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7\พีลาทัส มารีน 2567\พีลาทัส มารีน-Mar 67\"/>
    </mc:Choice>
  </mc:AlternateContent>
  <xr:revisionPtr revIDLastSave="0" documentId="13_ncr:1_{42B3FF13-E654-4EFB-8C52-E85CCFA122D8}" xr6:coauthVersionLast="47" xr6:coauthVersionMax="47" xr10:uidLastSave="{00000000-0000-0000-0000-000000000000}"/>
  <bookViews>
    <workbookView xWindow="1170" yWindow="435" windowWidth="22170" windowHeight="15045" tabRatio="731" activeTab="3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30" l="1"/>
  <c r="J101" i="32" l="1"/>
  <c r="J99" i="32"/>
  <c r="J98" i="32"/>
  <c r="J97" i="32"/>
  <c r="J95" i="32"/>
  <c r="J92" i="32"/>
  <c r="M21" i="29"/>
  <c r="K21" i="29"/>
  <c r="I21" i="29"/>
  <c r="J93" i="32" s="1"/>
  <c r="G21" i="29"/>
  <c r="N99" i="32"/>
  <c r="N95" i="32"/>
  <c r="N97" i="32"/>
  <c r="N98" i="32"/>
  <c r="N93" i="32"/>
  <c r="N20" i="30"/>
  <c r="L20" i="30"/>
  <c r="J20" i="30"/>
  <c r="H20" i="30"/>
  <c r="L92" i="32" s="1"/>
  <c r="R15" i="30"/>
  <c r="N15" i="30"/>
  <c r="L15" i="30"/>
  <c r="J15" i="30"/>
  <c r="H15" i="30"/>
  <c r="N92" i="32"/>
  <c r="T17" i="30"/>
  <c r="Q16" i="29"/>
  <c r="M16" i="29"/>
  <c r="K16" i="29"/>
  <c r="I16" i="29"/>
  <c r="S13" i="29"/>
  <c r="W13" i="29" s="1"/>
  <c r="S18" i="29"/>
  <c r="W18" i="29" s="1"/>
  <c r="N100" i="32" l="1"/>
  <c r="J100" i="32"/>
  <c r="G16" i="29" l="1"/>
  <c r="J54" i="33"/>
  <c r="H93" i="32" l="1"/>
  <c r="H95" i="32"/>
  <c r="J59" i="33"/>
  <c r="L59" i="33"/>
  <c r="N59" i="33"/>
  <c r="P59" i="33"/>
  <c r="P54" i="33"/>
  <c r="N54" i="33"/>
  <c r="L54" i="33"/>
  <c r="L95" i="32" l="1"/>
  <c r="R19" i="30" l="1"/>
  <c r="R20" i="30" s="1"/>
  <c r="Q20" i="29"/>
  <c r="Q21" i="29" s="1"/>
  <c r="J90" i="32" l="1"/>
  <c r="N90" i="32"/>
  <c r="H18" i="28" l="1"/>
  <c r="J18" i="28"/>
  <c r="J17" i="32"/>
  <c r="H17" i="32"/>
  <c r="N18" i="28" l="1"/>
  <c r="L18" i="28"/>
  <c r="L10" i="28"/>
  <c r="L14" i="28" s="1"/>
  <c r="L17" i="32"/>
  <c r="N17" i="32"/>
  <c r="L90" i="32"/>
  <c r="H90" i="32"/>
  <c r="L19" i="28" l="1"/>
  <c r="P11" i="33" l="1"/>
  <c r="L11" i="33"/>
  <c r="J11" i="33"/>
  <c r="J33" i="28" l="1"/>
  <c r="U15" i="29" s="1"/>
  <c r="U16" i="29" s="1"/>
  <c r="H27" i="32" l="1"/>
  <c r="H33" i="28" l="1"/>
  <c r="U20" i="29" s="1"/>
  <c r="U21" i="29" s="1"/>
  <c r="J63" i="32" l="1"/>
  <c r="H63" i="32"/>
  <c r="L63" i="32"/>
  <c r="N63" i="32"/>
  <c r="N27" i="32" l="1"/>
  <c r="L27" i="32"/>
  <c r="J27" i="32"/>
  <c r="H56" i="32"/>
  <c r="N56" i="32" l="1"/>
  <c r="L56" i="32"/>
  <c r="L93" i="32" l="1"/>
  <c r="L97" i="32" l="1"/>
  <c r="N11" i="33" l="1"/>
  <c r="J56" i="32" l="1"/>
  <c r="N28" i="32"/>
  <c r="L28" i="32"/>
  <c r="J28" i="32"/>
  <c r="H28" i="32"/>
  <c r="N10" i="28"/>
  <c r="N14" i="28" s="1"/>
  <c r="J10" i="28"/>
  <c r="J14" i="28" s="1"/>
  <c r="H10" i="28"/>
  <c r="H14" i="28" s="1"/>
  <c r="N19" i="28" l="1"/>
  <c r="N22" i="28" s="1"/>
  <c r="H19" i="28"/>
  <c r="H22" i="28" s="1"/>
  <c r="H24" i="28" s="1"/>
  <c r="H26" i="28" s="1"/>
  <c r="J64" i="32"/>
  <c r="N64" i="32"/>
  <c r="L64" i="32"/>
  <c r="H64" i="32"/>
  <c r="J9" i="33" l="1"/>
  <c r="J20" i="33" s="1"/>
  <c r="L99" i="32"/>
  <c r="H99" i="32"/>
  <c r="H101" i="32"/>
  <c r="L22" i="28"/>
  <c r="L24" i="28" s="1"/>
  <c r="J19" i="28"/>
  <c r="J22" i="28" s="1"/>
  <c r="J24" i="28" s="1"/>
  <c r="N24" i="28"/>
  <c r="H30" i="28"/>
  <c r="H28" i="28" s="1"/>
  <c r="H36" i="28" l="1"/>
  <c r="O20" i="29"/>
  <c r="L30" i="28"/>
  <c r="L28" i="28" s="1"/>
  <c r="L26" i="28"/>
  <c r="L34" i="28" s="1"/>
  <c r="L32" i="28" s="1"/>
  <c r="N30" i="28"/>
  <c r="N26" i="28"/>
  <c r="N34" i="28" s="1"/>
  <c r="N32" i="28" s="1"/>
  <c r="P14" i="30" s="1"/>
  <c r="J26" i="28"/>
  <c r="J34" i="28" s="1"/>
  <c r="J32" i="28" s="1"/>
  <c r="O15" i="29" s="1"/>
  <c r="O16" i="29" s="1"/>
  <c r="P9" i="33"/>
  <c r="P20" i="33" s="1"/>
  <c r="P27" i="33" s="1"/>
  <c r="P30" i="33" s="1"/>
  <c r="L9" i="33"/>
  <c r="J30" i="28"/>
  <c r="J28" i="28" s="1"/>
  <c r="J36" i="28" s="1"/>
  <c r="N9" i="33"/>
  <c r="H34" i="28"/>
  <c r="H32" i="28" s="1"/>
  <c r="T14" i="30" l="1"/>
  <c r="T15" i="30" s="1"/>
  <c r="P15" i="30"/>
  <c r="N20" i="33"/>
  <c r="N27" i="33" s="1"/>
  <c r="N30" i="33" s="1"/>
  <c r="N60" i="33" s="1"/>
  <c r="N63" i="33" s="1"/>
  <c r="S20" i="29"/>
  <c r="S21" i="29" s="1"/>
  <c r="O21" i="29"/>
  <c r="S15" i="29"/>
  <c r="S16" i="29" s="1"/>
  <c r="L36" i="28"/>
  <c r="P19" i="30"/>
  <c r="P20" i="30" s="1"/>
  <c r="L20" i="33"/>
  <c r="L27" i="33" s="1"/>
  <c r="L30" i="33" s="1"/>
  <c r="L60" i="33" s="1"/>
  <c r="L63" i="33" s="1"/>
  <c r="J27" i="33"/>
  <c r="J30" i="33" s="1"/>
  <c r="J60" i="33" s="1"/>
  <c r="J63" i="33" s="1"/>
  <c r="P60" i="33"/>
  <c r="P63" i="33" s="1"/>
  <c r="N28" i="28"/>
  <c r="N36" i="28" s="1"/>
  <c r="W20" i="29" l="1"/>
  <c r="W21" i="29" s="1"/>
  <c r="W15" i="29"/>
  <c r="T19" i="30"/>
  <c r="T20" i="30" s="1"/>
  <c r="H97" i="32"/>
  <c r="W16" i="29" l="1"/>
  <c r="L98" i="32"/>
  <c r="L100" i="32" s="1"/>
  <c r="N102" i="32"/>
  <c r="J102" i="32"/>
  <c r="L102" i="32" l="1"/>
  <c r="L103" i="32" s="1"/>
  <c r="H98" i="32"/>
  <c r="N103" i="32"/>
  <c r="J103" i="32" l="1"/>
  <c r="H92" i="32" l="1"/>
  <c r="H100" i="32" l="1"/>
  <c r="H102" i="32" s="1"/>
  <c r="H103" i="32" s="1"/>
</calcChain>
</file>

<file path=xl/sharedStrings.xml><?xml version="1.0" encoding="utf-8"?>
<sst xmlns="http://schemas.openxmlformats.org/spreadsheetml/2006/main" count="313" uniqueCount="188">
  <si>
    <t>16</t>
  </si>
  <si>
    <t>10</t>
  </si>
  <si>
    <t>11</t>
  </si>
  <si>
    <t>12</t>
  </si>
  <si>
    <t>13</t>
  </si>
  <si>
    <t>- 2 -</t>
  </si>
  <si>
    <t>7</t>
  </si>
  <si>
    <t>14</t>
  </si>
  <si>
    <t xml:space="preserve">        </t>
  </si>
  <si>
    <t xml:space="preserve">             </t>
  </si>
  <si>
    <t>6</t>
  </si>
  <si>
    <t>8</t>
  </si>
  <si>
    <t>15</t>
  </si>
  <si>
    <t>5</t>
  </si>
  <si>
    <t>- 3 -</t>
  </si>
  <si>
    <t>9</t>
  </si>
  <si>
    <t>PILATUS MARINE PUBLIC COMPANY LIMITED AND SUBSIDIARY</t>
  </si>
  <si>
    <t>STATEMENTS OF FINANCIAL POSITION</t>
  </si>
  <si>
    <t>AS AT MARCH 31, 2024</t>
  </si>
  <si>
    <t>Unit : Baht</t>
  </si>
  <si>
    <t>Consolidated financial statements</t>
  </si>
  <si>
    <t>Separate financial statements</t>
  </si>
  <si>
    <t>December 31, 2023</t>
  </si>
  <si>
    <t>March 31, 2024</t>
  </si>
  <si>
    <t>Note</t>
  </si>
  <si>
    <t>ASSETS</t>
  </si>
  <si>
    <t>Current assets</t>
  </si>
  <si>
    <t>(Unaudited/</t>
  </si>
  <si>
    <t>(Audited)</t>
  </si>
  <si>
    <t xml:space="preserve"> reviewed only)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</si>
  <si>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</si>
  <si>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</si>
  <si>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</si>
  <si>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</si>
  <si>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  Non-current assets classified as held for sale</t>
  </si>
  <si>
    <t xml:space="preserve">     Total current assets</t>
  </si>
  <si>
    <t>Non-current assets</t>
  </si>
  <si>
    <t xml:space="preserve">       Plant and equipment</t>
  </si>
  <si>
    <t xml:space="preserve">       Intangible assets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</si>
  <si>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</si>
  <si>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</si>
  <si>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</si>
  <si>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</si>
  <si>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</si>
  <si>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</si>
  <si>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</si>
  <si>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</si>
  <si>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</si>
  <si>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</si>
  <si>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</si>
  <si>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</si>
  <si>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</si>
  <si>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</si>
  <si>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</si>
  <si>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</si>
  <si>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</si>
  <si>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</si>
  <si>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</si>
  <si>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</si>
  <si>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</si>
  <si>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</si>
  <si>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</si>
  <si>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</si>
  <si>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</si>
  <si>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</si>
  <si>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</si>
  <si>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</si>
  <si>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</si>
  <si>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</si>
  <si>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</si>
  <si>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</si>
  <si>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</si>
  <si>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</si>
  <si>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</si>
  <si>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</si>
  <si>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</si>
  <si>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</si>
  <si>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</si>
  <si>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March 31, 2023</t>
  </si>
  <si>
    <t>Gross profit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</si>
  <si>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</si>
  <si>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</si>
  <si>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</si>
  <si>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</si>
  <si>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</si>
  <si>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</si>
  <si>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</si>
  <si>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</si>
  <si>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</si>
  <si>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</si>
  <si>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</si>
  <si>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</si>
  <si>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</si>
  <si>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</si>
  <si>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</si>
  <si>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</si>
  <si>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</si>
  <si>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</si>
  <si>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</si>
  <si>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</si>
  <si>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</si>
  <si>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</si>
  <si>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</si>
  <si>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</si>
  <si>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FOR THE THREE-MONTH PERIODS ENDED MARCH 31, 2024 (UNAUDITED/REVIEWED ONLY)</t>
  </si>
  <si>
    <t>STATEMENTS OF CHANGES IN SHAREHOLDERS' EQUITY</t>
  </si>
  <si>
    <t>Equity holders of the parent</t>
  </si>
  <si>
    <t>Changes in shareholders' equity for the period</t>
  </si>
  <si>
    <t>Total comprehensive income for the three-month periods</t>
  </si>
  <si>
    <t>Beginning balance as at January 1, 2023</t>
  </si>
  <si>
    <t>Balance as at March 31, 2023</t>
  </si>
  <si>
    <t>Beginning balance as at January 1, 2024</t>
  </si>
  <si>
    <t>Balance as at March 31, 2024</t>
  </si>
  <si>
    <t xml:space="preserve">Issued and paid-up </t>
  </si>
  <si>
    <t>Share premium</t>
  </si>
  <si>
    <t xml:space="preserve">Capital surplus </t>
  </si>
  <si>
    <t>share capital</t>
  </si>
  <si>
    <t xml:space="preserve"> - Ordinary shares</t>
  </si>
  <si>
    <t>from business</t>
  </si>
  <si>
    <t xml:space="preserve">combination </t>
  </si>
  <si>
    <t>under common</t>
  </si>
  <si>
    <t>control</t>
  </si>
  <si>
    <t>Retained earnings</t>
  </si>
  <si>
    <t>Appropriated</t>
  </si>
  <si>
    <t>Unappropriated</t>
  </si>
  <si>
    <t>legal reserve</t>
  </si>
  <si>
    <t>Gains (losses)</t>
  </si>
  <si>
    <t xml:space="preserve">Total equity </t>
  </si>
  <si>
    <t xml:space="preserve">on re-measurement </t>
  </si>
  <si>
    <t>holders of the parent</t>
  </si>
  <si>
    <t>of defined employee</t>
  </si>
  <si>
    <t>benefits</t>
  </si>
  <si>
    <t>Non-controlling</t>
  </si>
  <si>
    <t xml:space="preserve">Total </t>
  </si>
  <si>
    <t>interests</t>
  </si>
  <si>
    <t xml:space="preserve">shareholders' equity 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</si>
  <si>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</si>
  <si>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</si>
  <si>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</si>
  <si>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</si>
  <si>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</si>
  <si>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</si>
  <si>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Losses on write-off fixed assets</t>
  </si>
  <si>
    <t>Provisions for employee benefits</t>
  </si>
  <si>
    <t>Unrealized (gain)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</si>
  <si>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</si>
  <si>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</si>
  <si>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</si>
  <si>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</si>
  <si>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</si>
  <si>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</si>
  <si>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</si>
  <si>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</si>
  <si>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</si>
  <si>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</si>
  <si>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</si>
  <si>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</si>
  <si>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</si>
  <si>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>Current financial assets-bank deposit increase</t>
  </si>
  <si>
    <t>Payments for acquisition of plant and equipment</t>
  </si>
  <si>
    <t>Payments for acquisition of intangible assets</t>
  </si>
  <si>
    <t>Net cash provided by (used in) investing activities</t>
  </si>
  <si>
    <t>Cash flows from financing activities</t>
  </si>
  <si>
    <t xml:space="preserve">Repayments for long-term borrowings 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</si>
  <si>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</si>
  <si>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</si>
  <si>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</si>
  <si>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</si>
  <si>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</si>
  <si>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</si>
  <si>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Unrealized loss on exchange rate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</si>
  <si>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</si>
  <si>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</si>
  <si>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</si>
  <si>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</si>
  <si>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</si>
  <si>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>Transfer plant and equipment to intangible assets</t>
  </si>
  <si>
    <t xml:space="preserve">       Right-of-use assets </t>
  </si>
  <si>
    <t>Payments for leasehold right</t>
  </si>
  <si>
    <t>PILATUS MARINE PUBLIC COMPANY LIMITED AND SUBSIDIARIES</t>
  </si>
  <si>
    <t xml:space="preserve">       Restricted bank deposits  </t>
  </si>
  <si>
    <t xml:space="preserve">       Investment in subsidiaries</t>
  </si>
  <si>
    <t xml:space="preserve">       Corporate income tax payable</t>
  </si>
  <si>
    <t>Revenues from rendering of services</t>
  </si>
  <si>
    <t>Cost of rendering of services</t>
  </si>
  <si>
    <t>STATEMENTS OF CASH FLOWS (Cont'd)</t>
  </si>
  <si>
    <t>Restricted bank deposits increase</t>
  </si>
  <si>
    <t>Pre-payments for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</si>
</sst>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  <numFmt numFmtId="169" formatCode="&quot;$&quot;#,##0.00_);[Red]\(&quot;$&quot;#,##0.00\)"/>
    <numFmt numFmtId="170" formatCode="_(&quot;$&quot;* #,##0.00_);_(&quot;$&quot;* \(#,##0.00\);_(&quot;$&quot;* &quot;-&quot;??_);_(@_)"/>
    <numFmt numFmtId="171" formatCode="\t&quot;฿&quot;#,##0.00_);[Red]\(\t&quot;฿&quot;#,##0.00\)"/>
    <numFmt numFmtId="172" formatCode="\t&quot;$&quot;#,##0.00_);[Red]\(\t&quot;$&quot;#,##0.00\)"/>
    <numFmt numFmtId="173" formatCode="_(* #,##0_);_(* \(#,##0\);_(* &quot;-&quot;??_);_(@_)"/>
    <numFmt numFmtId="174" formatCode="#,##0.00;\(#,##0.00\)"/>
    <numFmt numFmtId="175" formatCode="#,##0.00\ ;[Red]\-#,##0.00\ "/>
    <numFmt numFmtId="176" formatCode="&quot;t฿&quot;#,##0\ ;[Red]&quot;(t฿&quot;#,##0\)"/>
    <numFmt numFmtId="177" formatCode="#,##0.00\ ;\-#,##0.00\ ;&quot; -&quot;#\ ;@\ "/>
    <numFmt numFmtId="178" formatCode="#,##0.00\ ;&quot; (&quot;#,##0.00\);&quot; -&quot;#\ ;@\ "/>
    <numFmt numFmtId="179" formatCode="#,##0.00\ &quot;F&quot;;\-#,##0.00\ &quot;F&quot;"/>
    <numFmt numFmtId="180" formatCode="dd\-mmm\-yy_)"/>
    <numFmt numFmtId="181" formatCode="mm/dd/yy"/>
    <numFmt numFmtId="182" formatCode="0.0%"/>
    <numFmt numFmtId="183" formatCode="_-[$€-2]* #,##0.00_-;\-[$€-2]* #,##0.00_-;_-[$€-2]* &quot;-&quot;??_-"/>
    <numFmt numFmtId="184" formatCode="0_);[Red]\(0\)"/>
    <numFmt numFmtId="185" formatCode="0.00_)"/>
    <numFmt numFmtId="186" formatCode="#,##0\ ;\(#,##0\)"/>
    <numFmt numFmtId="187" formatCode="#,##0.0_);[Red]\(#,##0.0\)"/>
    <numFmt numFmtId="188" formatCode="#,##0\ &quot;DM&quot;;[Red]\-#,##0\ &quot;DM&quot;"/>
    <numFmt numFmtId="189" formatCode="#,##0.00\ &quot;DM&quot;;[Red]\-#,##0.00\ &quot;DM&quot;"/>
  </numFmts>
  <fonts count="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391">
    <xf numFmtId="0" fontId="0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39" fontId="18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23" fillId="0" borderId="0"/>
    <xf numFmtId="2" fontId="4" fillId="0" borderId="0" applyNumberFormat="0"/>
    <xf numFmtId="0" fontId="27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9" fontId="4" fillId="0" borderId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1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1" fillId="31" borderId="0" applyNumberFormat="0" applyBorder="0" applyAlignment="0" applyProtection="0"/>
    <xf numFmtId="0" fontId="29" fillId="12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7" applyNumberFormat="0" applyFont="0" applyFill="0" applyAlignment="0"/>
    <xf numFmtId="0" fontId="34" fillId="10" borderId="8" applyNumberFormat="0" applyAlignment="0" applyProtection="0"/>
    <xf numFmtId="0" fontId="35" fillId="32" borderId="9" applyNumberFormat="0" applyAlignment="0" applyProtection="0"/>
    <xf numFmtId="43" fontId="23" fillId="0" borderId="0" applyFont="0" applyFill="0" applyBorder="0" applyAlignment="0" applyProtection="0"/>
    <xf numFmtId="41" fontId="4" fillId="0" borderId="0" applyNumberFormat="0" applyBorder="0"/>
    <xf numFmtId="174" fontId="36" fillId="0" borderId="0" applyFill="0" applyBorder="0" applyAlignment="0" applyProtection="0"/>
    <xf numFmtId="43" fontId="2" fillId="0" borderId="0" applyFont="0" applyFill="0" applyBorder="0" applyAlignment="0" applyProtection="0"/>
    <xf numFmtId="174" fontId="36" fillId="0" borderId="0" applyFill="0" applyBorder="0" applyAlignment="0" applyProtection="0"/>
    <xf numFmtId="175" fontId="36" fillId="0" borderId="0" applyFill="0" applyBorder="0" applyAlignment="0" applyProtection="0"/>
    <xf numFmtId="176" fontId="3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28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3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6" fillId="0" borderId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3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6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7" fontId="36" fillId="0" borderId="0" applyFill="0" applyBorder="0" applyAlignment="0" applyProtection="0"/>
    <xf numFmtId="43" fontId="2" fillId="0" borderId="0" applyFont="0" applyFill="0" applyBorder="0" applyAlignment="0" applyProtection="0"/>
    <xf numFmtId="178" fontId="36" fillId="0" borderId="0" applyFill="0" applyBorder="0" applyAlignment="0" applyProtection="0"/>
    <xf numFmtId="177" fontId="36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36" fillId="0" borderId="0" applyFill="0" applyBorder="0" applyAlignment="0" applyProtection="0"/>
    <xf numFmtId="43" fontId="12" fillId="0" borderId="0" applyNumberFormat="0" applyFill="0" applyBorder="0" applyAlignment="0" applyProtection="0"/>
    <xf numFmtId="179" fontId="23" fillId="0" borderId="0"/>
    <xf numFmtId="179" fontId="4" fillId="0" borderId="0"/>
    <xf numFmtId="0" fontId="2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3" fillId="0" borderId="0"/>
    <xf numFmtId="180" fontId="4" fillId="0" borderId="0"/>
    <xf numFmtId="0" fontId="23" fillId="0" borderId="0"/>
    <xf numFmtId="181" fontId="12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2" fontId="23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183" fontId="44" fillId="0" borderId="0" applyFont="0" applyFill="0" applyBorder="0" applyAlignment="0" applyProtection="0"/>
    <xf numFmtId="0" fontId="28" fillId="0" borderId="0"/>
    <xf numFmtId="0" fontId="45" fillId="0" borderId="0" applyNumberFormat="0" applyFill="0" applyBorder="0" applyAlignment="0" applyProtection="0"/>
    <xf numFmtId="184" fontId="12" fillId="0" borderId="0" applyFont="0" applyFill="0" applyBorder="0" applyAlignment="0" applyProtection="0"/>
    <xf numFmtId="0" fontId="46" fillId="2" borderId="0" applyNumberFormat="0" applyBorder="0" applyAlignment="0" applyProtection="0"/>
    <xf numFmtId="38" fontId="47" fillId="36" borderId="0" applyNumberFormat="0" applyBorder="0" applyAlignment="0" applyProtection="0"/>
    <xf numFmtId="38" fontId="47" fillId="36" borderId="0" applyNumberFormat="0" applyBorder="0" applyAlignment="0" applyProtection="0"/>
    <xf numFmtId="38" fontId="77" fillId="36" borderId="0" applyNumberFormat="0" applyBorder="0" applyAlignment="0" applyProtection="0"/>
    <xf numFmtId="0" fontId="48" fillId="37" borderId="10"/>
    <xf numFmtId="0" fontId="49" fillId="0" borderId="11" applyNumberFormat="0" applyAlignment="0" applyProtection="0">
      <alignment horizontal="left" vertical="center"/>
    </xf>
    <xf numFmtId="0" fontId="49" fillId="0" borderId="1">
      <alignment horizontal="left" vertical="center"/>
    </xf>
    <xf numFmtId="0" fontId="50" fillId="0" borderId="0" applyNumberFormat="0" applyFill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79" fillId="0" borderId="6" applyNumberFormat="0" applyFill="0" applyAlignment="0" applyProtection="0"/>
    <xf numFmtId="0" fontId="53" fillId="0" borderId="0" applyNumberFormat="0" applyFill="0" applyBorder="0" applyAlignment="0" applyProtection="0"/>
    <xf numFmtId="10" fontId="47" fillId="38" borderId="7" applyNumberFormat="0" applyBorder="0" applyAlignment="0" applyProtection="0"/>
    <xf numFmtId="10" fontId="47" fillId="38" borderId="7" applyNumberFormat="0" applyBorder="0" applyAlignment="0" applyProtection="0"/>
    <xf numFmtId="10" fontId="77" fillId="38" borderId="7" applyNumberFormat="0" applyBorder="0" applyAlignment="0" applyProtection="0"/>
    <xf numFmtId="0" fontId="54" fillId="8" borderId="8" applyNumberFormat="0" applyAlignment="0" applyProtection="0"/>
    <xf numFmtId="0" fontId="55" fillId="0" borderId="15" applyNumberFormat="0" applyFill="0" applyAlignment="0" applyProtection="0"/>
    <xf numFmtId="0" fontId="56" fillId="7" borderId="0" applyNumberFormat="0" applyBorder="0" applyAlignment="0" applyProtection="0"/>
    <xf numFmtId="37" fontId="57" fillId="0" borderId="0"/>
    <xf numFmtId="37" fontId="57" fillId="0" borderId="0"/>
    <xf numFmtId="185" fontId="58" fillId="0" borderId="0"/>
    <xf numFmtId="185" fontId="58" fillId="0" borderId="0"/>
    <xf numFmtId="0" fontId="7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39" fillId="0" borderId="0">
      <alignment vertical="top"/>
    </xf>
    <xf numFmtId="0" fontId="39" fillId="0" borderId="0">
      <alignment vertical="top"/>
    </xf>
    <xf numFmtId="0" fontId="2" fillId="0" borderId="0"/>
    <xf numFmtId="0" fontId="2" fillId="0" borderId="0"/>
    <xf numFmtId="0" fontId="8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1" fillId="0" borderId="0" applyFill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82" fillId="0" borderId="0"/>
    <xf numFmtId="0" fontId="12" fillId="0" borderId="0"/>
    <xf numFmtId="0" fontId="12" fillId="0" borderId="0"/>
    <xf numFmtId="0" fontId="82" fillId="0" borderId="0"/>
    <xf numFmtId="0" fontId="82" fillId="0" borderId="0"/>
    <xf numFmtId="0" fontId="23" fillId="0" borderId="0"/>
    <xf numFmtId="0" fontId="25" fillId="0" borderId="0"/>
    <xf numFmtId="0" fontId="23" fillId="0" borderId="0"/>
    <xf numFmtId="0" fontId="2" fillId="0" borderId="0"/>
    <xf numFmtId="0" fontId="26" fillId="0" borderId="0"/>
    <xf numFmtId="0" fontId="2" fillId="0" borderId="0"/>
    <xf numFmtId="0" fontId="12" fillId="0" borderId="0"/>
    <xf numFmtId="0" fontId="81" fillId="0" borderId="0"/>
    <xf numFmtId="0" fontId="12" fillId="0" borderId="0"/>
    <xf numFmtId="0" fontId="26" fillId="0" borderId="0"/>
    <xf numFmtId="0" fontId="83" fillId="0" borderId="0"/>
    <xf numFmtId="0" fontId="38" fillId="0" borderId="0"/>
    <xf numFmtId="0" fontId="2" fillId="0" borderId="0"/>
    <xf numFmtId="0" fontId="2" fillId="0" borderId="0"/>
    <xf numFmtId="0" fontId="60" fillId="0" borderId="0"/>
    <xf numFmtId="186" fontId="59" fillId="0" borderId="0"/>
    <xf numFmtId="0" fontId="18" fillId="0" borderId="0"/>
    <xf numFmtId="0" fontId="12" fillId="0" borderId="0"/>
    <xf numFmtId="0" fontId="81" fillId="0" borderId="0"/>
    <xf numFmtId="0" fontId="59" fillId="0" borderId="0"/>
    <xf numFmtId="0" fontId="60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36" fillId="4" borderId="16" applyNumberFormat="0" applyAlignment="0" applyProtection="0"/>
    <xf numFmtId="0" fontId="61" fillId="10" borderId="17" applyNumberFormat="0" applyAlignment="0" applyProtection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87" fontId="12" fillId="0" borderId="0"/>
    <xf numFmtId="0" fontId="63" fillId="0" borderId="0" applyNumberFormat="0" applyFill="0" applyBorder="0" applyAlignment="0" applyProtection="0"/>
    <xf numFmtId="0" fontId="12" fillId="39" borderId="0"/>
    <xf numFmtId="0" fontId="39" fillId="0" borderId="0">
      <alignment vertical="top"/>
    </xf>
    <xf numFmtId="0" fontId="64" fillId="0" borderId="0" applyNumberFormat="0" applyBorder="0" applyAlignment="0"/>
    <xf numFmtId="0" fontId="64" fillId="0" borderId="0" applyNumberFormat="0" applyBorder="0" applyAlignment="0"/>
    <xf numFmtId="3" fontId="12" fillId="0" borderId="7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65" fillId="0" borderId="0">
      <alignment horizontal="center" vertical="top"/>
    </xf>
    <xf numFmtId="40" fontId="66" fillId="0" borderId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41" fontId="12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39" fontId="12" fillId="0" borderId="0" applyFont="0" applyFill="0" applyBorder="0" applyAlignment="0" applyProtection="0"/>
    <xf numFmtId="43" fontId="24" fillId="0" borderId="0" applyFill="0" applyBorder="0" applyAlignment="0" applyProtection="0"/>
    <xf numFmtId="168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36" fillId="0" borderId="0" applyFill="0" applyBorder="0" applyAlignment="0" applyProtection="0"/>
    <xf numFmtId="3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36" fillId="0" borderId="0" applyFill="0" applyBorder="0" applyAlignment="0" applyProtection="0"/>
    <xf numFmtId="171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23" fillId="0" borderId="0"/>
    <xf numFmtId="0" fontId="12" fillId="0" borderId="0"/>
    <xf numFmtId="0" fontId="2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75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9" fillId="0" borderId="0">
      <alignment vertical="top"/>
    </xf>
    <xf numFmtId="0" fontId="6" fillId="0" borderId="0"/>
    <xf numFmtId="0" fontId="74" fillId="0" borderId="0"/>
    <xf numFmtId="0" fontId="12" fillId="0" borderId="0"/>
    <xf numFmtId="0" fontId="59" fillId="0" borderId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165" fontId="13" fillId="0" borderId="0" xfId="6" applyNumberFormat="1" applyFont="1"/>
    <xf numFmtId="165" fontId="13" fillId="0" borderId="0" xfId="0" applyNumberFormat="1" applyFont="1"/>
    <xf numFmtId="165" fontId="13" fillId="0" borderId="0" xfId="6" quotePrefix="1" applyNumberFormat="1" applyFont="1" applyAlignment="1">
      <alignment horizontal="right"/>
    </xf>
    <xf numFmtId="165" fontId="13" fillId="0" borderId="0" xfId="6" applyNumberFormat="1" applyFont="1" applyAlignment="1">
      <alignment horizontal="left"/>
    </xf>
    <xf numFmtId="39" fontId="13" fillId="0" borderId="0" xfId="6" applyFont="1" applyAlignment="1">
      <alignment horizontal="center"/>
    </xf>
    <xf numFmtId="165" fontId="14" fillId="0" borderId="0" xfId="0" applyNumberFormat="1" applyFont="1"/>
    <xf numFmtId="39" fontId="14" fillId="0" borderId="0" xfId="6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5" fontId="13" fillId="0" borderId="1" xfId="6" applyNumberFormat="1" applyFont="1" applyBorder="1"/>
    <xf numFmtId="165" fontId="14" fillId="0" borderId="0" xfId="6" applyNumberFormat="1" applyFont="1"/>
    <xf numFmtId="165" fontId="9" fillId="0" borderId="0" xfId="6" applyNumberFormat="1" applyFont="1"/>
    <xf numFmtId="165" fontId="9" fillId="0" borderId="0" xfId="6" applyNumberFormat="1" applyFont="1" applyAlignment="1">
      <alignment horizontal="left"/>
    </xf>
    <xf numFmtId="39" fontId="13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6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center" vertical="center"/>
    </xf>
    <xf numFmtId="165" fontId="17" fillId="0" borderId="0" xfId="6" applyNumberFormat="1" applyFont="1" applyAlignment="1">
      <alignment horizontal="left" vertical="center"/>
    </xf>
    <xf numFmtId="165" fontId="15" fillId="0" borderId="0" xfId="6" applyNumberFormat="1" applyFont="1" applyAlignment="1">
      <alignment horizontal="left" vertical="center"/>
    </xf>
    <xf numFmtId="165" fontId="15" fillId="0" borderId="0" xfId="6" applyNumberFormat="1" applyFont="1" applyAlignment="1">
      <alignment vertical="center"/>
    </xf>
    <xf numFmtId="165" fontId="17" fillId="0" borderId="0" xfId="6" applyNumberFormat="1" applyFont="1" applyAlignment="1">
      <alignment vertical="center"/>
    </xf>
    <xf numFmtId="165" fontId="19" fillId="0" borderId="0" xfId="6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9" fillId="0" borderId="0" xfId="14" applyNumberFormat="1" applyFont="1"/>
    <xf numFmtId="165" fontId="11" fillId="0" borderId="0" xfId="14" applyNumberFormat="1" applyFont="1"/>
    <xf numFmtId="39" fontId="11" fillId="0" borderId="0" xfId="16" applyNumberFormat="1" applyFont="1" applyAlignment="1">
      <alignment horizontal="left"/>
    </xf>
    <xf numFmtId="39" fontId="14" fillId="0" borderId="0" xfId="13" applyNumberFormat="1" applyFont="1"/>
    <xf numFmtId="49" fontId="9" fillId="0" borderId="0" xfId="0" applyNumberFormat="1" applyFont="1" applyAlignment="1">
      <alignment horizontal="center"/>
    </xf>
    <xf numFmtId="167" fontId="13" fillId="0" borderId="0" xfId="6" applyNumberFormat="1" applyFont="1"/>
    <xf numFmtId="168" fontId="13" fillId="0" borderId="4" xfId="6" applyNumberFormat="1" applyFont="1" applyBorder="1"/>
    <xf numFmtId="168" fontId="13" fillId="0" borderId="0" xfId="6" applyNumberFormat="1" applyFont="1" applyAlignment="1">
      <alignment horizontal="left"/>
    </xf>
    <xf numFmtId="168" fontId="13" fillId="0" borderId="0" xfId="6" applyNumberFormat="1" applyFont="1"/>
    <xf numFmtId="168" fontId="13" fillId="0" borderId="0" xfId="0" applyNumberFormat="1" applyFont="1"/>
    <xf numFmtId="168" fontId="13" fillId="0" borderId="0" xfId="0" applyNumberFormat="1" applyFont="1" applyAlignment="1">
      <alignment horizontal="right"/>
    </xf>
    <xf numFmtId="168" fontId="13" fillId="0" borderId="0" xfId="6" applyNumberFormat="1" applyFont="1" applyAlignment="1">
      <alignment horizontal="right"/>
    </xf>
    <xf numFmtId="168" fontId="13" fillId="0" borderId="0" xfId="6" quotePrefix="1" applyNumberFormat="1" applyFont="1" applyAlignment="1">
      <alignment horizontal="left"/>
    </xf>
    <xf numFmtId="168" fontId="13" fillId="0" borderId="0" xfId="6" quotePrefix="1" applyNumberFormat="1" applyFont="1" applyAlignment="1">
      <alignment horizontal="right"/>
    </xf>
    <xf numFmtId="168" fontId="13" fillId="0" borderId="1" xfId="6" applyNumberFormat="1" applyFont="1" applyBorder="1"/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3" xfId="6" applyNumberFormat="1" applyFont="1" applyBorder="1"/>
    <xf numFmtId="166" fontId="13" fillId="0" borderId="0" xfId="20" applyNumberFormat="1" applyFont="1"/>
    <xf numFmtId="166" fontId="13" fillId="0" borderId="0" xfId="20" applyNumberFormat="1" applyFont="1" applyAlignment="1">
      <alignment vertic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quotePrefix="1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39" fontId="11" fillId="0" borderId="3" xfId="6" applyFont="1" applyBorder="1" applyAlignment="1">
      <alignment horizontal="center"/>
    </xf>
    <xf numFmtId="165" fontId="13" fillId="0" borderId="4" xfId="6" applyNumberFormat="1" applyFont="1" applyBorder="1"/>
    <xf numFmtId="168" fontId="13" fillId="0" borderId="5" xfId="6" applyNumberFormat="1" applyFont="1" applyBorder="1"/>
    <xf numFmtId="168" fontId="13" fillId="0" borderId="2" xfId="6" applyNumberFormat="1" applyFont="1" applyBorder="1"/>
    <xf numFmtId="39" fontId="9" fillId="0" borderId="0" xfId="15" applyFont="1" applyAlignment="1">
      <alignment horizontal="left"/>
    </xf>
    <xf numFmtId="39" fontId="11" fillId="0" borderId="0" xfId="16" applyNumberFormat="1" applyFont="1"/>
    <xf numFmtId="165" fontId="13" fillId="0" borderId="0" xfId="6" quotePrefix="1" applyNumberFormat="1" applyFont="1"/>
    <xf numFmtId="40" fontId="9" fillId="0" borderId="0" xfId="0" applyNumberFormat="1" applyFont="1" applyAlignment="1">
      <alignment horizontal="left" indent="5"/>
    </xf>
    <xf numFmtId="166" fontId="9" fillId="0" borderId="0" xfId="14" applyNumberFormat="1" applyFont="1"/>
    <xf numFmtId="166" fontId="9" fillId="0" borderId="5" xfId="14" applyNumberFormat="1" applyFont="1" applyBorder="1"/>
    <xf numFmtId="166" fontId="9" fillId="0" borderId="1" xfId="14" applyNumberFormat="1" applyFont="1" applyBorder="1"/>
    <xf numFmtId="166" fontId="9" fillId="0" borderId="2" xfId="14" applyNumberFormat="1" applyFont="1" applyBorder="1"/>
    <xf numFmtId="165" fontId="13" fillId="0" borderId="0" xfId="12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165" fontId="14" fillId="0" borderId="5" xfId="0" applyNumberFormat="1" applyFont="1" applyBorder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0" xfId="0" applyNumberFormat="1" applyFont="1"/>
    <xf numFmtId="165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7" fillId="0" borderId="0" xfId="6" applyNumberFormat="1" applyFont="1" applyAlignment="1">
      <alignment horizontal="center"/>
    </xf>
    <xf numFmtId="165" fontId="17" fillId="0" borderId="0" xfId="12" applyNumberFormat="1" applyFont="1"/>
    <xf numFmtId="4" fontId="17" fillId="0" borderId="0" xfId="12" applyNumberFormat="1" applyFont="1"/>
    <xf numFmtId="165" fontId="17" fillId="0" borderId="0" xfId="6" applyNumberFormat="1" applyFont="1" applyAlignment="1">
      <alignment horizontal="center" vertical="center"/>
    </xf>
    <xf numFmtId="165" fontId="17" fillId="0" borderId="0" xfId="12" applyNumberFormat="1" applyFont="1" applyAlignment="1">
      <alignment vertical="center"/>
    </xf>
    <xf numFmtId="4" fontId="17" fillId="0" borderId="0" xfId="12" applyNumberFormat="1" applyFont="1" applyAlignment="1">
      <alignment vertical="center"/>
    </xf>
    <xf numFmtId="165" fontId="17" fillId="0" borderId="0" xfId="6" applyNumberFormat="1" applyFont="1" applyAlignment="1">
      <alignment horizontal="left"/>
    </xf>
    <xf numFmtId="165" fontId="17" fillId="0" borderId="0" xfId="6" applyNumberFormat="1" applyFont="1"/>
    <xf numFmtId="165" fontId="17" fillId="0" borderId="0" xfId="6" quotePrefix="1" applyNumberFormat="1" applyFont="1" applyAlignment="1">
      <alignment horizontal="center"/>
    </xf>
    <xf numFmtId="166" fontId="17" fillId="0" borderId="0" xfId="6" applyNumberFormat="1" applyFont="1"/>
    <xf numFmtId="166" fontId="17" fillId="0" borderId="0" xfId="12" applyNumberFormat="1" applyFont="1"/>
    <xf numFmtId="166" fontId="17" fillId="0" borderId="3" xfId="6" applyNumberFormat="1" applyFont="1" applyBorder="1"/>
    <xf numFmtId="165" fontId="15" fillId="0" borderId="0" xfId="6" applyNumberFormat="1" applyFont="1"/>
    <xf numFmtId="166" fontId="17" fillId="0" borderId="1" xfId="6" applyNumberFormat="1" applyFont="1" applyBorder="1"/>
    <xf numFmtId="165" fontId="17" fillId="0" borderId="0" xfId="12" quotePrefix="1" applyNumberFormat="1" applyFont="1" applyAlignment="1">
      <alignment horizontal="center"/>
    </xf>
    <xf numFmtId="166" fontId="17" fillId="0" borderId="1" xfId="12" applyNumberFormat="1" applyFont="1" applyBorder="1"/>
    <xf numFmtId="166" fontId="17" fillId="0" borderId="5" xfId="6" applyNumberFormat="1" applyFont="1" applyBorder="1"/>
    <xf numFmtId="166" fontId="17" fillId="0" borderId="3" xfId="12" applyNumberFormat="1" applyFont="1" applyBorder="1"/>
    <xf numFmtId="166" fontId="17" fillId="0" borderId="2" xfId="6" applyNumberFormat="1" applyFont="1" applyBorder="1"/>
    <xf numFmtId="166" fontId="17" fillId="0" borderId="0" xfId="12" applyNumberFormat="1" applyFont="1" applyAlignment="1">
      <alignment vertical="center"/>
    </xf>
    <xf numFmtId="166" fontId="17" fillId="0" borderId="0" xfId="6" applyNumberFormat="1" applyFont="1" applyAlignment="1">
      <alignment vertical="center"/>
    </xf>
    <xf numFmtId="166" fontId="17" fillId="0" borderId="2" xfId="12" applyNumberFormat="1" applyFont="1" applyBorder="1"/>
    <xf numFmtId="164" fontId="13" fillId="0" borderId="0" xfId="18" applyNumberFormat="1" applyFont="1" applyFill="1"/>
    <xf numFmtId="165" fontId="19" fillId="0" borderId="0" xfId="0" applyNumberFormat="1" applyFont="1" applyAlignment="1">
      <alignment horizontal="left" vertical="center"/>
    </xf>
    <xf numFmtId="165" fontId="17" fillId="0" borderId="0" xfId="12" applyNumberFormat="1" applyFont="1" applyAlignment="1">
      <alignment horizontal="center" vertical="center"/>
    </xf>
    <xf numFmtId="165" fontId="19" fillId="0" borderId="0" xfId="6" applyNumberFormat="1" applyFont="1" applyAlignment="1">
      <alignment horizontal="center"/>
    </xf>
    <xf numFmtId="165" fontId="19" fillId="0" borderId="0" xfId="13" applyNumberFormat="1" applyFont="1"/>
    <xf numFmtId="165" fontId="19" fillId="0" borderId="0" xfId="6" applyNumberFormat="1" applyFont="1"/>
    <xf numFmtId="39" fontId="17" fillId="0" borderId="0" xfId="6" applyFont="1" applyAlignment="1">
      <alignment horizontal="right"/>
    </xf>
    <xf numFmtId="165" fontId="19" fillId="0" borderId="5" xfId="6" applyNumberFormat="1" applyFont="1" applyBorder="1" applyAlignment="1">
      <alignment horizontal="center"/>
    </xf>
    <xf numFmtId="165" fontId="19" fillId="0" borderId="5" xfId="13" applyNumberFormat="1" applyFont="1" applyBorder="1"/>
    <xf numFmtId="165" fontId="19" fillId="0" borderId="5" xfId="13" applyNumberFormat="1" applyFont="1" applyBorder="1" applyAlignment="1">
      <alignment horizontal="center"/>
    </xf>
    <xf numFmtId="165" fontId="19" fillId="0" borderId="5" xfId="6" applyNumberFormat="1" applyFont="1" applyBorder="1"/>
    <xf numFmtId="165" fontId="19" fillId="0" borderId="0" xfId="13" applyNumberFormat="1" applyFont="1" applyAlignment="1">
      <alignment horizontal="center"/>
    </xf>
    <xf numFmtId="165" fontId="19" fillId="0" borderId="0" xfId="6" applyNumberFormat="1" applyFont="1" applyAlignment="1">
      <alignment horizontal="center" wrapText="1"/>
    </xf>
    <xf numFmtId="165" fontId="19" fillId="0" borderId="3" xfId="6" applyNumberFormat="1" applyFont="1" applyBorder="1"/>
    <xf numFmtId="165" fontId="19" fillId="0" borderId="3" xfId="6" applyNumberFormat="1" applyFont="1" applyBorder="1" applyAlignment="1">
      <alignment horizontal="center"/>
    </xf>
    <xf numFmtId="165" fontId="19" fillId="0" borderId="3" xfId="13" applyNumberFormat="1" applyFont="1" applyBorder="1" applyAlignment="1">
      <alignment horizontal="center"/>
    </xf>
    <xf numFmtId="165" fontId="19" fillId="0" borderId="3" xfId="13" applyNumberFormat="1" applyFont="1" applyBorder="1"/>
    <xf numFmtId="165" fontId="19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9" fillId="0" borderId="0" xfId="8" applyNumberFormat="1" applyFont="1"/>
    <xf numFmtId="165" fontId="19" fillId="0" borderId="0" xfId="13" quotePrefix="1" applyNumberFormat="1" applyFont="1" applyAlignment="1">
      <alignment horizontal="center"/>
    </xf>
    <xf numFmtId="166" fontId="19" fillId="0" borderId="5" xfId="13" applyNumberFormat="1" applyFont="1" applyBorder="1" applyAlignment="1">
      <alignment horizontal="right"/>
    </xf>
    <xf numFmtId="166" fontId="19" fillId="0" borderId="0" xfId="13" applyNumberFormat="1" applyFont="1" applyAlignment="1">
      <alignment horizontal="right"/>
    </xf>
    <xf numFmtId="165" fontId="19" fillId="0" borderId="0" xfId="6" applyNumberFormat="1" applyFont="1" applyAlignment="1">
      <alignment horizontal="left"/>
    </xf>
    <xf numFmtId="166" fontId="19" fillId="0" borderId="0" xfId="13" applyNumberFormat="1" applyFont="1"/>
    <xf numFmtId="166" fontId="19" fillId="0" borderId="2" xfId="13" applyNumberFormat="1" applyFont="1" applyBorder="1"/>
    <xf numFmtId="165" fontId="19" fillId="0" borderId="0" xfId="0" applyNumberFormat="1" applyFont="1"/>
    <xf numFmtId="166" fontId="17" fillId="0" borderId="0" xfId="20" applyNumberFormat="1" applyFont="1"/>
    <xf numFmtId="4" fontId="19" fillId="0" borderId="0" xfId="13" applyNumberFormat="1" applyFont="1"/>
    <xf numFmtId="165" fontId="9" fillId="0" borderId="0" xfId="13" applyNumberFormat="1" applyFont="1"/>
    <xf numFmtId="165" fontId="14" fillId="0" borderId="0" xfId="6" applyNumberFormat="1" applyFont="1" applyAlignment="1">
      <alignment vertical="center"/>
    </xf>
    <xf numFmtId="165" fontId="9" fillId="0" borderId="5" xfId="6" applyNumberFormat="1" applyFont="1" applyBorder="1" applyAlignment="1">
      <alignment horizontal="center" vertical="center"/>
    </xf>
    <xf numFmtId="165" fontId="9" fillId="0" borderId="5" xfId="6" applyNumberFormat="1" applyFont="1" applyBorder="1" applyAlignment="1">
      <alignment horizontal="center"/>
    </xf>
    <xf numFmtId="165" fontId="9" fillId="0" borderId="5" xfId="6" applyNumberFormat="1" applyFont="1" applyBorder="1" applyAlignment="1">
      <alignment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horizontal="center" vertical="center" wrapText="1"/>
    </xf>
    <xf numFmtId="165" fontId="9" fillId="0" borderId="0" xfId="13" applyNumberFormat="1" applyFont="1" applyAlignment="1">
      <alignment horizontal="center"/>
    </xf>
    <xf numFmtId="166" fontId="9" fillId="0" borderId="5" xfId="13" applyNumberFormat="1" applyFont="1" applyBorder="1" applyAlignment="1">
      <alignment horizontal="right"/>
    </xf>
    <xf numFmtId="166" fontId="9" fillId="0" borderId="0" xfId="13" applyNumberFormat="1" applyFont="1" applyAlignment="1">
      <alignment horizontal="right"/>
    </xf>
    <xf numFmtId="165" fontId="9" fillId="0" borderId="0" xfId="13" applyNumberFormat="1" applyFont="1" applyAlignment="1">
      <alignment horizontal="right"/>
    </xf>
    <xf numFmtId="166" fontId="9" fillId="0" borderId="2" xfId="13" applyNumberFormat="1" applyFont="1" applyBorder="1" applyAlignment="1">
      <alignment horizontal="right"/>
    </xf>
    <xf numFmtId="4" fontId="9" fillId="0" borderId="0" xfId="13" applyNumberFormat="1" applyFont="1"/>
    <xf numFmtId="166" fontId="19" fillId="0" borderId="2" xfId="13" applyNumberFormat="1" applyFont="1" applyBorder="1" applyAlignment="1">
      <alignment horizontal="right"/>
    </xf>
    <xf numFmtId="165" fontId="21" fillId="0" borderId="0" xfId="6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6" fontId="9" fillId="0" borderId="0" xfId="14" applyNumberFormat="1" applyFont="1" applyAlignment="1">
      <alignment horizontal="right"/>
    </xf>
    <xf numFmtId="165" fontId="13" fillId="0" borderId="3" xfId="0" applyNumberFormat="1" applyFont="1" applyBorder="1"/>
    <xf numFmtId="39" fontId="14" fillId="0" borderId="3" xfId="6" applyFont="1" applyBorder="1"/>
    <xf numFmtId="37" fontId="22" fillId="0" borderId="3" xfId="17" quotePrefix="1" applyNumberFormat="1" applyFont="1" applyBorder="1" applyAlignment="1">
      <alignment horizontal="center"/>
    </xf>
    <xf numFmtId="37" fontId="9" fillId="0" borderId="0" xfId="17" applyNumberFormat="1" applyFont="1" applyAlignment="1">
      <alignment horizontal="center"/>
    </xf>
    <xf numFmtId="37" fontId="22" fillId="0" borderId="0" xfId="17" quotePrefix="1" applyNumberFormat="1" applyFont="1" applyAlignment="1">
      <alignment horizontal="center"/>
    </xf>
    <xf numFmtId="165" fontId="85" fillId="0" borderId="0" xfId="6" applyNumberFormat="1" applyFont="1" applyAlignment="1">
      <alignment vertical="center"/>
    </xf>
    <xf numFmtId="165" fontId="20" fillId="0" borderId="0" xfId="6" applyNumberFormat="1" applyFont="1"/>
    <xf numFmtId="37" fontId="19" fillId="0" borderId="0" xfId="6" applyNumberFormat="1" applyFont="1" applyAlignment="1">
      <alignment horizontal="left"/>
    </xf>
    <xf numFmtId="165" fontId="91" fillId="0" borderId="0" xfId="8" applyNumberFormat="1" applyFont="1"/>
    <xf numFmtId="165" fontId="90" fillId="0" borderId="0" xfId="8" applyNumberFormat="1" applyFont="1" applyAlignment="1">
      <alignment horizontal="left" indent="2"/>
    </xf>
    <xf numFmtId="165" fontId="90" fillId="0" borderId="0" xfId="8" applyNumberFormat="1" applyFont="1"/>
    <xf numFmtId="165" fontId="89" fillId="0" borderId="0" xfId="8" applyNumberFormat="1" applyFont="1"/>
    <xf numFmtId="39" fontId="88" fillId="0" borderId="0" xfId="6" applyFont="1" applyAlignment="1">
      <alignment horizontal="right"/>
    </xf>
    <xf numFmtId="165" fontId="86" fillId="0" borderId="0" xfId="6" applyNumberFormat="1" applyFont="1" applyAlignment="1">
      <alignment horizontal="left" vertical="center"/>
    </xf>
    <xf numFmtId="165" fontId="86" fillId="0" borderId="0" xfId="12" applyNumberFormat="1" applyFont="1"/>
    <xf numFmtId="165" fontId="87" fillId="0" borderId="0" xfId="12" applyNumberFormat="1" applyFont="1" applyAlignment="1">
      <alignment vertical="center"/>
    </xf>
    <xf numFmtId="165" fontId="87" fillId="0" borderId="0" xfId="6" applyNumberFormat="1" applyFont="1" applyAlignment="1">
      <alignment horizontal="left" vertical="center"/>
    </xf>
    <xf numFmtId="165" fontId="87" fillId="0" borderId="0" xfId="6" applyNumberFormat="1" applyFont="1" applyAlignment="1">
      <alignment horizontal="left"/>
    </xf>
    <xf numFmtId="165" fontId="86" fillId="0" borderId="0" xfId="6" applyNumberFormat="1" applyFont="1" applyAlignment="1">
      <alignment horizontal="left" indent="1"/>
    </xf>
    <xf numFmtId="165" fontId="87" fillId="0" borderId="0" xfId="6" applyNumberFormat="1" applyFont="1"/>
    <xf numFmtId="165" fontId="86" fillId="0" borderId="0" xfId="6" applyNumberFormat="1" applyFont="1" applyAlignment="1">
      <alignment horizontal="left"/>
    </xf>
    <xf numFmtId="165" fontId="87" fillId="0" borderId="0" xfId="6" applyNumberFormat="1" applyFont="1" applyAlignment="1">
      <alignment vertical="center"/>
    </xf>
    <xf numFmtId="165" fontId="87" fillId="0" borderId="5" xfId="6" applyNumberFormat="1" applyFont="1" applyBorder="1" applyAlignment="1">
      <alignment vertical="center"/>
    </xf>
    <xf numFmtId="165" fontId="87" fillId="0" borderId="1" xfId="6" quotePrefix="1" applyNumberFormat="1" applyFont="1" applyBorder="1" applyAlignment="1">
      <alignment horizontal="center" vertical="center"/>
    </xf>
    <xf numFmtId="165" fontId="87" fillId="0" borderId="0" xfId="6" applyNumberFormat="1" applyFont="1" applyAlignment="1">
      <alignment horizontal="center" vertical="center"/>
    </xf>
    <xf numFmtId="165" fontId="86" fillId="0" borderId="0" xfId="6" applyNumberFormat="1" applyFont="1" applyAlignment="1">
      <alignment horizontal="center"/>
    </xf>
    <xf numFmtId="165" fontId="86" fillId="0" borderId="0" xfId="6" applyNumberFormat="1" applyFont="1" applyAlignment="1">
      <alignment horizontal="center" vertical="center"/>
    </xf>
    <xf numFmtId="165" fontId="13" fillId="0" borderId="0" xfId="6" quotePrefix="1" applyNumberFormat="1" applyFont="1" applyAlignment="1">
      <alignment horizontal="left" vertical="center"/>
    </xf>
    <xf numFmtId="37" fontId="11" fillId="0" borderId="0" xfId="17" applyNumberFormat="1" applyFont="1"/>
    <xf numFmtId="37" fontId="9" fillId="0" borderId="0" xfId="6" applyNumberFormat="1" applyFont="1" applyAlignment="1">
      <alignment horizontal="left"/>
    </xf>
    <xf numFmtId="37" fontId="9" fillId="0" borderId="0" xfId="230" applyNumberFormat="1" applyFont="1"/>
    <xf numFmtId="39" fontId="9" fillId="0" borderId="0" xfId="16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quotePrefix="1" applyNumberFormat="1" applyFont="1" applyAlignment="1">
      <alignment horizontal="center"/>
    </xf>
    <xf numFmtId="165" fontId="84" fillId="0" borderId="0" xfId="6" applyNumberFormat="1" applyFont="1" applyAlignment="1">
      <alignment horizontal="center"/>
    </xf>
    <xf numFmtId="165" fontId="85" fillId="0" borderId="0" xfId="6" applyNumberFormat="1" applyFont="1" applyAlignment="1">
      <alignment horizontal="center"/>
    </xf>
    <xf numFmtId="165" fontId="86" fillId="0" borderId="0" xfId="6" applyNumberFormat="1" applyFont="1" applyAlignment="1">
      <alignment horizontal="center"/>
    </xf>
    <xf numFmtId="39" fontId="87" fillId="0" borderId="3" xfId="6" applyFont="1" applyBorder="1" applyAlignment="1">
      <alignment horizontal="center"/>
    </xf>
    <xf numFmtId="39" fontId="87" fillId="0" borderId="0" xfId="6" applyFont="1" applyAlignment="1">
      <alignment horizontal="center"/>
    </xf>
    <xf numFmtId="165" fontId="19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9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11" fillId="0" borderId="3" xfId="6" applyNumberFormat="1" applyFont="1" applyBorder="1" applyAlignment="1">
      <alignment horizontal="center"/>
    </xf>
    <xf numFmtId="165" fontId="11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39" fontId="11" fillId="0" borderId="3" xfId="6" applyFont="1" applyBorder="1" applyAlignment="1">
      <alignment horizontal="center"/>
    </xf>
    <xf numFmtId="165" fontId="9" fillId="0" borderId="0" xfId="6" quotePrefix="1" applyNumberFormat="1" applyFont="1" applyAlignment="1">
      <alignment horizontal="center"/>
    </xf>
  </cellXfs>
  <cellStyles count="1391">
    <cellStyle name="(Normal)" xfId="22" xr:uid="{ECF119DE-4EA8-495F-8EB8-4CB65DB3C7AB}"/>
    <cellStyle name="0,0_x000d__x000a_NA_x000d__x000a_" xfId="23" xr:uid="{5042EDFA-1F42-456B-91C3-5941DDDE2328}"/>
    <cellStyle name="20% - Accent1 2" xfId="24" xr:uid="{25AA4F5F-B994-47BB-B7F6-9246168B6926}"/>
    <cellStyle name="20% - Accent2 2" xfId="25" xr:uid="{BBAEDB68-5D1E-49DB-A3B6-7C938DF79A3F}"/>
    <cellStyle name="20% - Accent3 2" xfId="26" xr:uid="{6070E264-589B-431F-8B4B-060C0A0CA3DA}"/>
    <cellStyle name="20% - Accent4 2" xfId="27" xr:uid="{94548191-CA7F-4FDB-BE52-E5E6003D7775}"/>
    <cellStyle name="20% - Accent5 2" xfId="28" xr:uid="{890E91B8-EC93-48BE-85E8-9B9E0B02B8D9}"/>
    <cellStyle name="20% - Accent6 2" xfId="29" xr:uid="{6915E461-1599-4BE9-8361-96E1619CDCE2}"/>
    <cellStyle name="40% - Accent1 2" xfId="30" xr:uid="{CD32CCE5-EAF6-4F40-8A09-3CD73B13A034}"/>
    <cellStyle name="40% - Accent2 2" xfId="31" xr:uid="{7FF875B5-8EAE-40E7-B334-1758048A71BA}"/>
    <cellStyle name="40% - Accent3 2" xfId="32" xr:uid="{CFCE5CC1-1507-4BCA-90D7-9605DA1C7342}"/>
    <cellStyle name="40% - Accent4 2" xfId="33" xr:uid="{F92DABE8-6009-4187-A8EF-F1B5DF652731}"/>
    <cellStyle name="40% - Accent5 2" xfId="34" xr:uid="{555E0F2F-DFB3-4D11-ABC7-562FA52574CC}"/>
    <cellStyle name="40% - Accent6 2" xfId="35" xr:uid="{3FCEC550-B91F-4621-800C-46D3ADCC8611}"/>
    <cellStyle name="60% - Accent1 2" xfId="36" xr:uid="{B273EC5E-F6E0-4302-A6FA-C8BA68426A9D}"/>
    <cellStyle name="60% - Accent2 2" xfId="37" xr:uid="{FBE5440B-D1F6-4607-9E37-DA92A1B6C2AB}"/>
    <cellStyle name="60% - Accent3 2" xfId="38" xr:uid="{C4CBFEAB-0918-4742-80DB-DF3230C642F3}"/>
    <cellStyle name="60% - Accent4 2" xfId="39" xr:uid="{1F2DB82F-001F-4EB0-8ABB-973040218DB0}"/>
    <cellStyle name="60% - Accent5 2" xfId="40" xr:uid="{98DFAD1A-1493-4992-B613-C6466F1F0860}"/>
    <cellStyle name="60% - Accent6 2" xfId="41" xr:uid="{3E98B020-04CE-4E85-8CEB-EC6DBD1562E0}"/>
    <cellStyle name="75" xfId="42" xr:uid="{999FE0D9-7BC6-40D7-9E53-E862D89F2243}"/>
    <cellStyle name="Accent1 - 20%" xfId="43" xr:uid="{2FEB8F85-653D-4D9E-84E0-AA2BC4F110B0}"/>
    <cellStyle name="Accent1 - 40%" xfId="44" xr:uid="{4636F8C1-B843-4CB7-9741-A0D6444AF5F7}"/>
    <cellStyle name="Accent1 - 60%" xfId="45" xr:uid="{1BEA714C-0925-4D90-8F78-B63AB3D1B4C5}"/>
    <cellStyle name="Accent1 2" xfId="46" xr:uid="{251DB935-D63F-4962-BFC5-8F8D0D1AF66D}"/>
    <cellStyle name="Accent2 - 20%" xfId="47" xr:uid="{FEC1A5CC-EB0A-4938-996E-89AB2E83422B}"/>
    <cellStyle name="Accent2 - 40%" xfId="48" xr:uid="{984C326F-A793-4D76-99D0-0025C29A2EA8}"/>
    <cellStyle name="Accent2 - 60%" xfId="49" xr:uid="{DCE6BA79-DF4C-4694-B090-EEE37678CADF}"/>
    <cellStyle name="Accent2 2" xfId="50" xr:uid="{3ABDC93A-8AEA-45ED-880F-914BD6F4A25C}"/>
    <cellStyle name="Accent3 - 20%" xfId="51" xr:uid="{3BEF34FD-4204-47FB-9B15-9E1111B1AC83}"/>
    <cellStyle name="Accent3 - 40%" xfId="52" xr:uid="{0D8C49C1-1277-49F7-8D21-781BE764724B}"/>
    <cellStyle name="Accent3 - 60%" xfId="53" xr:uid="{B320CDA4-39D1-4F27-8FFE-DFED379ACE64}"/>
    <cellStyle name="Accent3 2" xfId="54" xr:uid="{F0D3789D-3A34-45DA-B6BD-46B7A13E0D12}"/>
    <cellStyle name="Accent4 - 20%" xfId="55" xr:uid="{B863A8FD-F3D3-44F7-9CFD-09EEAE0DFB92}"/>
    <cellStyle name="Accent4 - 40%" xfId="56" xr:uid="{5C776606-7DC6-48A3-B78A-F366F14F36F6}"/>
    <cellStyle name="Accent4 - 60%" xfId="57" xr:uid="{FD146847-996D-4927-9B06-62894FAF1009}"/>
    <cellStyle name="Accent4 2" xfId="58" xr:uid="{19BB2653-36E0-4B82-BDB1-44C97B3C0835}"/>
    <cellStyle name="Accent5 - 20%" xfId="59" xr:uid="{947727A6-E973-4E86-B014-E6D4F57B8636}"/>
    <cellStyle name="Accent5 - 40%" xfId="60" xr:uid="{088A5C7B-420C-4862-94A8-4292BAD34A4D}"/>
    <cellStyle name="Accent5 - 60%" xfId="61" xr:uid="{12EBE987-B1BC-46F8-9F8F-CDB05019BD2D}"/>
    <cellStyle name="Accent5 2" xfId="62" xr:uid="{C6B30CE9-E218-4AC9-8525-A033567716B1}"/>
    <cellStyle name="Accent6 - 20%" xfId="63" xr:uid="{DA8164AC-4032-4192-BB12-A325B1A0C60E}"/>
    <cellStyle name="Accent6 - 40%" xfId="64" xr:uid="{8D596A7E-B341-4391-8294-03BB41DCF006}"/>
    <cellStyle name="Accent6 - 60%" xfId="65" xr:uid="{97C76A9C-9B5F-4E0A-A54B-A6105425E2C4}"/>
    <cellStyle name="Accent6 2" xfId="66" xr:uid="{8BDDC30C-079D-4072-91DA-D1C3464BD19F}"/>
    <cellStyle name="Bad 2" xfId="67" xr:uid="{B6E4CDC8-C22C-4899-B78D-CF3F773537F2}"/>
    <cellStyle name="border" xfId="68" xr:uid="{F9A73E87-231A-48B2-96FA-F4C0EC16D3BE}"/>
    <cellStyle name="Calculation 2" xfId="69" xr:uid="{3A943BBC-7CEC-4513-BAC2-DAA7AD2D0154}"/>
    <cellStyle name="Check Cell 2" xfId="70" xr:uid="{8EF3B43C-FC82-4D64-9E7D-E4B46C18382B}"/>
    <cellStyle name="Comma [0.00]" xfId="72" xr:uid="{B7E631A4-7129-4322-8366-06B26CFEACB0}"/>
    <cellStyle name="Comma 10" xfId="73" xr:uid="{EB7AFED8-F799-421E-9D3A-5109756D3813}"/>
    <cellStyle name="Comma 10 2" xfId="74" xr:uid="{6B9AB2F8-5837-4F1D-AE9C-56C45C527C41}"/>
    <cellStyle name="Comma 11" xfId="75" xr:uid="{1DDF6CC9-B895-44D5-9FDE-D7A7F862FDDB}"/>
    <cellStyle name="Comma 12" xfId="76" xr:uid="{BFBFEC68-E6B6-4DF2-BA14-A40C03069580}"/>
    <cellStyle name="Comma 13" xfId="77" xr:uid="{D9C358E0-A93F-4D53-8C09-76EDBC1E202A}"/>
    <cellStyle name="Comma 14" xfId="78" xr:uid="{916BD7FD-8900-492F-8226-C9A7A4AE12FE}"/>
    <cellStyle name="Comma 14 2" xfId="79" xr:uid="{E82E709F-5A07-446D-B42A-2591EE02C3CD}"/>
    <cellStyle name="Comma 15" xfId="80" xr:uid="{4ACDBCE9-F4DC-4EFA-8AB0-4A8EE5CC4148}"/>
    <cellStyle name="Comma 16" xfId="81" xr:uid="{D36F8F7A-173E-4ACD-A758-E3F0D0F330AB}"/>
    <cellStyle name="Comma 17" xfId="82" xr:uid="{4DB495CD-D181-462B-81DD-30EE94D63F84}"/>
    <cellStyle name="Comma 18" xfId="83" xr:uid="{34DA4237-862F-4CD4-BA05-FA35392E1A90}"/>
    <cellStyle name="Comma 18 2" xfId="84" xr:uid="{7659BB55-030B-4A50-A437-5F83BDE27E55}"/>
    <cellStyle name="Comma 19" xfId="85" xr:uid="{1A2594FE-6988-41A6-A406-F75ECD90B96B}"/>
    <cellStyle name="Comma 2" xfId="1" xr:uid="{00000000-0005-0000-0000-000001000000}"/>
    <cellStyle name="Comma 2 10" xfId="87" xr:uid="{9C471026-6890-4B48-8BEC-E8524A62A426}"/>
    <cellStyle name="Comma 2 11" xfId="88" xr:uid="{25455213-582E-4B7C-B9A7-1B10979519FA}"/>
    <cellStyle name="Comma 2 12" xfId="89" xr:uid="{E467A5FC-37DC-41A4-8BBF-101AC77ACB66}"/>
    <cellStyle name="Comma 2 13" xfId="90" xr:uid="{719BCCA6-A3A9-409E-BDD4-7DFC573E5850}"/>
    <cellStyle name="Comma 2 14" xfId="91" xr:uid="{CFA10EAD-C84F-4362-938B-BE4A19CB6FFF}"/>
    <cellStyle name="Comma 2 15" xfId="92" xr:uid="{8779ADBC-415A-4240-9136-1D5688AEBFC6}"/>
    <cellStyle name="Comma 2 16" xfId="93" xr:uid="{3A6DC6BD-7566-49C5-96DC-B7BBB66564EC}"/>
    <cellStyle name="Comma 2 17" xfId="86" xr:uid="{7AD48BBE-47A4-4040-8E37-9BA309F1F2B0}"/>
    <cellStyle name="Comma 2 2" xfId="2" xr:uid="{00000000-0005-0000-0000-000002000000}"/>
    <cellStyle name="Comma 2 2 2" xfId="10" xr:uid="{00000000-0005-0000-0000-000003000000}"/>
    <cellStyle name="Comma 2 2 2 2" xfId="96" xr:uid="{55C3CCAB-C064-4AFC-A08D-706253E46D3F}"/>
    <cellStyle name="Comma 2 2 2 3" xfId="95" xr:uid="{7764CBF4-223B-430A-AA8F-8CC90E29CCC8}"/>
    <cellStyle name="Comma 2 2 3" xfId="97" xr:uid="{169C6E0F-525A-4B6B-AD83-D63B2CAFACC4}"/>
    <cellStyle name="Comma 2 2 4" xfId="98" xr:uid="{97E19C3C-8225-4F04-9AB6-35228546D5C5}"/>
    <cellStyle name="Comma 2 2 5" xfId="99" xr:uid="{64B28A92-9BEA-4782-93C3-95A01866127D}"/>
    <cellStyle name="Comma 2 2 6" xfId="94" xr:uid="{484A4B91-BF29-430D-A0BE-E49A0DD9CD50}"/>
    <cellStyle name="Comma 2 3" xfId="100" xr:uid="{86E77BFD-2F2E-4FC7-8F35-7F0574CA8C92}"/>
    <cellStyle name="Comma 2 3 2" xfId="101" xr:uid="{FF8F9C08-C251-40FC-B045-7561D9833B14}"/>
    <cellStyle name="Comma 2 4" xfId="102" xr:uid="{39CAF801-5A73-408E-A461-5F029B0FFC25}"/>
    <cellStyle name="Comma 2 5" xfId="103" xr:uid="{364532F9-757F-4383-B19D-890D334446B8}"/>
    <cellStyle name="Comma 2 6" xfId="104" xr:uid="{3EA3B6AB-4D5A-4C6B-AEFF-0D9807462384}"/>
    <cellStyle name="Comma 2 7" xfId="105" xr:uid="{D6B662A9-4F12-44EA-8508-244F0076BFA1}"/>
    <cellStyle name="Comma 2 8" xfId="106" xr:uid="{72B0F334-CBEF-47EB-9A65-04DFA568EB22}"/>
    <cellStyle name="Comma 2 9" xfId="107" xr:uid="{3E14065B-2F1C-4793-87B0-54A10D9A27A9}"/>
    <cellStyle name="Comma 2_A&amp;M_08" xfId="108" xr:uid="{332A3B21-421D-4F4C-B551-D0DA23765CFA}"/>
    <cellStyle name="Comma 20" xfId="109" xr:uid="{219975A0-BDC0-409C-ACCB-94889651848C}"/>
    <cellStyle name="Comma 20 2" xfId="110" xr:uid="{EBA4DCB4-92AE-4F0C-B05C-C29AE645688F}"/>
    <cellStyle name="Comma 21" xfId="111" xr:uid="{8B007693-1051-40AE-AEB9-EF6A0B764B07}"/>
    <cellStyle name="Comma 21 2" xfId="112" xr:uid="{811E0B71-085D-4D4D-8D23-B113E373AD68}"/>
    <cellStyle name="Comma 22" xfId="113" xr:uid="{7FAEE518-6CB5-4C7B-9436-5EC464B4D9D8}"/>
    <cellStyle name="Comma 22 2" xfId="114" xr:uid="{BC8D89E2-37D5-4B84-86F9-FE68D559D7D7}"/>
    <cellStyle name="Comma 23" xfId="115" xr:uid="{1D64F685-C85D-4EE6-90CA-0566F63E01C2}"/>
    <cellStyle name="Comma 24" xfId="116" xr:uid="{6390C8BE-721D-494A-B476-CFF4CDF47321}"/>
    <cellStyle name="Comma 25" xfId="117" xr:uid="{DA24C37A-D3AD-4595-92BB-29B86E43955A}"/>
    <cellStyle name="Comma 26" xfId="118" xr:uid="{A6186449-53E8-4301-A76F-1857D1824FC9}"/>
    <cellStyle name="Comma 27" xfId="119" xr:uid="{6712D4A8-2782-4590-9FBF-29D28DA98F86}"/>
    <cellStyle name="Comma 28" xfId="120" xr:uid="{8311A41C-38B3-45D3-85EE-B4DA1C9A2D9E}"/>
    <cellStyle name="Comma 29" xfId="121" xr:uid="{427DEF30-470C-4B81-8817-C65D3693A9E7}"/>
    <cellStyle name="Comma 3" xfId="3" xr:uid="{00000000-0005-0000-0000-000004000000}"/>
    <cellStyle name="Comma 3 2" xfId="9" xr:uid="{00000000-0005-0000-0000-000005000000}"/>
    <cellStyle name="Comma 3 2 2" xfId="124" xr:uid="{34FD040B-1C97-4F33-993A-5EF8E0C5356D}"/>
    <cellStyle name="Comma 3 2 3" xfId="123" xr:uid="{FC874B9A-D3C7-48C3-BF9A-1D58FCE5835A}"/>
    <cellStyle name="Comma 3 3" xfId="125" xr:uid="{362F8FA8-C0F0-4273-88AC-46EAEFD297E2}"/>
    <cellStyle name="Comma 3 4" xfId="126" xr:uid="{3BBD0024-5066-45CE-BA25-A777561AEBB7}"/>
    <cellStyle name="Comma 3 5" xfId="127" xr:uid="{9F316CE1-32B3-4AA5-96C9-8C3E2E746FFF}"/>
    <cellStyle name="Comma 3 6" xfId="122" xr:uid="{0D020A29-49D9-4A0A-BF0F-265E5973CF0C}"/>
    <cellStyle name="Comma 30" xfId="128" xr:uid="{EC3F3648-6109-4DA3-96A0-AC3A1017C1E5}"/>
    <cellStyle name="Comma 31" xfId="129" xr:uid="{0DC96804-9BBC-430E-BEBF-7EF2841EEEAD}"/>
    <cellStyle name="Comma 32" xfId="130" xr:uid="{AD2FE97A-22B8-4317-B469-A260EF5ABD57}"/>
    <cellStyle name="Comma 33" xfId="131" xr:uid="{6AD4479B-8BD2-4F9A-B6C3-DCA6D298BA76}"/>
    <cellStyle name="Comma 34" xfId="132" xr:uid="{877F95CD-7339-4828-AA1A-8743857057AC}"/>
    <cellStyle name="Comma 35" xfId="133" xr:uid="{A1CCFA94-749E-41BB-908D-E299BA65E7E5}"/>
    <cellStyle name="Comma 36" xfId="134" xr:uid="{4685CF8D-E66A-4E82-B71B-9D6BAA2F88DE}"/>
    <cellStyle name="Comma 37" xfId="135" xr:uid="{97FE3B8E-2904-4AA4-AF9F-BCED3ED4CF75}"/>
    <cellStyle name="Comma 38" xfId="136" xr:uid="{09616557-6796-4B58-BEF5-60C670C5A810}"/>
    <cellStyle name="Comma 39" xfId="137" xr:uid="{586542BD-D13F-4632-9DE1-DE660A3BE6F4}"/>
    <cellStyle name="Comma 4" xfId="138" xr:uid="{0B646690-7EFD-4222-8FF2-43EBDB57421D}"/>
    <cellStyle name="Comma 4 2" xfId="19" xr:uid="{00000000-0005-0000-0000-000006000000}"/>
    <cellStyle name="Comma 4 2 2" xfId="140" xr:uid="{207AB086-E468-48E0-8378-753D162D30E7}"/>
    <cellStyle name="Comma 4 2 3" xfId="139" xr:uid="{21F1BAD6-8566-441B-A918-91FFF1CAD371}"/>
    <cellStyle name="Comma 4 3" xfId="141" xr:uid="{41510F8F-28BC-4F7D-A52B-B8519B0DB24E}"/>
    <cellStyle name="Comma 4 4" xfId="142" xr:uid="{6318F2B5-0FFD-49C5-A063-614CE609FBDE}"/>
    <cellStyle name="Comma 4 5" xfId="143" xr:uid="{F3826460-94F0-47DA-B7BF-030C0790B3AB}"/>
    <cellStyle name="Comma 40" xfId="144" xr:uid="{A31F8DC3-966C-4F4B-9CDB-3ADFCF349E20}"/>
    <cellStyle name="Comma 41" xfId="145" xr:uid="{0B2E0D9A-C58B-4701-9531-9442F9FA08AF}"/>
    <cellStyle name="Comma 42" xfId="146" xr:uid="{815B23B7-E694-4415-BA50-26055B2B4CB4}"/>
    <cellStyle name="Comma 43" xfId="71" xr:uid="{DA5F58A5-6430-4D89-8082-0CFBCC6FC7E2}"/>
    <cellStyle name="Comma 44" xfId="1389" xr:uid="{08447302-0762-4415-AE7A-E20951C2D634}"/>
    <cellStyle name="Comma 5" xfId="147" xr:uid="{3E9D753A-07A1-4C5D-B709-7C75D3DEE7AF}"/>
    <cellStyle name="Comma 5 2" xfId="148" xr:uid="{C46C2E28-BD62-41A5-8E69-C09A0D6F2575}"/>
    <cellStyle name="Comma 5 3" xfId="149" xr:uid="{19812507-D49D-495F-B3AD-A3B1EB746B7E}"/>
    <cellStyle name="Comma 5 4" xfId="150" xr:uid="{C21D0339-1F2E-4FCF-819C-F785F57D63FD}"/>
    <cellStyle name="Comma 5_BB ลองดูนะ" xfId="151" xr:uid="{0F23ACB4-D789-476D-92B9-D5D66D291BAF}"/>
    <cellStyle name="Comma 6" xfId="152" xr:uid="{DAC60300-B6D3-428B-8A5E-888D24A23CEE}"/>
    <cellStyle name="Comma 6 2" xfId="153" xr:uid="{6F548489-2A32-4C6C-90C8-46FD98408FEF}"/>
    <cellStyle name="Comma 6 3" xfId="154" xr:uid="{D3BC84FD-1A09-44B5-98D6-8BB0AE5163C9}"/>
    <cellStyle name="Comma 7" xfId="155" xr:uid="{5034D63D-79DF-42DA-8890-6E3288383A11}"/>
    <cellStyle name="Comma 7 2" xfId="156" xr:uid="{5817F1D1-1997-4FB7-99EA-5D938BE7CB23}"/>
    <cellStyle name="Comma 8" xfId="157" xr:uid="{F15BB36E-AA1D-45AD-9C8D-4B43F6F5C322}"/>
    <cellStyle name="Comma 8 2" xfId="158" xr:uid="{A1BA0FA3-C77B-4CE2-A811-DD107CDD50AA}"/>
    <cellStyle name="Comma 8 2 2" xfId="159" xr:uid="{1F1E3895-89B0-42BE-831F-2E32A906F84F}"/>
    <cellStyle name="Comma 8 3" xfId="160" xr:uid="{953977EB-99CD-46A7-B452-E1DC45616228}"/>
    <cellStyle name="Comma 80" xfId="161" xr:uid="{F0F6D390-EAA2-4839-A826-6ACB7ADA1CF4}"/>
    <cellStyle name="Comma 9" xfId="162" xr:uid="{845E4068-A0B0-4D99-A804-654A109698B2}"/>
    <cellStyle name="Comma 9 2" xfId="163" xr:uid="{619EF23B-E14D-49C8-822D-D1E40859E12C}"/>
    <cellStyle name="comma zerodec" xfId="164" xr:uid="{DCD77906-5F35-4439-9A51-6360E7A77733}"/>
    <cellStyle name="comma zerodec 2" xfId="165" xr:uid="{6DFDB3F1-26FD-49B6-9BAA-10B453471427}"/>
    <cellStyle name="comma zerodec 3" xfId="166" xr:uid="{18873A87-8B91-4EEC-9776-2CF3CF0D695D}"/>
    <cellStyle name="Currency 10" xfId="167" xr:uid="{8FFB7E79-A4FB-4CD6-B907-54C4EAD58653}"/>
    <cellStyle name="Currency 11" xfId="168" xr:uid="{4FEAFE24-8FEF-4575-B2B6-FD31A1ADED19}"/>
    <cellStyle name="Currency 12" xfId="169" xr:uid="{BFCC3634-5C13-4C72-A8B4-2CFBC4F27E6B}"/>
    <cellStyle name="Currency 13" xfId="170" xr:uid="{78BD127D-C2D5-47B7-8A98-CC1FB3D6F177}"/>
    <cellStyle name="Currency 14" xfId="171" xr:uid="{8DF3CAAB-4B3A-448F-886A-8B66B6087313}"/>
    <cellStyle name="Currency 15" xfId="172" xr:uid="{27E6293D-7391-4A97-82F1-20083CD28700}"/>
    <cellStyle name="Currency 16" xfId="173" xr:uid="{30FB0E33-8C18-4012-BCF7-76FF8829D974}"/>
    <cellStyle name="Currency 17" xfId="174" xr:uid="{8E074C0F-B9BA-44BB-8DA7-FC658F30A75E}"/>
    <cellStyle name="Currency 2" xfId="175" xr:uid="{2C556FC8-A53F-4D35-A394-EDCC8228A9CE}"/>
    <cellStyle name="Currency 2 2" xfId="176" xr:uid="{0C2EFFCA-7388-4F43-A610-1B6952F7535D}"/>
    <cellStyle name="Currency 3" xfId="177" xr:uid="{2799E3E5-F9AA-4A4F-9ECD-BE7CE805FF6E}"/>
    <cellStyle name="Currency 4" xfId="178" xr:uid="{3B969384-C418-4A09-AFA0-CB88B8DADC24}"/>
    <cellStyle name="Currency 5" xfId="179" xr:uid="{F3E135EE-FB85-4F6F-8EB6-F72AC3A3F1D5}"/>
    <cellStyle name="Currency 6" xfId="180" xr:uid="{87AF77F2-EAA7-4DDE-9638-AA02B97D9FDC}"/>
    <cellStyle name="Currency 7" xfId="181" xr:uid="{41C9D183-E42D-455D-AC4B-CC974DDC8D99}"/>
    <cellStyle name="Currency 8" xfId="182" xr:uid="{CFC62FFB-7D8E-4F2A-A241-39C90FBECD24}"/>
    <cellStyle name="Currency 9" xfId="183" xr:uid="{608A956C-B8D6-4727-BFFC-90222979D570}"/>
    <cellStyle name="Currency1" xfId="184" xr:uid="{A65E75E5-3887-43F2-AAF2-4FC09AE3990E}"/>
    <cellStyle name="Currency1 2" xfId="185" xr:uid="{C930A1B2-DFAB-4F60-B308-02666C68FB32}"/>
    <cellStyle name="Currency1 3" xfId="186" xr:uid="{CD65A155-8C5E-45AA-BE0B-CCE6A49EF77C}"/>
    <cellStyle name="Date" xfId="187" xr:uid="{41647A8F-9229-4AA7-87B6-8E8E108EF5F5}"/>
    <cellStyle name="Dezimal [0]_AR-Bilanzen9901" xfId="188" xr:uid="{30808511-C824-4A11-9B8C-4E616E020DD4}"/>
    <cellStyle name="Dezimal_AR-Bilanzen9901" xfId="189" xr:uid="{9F6D4655-12CF-4CE2-8873-B5A4F9A42E04}"/>
    <cellStyle name="Dollar (zero dec)" xfId="190" xr:uid="{C118994B-2766-433D-A5EB-CC03616FE9A4}"/>
    <cellStyle name="DRAFT" xfId="191" xr:uid="{47E62FD4-38FF-4CAE-BF92-C0DBB1C8C122}"/>
    <cellStyle name="E&amp;Y House" xfId="192" xr:uid="{71CB7AF6-B6F5-4C68-90FA-FDFA647E2DF4}"/>
    <cellStyle name="E&amp;Y House 2" xfId="193" xr:uid="{4B57E4D2-5420-4488-86F5-0FFCA411F6CA}"/>
    <cellStyle name="Emphasis 1" xfId="194" xr:uid="{043B74E1-4ADF-4F00-8868-73A28ED467FD}"/>
    <cellStyle name="Emphasis 2" xfId="195" xr:uid="{3D30E36D-6C8B-466E-B64E-EA9C6F9A4FF5}"/>
    <cellStyle name="Emphasis 3" xfId="196" xr:uid="{CF5EAEC6-DC74-4FD2-A561-F4513DCAA960}"/>
    <cellStyle name="Euro" xfId="197" xr:uid="{2E4CDAA7-79C7-4290-BCDD-3BDD92E1AA17}"/>
    <cellStyle name="Excel Built-in Normal" xfId="198" xr:uid="{40A264F6-45C8-47F6-84BC-8BA6F5CFCFC6}"/>
    <cellStyle name="Explanatory Text 2" xfId="199" xr:uid="{2D90C6E9-01F2-49FA-82A1-03F7595A1DB0}"/>
    <cellStyle name="Fixed" xfId="200" xr:uid="{EF4A9140-772A-4251-B4C0-5F7586382DF7}"/>
    <cellStyle name="Good 2" xfId="201" xr:uid="{A33B7B9F-A41D-4FF9-922E-A275FC63547C}"/>
    <cellStyle name="Grey" xfId="202" xr:uid="{03EAE8AA-854C-42A4-BB2D-0E28936266AC}"/>
    <cellStyle name="Grey 2" xfId="203" xr:uid="{0DDEE3BC-5866-4E59-932A-C2F8122BD4B5}"/>
    <cellStyle name="Grey 3" xfId="204" xr:uid="{9EAB1275-081B-42E0-B86C-F99D199BB927}"/>
    <cellStyle name="Header - Style1" xfId="205" xr:uid="{2FE902FB-6392-4862-8828-3843C6C6D29D}"/>
    <cellStyle name="Header1" xfId="206" xr:uid="{D45B98DE-6C92-46AC-A3C2-E27C8524F8AA}"/>
    <cellStyle name="Header2" xfId="207" xr:uid="{6ABA9582-5280-4217-9927-2C48BFE64175}"/>
    <cellStyle name="Heading" xfId="208" xr:uid="{C9C509D9-E610-46F6-8300-E9A6E1E0B1EE}"/>
    <cellStyle name="Heading 1 2" xfId="209" xr:uid="{EBF486F0-3713-4004-B2E3-9DF8CDD56691}"/>
    <cellStyle name="Heading 2 2" xfId="210" xr:uid="{FA8E81ED-9C66-4B00-8BFB-DC73C515DA92}"/>
    <cellStyle name="Heading 3 2" xfId="211" xr:uid="{346F2498-466B-4287-ABB9-4453940B2ACC}"/>
    <cellStyle name="Heading 3 3" xfId="212" xr:uid="{023C6380-EFDE-4A44-837C-7119055D064C}"/>
    <cellStyle name="Heading 4 2" xfId="213" xr:uid="{78203755-4C0E-4966-B5B9-99F6BF818D0C}"/>
    <cellStyle name="Input [yellow]" xfId="214" xr:uid="{3C4E313B-CB0E-475C-90DD-14956AF86684}"/>
    <cellStyle name="Input [yellow] 2" xfId="215" xr:uid="{3A9771EE-A01F-43BD-AB2B-1B852B624627}"/>
    <cellStyle name="Input [yellow] 3" xfId="216" xr:uid="{4E9A206F-0FEB-415D-94FB-55F72C5A7820}"/>
    <cellStyle name="Input 2" xfId="217" xr:uid="{A279BB49-BFE5-404B-8D95-DAB77B6B4868}"/>
    <cellStyle name="Linked Cell 2" xfId="218" xr:uid="{A1267BEE-5E5C-4AD6-8BD5-6D0732C6B412}"/>
    <cellStyle name="Neutral 2" xfId="219" xr:uid="{7C4B28FD-140B-4539-92A1-C13C93C8CA49}"/>
    <cellStyle name="no dec" xfId="220" xr:uid="{B50FAFF9-6525-4E17-8863-42969B5D4927}"/>
    <cellStyle name="no dec 2" xfId="221" xr:uid="{630EB7F9-0632-4133-9169-1F65965D29FB}"/>
    <cellStyle name="Normal - Style1" xfId="222" xr:uid="{D257068F-B91D-43FC-B926-073B0255C34E}"/>
    <cellStyle name="Normal - Style1 2" xfId="223" xr:uid="{78D53CB2-8878-4470-BF38-1A34193F38D4}"/>
    <cellStyle name="Normal - Style1 3" xfId="224" xr:uid="{A64B33B3-731D-4C1D-9260-E40C360F341B}"/>
    <cellStyle name="Normal 10" xfId="11" xr:uid="{00000000-0005-0000-0000-000008000000}"/>
    <cellStyle name="Normal 10 2" xfId="225" xr:uid="{CE9C253F-AAAB-4D3D-8C7E-7A7448AE2B1E}"/>
    <cellStyle name="Normal 10 38" xfId="226" xr:uid="{29070BDA-5993-4F4D-90CF-241C2281D5AA}"/>
    <cellStyle name="Normal 11" xfId="227" xr:uid="{8902F4A6-2CE8-4892-8188-8CFB7992EF75}"/>
    <cellStyle name="Normal 11 2" xfId="16" xr:uid="{00000000-0005-0000-0000-000009000000}"/>
    <cellStyle name="Normal 12" xfId="228" xr:uid="{4FF8A839-8B39-4B9F-B69C-C48D044C3686}"/>
    <cellStyle name="Normal 13" xfId="229" xr:uid="{2A22FD56-EB48-48BC-86EF-6F2999786177}"/>
    <cellStyle name="Normal 133" xfId="230" xr:uid="{99DA23B5-9324-4920-90B4-5BF314DFE971}"/>
    <cellStyle name="Normal 134" xfId="231" xr:uid="{D3A82CBC-2756-4DCB-B324-655C55DAEFA0}"/>
    <cellStyle name="Normal 14" xfId="232" xr:uid="{106928D7-910F-4B84-BE47-EF1768C3D6AC}"/>
    <cellStyle name="Normal 142" xfId="233" xr:uid="{686B0327-0DE6-41C8-AA99-469FA30EE1B8}"/>
    <cellStyle name="Normal 15" xfId="234" xr:uid="{BF4863E0-0F65-449A-BDDF-AC98D9B3664C}"/>
    <cellStyle name="Normal 15 2" xfId="235" xr:uid="{E42F7EB5-FF83-487A-8E2A-7C99205CCEE7}"/>
    <cellStyle name="Normal 15 2 2" xfId="236" xr:uid="{5238378F-0C40-4E9D-9394-9A13D99A0C48}"/>
    <cellStyle name="Normal 16" xfId="237" xr:uid="{FB30AC58-D958-46BD-AA18-1E72C9FBCD17}"/>
    <cellStyle name="Normal 17" xfId="238" xr:uid="{6C2E1AE1-34A3-40D1-8AED-AB17C4894C2D}"/>
    <cellStyle name="Normal 17 2" xfId="239" xr:uid="{F153C23D-EC00-4A5B-B56B-E731FFAA6358}"/>
    <cellStyle name="Normal 18" xfId="240" xr:uid="{5E099227-7140-4C8B-840E-E84ADC2CA7E4}"/>
    <cellStyle name="Normal 18 2" xfId="241" xr:uid="{F18889FA-D138-4D44-AE77-24166FB2B331}"/>
    <cellStyle name="Normal 19" xfId="242" xr:uid="{4005F4DF-C87E-42EA-B895-B5AF13E1633E}"/>
    <cellStyle name="Normal 2" xfId="4" xr:uid="{00000000-0005-0000-0000-00000A000000}"/>
    <cellStyle name="Normal 2 10" xfId="244" xr:uid="{C158D484-6665-450A-A4C4-4A4B28A4B6F6}"/>
    <cellStyle name="Normal 2 11" xfId="245" xr:uid="{27639907-33B9-40D1-87DF-B1E97917A89F}"/>
    <cellStyle name="Normal 2 12" xfId="246" xr:uid="{FCA6E3CA-A3A6-4E3B-8FC7-2F8056A93504}"/>
    <cellStyle name="Normal 2 13" xfId="247" xr:uid="{7C5D6DA1-229E-4A44-91B4-CE973085E476}"/>
    <cellStyle name="Normal 2 14" xfId="248" xr:uid="{5B969EB3-099C-4B18-8257-275A5D275377}"/>
    <cellStyle name="Normal 2 15" xfId="249" xr:uid="{29F59DE8-6234-4982-A00A-FA15857FD473}"/>
    <cellStyle name="Normal 2 16" xfId="250" xr:uid="{AEE432A9-B73C-4307-9C4A-F2FF78A92A11}"/>
    <cellStyle name="Normal 2 17" xfId="243" xr:uid="{3738ACFD-20F5-410E-A4E7-7569BCB78254}"/>
    <cellStyle name="Normal 2 2" xfId="13" xr:uid="{00000000-0005-0000-0000-00000B000000}"/>
    <cellStyle name="Normal 2 2 2" xfId="252" xr:uid="{03056618-B5C1-404A-997E-DF8D17688176}"/>
    <cellStyle name="Normal 2 2 3" xfId="253" xr:uid="{9D5C1D11-AA25-4A04-B56D-23D1B604A349}"/>
    <cellStyle name="Normal 2 2 4" xfId="254" xr:uid="{2095D873-0850-4C4F-909E-1EF2D24E06D5}"/>
    <cellStyle name="Normal 2 2 5" xfId="251" xr:uid="{B6A7292B-4429-414B-9617-FCBE1EC9CFE5}"/>
    <cellStyle name="Normal 2 3" xfId="255" xr:uid="{D50CA64C-3E81-410A-9F73-7A3009C0D749}"/>
    <cellStyle name="Normal 2 3 2" xfId="256" xr:uid="{4A476E0C-7CCD-494B-8923-AC03DF941B19}"/>
    <cellStyle name="Normal 2 4" xfId="257" xr:uid="{0AEC3C36-31E0-48E6-9D59-FF01C23C1E2C}"/>
    <cellStyle name="Normal 2 5" xfId="258" xr:uid="{7376F68A-5B5A-4383-AC4D-837B547E7B5F}"/>
    <cellStyle name="Normal 2 6" xfId="259" xr:uid="{04A5B45B-4B58-498E-AA4A-AAD29003EDBF}"/>
    <cellStyle name="Normal 2 7" xfId="260" xr:uid="{356AACB0-4070-46E5-B3DE-ABAB980B032C}"/>
    <cellStyle name="Normal 2 8" xfId="261" xr:uid="{8BD3194A-BD3E-42C1-B219-374E3A7D5FF3}"/>
    <cellStyle name="Normal 2 9" xfId="262" xr:uid="{0D597397-75DE-4B12-9053-1B95304C58BD}"/>
    <cellStyle name="Normal 2_30-1,40-2" xfId="263" xr:uid="{4A2EED31-5FA7-4C85-8F39-B57D0CE76443}"/>
    <cellStyle name="Normal 20" xfId="264" xr:uid="{68079197-F9F7-438C-B0ED-B0A1CA7F7FA7}"/>
    <cellStyle name="Normal 21" xfId="265" xr:uid="{AC05EC8F-ACA4-4EC4-93EE-970EB44EA946}"/>
    <cellStyle name="Normal 22" xfId="266" xr:uid="{89B56560-2789-4860-B262-D9191629DDBC}"/>
    <cellStyle name="Normal 23" xfId="267" xr:uid="{EF9B4D4C-D9AE-4E18-8BFE-CCF58C90F544}"/>
    <cellStyle name="Normal 23 2" xfId="268" xr:uid="{0557C075-4796-4E69-B076-3484DDE3275B}"/>
    <cellStyle name="Normal 24" xfId="269" xr:uid="{0A9267E0-71F1-4BE1-A709-FA26A04786F5}"/>
    <cellStyle name="Normal 25" xfId="270" xr:uid="{37360D26-4472-4D66-903B-F98E322AAC33}"/>
    <cellStyle name="Normal 26" xfId="271" xr:uid="{45F99A78-3E63-4488-8724-75DB081A4BC1}"/>
    <cellStyle name="Normal 27" xfId="272" xr:uid="{5343AE1C-7A71-4789-B9C4-0785152F9084}"/>
    <cellStyle name="Normal 28" xfId="273" xr:uid="{5B789BCA-FB79-42FD-BCE0-F5554BDA21D3}"/>
    <cellStyle name="Normal 29" xfId="274" xr:uid="{4CB4173A-4934-4E71-AAFA-D4AA839B7161}"/>
    <cellStyle name="Normal 3" xfId="8" xr:uid="{00000000-0005-0000-0000-00000C000000}"/>
    <cellStyle name="Normal 3 2" xfId="276" xr:uid="{D010B774-51E6-40C1-A338-00D68E0F6B81}"/>
    <cellStyle name="Normal 3 2 2" xfId="277" xr:uid="{E45F1B7F-84D8-44F4-82DD-0A7ACA208E7D}"/>
    <cellStyle name="Normal 3 2 3" xfId="278" xr:uid="{B610D953-472E-497E-A9A4-72E8FB61E9C1}"/>
    <cellStyle name="Normal 3 3" xfId="279" xr:uid="{3452C679-496B-4637-8AF2-26271A57F95C}"/>
    <cellStyle name="Normal 3 4" xfId="280" xr:uid="{94CEF648-45BC-420E-B3EA-A53D62343C4F}"/>
    <cellStyle name="Normal 3 5" xfId="281" xr:uid="{EAEA56D7-437E-4E16-A168-8CD2871D1087}"/>
    <cellStyle name="Normal 3 6" xfId="275" xr:uid="{6E7826DF-3278-49C7-815A-0CC37B09241A}"/>
    <cellStyle name="Normal 3_BB ลองดูนะ" xfId="282" xr:uid="{C15403F4-9ED2-407C-BDF2-4ED77C682AF6}"/>
    <cellStyle name="Normal 30" xfId="21" xr:uid="{E80D8F0A-5DD5-4989-9831-1086EF9B55BF}"/>
    <cellStyle name="Normal 31" xfId="1374" xr:uid="{83C296F5-A79B-4B4B-8282-CD3AC33D1A7E}"/>
    <cellStyle name="Normal 4" xfId="283" xr:uid="{CDF7142E-6109-455E-8E54-549A391B9509}"/>
    <cellStyle name="Normal 4 2" xfId="284" xr:uid="{DD3A5A9F-8061-4715-993E-790114B581B2}"/>
    <cellStyle name="Normal 4 3" xfId="285" xr:uid="{6ECE7286-07A6-4172-8AC6-78A2F205D32A}"/>
    <cellStyle name="Normal 45" xfId="286" xr:uid="{7BE7708E-86BA-494B-B06D-DF7B6E5DF9AB}"/>
    <cellStyle name="Normal 5" xfId="287" xr:uid="{40768AD5-A0C9-4402-A6EB-37ED630932D7}"/>
    <cellStyle name="Normal 5 2" xfId="288" xr:uid="{0DE3A96C-B1B5-414C-BCD1-CAF601F85A7B}"/>
    <cellStyle name="Normal 5 3" xfId="289" xr:uid="{49814177-79C2-4FCD-B32E-8DC9CA5A76DE}"/>
    <cellStyle name="Normal 6" xfId="290" xr:uid="{068E8C2A-538E-4F5C-A010-2119D3213F34}"/>
    <cellStyle name="Normal 6 2" xfId="291" xr:uid="{DE789513-7EC3-43CE-B5E2-E6D8BC788917}"/>
    <cellStyle name="Normal 6 3" xfId="292" xr:uid="{15CC31BF-DD1C-4E3E-A54B-F39C8CE4834B}"/>
    <cellStyle name="Normal 6 4" xfId="293" xr:uid="{6180443A-D969-48A1-8A25-30D45E8049C1}"/>
    <cellStyle name="Normal 7" xfId="294" xr:uid="{77F569A0-2F9C-4932-9DEF-B0DB48A88F9F}"/>
    <cellStyle name="Normal 7 2" xfId="295" xr:uid="{234E30FB-5E72-4661-A507-53FD74952E52}"/>
    <cellStyle name="Normal 8" xfId="296" xr:uid="{089210A1-DC82-4C8D-A8E5-D633F8CC74C0}"/>
    <cellStyle name="Normal 8 2" xfId="297" xr:uid="{70EBB84F-52DA-4986-ACAE-70FA6024B0D6}"/>
    <cellStyle name="Normal 9" xfId="298" xr:uid="{3769B86B-9E1A-40D7-947C-4A9E7F63D07F}"/>
    <cellStyle name="Normal 9 2" xfId="299" xr:uid="{D6AC1066-874D-457C-B8FE-E83C0EBE6CDE}"/>
    <cellStyle name="Normal 93" xfId="300" xr:uid="{D92E3C9F-06F2-44C5-BD6C-C69D5DE9F617}"/>
    <cellStyle name="Normal_STA96e" xfId="15" xr:uid="{00000000-0005-0000-0000-00000D000000}"/>
    <cellStyle name="Normale_9639A02C" xfId="301" xr:uid="{44C3C02E-28E2-4D3E-9736-C628EEB21151}"/>
    <cellStyle name="Note 2" xfId="302" xr:uid="{B6CF91E9-C89B-49B5-90A6-A96AD6E47B0B}"/>
    <cellStyle name="Output 2" xfId="303" xr:uid="{15E738A8-F7F0-4C7F-8645-F3D7F82F7BAB}"/>
    <cellStyle name="Percent [2]" xfId="305" xr:uid="{DCF4494D-1841-4934-A196-FEF9A197FA13}"/>
    <cellStyle name="Percent [2] 2" xfId="306" xr:uid="{77D64274-19A1-4DFB-B5EC-F434F4CB8E76}"/>
    <cellStyle name="Percent 10" xfId="307" xr:uid="{6B2CC63A-EDB0-442B-846B-47B10436D9F4}"/>
    <cellStyle name="Percent 11" xfId="308" xr:uid="{7B139726-32FE-41B3-BACA-DEA202984D1D}"/>
    <cellStyle name="Percent 12" xfId="309" xr:uid="{C0E4D66E-3448-4B31-960F-B41665C850AC}"/>
    <cellStyle name="Percent 13" xfId="310" xr:uid="{76CC18AA-CA27-4E81-8654-DDAA5EF61D91}"/>
    <cellStyle name="Percent 14" xfId="311" xr:uid="{339FD5C1-B5A4-4BD4-B46E-F6C30AAF1B62}"/>
    <cellStyle name="Percent 15" xfId="312" xr:uid="{EB8BA9ED-37D1-4449-95F0-2814041B195F}"/>
    <cellStyle name="Percent 16" xfId="313" xr:uid="{92147CE3-9756-4AD7-BC54-7E388DCC29D5}"/>
    <cellStyle name="Percent 17" xfId="314" xr:uid="{497C7FFC-600B-4AB7-8DC7-89E3708EF84F}"/>
    <cellStyle name="Percent 18" xfId="315" xr:uid="{12CC1F54-D3F5-4D40-8457-37B7438EECB6}"/>
    <cellStyle name="Percent 19" xfId="316" xr:uid="{3FFEDA9D-BFF7-4050-8A22-757468583547}"/>
    <cellStyle name="Percent 2" xfId="317" xr:uid="{259EEB30-562A-447F-8DA8-5D1FA547886D}"/>
    <cellStyle name="Percent 2 10" xfId="318" xr:uid="{D223EC78-3C5C-401D-A09B-C704C38DD4B1}"/>
    <cellStyle name="Percent 2 11" xfId="319" xr:uid="{F041F087-385A-4C24-B405-58161E985341}"/>
    <cellStyle name="Percent 2 12" xfId="320" xr:uid="{A7313779-4ED1-4CB1-A370-2F27B7D2F3D3}"/>
    <cellStyle name="Percent 2 13" xfId="321" xr:uid="{695E5735-B2FD-42D7-B936-3BEEB9309ABD}"/>
    <cellStyle name="Percent 2 14" xfId="322" xr:uid="{54440AEB-B2BD-434C-B3AA-9834D4AB1CB9}"/>
    <cellStyle name="Percent 2 15" xfId="323" xr:uid="{0836B320-B143-427B-B986-C5F2AB58B675}"/>
    <cellStyle name="Percent 2 16" xfId="324" xr:uid="{E87FC0D3-3A23-4188-9F1F-7765D7112C31}"/>
    <cellStyle name="Percent 2 17" xfId="325" xr:uid="{3E1EA247-FB45-4473-A267-C24A2A5793B2}"/>
    <cellStyle name="Percent 2 2" xfId="326" xr:uid="{66921691-9C8E-4967-B0B3-3C8F5DD650FD}"/>
    <cellStyle name="Percent 2 2 2" xfId="327" xr:uid="{934368A2-9F31-4A71-B0AB-1C063377CBC9}"/>
    <cellStyle name="Percent 2 3" xfId="328" xr:uid="{9BB9DFAF-F6EB-49A3-BDF0-F0195274C8ED}"/>
    <cellStyle name="Percent 2 4" xfId="329" xr:uid="{6BBC0BA7-932E-4E58-A783-E540EC317346}"/>
    <cellStyle name="Percent 2 5" xfId="330" xr:uid="{30D845D1-F850-4786-AEBA-623F2C68891B}"/>
    <cellStyle name="Percent 2 6" xfId="331" xr:uid="{0D5F7995-BC58-4020-A4A3-87005919F496}"/>
    <cellStyle name="Percent 2 7" xfId="332" xr:uid="{DE68E5B8-1316-4BE5-8C7C-26250EDF63D0}"/>
    <cellStyle name="Percent 2 8" xfId="333" xr:uid="{25CE66C5-613D-4A5A-A958-98F68B80D1FB}"/>
    <cellStyle name="Percent 2 9" xfId="334" xr:uid="{4EA0F7EB-143C-4A9B-AB0E-511B76209ACD}"/>
    <cellStyle name="Percent 20" xfId="335" xr:uid="{AFA733EB-E82B-478B-8936-B94DCF089756}"/>
    <cellStyle name="Percent 21" xfId="336" xr:uid="{28CE6343-8DA5-420A-AB7A-DFA7DE5D7AA7}"/>
    <cellStyle name="Percent 21 2" xfId="337" xr:uid="{500CB4E9-B7F9-4ECC-BF8B-FDECE14D0F04}"/>
    <cellStyle name="Percent 22" xfId="338" xr:uid="{7991477A-B309-43EE-A1AD-01F45C9297E9}"/>
    <cellStyle name="Percent 23" xfId="339" xr:uid="{7D81C01C-A8E4-4D01-A41C-784E8CA8E5CE}"/>
    <cellStyle name="Percent 24" xfId="304" xr:uid="{6B096E63-4797-44C7-B8AD-2D2258D7D404}"/>
    <cellStyle name="Percent 25" xfId="1390" xr:uid="{B8E65D5F-D695-4984-8C85-CD7AE5BA24A1}"/>
    <cellStyle name="Percent 3" xfId="340" xr:uid="{8E37C687-83FB-4973-88F6-E3AE3BCA8BC4}"/>
    <cellStyle name="Percent 3 2" xfId="341" xr:uid="{E7B2536E-F642-4055-A2C0-7FA3D20F50C3}"/>
    <cellStyle name="Percent 4" xfId="342" xr:uid="{6BB4BDC9-7BC8-4CB8-9481-A83A63214935}"/>
    <cellStyle name="Percent 4 2" xfId="343" xr:uid="{46135747-E8DA-456E-92FD-1C3B93F8B540}"/>
    <cellStyle name="Percent 5" xfId="344" xr:uid="{BC09AC4B-016D-4ECD-83E2-FA18ED453D0A}"/>
    <cellStyle name="Percent 6" xfId="345" xr:uid="{B65F4AE4-15CB-4045-BBF8-564B9705EC14}"/>
    <cellStyle name="Percent 7" xfId="346" xr:uid="{EB02B621-B5C7-44C3-BEF7-57D4C355732C}"/>
    <cellStyle name="Percent 8" xfId="347" xr:uid="{3581A8DE-B9F2-4EF3-B493-7032A7DC942C}"/>
    <cellStyle name="Percent 9" xfId="348" xr:uid="{15DC42DB-D704-4ED3-8189-94DA6E9DBD18}"/>
    <cellStyle name="Quantity" xfId="349" xr:uid="{6F532094-3489-42B1-AD98-303FE31A0918}"/>
    <cellStyle name="Quantity 2" xfId="350" xr:uid="{590F1F66-DE18-4ACF-AEB1-199489E513D2}"/>
    <cellStyle name="Rittichai" xfId="351" xr:uid="{527BBD67-56A4-4ED7-A1F3-9F966C06A066}"/>
    <cellStyle name="Sheet Title" xfId="352" xr:uid="{D4BB1D60-21D6-4991-94E5-E985648EB83D}"/>
    <cellStyle name="Standard_Anpassen der Amortisation" xfId="353" xr:uid="{CBEE04F4-89AD-44EE-810C-50CB433CCD8C}"/>
    <cellStyle name="Style 1" xfId="354" xr:uid="{75F303D4-67A8-4687-9C39-1D434892971E}"/>
    <cellStyle name="STYLE1" xfId="355" xr:uid="{00FABB39-D28E-4BF8-B13F-2509CCD687CE}"/>
    <cellStyle name="STYLE2" xfId="356" xr:uid="{11BABAD2-81F8-4144-9405-0B963D80830C}"/>
    <cellStyle name="Table" xfId="357" xr:uid="{C51707E7-6FD3-499C-A0AC-B3511EF212A4}"/>
    <cellStyle name="Text" xfId="358" xr:uid="{D15ADE67-9D29-4FAD-828D-45616D59AABD}"/>
    <cellStyle name="Tickmark" xfId="359" xr:uid="{4E968EC0-5DA7-476A-8F58-84074259A0A3}"/>
    <cellStyle name="Times New Roman" xfId="360" xr:uid="{25388A3A-D67A-4B23-A725-6349EF84E07B}"/>
    <cellStyle name="Title 2" xfId="361" xr:uid="{AFB3814B-48DA-4C55-92BC-5475F850C50A}"/>
    <cellStyle name="Total 2" xfId="362" xr:uid="{965A9FEA-4E5E-40FE-8CF6-11974162A07D}"/>
    <cellStyle name="Tusental (0)_pldt" xfId="363" xr:uid="{31393961-0F75-467E-8A8D-E34669FF36E8}"/>
    <cellStyle name="Tusental_A-listan (fixad)" xfId="364" xr:uid="{A396EB1C-8959-424C-B900-F0B697471BDF}"/>
    <cellStyle name="Valuta (0)_pldt" xfId="365" xr:uid="{462EBAD9-06AE-46F5-9EAC-3E1A8B871AC9}"/>
    <cellStyle name="Valuta_NPV" xfId="366" xr:uid="{918C6123-2AE6-46C6-A30A-56A57904EE2A}"/>
    <cellStyle name="Währung [0]_AR-Bilanzen9901" xfId="367" xr:uid="{579DE6EA-5EE5-4749-B9E5-3F1EE5B595CB}"/>
    <cellStyle name="Währung_AR-Bilanzen9901" xfId="368" xr:uid="{ABDC16DD-E8CC-4798-A9F1-1A5C5F6BA51E}"/>
    <cellStyle name="Warning Text 2" xfId="369" xr:uid="{E87872AE-DB15-40A0-8345-98D67753C2A0}"/>
    <cellStyle name="WHead - Style2" xfId="370" xr:uid="{6BCFA333-8F2B-4BDC-BD2D-B99FB43FE757}"/>
    <cellStyle name="Wไhrung [0]_OPTIMIR1 (deutsch)" xfId="371" xr:uid="{BAA932B0-403C-4223-8C06-685454594013}"/>
    <cellStyle name="Wไhrung_OPTIMIR1 (deutsch)" xfId="372" xr:uid="{848FD53E-BAD8-4D98-9421-9E5FD6516887}"/>
    <cellStyle name="เครื่องหมายจุลภาค 10" xfId="373" xr:uid="{4B4D731A-08A5-486F-AFDC-20D1DA1EEF1D}"/>
    <cellStyle name="เครื่องหมายจุลภาค 11" xfId="374" xr:uid="{A20BC9A6-2A45-429C-BA1C-2EAC93F42CA9}"/>
    <cellStyle name="เครื่องหมายจุลภาค 12" xfId="375" xr:uid="{0BBD1FCE-81EF-4A15-B9BA-E34EC6234236}"/>
    <cellStyle name="เครื่องหมายจุลภาค 2" xfId="376" xr:uid="{D1B64165-9E84-4694-9C8E-E73A7234A70D}"/>
    <cellStyle name="เครื่องหมายจุลภาค 2 2" xfId="377" xr:uid="{C5A23DA4-4C5A-49AA-BCE1-BEAEC1CD4D58}"/>
    <cellStyle name="เครื่องหมายจุลภาค 2 2 2" xfId="378" xr:uid="{7ADF9E38-FD83-486A-9007-CFA6CAB7FD50}"/>
    <cellStyle name="เครื่องหมายจุลภาค 2 2 3" xfId="379" xr:uid="{6330ADE0-2909-40FA-A85B-677F737AEB76}"/>
    <cellStyle name="เครื่องหมายจุลภาค 2 3" xfId="380" xr:uid="{E4490650-0569-49EC-A3C7-6CB547A3B1EB}"/>
    <cellStyle name="เครื่องหมายจุลภาค 2 4" xfId="381" xr:uid="{CC9C2259-3FD2-40E4-AD17-527F192EA632}"/>
    <cellStyle name="เครื่องหมายจุลภาค 2 5" xfId="382" xr:uid="{C12704AB-1D9C-4853-B281-DC179B80A653}"/>
    <cellStyle name="เครื่องหมายจุลภาค 24" xfId="383" xr:uid="{B7F3C9B2-E299-4EEE-8211-4F3AA9EDE2CB}"/>
    <cellStyle name="เครื่องหมายจุลภาค 3" xfId="384" xr:uid="{F77B461B-E1CD-4CA3-95D4-115B7E55CCF3}"/>
    <cellStyle name="เครื่องหมายจุลภาค 3 2" xfId="385" xr:uid="{D7E061AF-B9FD-4D3A-8E2D-212BF9F66A32}"/>
    <cellStyle name="เครื่องหมายจุลภาค 3 3" xfId="386" xr:uid="{3BFEF641-2871-4923-8D5A-4F62714ABC93}"/>
    <cellStyle name="เครื่องหมายจุลภาค 3 4" xfId="387" xr:uid="{1D67D9F8-4561-4F51-AE20-9E9D244BDB08}"/>
    <cellStyle name="เครื่องหมายจุลภาค 4" xfId="388" xr:uid="{82650832-8EF3-4FE1-AFFD-029A0FDE15A4}"/>
    <cellStyle name="เครื่องหมายจุลภาค 4 2" xfId="389" xr:uid="{A413ECD5-D7D5-41D5-924A-4D73E67EE4B3}"/>
    <cellStyle name="เครื่องหมายจุลภาค 4 3" xfId="390" xr:uid="{F1427A92-3B30-451F-86B9-FC3A9519434B}"/>
    <cellStyle name="เครื่องหมายจุลภาค 4 4" xfId="391" xr:uid="{1618FC1A-85A2-43B8-9635-459F5D319476}"/>
    <cellStyle name="เครื่องหมายจุลภาค 5" xfId="392" xr:uid="{0CBB9485-32C6-4ED7-9F6B-8B1370DDDA27}"/>
    <cellStyle name="เครื่องหมายจุลภาค 5 2" xfId="393" xr:uid="{1040D5AE-FF04-43E2-95C6-9ED21FEBCA35}"/>
    <cellStyle name="เครื่องหมายจุลภาค 6" xfId="394" xr:uid="{C164623A-E0DC-401F-BB5D-4C7ABA9537A1}"/>
    <cellStyle name="เครื่องหมายจุลภาค 7" xfId="395" xr:uid="{2C654AA4-3B6B-43E1-BEC4-73C1E0EB2A2B}"/>
    <cellStyle name="เครื่องหมายจุลภาค 7 2" xfId="396" xr:uid="{73C7F2B3-7272-4D7A-B932-11DFAF944B45}"/>
    <cellStyle name="เครื่องหมายจุลภาค 8" xfId="397" xr:uid="{FC51167A-43F6-4D72-A466-72D1004F27D7}"/>
    <cellStyle name="เครื่องหมายจุลภาค 8 2" xfId="398" xr:uid="{6E849677-BDB6-446D-BF0D-3412A9D61AFF}"/>
    <cellStyle name="เครื่องหมายจุลภาค 9" xfId="399" xr:uid="{8C5A11CE-9F74-4680-AC9D-8B72F1DDD746}"/>
    <cellStyle name="เครื่องหมายจุลภาค 9 2" xfId="400" xr:uid="{5D6F2421-D5B1-4B68-BBF7-4222FAA081CE}"/>
    <cellStyle name="เครื่องหมายเปอร์เซ็นต์_Sheet1" xfId="401" xr:uid="{85C7DB56-B004-4C9B-8C84-4DAF4ABBE29D}"/>
    <cellStyle name="เครื่องหมายสกุลเงิน 2" xfId="402" xr:uid="{6C0FC1DD-57BD-4163-ADD0-993CC64988F1}"/>
    <cellStyle name="เครื่องหมายสกุลเงิน 3" xfId="403" xr:uid="{3F4ABBE5-63B1-4A16-A68B-3687A534246E}"/>
    <cellStyle name="จุลภาค 3" xfId="18" xr:uid="{00000000-0005-0000-0000-00000E000000}"/>
    <cellStyle name="เชื่อมโยงหลายมิติ" xfId="404" xr:uid="{C0918471-73E2-4E62-9718-1D05FC774C0A}"/>
    <cellStyle name="ตามการเชื่อมโยงหลายมิติ" xfId="405" xr:uid="{FA05C54E-66C8-4BAF-92D4-FA8201B31812}"/>
    <cellStyle name="น้บะภฒ_95" xfId="406" xr:uid="{0B35E226-7894-44CF-A667-C8645777AD1F}"/>
    <cellStyle name="ปกติ" xfId="0" builtinId="0"/>
    <cellStyle name="ปกติ 10" xfId="407" xr:uid="{29B52AE7-66EF-475A-88B2-DD3875E2E2F2}"/>
    <cellStyle name="ปกติ 10 10" xfId="408" xr:uid="{5D2ED6F8-F3B4-4A9A-8E49-31258172E16A}"/>
    <cellStyle name="ปกติ 10 11" xfId="409" xr:uid="{49809CDA-473F-4B77-A4B8-B4C7570A0F54}"/>
    <cellStyle name="ปกติ 10 12" xfId="410" xr:uid="{C02383B8-E6E0-4BFA-B988-547920969D4F}"/>
    <cellStyle name="ปกติ 10 13" xfId="411" xr:uid="{9D94F56E-B306-4BD3-B150-508A04B84876}"/>
    <cellStyle name="ปกติ 10 14" xfId="412" xr:uid="{184EEE71-BA17-4566-A278-E7499ACFD240}"/>
    <cellStyle name="ปกติ 10 15" xfId="413" xr:uid="{E0DA672B-D114-458D-8C10-03C525CD179E}"/>
    <cellStyle name="ปกติ 10 16" xfId="414" xr:uid="{FB424261-D3B2-4929-9AF2-2342B087DE1F}"/>
    <cellStyle name="ปกติ 10 17" xfId="415" xr:uid="{7691F718-3B93-40A9-8EBB-A8A47EC30D48}"/>
    <cellStyle name="ปกติ 10 18" xfId="416" xr:uid="{28790E75-2CC5-49E7-8E13-5E0CAC6CF09C}"/>
    <cellStyle name="ปกติ 10 19" xfId="417" xr:uid="{39024AE7-1673-463B-92CD-07F42715850D}"/>
    <cellStyle name="ปกติ 10 2" xfId="418" xr:uid="{08F4298A-626E-43DF-9844-E0E1ACC91B33}"/>
    <cellStyle name="ปกติ 10 20" xfId="419" xr:uid="{9D1BA41E-450E-41A8-9E24-EAA511BA78E5}"/>
    <cellStyle name="ปกติ 10 21" xfId="420" xr:uid="{17C9F491-1D57-453F-9D4C-9869CF969EA8}"/>
    <cellStyle name="ปกติ 10 22" xfId="421" xr:uid="{55A7A852-D50C-4C29-95A7-069CD0FA33DA}"/>
    <cellStyle name="ปกติ 10 23" xfId="422" xr:uid="{A96D39C6-0637-4073-AEEA-A4BF17FD5C0D}"/>
    <cellStyle name="ปกติ 10 24" xfId="423" xr:uid="{2C974737-750A-4722-8D65-CE74D731978B}"/>
    <cellStyle name="ปกติ 10 25" xfId="424" xr:uid="{E773D35B-151E-41FE-8AEB-A32873435CCF}"/>
    <cellStyle name="ปกติ 10 26" xfId="425" xr:uid="{D0DE82D8-7FC1-41C4-A578-10ABF223BDF2}"/>
    <cellStyle name="ปกติ 10 27" xfId="426" xr:uid="{C4DC0C85-6A65-443C-AE6B-1BBBC21589A6}"/>
    <cellStyle name="ปกติ 10 28" xfId="427" xr:uid="{05C2504C-05A3-4467-AB12-CD6F12D0F73E}"/>
    <cellStyle name="ปกติ 10 29" xfId="428" xr:uid="{30DB1016-D7CD-4BE1-AFBF-6F1F3579AD60}"/>
    <cellStyle name="ปกติ 10 3" xfId="429" xr:uid="{C8DB3605-7C3D-4DAA-A76E-15620AC5F0CD}"/>
    <cellStyle name="ปกติ 10 30" xfId="430" xr:uid="{42EE7F77-911E-45CD-A423-2B78412CE025}"/>
    <cellStyle name="ปกติ 10 31" xfId="431" xr:uid="{5DB82EAA-9180-47EB-B015-65563E5983B0}"/>
    <cellStyle name="ปกติ 10 32" xfId="432" xr:uid="{854DBE72-FFB9-474F-B528-68ECB07C3BA2}"/>
    <cellStyle name="ปกติ 10 33" xfId="433" xr:uid="{DEC7143A-8DBA-4EAA-9D77-B3679A9E09D0}"/>
    <cellStyle name="ปกติ 10 34" xfId="434" xr:uid="{B114D68F-3FC9-4921-A78E-DD08FF9C4BB9}"/>
    <cellStyle name="ปกติ 10 35" xfId="435" xr:uid="{BEA7F8D9-A2D0-4AEC-93F8-046D3286E491}"/>
    <cellStyle name="ปกติ 10 36" xfId="436" xr:uid="{F3808215-833A-4DA4-A7F3-A01D6B04C7E0}"/>
    <cellStyle name="ปกติ 10 37" xfId="437" xr:uid="{8F39D0C2-9CB4-4ABB-B0EF-E84C9B5E9381}"/>
    <cellStyle name="ปกติ 10 38" xfId="438" xr:uid="{9CA10CB1-B1D9-4A06-96F0-6BC3CE875B54}"/>
    <cellStyle name="ปกติ 10 39" xfId="439" xr:uid="{F6CA7B67-C0D2-4491-9974-8E35F575E45E}"/>
    <cellStyle name="ปกติ 10 4" xfId="440" xr:uid="{B5136419-5200-4EA7-A67A-D6F28EA373FE}"/>
    <cellStyle name="ปกติ 10 40" xfId="441" xr:uid="{FC351390-EBE1-4F42-AE4F-5EEEE2E53B81}"/>
    <cellStyle name="ปกติ 10 41" xfId="442" xr:uid="{4C01D075-C19D-486D-B8D5-A3BA71170F58}"/>
    <cellStyle name="ปกติ 10 42" xfId="443" xr:uid="{83A532F2-2F39-405E-9920-F26910DF4FB7}"/>
    <cellStyle name="ปกติ 10 43" xfId="444" xr:uid="{CA5D344B-2B93-4B23-8776-D0D10B8BFFD0}"/>
    <cellStyle name="ปกติ 10 44" xfId="445" xr:uid="{152AE3F9-9EF5-4DDB-B7A7-72295CDB81D7}"/>
    <cellStyle name="ปกติ 10 45" xfId="446" xr:uid="{F5A4E080-0F30-458A-B799-5249ACB53DCF}"/>
    <cellStyle name="ปกติ 10 46" xfId="447" xr:uid="{A50E1DDA-6281-4E1D-B63C-91048E241113}"/>
    <cellStyle name="ปกติ 10 47" xfId="448" xr:uid="{4923AC7D-99C1-407F-BA10-1BE1AC9157C0}"/>
    <cellStyle name="ปกติ 10 48" xfId="449" xr:uid="{214BC716-2502-4209-BBF2-30F1E2213DA6}"/>
    <cellStyle name="ปกติ 10 49" xfId="450" xr:uid="{8714E42E-5C89-4D0E-BA52-56908A5AA714}"/>
    <cellStyle name="ปกติ 10 5" xfId="451" xr:uid="{C2DA9F4F-785B-4A52-9814-B7E0DB5EFADC}"/>
    <cellStyle name="ปกติ 10 50" xfId="452" xr:uid="{397034F2-9040-4F3E-BE13-ADE7DEEBD02B}"/>
    <cellStyle name="ปกติ 10 51" xfId="453" xr:uid="{0CAD99C5-072F-4F23-A138-21CE2492707D}"/>
    <cellStyle name="ปกติ 10 52" xfId="454" xr:uid="{2DBDBFFF-4CDA-44CB-8465-D5490E4A7783}"/>
    <cellStyle name="ปกติ 10 53" xfId="455" xr:uid="{AB8982E4-9394-4969-A42B-CB243F0A72DD}"/>
    <cellStyle name="ปกติ 10 54" xfId="456" xr:uid="{C0D0E238-ED06-44E2-87C8-A11D1B5BA06F}"/>
    <cellStyle name="ปกติ 10 55" xfId="457" xr:uid="{DE26AF93-BA03-46F2-9338-B4CBEA175D03}"/>
    <cellStyle name="ปกติ 10 56" xfId="458" xr:uid="{76454FAD-8B59-46A8-B3E2-729947395B1A}"/>
    <cellStyle name="ปกติ 10 57" xfId="459" xr:uid="{F8F48152-098A-4F8C-A548-7B389CE049DE}"/>
    <cellStyle name="ปกติ 10 58" xfId="460" xr:uid="{D291B98B-6D83-44C1-B3B6-8FB5D6428C1B}"/>
    <cellStyle name="ปกติ 10 59" xfId="461" xr:uid="{38F19E98-9404-4336-B5C8-6D0EEB88578B}"/>
    <cellStyle name="ปกติ 10 6" xfId="462" xr:uid="{70563CF2-E6C9-48A0-B1FB-53A555FE142B}"/>
    <cellStyle name="ปกติ 10 60" xfId="463" xr:uid="{0C43DEE9-4D6B-45EF-8548-4341EFE2266C}"/>
    <cellStyle name="ปกติ 10 61" xfId="464" xr:uid="{513367E6-408D-4726-B841-573E00F38537}"/>
    <cellStyle name="ปกติ 10 62" xfId="465" xr:uid="{4A3206A0-5EC9-43D9-9596-4FCCFE62F110}"/>
    <cellStyle name="ปกติ 10 63" xfId="466" xr:uid="{FF5ED3EB-29FA-4341-9D06-6192BE12A324}"/>
    <cellStyle name="ปกติ 10 64" xfId="467" xr:uid="{A48FEFDD-8484-4236-B46F-973A39753BBC}"/>
    <cellStyle name="ปกติ 10 65" xfId="468" xr:uid="{EE3FBD94-16AD-487F-87B4-AA91F6F7785E}"/>
    <cellStyle name="ปกติ 10 66" xfId="469" xr:uid="{D856B84B-FE89-4244-B4B5-7E23138620A9}"/>
    <cellStyle name="ปกติ 10 67" xfId="470" xr:uid="{C8FF177A-F880-42BA-9988-91037B958928}"/>
    <cellStyle name="ปกติ 10 68" xfId="471" xr:uid="{C400FE00-ED1C-44A4-8023-DF09351FE5BF}"/>
    <cellStyle name="ปกติ 10 69" xfId="472" xr:uid="{2D51C548-0A62-4C8C-9690-F5B7F84473DE}"/>
    <cellStyle name="ปกติ 10 7" xfId="473" xr:uid="{0C39CC1C-BD53-4E00-91F4-C38BE3818585}"/>
    <cellStyle name="ปกติ 10 8" xfId="474" xr:uid="{0DCB9FF1-DAF1-4ACC-87DC-72F8446530CF}"/>
    <cellStyle name="ปกติ 10 9" xfId="475" xr:uid="{C24CC6DE-E282-4FCB-BCD7-526083219C27}"/>
    <cellStyle name="ปกติ 10_Asia Metal Y2008" xfId="476" xr:uid="{4F0EC420-0A2F-4207-8942-83342127887E}"/>
    <cellStyle name="ปกติ 11" xfId="477" xr:uid="{D18A0531-CEE5-4811-9798-273215B34F72}"/>
    <cellStyle name="ปกติ 11 10" xfId="478" xr:uid="{E132E546-CA4D-4257-A640-BCB9D061CA33}"/>
    <cellStyle name="ปกติ 11 11" xfId="479" xr:uid="{8EF8996C-4C68-4A36-9D8F-235DBC7AC08B}"/>
    <cellStyle name="ปกติ 11 12" xfId="480" xr:uid="{9D799FE3-B952-4433-837D-CC1B9542279A}"/>
    <cellStyle name="ปกติ 11 13" xfId="481" xr:uid="{6AFC89C6-70FA-48FA-861E-3306648E9B0A}"/>
    <cellStyle name="ปกติ 11 14" xfId="482" xr:uid="{F07110D6-4219-41B2-B82F-E55094D68655}"/>
    <cellStyle name="ปกติ 11 15" xfId="483" xr:uid="{0DCB5660-B0F8-4529-9D31-83A5ED4ED690}"/>
    <cellStyle name="ปกติ 11 16" xfId="484" xr:uid="{3C0A070D-502D-4372-B325-2B1F828C62EB}"/>
    <cellStyle name="ปกติ 11 17" xfId="485" xr:uid="{8F56FEBB-611A-43B9-B497-E9CB6BF1747C}"/>
    <cellStyle name="ปกติ 11 18" xfId="486" xr:uid="{0760A734-EAA0-49AD-8183-387E601AC38E}"/>
    <cellStyle name="ปกติ 11 19" xfId="487" xr:uid="{A2A5EFCF-D262-477A-A4D1-21FF74723DB8}"/>
    <cellStyle name="ปกติ 11 2" xfId="488" xr:uid="{9A666735-9DD2-45AF-9115-B6D8D8516D96}"/>
    <cellStyle name="ปกติ 11 20" xfId="489" xr:uid="{11DD97BA-C067-4245-A1A2-32B03DEAE457}"/>
    <cellStyle name="ปกติ 11 21" xfId="490" xr:uid="{9A23EEC3-2E06-420D-B00D-B3807517FF63}"/>
    <cellStyle name="ปกติ 11 22" xfId="491" xr:uid="{AE742144-83BA-4A1C-9C10-1E1F3C40CD0E}"/>
    <cellStyle name="ปกติ 11 23" xfId="492" xr:uid="{D8E890FF-ABA1-4959-977F-7CD20B8D11D7}"/>
    <cellStyle name="ปกติ 11 24" xfId="493" xr:uid="{7648CE4A-3E80-435C-864C-94D09E6C599B}"/>
    <cellStyle name="ปกติ 11 25" xfId="494" xr:uid="{F51F0A50-6F11-4898-A421-96006023C181}"/>
    <cellStyle name="ปกติ 11 26" xfId="495" xr:uid="{C1443894-7B94-42FD-8E2F-DC9DE46CB357}"/>
    <cellStyle name="ปกติ 11 27" xfId="496" xr:uid="{63B9EAD8-8A9F-4B46-AC1D-F05934D51AF2}"/>
    <cellStyle name="ปกติ 11 28" xfId="497" xr:uid="{E6618FEA-7F02-42C0-99B6-F669D0B34725}"/>
    <cellStyle name="ปกติ 11 29" xfId="498" xr:uid="{6D93B457-8773-427E-A684-48D41873F90E}"/>
    <cellStyle name="ปกติ 11 3" xfId="499" xr:uid="{2CB2CE9A-B952-4D65-B072-AE03F0CA947D}"/>
    <cellStyle name="ปกติ 11 30" xfId="500" xr:uid="{D8C48B68-562E-40A7-958F-4328BDF88F52}"/>
    <cellStyle name="ปกติ 11 31" xfId="501" xr:uid="{9926E88B-2819-4D7C-8145-6C9F7EA5CE48}"/>
    <cellStyle name="ปกติ 11 32" xfId="502" xr:uid="{BEA9722B-4528-4284-BD5A-6259D25FE197}"/>
    <cellStyle name="ปกติ 11 33" xfId="503" xr:uid="{B8E4F318-1C54-4F71-8896-6309671EB892}"/>
    <cellStyle name="ปกติ 11 34" xfId="504" xr:uid="{CD899269-D37F-42AD-A77E-41B3881FD18D}"/>
    <cellStyle name="ปกติ 11 35" xfId="505" xr:uid="{55C765F9-4414-41EE-8CD7-1AD69843F0AF}"/>
    <cellStyle name="ปกติ 11 36" xfId="506" xr:uid="{0969ED3D-ADB8-453D-A70D-4D7B6904D8E5}"/>
    <cellStyle name="ปกติ 11 37" xfId="507" xr:uid="{D1D96EC9-DFE6-4C1E-9CE8-2829D4D03C4A}"/>
    <cellStyle name="ปกติ 11 38" xfId="508" xr:uid="{A0975E5A-33D0-4448-8E47-EE26EA489BBA}"/>
    <cellStyle name="ปกติ 11 39" xfId="509" xr:uid="{AD9E1242-8E2E-42EC-9D4A-8DA4B7816A85}"/>
    <cellStyle name="ปกติ 11 4" xfId="510" xr:uid="{DC0FC8C7-8074-4969-9594-A331AE3852E7}"/>
    <cellStyle name="ปกติ 11 40" xfId="511" xr:uid="{1C1C4EFA-9842-4DE9-A423-F5D7F0382917}"/>
    <cellStyle name="ปกติ 11 41" xfId="512" xr:uid="{113D6E6C-9223-4A29-9091-EA8BE0CC185D}"/>
    <cellStyle name="ปกติ 11 42" xfId="513" xr:uid="{5A9515B8-3C47-474D-BFC3-9488D9253741}"/>
    <cellStyle name="ปกติ 11 43" xfId="514" xr:uid="{0BF0DFBA-D71B-48AF-94D3-EA62EB3B7CF3}"/>
    <cellStyle name="ปกติ 11 44" xfId="515" xr:uid="{56752883-10B2-4626-A378-17F1D2F1FB64}"/>
    <cellStyle name="ปกติ 11 45" xfId="516" xr:uid="{B446A66C-C9B1-4BEC-BEE7-2C8C266245B8}"/>
    <cellStyle name="ปกติ 11 46" xfId="517" xr:uid="{C09FD3D2-D13F-4B12-993C-517F1D0A0E69}"/>
    <cellStyle name="ปกติ 11 47" xfId="518" xr:uid="{BFC49267-E3E0-4D21-BD05-93E7DC097303}"/>
    <cellStyle name="ปกติ 11 48" xfId="519" xr:uid="{5FFC11A8-484F-4514-AD3C-6E721B3095DF}"/>
    <cellStyle name="ปกติ 11 49" xfId="520" xr:uid="{9255FF55-3778-4CD6-A8A6-E7D9A9F45A1D}"/>
    <cellStyle name="ปกติ 11 5" xfId="521" xr:uid="{DAC97F17-5ABF-4156-9982-5FE69B012E0E}"/>
    <cellStyle name="ปกติ 11 50" xfId="522" xr:uid="{947BF076-1BE2-4A41-A768-36C9BFDE9310}"/>
    <cellStyle name="ปกติ 11 51" xfId="523" xr:uid="{433ED967-B2CC-43B7-BC59-0589BB5B5F3D}"/>
    <cellStyle name="ปกติ 11 52" xfId="524" xr:uid="{1ABDFEBC-42C3-485D-960B-F828C4758FD1}"/>
    <cellStyle name="ปกติ 11 53" xfId="525" xr:uid="{BC9BFDEB-8998-48FA-87EB-B3824D125C65}"/>
    <cellStyle name="ปกติ 11 54" xfId="526" xr:uid="{088CE041-08C7-485A-8123-C7C41E8E1CC1}"/>
    <cellStyle name="ปกติ 11 55" xfId="527" xr:uid="{4631F634-3484-4DAC-AA20-821D92B3CF9E}"/>
    <cellStyle name="ปกติ 11 56" xfId="528" xr:uid="{E87DC107-3564-4F08-8760-42EF003A56E9}"/>
    <cellStyle name="ปกติ 11 57" xfId="529" xr:uid="{08034DAF-823D-4812-B3E1-95BC82D4B30E}"/>
    <cellStyle name="ปกติ 11 58" xfId="530" xr:uid="{C27C6785-9761-4502-8CF2-D4374ED1BB8B}"/>
    <cellStyle name="ปกติ 11 59" xfId="531" xr:uid="{7D7B9C43-60E7-4662-ACC9-02FC6476860A}"/>
    <cellStyle name="ปกติ 11 6" xfId="532" xr:uid="{7A5ED9C8-EC39-4C61-8A46-B6A3218E48C7}"/>
    <cellStyle name="ปกติ 11 60" xfId="533" xr:uid="{6C3715DA-3B9A-4342-A3B6-D0470D19F219}"/>
    <cellStyle name="ปกติ 11 61" xfId="534" xr:uid="{93E14657-6F7C-47D6-8AB0-2FD5B06770A3}"/>
    <cellStyle name="ปกติ 11 62" xfId="535" xr:uid="{1A05717F-3B0A-487F-9190-49EAC54C30F8}"/>
    <cellStyle name="ปกติ 11 63" xfId="536" xr:uid="{D9BC10A9-0E8B-4530-A94F-2B6BE7FBF15D}"/>
    <cellStyle name="ปกติ 11 64" xfId="537" xr:uid="{D1DEE034-E93D-495D-9C64-6BA1E227E597}"/>
    <cellStyle name="ปกติ 11 65" xfId="538" xr:uid="{BD986B45-B880-4AD3-934B-26230483A656}"/>
    <cellStyle name="ปกติ 11 66" xfId="539" xr:uid="{5C712FE0-E227-4E6E-AF93-F0CFE7D97456}"/>
    <cellStyle name="ปกติ 11 67" xfId="540" xr:uid="{CB86C115-5327-46D6-A159-33C1D3D99B17}"/>
    <cellStyle name="ปกติ 11 68" xfId="541" xr:uid="{E8CD30B5-F708-41B6-A812-E6FB4A6625DE}"/>
    <cellStyle name="ปกติ 11 69" xfId="542" xr:uid="{3F2ADC1F-F1DC-45AD-9E6F-B41A8CBF4080}"/>
    <cellStyle name="ปกติ 11 7" xfId="543" xr:uid="{B720C660-B83C-4F15-B947-944C83B630EB}"/>
    <cellStyle name="ปกติ 11 8" xfId="544" xr:uid="{CD8900A2-F57B-466D-9532-6FF61754C536}"/>
    <cellStyle name="ปกติ 11 9" xfId="545" xr:uid="{311EFD42-9C87-4AFB-BC13-0A6DD5032E33}"/>
    <cellStyle name="ปกติ 11_Asia Metal Y2008" xfId="546" xr:uid="{7615F291-4632-4F9C-B8EC-7A1F40912F95}"/>
    <cellStyle name="ปกติ 12" xfId="547" xr:uid="{EC3B2DA7-8D0A-4B1B-AA20-CE2B3CEE5106}"/>
    <cellStyle name="ปกติ 12 10" xfId="548" xr:uid="{F3C13CCD-0A23-4148-A95F-EDA193A05F56}"/>
    <cellStyle name="ปกติ 12 11" xfId="549" xr:uid="{3E1F2C84-6963-4719-BE0F-719442DE8A8A}"/>
    <cellStyle name="ปกติ 12 12" xfId="550" xr:uid="{3C3ABFE2-4041-40F4-8527-CA300340F4A3}"/>
    <cellStyle name="ปกติ 12 13" xfId="551" xr:uid="{62730380-44EA-4F2E-825C-1A96371121A6}"/>
    <cellStyle name="ปกติ 12 14" xfId="552" xr:uid="{907A294E-42CC-4AEB-B021-364FA0A476A6}"/>
    <cellStyle name="ปกติ 12 15" xfId="553" xr:uid="{92533BD2-B50D-4188-B67B-905A03A8AB0D}"/>
    <cellStyle name="ปกติ 12 16" xfId="554" xr:uid="{80800746-A85B-4CFA-A5D3-FE3B3E194763}"/>
    <cellStyle name="ปกติ 12 17" xfId="555" xr:uid="{C30FE2C5-206C-4D5F-81AE-B96A666821D0}"/>
    <cellStyle name="ปกติ 12 18" xfId="556" xr:uid="{EE524BAB-DDC5-45A1-8CD0-7EECC70FD44E}"/>
    <cellStyle name="ปกติ 12 19" xfId="557" xr:uid="{98009853-0957-4F98-93E5-65F706AEB0D3}"/>
    <cellStyle name="ปกติ 12 2" xfId="558" xr:uid="{1A487BA9-C98B-42C8-BD95-33199DE7355C}"/>
    <cellStyle name="ปกติ 12 20" xfId="559" xr:uid="{3EC7B26C-0AE3-4B64-B442-C097CEEDE4F0}"/>
    <cellStyle name="ปกติ 12 21" xfId="560" xr:uid="{A1EBD309-0A4E-4068-86B6-5A5E1FC2422B}"/>
    <cellStyle name="ปกติ 12 22" xfId="561" xr:uid="{9DE0BB81-A4FB-4411-A942-6CB896F7CC58}"/>
    <cellStyle name="ปกติ 12 23" xfId="562" xr:uid="{5E8B46C2-94A1-4A3B-9010-CB53F591202C}"/>
    <cellStyle name="ปกติ 12 24" xfId="563" xr:uid="{BF692030-8309-4482-B14B-AA606691C571}"/>
    <cellStyle name="ปกติ 12 25" xfId="564" xr:uid="{C84D7E0D-8986-4958-9543-3BDBA36BD09E}"/>
    <cellStyle name="ปกติ 12 26" xfId="565" xr:uid="{B2947165-07A7-4674-9E87-74F7098D7C52}"/>
    <cellStyle name="ปกติ 12 27" xfId="566" xr:uid="{C50C994E-C5B6-4F42-8236-45B34B2D432F}"/>
    <cellStyle name="ปกติ 12 28" xfId="567" xr:uid="{FC2E0E95-A5B0-4129-9B78-8635FA19F85B}"/>
    <cellStyle name="ปกติ 12 29" xfId="568" xr:uid="{7C00725C-5CC5-472B-9457-3337600ECA8E}"/>
    <cellStyle name="ปกติ 12 3" xfId="569" xr:uid="{3F6AEDA7-7115-459B-84F9-E3FCBF7BC9F4}"/>
    <cellStyle name="ปกติ 12 30" xfId="570" xr:uid="{C8CFA731-0288-4334-93BD-3A8DA4703460}"/>
    <cellStyle name="ปกติ 12 31" xfId="571" xr:uid="{2A84DB16-0BFC-4FF2-B7AC-74A2EB057354}"/>
    <cellStyle name="ปกติ 12 32" xfId="572" xr:uid="{CED160F8-7E59-4D93-89F5-D0D014990DEA}"/>
    <cellStyle name="ปกติ 12 33" xfId="573" xr:uid="{94170987-6F6E-4F5A-80DD-0DECBF932B1E}"/>
    <cellStyle name="ปกติ 12 34" xfId="574" xr:uid="{38AD5209-08E6-48E1-835E-F3540093AAA1}"/>
    <cellStyle name="ปกติ 12 35" xfId="575" xr:uid="{E42FA7EF-51A0-458C-8DC8-892D9238F632}"/>
    <cellStyle name="ปกติ 12 36" xfId="576" xr:uid="{135D2375-9F9C-4DEC-AF17-1B6D8A965107}"/>
    <cellStyle name="ปกติ 12 37" xfId="577" xr:uid="{2AED1777-FCE6-4857-A931-AD6AF33A9D9A}"/>
    <cellStyle name="ปกติ 12 38" xfId="578" xr:uid="{4CE81C6C-E0D7-4BFD-A9AA-4D9074659A57}"/>
    <cellStyle name="ปกติ 12 39" xfId="579" xr:uid="{FE0F0079-E9F1-4D75-869C-D92232CA226E}"/>
    <cellStyle name="ปกติ 12 4" xfId="580" xr:uid="{F29301FD-AD6F-4684-866D-A6E5DFF009F3}"/>
    <cellStyle name="ปกติ 12 40" xfId="581" xr:uid="{89291F88-53FF-439F-9DA3-091149782441}"/>
    <cellStyle name="ปกติ 12 41" xfId="582" xr:uid="{1AF01654-66FE-405D-B69B-B7E6C8EE1B62}"/>
    <cellStyle name="ปกติ 12 42" xfId="583" xr:uid="{B47BEAD4-51B3-4E72-93B1-18FAD5E42D1B}"/>
    <cellStyle name="ปกติ 12 43" xfId="584" xr:uid="{C02248F6-574F-4D17-A040-8B179D31016D}"/>
    <cellStyle name="ปกติ 12 44" xfId="585" xr:uid="{FD69C3CF-C15B-4F8B-A378-EFD6F9B6AF75}"/>
    <cellStyle name="ปกติ 12 45" xfId="586" xr:uid="{DB89A5A5-FCFD-493F-BA17-842572B018E6}"/>
    <cellStyle name="ปกติ 12 46" xfId="587" xr:uid="{35BBED04-425C-4AF9-8581-5C751AD72B83}"/>
    <cellStyle name="ปกติ 12 47" xfId="588" xr:uid="{676851D9-9355-45AE-A563-E3378A830CDF}"/>
    <cellStyle name="ปกติ 12 48" xfId="589" xr:uid="{4C89FBE8-F4DB-4FD7-98E8-D873E29D0BBD}"/>
    <cellStyle name="ปกติ 12 49" xfId="590" xr:uid="{2F349A1B-6DE3-4C55-9A1D-1CF310DF557A}"/>
    <cellStyle name="ปกติ 12 5" xfId="591" xr:uid="{9D3BF331-9DC4-43CC-9D95-1A4D27D06523}"/>
    <cellStyle name="ปกติ 12 50" xfId="592" xr:uid="{76CE3425-DB0B-4E84-88AE-B04E2B3CA019}"/>
    <cellStyle name="ปกติ 12 51" xfId="593" xr:uid="{B0E9117C-EAAF-4EA2-8C13-39CDD31B1F69}"/>
    <cellStyle name="ปกติ 12 52" xfId="594" xr:uid="{C7B303F2-941F-4F1A-BB36-31CB389487EA}"/>
    <cellStyle name="ปกติ 12 53" xfId="595" xr:uid="{733E13F6-07EA-4FD3-A677-93DAC8894F32}"/>
    <cellStyle name="ปกติ 12 54" xfId="596" xr:uid="{D073F70C-0CB3-4D60-B586-FA3BC163EE1C}"/>
    <cellStyle name="ปกติ 12 55" xfId="597" xr:uid="{298AB6BC-9573-4A8A-9A3F-F384AE1A9ADC}"/>
    <cellStyle name="ปกติ 12 56" xfId="598" xr:uid="{0E6306DA-ACC5-413C-8420-6556EF176907}"/>
    <cellStyle name="ปกติ 12 57" xfId="599" xr:uid="{71523D79-01A0-4E6A-8D0F-C71013B32966}"/>
    <cellStyle name="ปกติ 12 58" xfId="600" xr:uid="{A589F227-9457-4247-9188-D80432104936}"/>
    <cellStyle name="ปกติ 12 59" xfId="601" xr:uid="{E680DAD9-43B4-440D-925D-3F49EFE60930}"/>
    <cellStyle name="ปกติ 12 6" xfId="602" xr:uid="{631AA86A-CAAF-4A2F-A670-40788A422CF8}"/>
    <cellStyle name="ปกติ 12 60" xfId="603" xr:uid="{E23B3B4B-2A09-4767-9B4E-E7672A1593A4}"/>
    <cellStyle name="ปกติ 12 61" xfId="604" xr:uid="{CA0838DC-F4B9-44B3-90AC-9D4A9A43EE83}"/>
    <cellStyle name="ปกติ 12 62" xfId="605" xr:uid="{B26BC7B7-9638-464C-AAF3-702D7D8C51D9}"/>
    <cellStyle name="ปกติ 12 63" xfId="606" xr:uid="{516AD32A-4423-4227-849A-9506A0EBBD15}"/>
    <cellStyle name="ปกติ 12 64" xfId="607" xr:uid="{FFCF9D24-3379-42DC-88C3-915B9C0B9B41}"/>
    <cellStyle name="ปกติ 12 65" xfId="608" xr:uid="{7C41675D-86A8-4C7D-8E31-2BC3C0CDB658}"/>
    <cellStyle name="ปกติ 12 66" xfId="609" xr:uid="{79416F5D-12C9-4C49-93D3-4BA7F8F62329}"/>
    <cellStyle name="ปกติ 12 67" xfId="610" xr:uid="{7C5B1D75-E46C-48F6-A00F-1BA53AC9BEEF}"/>
    <cellStyle name="ปกติ 12 68" xfId="611" xr:uid="{B8FC77F6-1216-4108-8A63-EB9D9BA84375}"/>
    <cellStyle name="ปกติ 12 69" xfId="612" xr:uid="{2B8CD0AF-1FE1-4A40-AE31-59238C3982C9}"/>
    <cellStyle name="ปกติ 12 7" xfId="613" xr:uid="{9CD7D1E6-603E-4F79-969A-37E9E64C9DF1}"/>
    <cellStyle name="ปกติ 12 8" xfId="614" xr:uid="{685F11DF-5DCA-4353-B6F7-F072C22FE586}"/>
    <cellStyle name="ปกติ 12 9" xfId="615" xr:uid="{417CF139-7914-410F-956F-413F53CB3D21}"/>
    <cellStyle name="ปกติ 12_Asia Metal Y2008" xfId="616" xr:uid="{F39059A8-DEFB-4038-8725-6CEBE7AD08E7}"/>
    <cellStyle name="ปกติ 13" xfId="617" xr:uid="{08838588-336F-410E-A630-1203917D776B}"/>
    <cellStyle name="ปกติ 13 10" xfId="618" xr:uid="{A7251984-C0B5-4704-8C0C-A005AA7085EA}"/>
    <cellStyle name="ปกติ 13 11" xfId="619" xr:uid="{A9793328-FDD2-4B21-929A-63D44B67B4EE}"/>
    <cellStyle name="ปกติ 13 12" xfId="620" xr:uid="{63C4B84E-EED9-4B51-AA0D-E8801B76C25D}"/>
    <cellStyle name="ปกติ 13 13" xfId="621" xr:uid="{D2D33E85-B95E-4BF7-B486-1CDD47F8C86F}"/>
    <cellStyle name="ปกติ 13 14" xfId="622" xr:uid="{75D21F0E-6BDA-4F8B-980E-11AE485F6E4A}"/>
    <cellStyle name="ปกติ 13 15" xfId="623" xr:uid="{347A18A5-0DC8-4F4B-8A19-B71C76CADCD9}"/>
    <cellStyle name="ปกติ 13 16" xfId="624" xr:uid="{6F1CD51A-7DCB-4B26-9E5B-FF4A3431D1E4}"/>
    <cellStyle name="ปกติ 13 17" xfId="625" xr:uid="{95F2AAF2-42ED-48ED-8412-5E1B5BA8CFC4}"/>
    <cellStyle name="ปกติ 13 18" xfId="626" xr:uid="{FEA5FD26-2604-4824-A677-9A2D8635D370}"/>
    <cellStyle name="ปกติ 13 19" xfId="627" xr:uid="{516FB31B-E1DF-4CF8-A391-9DEFB4FA2F64}"/>
    <cellStyle name="ปกติ 13 2" xfId="628" xr:uid="{E696B425-E69F-42CA-888E-8F7F7B1303AB}"/>
    <cellStyle name="ปกติ 13 20" xfId="629" xr:uid="{37E25C01-58BE-4EF5-8578-4186F2F42388}"/>
    <cellStyle name="ปกติ 13 21" xfId="630" xr:uid="{3E2D3438-B2D5-49AB-843B-C8A874730D27}"/>
    <cellStyle name="ปกติ 13 22" xfId="631" xr:uid="{D6F8726C-A45F-44F8-940F-1A05702D4396}"/>
    <cellStyle name="ปกติ 13 23" xfId="632" xr:uid="{25235F4B-E7B6-4AF9-B3E3-C0C97CC277D9}"/>
    <cellStyle name="ปกติ 13 24" xfId="633" xr:uid="{11F7A5C5-E930-4E72-BD81-27CDA6B32572}"/>
    <cellStyle name="ปกติ 13 25" xfId="634" xr:uid="{FB5D941B-6805-4B19-A89B-2738EF002455}"/>
    <cellStyle name="ปกติ 13 26" xfId="635" xr:uid="{2C58282C-F180-41A9-8B0C-BA33C80B7CD4}"/>
    <cellStyle name="ปกติ 13 27" xfId="636" xr:uid="{355DD109-F7D2-44AF-869F-D702D4539D4A}"/>
    <cellStyle name="ปกติ 13 28" xfId="637" xr:uid="{B184A3D2-01D0-4652-94E5-9598176800FE}"/>
    <cellStyle name="ปกติ 13 29" xfId="638" xr:uid="{F50BC11F-96DD-4B17-A86D-CDD55A193C58}"/>
    <cellStyle name="ปกติ 13 3" xfId="639" xr:uid="{DFB22CB9-D565-4944-8869-6F8B368AB0A6}"/>
    <cellStyle name="ปกติ 13 30" xfId="640" xr:uid="{B7DD8B67-8336-4E06-B6D2-32C9565B4742}"/>
    <cellStyle name="ปกติ 13 31" xfId="641" xr:uid="{DE47097F-17A6-44DA-B876-A456B48C2252}"/>
    <cellStyle name="ปกติ 13 32" xfId="642" xr:uid="{4FF09F37-240C-435C-ACB7-CA2AD0984F01}"/>
    <cellStyle name="ปกติ 13 33" xfId="643" xr:uid="{6E159000-E01A-40DF-B745-C5D5F80216CD}"/>
    <cellStyle name="ปกติ 13 34" xfId="644" xr:uid="{68907E53-1773-4A2F-A4D5-FB8F55048B77}"/>
    <cellStyle name="ปกติ 13 35" xfId="645" xr:uid="{FF3BF3AB-5DEA-4B9D-9C7E-029B0EE5CCF4}"/>
    <cellStyle name="ปกติ 13 36" xfId="646" xr:uid="{4C56FC25-E4B5-4BEB-8CC0-22655E11D184}"/>
    <cellStyle name="ปกติ 13 37" xfId="647" xr:uid="{717A74E5-63FD-489C-8F5B-2011D20BF347}"/>
    <cellStyle name="ปกติ 13 38" xfId="648" xr:uid="{BC6BF7FF-F506-46DD-8E66-E6AED83F2DE0}"/>
    <cellStyle name="ปกติ 13 39" xfId="649" xr:uid="{54CAFFD4-CFB4-4DCB-A30A-4677BBA9D51A}"/>
    <cellStyle name="ปกติ 13 4" xfId="650" xr:uid="{F9141AE0-CBDC-4558-9DF8-7556ABBBC3AB}"/>
    <cellStyle name="ปกติ 13 40" xfId="651" xr:uid="{75B6DB50-2716-4A3F-8B66-3D873A4E13ED}"/>
    <cellStyle name="ปกติ 13 41" xfId="652" xr:uid="{58EDDC33-1D0F-44E7-94BB-185618004D33}"/>
    <cellStyle name="ปกติ 13 42" xfId="653" xr:uid="{65D30019-025B-42A3-A239-41E83903CFDA}"/>
    <cellStyle name="ปกติ 13 43" xfId="654" xr:uid="{87F87389-C40B-427B-9D46-D8EDF3F252D4}"/>
    <cellStyle name="ปกติ 13 44" xfId="655" xr:uid="{6871B24C-0C21-4F2E-B567-5CB22E90E098}"/>
    <cellStyle name="ปกติ 13 45" xfId="656" xr:uid="{F7C4016B-2371-48D4-8B1D-3B0977BCE6DC}"/>
    <cellStyle name="ปกติ 13 46" xfId="657" xr:uid="{08F465DE-FC08-4031-A68A-3DBC50795D27}"/>
    <cellStyle name="ปกติ 13 47" xfId="658" xr:uid="{436C9CB1-B16B-4CCF-855E-5EDBE00F520D}"/>
    <cellStyle name="ปกติ 13 48" xfId="659" xr:uid="{59E49CAB-D68D-43A6-A60B-055503BDDE92}"/>
    <cellStyle name="ปกติ 13 49" xfId="660" xr:uid="{FEE6ADA5-8B7F-4236-9CBA-2E219D2CED4C}"/>
    <cellStyle name="ปกติ 13 5" xfId="661" xr:uid="{D1CCC233-F9E0-4B03-99E1-B274E08548EE}"/>
    <cellStyle name="ปกติ 13 50" xfId="662" xr:uid="{F4B133FB-56B4-44E5-9EBA-5373FFD9E935}"/>
    <cellStyle name="ปกติ 13 51" xfId="663" xr:uid="{AB11DB91-0EED-4D60-87FB-B1E9915CC058}"/>
    <cellStyle name="ปกติ 13 52" xfId="664" xr:uid="{4DB3714B-0AD2-404B-B12E-74C2165735B6}"/>
    <cellStyle name="ปกติ 13 53" xfId="665" xr:uid="{76AB7818-0133-4508-A230-192BA7A9DFE2}"/>
    <cellStyle name="ปกติ 13 54" xfId="666" xr:uid="{10DD841F-E558-4CAE-BF27-020733788F3A}"/>
    <cellStyle name="ปกติ 13 55" xfId="667" xr:uid="{09C5A097-520C-4B7D-B841-A602C1974204}"/>
    <cellStyle name="ปกติ 13 56" xfId="668" xr:uid="{1166E155-C7D1-4836-AAB9-D19463AA8367}"/>
    <cellStyle name="ปกติ 13 57" xfId="669" xr:uid="{316A6063-F687-47EA-B512-6437B17970A0}"/>
    <cellStyle name="ปกติ 13 58" xfId="670" xr:uid="{9D035BC8-A8D3-4E64-B0B3-F274E847ADB2}"/>
    <cellStyle name="ปกติ 13 59" xfId="671" xr:uid="{8227E33F-BB58-4995-8851-67A5C8522E79}"/>
    <cellStyle name="ปกติ 13 6" xfId="672" xr:uid="{64BE1135-7FBD-472F-8DE3-3F3AA5C34A33}"/>
    <cellStyle name="ปกติ 13 60" xfId="673" xr:uid="{EE35797A-0C77-49C2-B205-92977F319046}"/>
    <cellStyle name="ปกติ 13 61" xfId="674" xr:uid="{78613E18-D32B-43BE-B4F3-4E9B51123896}"/>
    <cellStyle name="ปกติ 13 62" xfId="675" xr:uid="{EA9508E2-B4EB-4CA4-943F-8AA08860B775}"/>
    <cellStyle name="ปกติ 13 63" xfId="676" xr:uid="{65FDAC1F-8C57-4175-9FCF-F207B476A87C}"/>
    <cellStyle name="ปกติ 13 64" xfId="677" xr:uid="{158EF83A-5396-4727-A6A9-46383BA43C21}"/>
    <cellStyle name="ปกติ 13 65" xfId="678" xr:uid="{B3552DFC-1649-4BB3-A0ED-75AE24C4EE19}"/>
    <cellStyle name="ปกติ 13 66" xfId="679" xr:uid="{7FD8E19D-F3F2-42B6-B830-3ECC959C857D}"/>
    <cellStyle name="ปกติ 13 67" xfId="680" xr:uid="{1356A976-410C-4503-9802-B0038C32E51F}"/>
    <cellStyle name="ปกติ 13 68" xfId="681" xr:uid="{E18DFF0F-582B-49C7-A1ED-ED3C8151A90C}"/>
    <cellStyle name="ปกติ 13 69" xfId="682" xr:uid="{4A6750DF-7734-461B-8DBE-35CA4337B8C5}"/>
    <cellStyle name="ปกติ 13 7" xfId="683" xr:uid="{3B2C3843-90D4-4A4F-8BB4-F262FF207C6D}"/>
    <cellStyle name="ปกติ 13 8" xfId="684" xr:uid="{88E76951-F134-409F-9D04-BFB9C7037FCE}"/>
    <cellStyle name="ปกติ 13 9" xfId="685" xr:uid="{56315283-5DBD-4C39-9251-38B8A201D060}"/>
    <cellStyle name="ปกติ 13_Asia Metal Y2008" xfId="686" xr:uid="{33FDB34A-BC85-48CE-9BF1-329D673944BF}"/>
    <cellStyle name="ปกติ 14" xfId="687" xr:uid="{5D3AA74F-5077-485A-8420-E3FB6D5C5F99}"/>
    <cellStyle name="ปกติ 14 10" xfId="688" xr:uid="{0CE1F4A6-A7A7-4F44-8EEB-0C576E13AD7D}"/>
    <cellStyle name="ปกติ 14 11" xfId="689" xr:uid="{DE7C51ED-F805-4045-950C-D20B1BD00345}"/>
    <cellStyle name="ปกติ 14 12" xfId="690" xr:uid="{D5BA05F3-8F95-4E89-A3C5-7282EADC7016}"/>
    <cellStyle name="ปกติ 14 13" xfId="691" xr:uid="{D2648B37-6D8C-4CBA-8A73-52AA0953872B}"/>
    <cellStyle name="ปกติ 14 14" xfId="692" xr:uid="{1285DC20-30C2-4FE5-A69D-8400967A18DD}"/>
    <cellStyle name="ปกติ 14 15" xfId="693" xr:uid="{3E830A0E-5D33-4287-A998-D098FB4AFD70}"/>
    <cellStyle name="ปกติ 14 16" xfId="694" xr:uid="{263DBD07-22EE-4220-801C-DA3A0B678AAA}"/>
    <cellStyle name="ปกติ 14 17" xfId="695" xr:uid="{9B9B598C-A5C6-43CC-8083-4C2384BB7033}"/>
    <cellStyle name="ปกติ 14 18" xfId="696" xr:uid="{CF1B835D-626D-4076-BC0D-56C973CF059E}"/>
    <cellStyle name="ปกติ 14 19" xfId="697" xr:uid="{F2C743ED-7C89-49C9-AA1C-51178E18C14A}"/>
    <cellStyle name="ปกติ 14 2" xfId="698" xr:uid="{9F4611BA-09AF-49A5-9DB0-6AA1489AD1F4}"/>
    <cellStyle name="ปกติ 14 20" xfId="699" xr:uid="{84259D31-4C2F-472E-ACCF-B5D15BB8D18E}"/>
    <cellStyle name="ปกติ 14 21" xfId="700" xr:uid="{4493FA58-0A59-4F3B-973E-D25E889DBD9E}"/>
    <cellStyle name="ปกติ 14 22" xfId="701" xr:uid="{CCA00539-BB89-4B63-B2FE-B4106C73DE1C}"/>
    <cellStyle name="ปกติ 14 23" xfId="702" xr:uid="{2A65E399-D08F-43DC-ACDA-3C509C6E4F09}"/>
    <cellStyle name="ปกติ 14 24" xfId="703" xr:uid="{52295EC3-B6C5-4F99-96A8-EFB7169CB2F3}"/>
    <cellStyle name="ปกติ 14 25" xfId="704" xr:uid="{657E3FCE-DD1C-4CCD-9549-CC8702F0CA59}"/>
    <cellStyle name="ปกติ 14 26" xfId="705" xr:uid="{83183C7C-DD23-48FD-9895-0736788D4F57}"/>
    <cellStyle name="ปกติ 14 27" xfId="706" xr:uid="{6DEDF18D-8AD8-4F2D-8058-61326F2C4290}"/>
    <cellStyle name="ปกติ 14 28" xfId="707" xr:uid="{3F808F81-8014-4289-808A-D6033EE05822}"/>
    <cellStyle name="ปกติ 14 29" xfId="708" xr:uid="{EB6F6D02-D2F6-4E59-A4D2-87651C7B7AAF}"/>
    <cellStyle name="ปกติ 14 3" xfId="709" xr:uid="{46112FD2-35BD-41DC-8832-AA172C8C0784}"/>
    <cellStyle name="ปกติ 14 30" xfId="710" xr:uid="{01B7A5DD-8189-4FA6-A288-8E0F68E6FCFD}"/>
    <cellStyle name="ปกติ 14 31" xfId="711" xr:uid="{8AD31861-E7F2-4EAA-8C11-8F556799776E}"/>
    <cellStyle name="ปกติ 14 32" xfId="712" xr:uid="{9AC50F8E-BAFF-4572-BCA4-2F3393BFDFC8}"/>
    <cellStyle name="ปกติ 14 33" xfId="713" xr:uid="{94532AC9-58D4-44B3-A5DD-76BF3CDAF5BF}"/>
    <cellStyle name="ปกติ 14 34" xfId="714" xr:uid="{AE412785-E203-49C3-B209-4EE1680A8F40}"/>
    <cellStyle name="ปกติ 14 35" xfId="715" xr:uid="{C963D757-6FDE-470B-9FD8-F996D9FBA0FA}"/>
    <cellStyle name="ปกติ 14 36" xfId="716" xr:uid="{ECC44D05-D4C1-492A-9628-31431AE5C1A9}"/>
    <cellStyle name="ปกติ 14 37" xfId="717" xr:uid="{5EB28013-592F-4FC0-B682-ABE38A663F4B}"/>
    <cellStyle name="ปกติ 14 38" xfId="718" xr:uid="{C0CEF404-4105-46E2-9980-CCDF2089C07E}"/>
    <cellStyle name="ปกติ 14 39" xfId="719" xr:uid="{891C5B6C-71AB-45A8-BF3B-57A13A364EB9}"/>
    <cellStyle name="ปกติ 14 4" xfId="720" xr:uid="{EC7F7CE9-1E0E-4608-B8ED-258B320F7348}"/>
    <cellStyle name="ปกติ 14 40" xfId="721" xr:uid="{8B09FE93-CB23-4DBF-B0F0-3DBBA9835AA2}"/>
    <cellStyle name="ปกติ 14 41" xfId="722" xr:uid="{05847008-8BFC-4F67-BCD6-EECC236F463B}"/>
    <cellStyle name="ปกติ 14 42" xfId="723" xr:uid="{B383F7C0-A185-4220-9B06-DF9879F58B09}"/>
    <cellStyle name="ปกติ 14 43" xfId="724" xr:uid="{D2C80A2B-1C42-4EBB-BB95-2DA11EE595A2}"/>
    <cellStyle name="ปกติ 14 44" xfId="725" xr:uid="{8A7F0C81-9DB7-4423-BE39-FBDC56A3C3CC}"/>
    <cellStyle name="ปกติ 14 45" xfId="726" xr:uid="{A865D381-748F-4739-8CFA-C5B77D58DCC5}"/>
    <cellStyle name="ปกติ 14 46" xfId="727" xr:uid="{0E2C4B79-EBE8-4866-AAE1-090592D0004A}"/>
    <cellStyle name="ปกติ 14 47" xfId="728" xr:uid="{5D895452-36F4-47C7-8A18-835703C04FFA}"/>
    <cellStyle name="ปกติ 14 48" xfId="729" xr:uid="{48EE3012-6096-4333-B3BD-A8753FA8150A}"/>
    <cellStyle name="ปกติ 14 49" xfId="730" xr:uid="{F34945CB-8390-49F5-909C-90B80DB6F3AB}"/>
    <cellStyle name="ปกติ 14 5" xfId="731" xr:uid="{9621E3B3-E4DF-4BA4-9601-ABEEDD120B1B}"/>
    <cellStyle name="ปกติ 14 50" xfId="732" xr:uid="{D1B2CED1-7B18-4212-9932-C8B066C2200D}"/>
    <cellStyle name="ปกติ 14 51" xfId="733" xr:uid="{EF6E9DE4-AB8D-47AF-BF36-E9B3F9AEA576}"/>
    <cellStyle name="ปกติ 14 52" xfId="734" xr:uid="{6E1DE917-6D6D-4958-BA52-B6DA6D5BC083}"/>
    <cellStyle name="ปกติ 14 53" xfId="735" xr:uid="{1B8940F5-65A8-47CB-BC44-79817BA0FC06}"/>
    <cellStyle name="ปกติ 14 54" xfId="736" xr:uid="{CE5C0E9B-56B8-4BD0-8108-305786381E3C}"/>
    <cellStyle name="ปกติ 14 55" xfId="737" xr:uid="{910C0346-FDCD-44F5-A2B1-183B302E41DA}"/>
    <cellStyle name="ปกติ 14 56" xfId="738" xr:uid="{08E60714-A3B3-4350-AE90-E6C7206114E6}"/>
    <cellStyle name="ปกติ 14 57" xfId="739" xr:uid="{76085B7C-1069-4730-B06B-E6B1D0A5CF20}"/>
    <cellStyle name="ปกติ 14 58" xfId="740" xr:uid="{33015DE7-0A4A-483B-805B-9B520BB36B90}"/>
    <cellStyle name="ปกติ 14 59" xfId="741" xr:uid="{E5BF05FD-C141-4ED4-97E8-AA0E462543DA}"/>
    <cellStyle name="ปกติ 14 6" xfId="742" xr:uid="{5B04BBB2-12C5-4AF3-BC92-C402ADD1710E}"/>
    <cellStyle name="ปกติ 14 60" xfId="743" xr:uid="{82065E35-2AEA-4F45-A79B-4CB0139754D7}"/>
    <cellStyle name="ปกติ 14 61" xfId="744" xr:uid="{4B315434-0233-4C18-A67E-198D27F550FC}"/>
    <cellStyle name="ปกติ 14 62" xfId="745" xr:uid="{E86143C3-85BE-40B9-8CF9-677357192F1D}"/>
    <cellStyle name="ปกติ 14 63" xfId="746" xr:uid="{F30A0926-6F1F-42D8-8185-042FA6388313}"/>
    <cellStyle name="ปกติ 14 64" xfId="747" xr:uid="{3718C1CC-A914-4942-BAED-E2B8AB214A91}"/>
    <cellStyle name="ปกติ 14 65" xfId="748" xr:uid="{A3400829-7E22-4575-A499-C8937BF97C37}"/>
    <cellStyle name="ปกติ 14 66" xfId="749" xr:uid="{D2F3EF07-CD5C-4E35-9885-73CBEF9F4D08}"/>
    <cellStyle name="ปกติ 14 67" xfId="750" xr:uid="{1C1ED5B3-3555-4FD9-8FB4-BC013C0E803E}"/>
    <cellStyle name="ปกติ 14 68" xfId="751" xr:uid="{52BD61F9-D4DA-4F87-B84C-C4D7B4711726}"/>
    <cellStyle name="ปกติ 14 69" xfId="752" xr:uid="{E44CC86A-62CF-4AC3-BBC2-1703D600E062}"/>
    <cellStyle name="ปกติ 14 7" xfId="753" xr:uid="{B8E3F6CA-CC7D-46F4-9C0B-057E666AFDCE}"/>
    <cellStyle name="ปกติ 14 8" xfId="754" xr:uid="{756677AA-ED4D-4992-8694-6CE4017148BA}"/>
    <cellStyle name="ปกติ 14 9" xfId="755" xr:uid="{86836958-87E7-4C81-BC58-963EEB1B60CA}"/>
    <cellStyle name="ปกติ 14_Asia Metal Y2008" xfId="756" xr:uid="{AC88283C-B388-433B-A604-E28C440B0663}"/>
    <cellStyle name="ปกติ 15" xfId="757" xr:uid="{BB956CD2-2AA0-483B-B2CD-F9DA2E12B51F}"/>
    <cellStyle name="ปกติ 15 10" xfId="758" xr:uid="{C0352228-526C-4A3A-A657-33EB100F53C8}"/>
    <cellStyle name="ปกติ 15 11" xfId="759" xr:uid="{C6D6CF35-F407-4225-8353-E9F28D614DA7}"/>
    <cellStyle name="ปกติ 15 12" xfId="760" xr:uid="{62E3F708-DA55-43FE-825B-DA5FACABF85B}"/>
    <cellStyle name="ปกติ 15 13" xfId="761" xr:uid="{8BF21620-F6D2-427C-95D6-0A76B919620A}"/>
    <cellStyle name="ปกติ 15 14" xfId="762" xr:uid="{3F5563E4-1FF9-4E0B-8ACF-535CF3F71CE8}"/>
    <cellStyle name="ปกติ 15 15" xfId="763" xr:uid="{5873B26F-F57C-486A-863D-76F9F1E64B78}"/>
    <cellStyle name="ปกติ 15 16" xfId="764" xr:uid="{E0E0236A-F37E-4F23-B1D2-2BEDB81D76CE}"/>
    <cellStyle name="ปกติ 15 17" xfId="765" xr:uid="{9C416AEF-B51D-475A-9921-B018B058830B}"/>
    <cellStyle name="ปกติ 15 18" xfId="766" xr:uid="{AFECA4ED-16DD-4074-AFE9-504D353A334A}"/>
    <cellStyle name="ปกติ 15 19" xfId="767" xr:uid="{55686EAF-8CBA-47B5-BA9E-3CCC019EC309}"/>
    <cellStyle name="ปกติ 15 2" xfId="768" xr:uid="{6AB4962D-BA01-4F9C-AA1D-CC2487F9BB16}"/>
    <cellStyle name="ปกติ 15 20" xfId="769" xr:uid="{24F1A095-124F-491C-8A3D-3D035C8CB258}"/>
    <cellStyle name="ปกติ 15 21" xfId="770" xr:uid="{B14A9AAD-F9BB-4FB1-B9BD-4B3AF3FE2340}"/>
    <cellStyle name="ปกติ 15 22" xfId="771" xr:uid="{9BE407BC-328F-4483-9BE0-44BBA487764F}"/>
    <cellStyle name="ปกติ 15 23" xfId="772" xr:uid="{DA34789D-1EAB-4FF2-AD86-EE6FDFDE5415}"/>
    <cellStyle name="ปกติ 15 24" xfId="773" xr:uid="{D748BC08-1BB9-4B4F-B2EB-612F74EF4560}"/>
    <cellStyle name="ปกติ 15 25" xfId="774" xr:uid="{762F23D4-A125-42D1-9232-711E97B76E31}"/>
    <cellStyle name="ปกติ 15 26" xfId="775" xr:uid="{A0C6D623-3756-4910-8008-CD2E363A42DD}"/>
    <cellStyle name="ปกติ 15 27" xfId="776" xr:uid="{D48B1EA8-258E-44B4-A255-FE585C68A46A}"/>
    <cellStyle name="ปกติ 15 28" xfId="777" xr:uid="{0E44B1C6-2144-4A4B-9DD1-9CB77D20B81E}"/>
    <cellStyle name="ปกติ 15 29" xfId="778" xr:uid="{2B496074-6CF8-4683-802B-5E74DE64F58B}"/>
    <cellStyle name="ปกติ 15 3" xfId="779" xr:uid="{CAD87794-0FD9-46D5-B908-CDAB987B36BC}"/>
    <cellStyle name="ปกติ 15 30" xfId="780" xr:uid="{B66A1E5B-3440-430D-B34C-02CD19F349CF}"/>
    <cellStyle name="ปกติ 15 31" xfId="781" xr:uid="{70236567-16BD-44A8-A91D-58C0955190C6}"/>
    <cellStyle name="ปกติ 15 32" xfId="782" xr:uid="{3FB01548-7AC2-44A8-903B-69A02381BFD1}"/>
    <cellStyle name="ปกติ 15 33" xfId="783" xr:uid="{27EAFF2E-7253-4066-856B-27CE46B6F117}"/>
    <cellStyle name="ปกติ 15 34" xfId="784" xr:uid="{A6015BF8-9B15-40A8-A475-686785AAD7F1}"/>
    <cellStyle name="ปกติ 15 35" xfId="785" xr:uid="{430D8043-C6F0-456E-9D66-85D5075126EF}"/>
    <cellStyle name="ปกติ 15 36" xfId="786" xr:uid="{0F68215B-F49C-4E5D-A320-F36DF6611C51}"/>
    <cellStyle name="ปกติ 15 37" xfId="787" xr:uid="{B741B857-48BB-4D3F-9FA5-E1DFCD91D54A}"/>
    <cellStyle name="ปกติ 15 38" xfId="788" xr:uid="{692CCC9E-FFE9-40EA-AE35-948DCF5EBE05}"/>
    <cellStyle name="ปกติ 15 39" xfId="789" xr:uid="{6CF855A7-9828-4E12-B3B5-434D788DCD20}"/>
    <cellStyle name="ปกติ 15 4" xfId="790" xr:uid="{5255D538-7CAC-48C0-877F-51F065274164}"/>
    <cellStyle name="ปกติ 15 40" xfId="791" xr:uid="{53DDB94C-BCD5-411E-92A0-6F510AA17D65}"/>
    <cellStyle name="ปกติ 15 41" xfId="792" xr:uid="{895BC5C3-7348-4746-BEAA-B3CEABDE02BA}"/>
    <cellStyle name="ปกติ 15 42" xfId="793" xr:uid="{6582FEC5-E6E7-498E-86FB-B970DCBF4626}"/>
    <cellStyle name="ปกติ 15 43" xfId="794" xr:uid="{8497B308-4125-4BF2-934B-FD43D4DCB6F8}"/>
    <cellStyle name="ปกติ 15 44" xfId="795" xr:uid="{B5C6E779-E099-4AF2-A96E-C88302868C68}"/>
    <cellStyle name="ปกติ 15 45" xfId="796" xr:uid="{B8C6243C-56AC-4F45-B50A-C93A3C185631}"/>
    <cellStyle name="ปกติ 15 46" xfId="797" xr:uid="{848AAB31-9282-411D-A96F-3461FA344B10}"/>
    <cellStyle name="ปกติ 15 47" xfId="798" xr:uid="{6D8AF0D2-0E42-4960-BB52-185C07127880}"/>
    <cellStyle name="ปกติ 15 48" xfId="799" xr:uid="{5EF29B21-147A-487F-879F-E15B5CF5A3E8}"/>
    <cellStyle name="ปกติ 15 49" xfId="800" xr:uid="{8B227C50-9666-4B8D-ACAF-6A813E282673}"/>
    <cellStyle name="ปกติ 15 5" xfId="801" xr:uid="{B7077EF5-695E-49C1-A885-E2FF940CD4EB}"/>
    <cellStyle name="ปกติ 15 50" xfId="802" xr:uid="{21D38655-6726-499B-90AF-5184A45707CC}"/>
    <cellStyle name="ปกติ 15 51" xfId="803" xr:uid="{5B5B9C2B-2818-47A7-A52A-DAA6A8606FFB}"/>
    <cellStyle name="ปกติ 15 52" xfId="804" xr:uid="{925FBD6C-BF62-49FE-9243-3AD9EB3D20FF}"/>
    <cellStyle name="ปกติ 15 53" xfId="805" xr:uid="{74BB2A33-5394-4F42-B5D2-71EE576A699A}"/>
    <cellStyle name="ปกติ 15 54" xfId="806" xr:uid="{72EB3D01-E09F-42C5-8A40-1156C55DF1E8}"/>
    <cellStyle name="ปกติ 15 55" xfId="807" xr:uid="{A0CA0B18-D7E6-4A7D-8652-428B05DB0F79}"/>
    <cellStyle name="ปกติ 15 56" xfId="808" xr:uid="{DBC416CC-8D70-489D-81CE-D271F4D2B59C}"/>
    <cellStyle name="ปกติ 15 57" xfId="809" xr:uid="{F0281A62-A061-4AC6-B29D-CE9CB73EA5F9}"/>
    <cellStyle name="ปกติ 15 58" xfId="810" xr:uid="{DF939052-6D11-4E8D-8663-AEA3131A8E74}"/>
    <cellStyle name="ปกติ 15 59" xfId="811" xr:uid="{9D9E6E94-F687-4347-9D8C-36CD2DE6C075}"/>
    <cellStyle name="ปกติ 15 6" xfId="812" xr:uid="{4A1AE905-2D67-4943-A03B-A76CDC1E771F}"/>
    <cellStyle name="ปกติ 15 60" xfId="813" xr:uid="{BE8BB6F8-9FAE-4EA6-966E-F5AFCCBCBAFF}"/>
    <cellStyle name="ปกติ 15 61" xfId="814" xr:uid="{84E729D1-4A75-4001-B75D-8C6C9ED6D4DF}"/>
    <cellStyle name="ปกติ 15 62" xfId="815" xr:uid="{FDE0EC6A-5500-4175-A582-41DDE96F1834}"/>
    <cellStyle name="ปกติ 15 63" xfId="816" xr:uid="{EA753E9E-EDBB-4871-978E-DA0C9D7B1990}"/>
    <cellStyle name="ปกติ 15 64" xfId="817" xr:uid="{ECD79865-DCD3-44D8-92B1-77DDE0213D17}"/>
    <cellStyle name="ปกติ 15 65" xfId="818" xr:uid="{32798D86-7E47-46A9-9FA0-DFCF256193EA}"/>
    <cellStyle name="ปกติ 15 66" xfId="819" xr:uid="{4338E8F1-3473-41D9-9288-56FF37A71463}"/>
    <cellStyle name="ปกติ 15 67" xfId="820" xr:uid="{17ED46D7-F5B6-460A-987B-5CFC4B20E0F2}"/>
    <cellStyle name="ปกติ 15 68" xfId="821" xr:uid="{CA7E6127-B624-47E7-9926-3F552679A79F}"/>
    <cellStyle name="ปกติ 15 69" xfId="822" xr:uid="{F0E1351B-5B10-4531-A1C8-8190EC320B02}"/>
    <cellStyle name="ปกติ 15 7" xfId="823" xr:uid="{F652B7BF-C483-44F0-9A88-278DFA23CC3A}"/>
    <cellStyle name="ปกติ 15 8" xfId="824" xr:uid="{A7DA5FA2-B149-42DD-AB93-D66C8F7CB443}"/>
    <cellStyle name="ปกติ 15 9" xfId="825" xr:uid="{CF123067-F155-46BE-BF88-B0168643AEA7}"/>
    <cellStyle name="ปกติ 15_Asia Metal Y2008" xfId="826" xr:uid="{29B0D215-1399-4E2B-9600-A41C3578C9F7}"/>
    <cellStyle name="ปกติ 16" xfId="827" xr:uid="{FF2FEB1E-E906-419E-8698-01A4A3058348}"/>
    <cellStyle name="ปกติ 16 10" xfId="828" xr:uid="{5ACADEDD-83B7-4A75-97F5-D4FD15E29341}"/>
    <cellStyle name="ปกติ 16 11" xfId="829" xr:uid="{F2E44170-804E-47DF-AA1E-5324804E4EE3}"/>
    <cellStyle name="ปกติ 16 12" xfId="830" xr:uid="{D2989163-F749-44E4-8574-FF0DA92A349B}"/>
    <cellStyle name="ปกติ 16 13" xfId="831" xr:uid="{640D7FA7-A3D9-453F-B8D3-689F0C12A33A}"/>
    <cellStyle name="ปกติ 16 14" xfId="832" xr:uid="{FED8EFE8-1663-4432-9145-041C338056FC}"/>
    <cellStyle name="ปกติ 16 15" xfId="833" xr:uid="{C79D7F59-44D7-40E3-AAD9-86EEEF2DD208}"/>
    <cellStyle name="ปกติ 16 16" xfId="834" xr:uid="{E4F43BCF-6698-4F9A-A4B9-5682BA0E1AB5}"/>
    <cellStyle name="ปกติ 16 17" xfId="835" xr:uid="{D6915690-5E04-4BC8-A9D7-17F1693EA1B1}"/>
    <cellStyle name="ปกติ 16 18" xfId="836" xr:uid="{FE16C5E6-73F3-4329-BB75-1CB57C6BD7C1}"/>
    <cellStyle name="ปกติ 16 19" xfId="837" xr:uid="{C29A64E3-CC27-4A21-8A53-18640928C471}"/>
    <cellStyle name="ปกติ 16 2" xfId="838" xr:uid="{986011FD-F089-4BCB-899F-6374E1F244E2}"/>
    <cellStyle name="ปกติ 16 20" xfId="839" xr:uid="{1118B915-045D-4CA9-A03C-6A8018135CEF}"/>
    <cellStyle name="ปกติ 16 21" xfId="840" xr:uid="{2693D2E4-036C-48A2-947C-5E1329A4BB95}"/>
    <cellStyle name="ปกติ 16 22" xfId="841" xr:uid="{098C5B8C-D5A1-4843-A340-6BBAD7E3E72E}"/>
    <cellStyle name="ปกติ 16 23" xfId="842" xr:uid="{A9064D81-F81B-43D7-AE68-51EF7759B6BE}"/>
    <cellStyle name="ปกติ 16 24" xfId="843" xr:uid="{04DA9718-2FAC-4728-8BB6-8ABD08A11B8B}"/>
    <cellStyle name="ปกติ 16 25" xfId="844" xr:uid="{F9D04FC3-B7B6-4DA0-8F5C-DB6299AE72C0}"/>
    <cellStyle name="ปกติ 16 26" xfId="845" xr:uid="{7D553C4B-A2EC-4915-BB5F-12C2EC309BEA}"/>
    <cellStyle name="ปกติ 16 27" xfId="846" xr:uid="{4157948C-56BA-4B87-BD5D-0DD3D4827B85}"/>
    <cellStyle name="ปกติ 16 28" xfId="847" xr:uid="{9C44CADE-D950-4A47-9BFC-5247198BA9E7}"/>
    <cellStyle name="ปกติ 16 29" xfId="848" xr:uid="{72EBE60D-B40F-47CC-B9A1-3070E8C91BA9}"/>
    <cellStyle name="ปกติ 16 3" xfId="849" xr:uid="{777B253B-DFD7-4E2D-9EC0-2B1A9C1E8854}"/>
    <cellStyle name="ปกติ 16 30" xfId="850" xr:uid="{777D37D3-B87D-4660-9F27-0106072D332C}"/>
    <cellStyle name="ปกติ 16 31" xfId="851" xr:uid="{9B3188F3-1233-4CE1-B129-814EC534B164}"/>
    <cellStyle name="ปกติ 16 32" xfId="852" xr:uid="{6909AE4F-C4CB-4776-8A0E-7C5A844FA139}"/>
    <cellStyle name="ปกติ 16 33" xfId="853" xr:uid="{F922CF6E-7D50-47AD-9A51-82827BEFC67F}"/>
    <cellStyle name="ปกติ 16 34" xfId="854" xr:uid="{65B0F7DE-FE43-4818-924D-F07CA805A09C}"/>
    <cellStyle name="ปกติ 16 35" xfId="855" xr:uid="{6846BB77-C521-40AC-9708-5DE39AA80ED2}"/>
    <cellStyle name="ปกติ 16 36" xfId="856" xr:uid="{3764EE4C-3881-4496-A3B6-B159A06BF2C7}"/>
    <cellStyle name="ปกติ 16 37" xfId="857" xr:uid="{9CAD0B79-AFF7-479E-A9B8-F490D2E87887}"/>
    <cellStyle name="ปกติ 16 38" xfId="858" xr:uid="{EFAA5609-A9E7-4045-91CD-7CBAF834D3CA}"/>
    <cellStyle name="ปกติ 16 39" xfId="859" xr:uid="{26CD34CE-E657-45BA-A6D8-BDC669112B13}"/>
    <cellStyle name="ปกติ 16 4" xfId="860" xr:uid="{220177C5-3D11-4004-8B8F-B2BD1F0199E0}"/>
    <cellStyle name="ปกติ 16 40" xfId="861" xr:uid="{B99E6038-0AC0-4D6D-82B1-962A0F5B1FA0}"/>
    <cellStyle name="ปกติ 16 41" xfId="862" xr:uid="{675F19D9-9B8F-408E-A8CB-163DEF9BA409}"/>
    <cellStyle name="ปกติ 16 42" xfId="863" xr:uid="{C93CFDB4-C822-467F-8FCE-99B89A09BB46}"/>
    <cellStyle name="ปกติ 16 43" xfId="864" xr:uid="{4AF82CA9-F416-4FAC-BABF-658D626E07B0}"/>
    <cellStyle name="ปกติ 16 44" xfId="865" xr:uid="{36F12791-A238-4F1D-B284-544526436AC9}"/>
    <cellStyle name="ปกติ 16 45" xfId="866" xr:uid="{08F1F8F8-F7E3-41A6-8F66-34725F0C62E1}"/>
    <cellStyle name="ปกติ 16 46" xfId="867" xr:uid="{88C960CF-0D89-4D6D-B630-8E95DAC6B385}"/>
    <cellStyle name="ปกติ 16 47" xfId="868" xr:uid="{7CD80D0B-C11C-4FD2-81AD-AE8822F81F46}"/>
    <cellStyle name="ปกติ 16 48" xfId="869" xr:uid="{817E4806-73E5-4C4F-9421-FD054EDDEFDB}"/>
    <cellStyle name="ปกติ 16 49" xfId="870" xr:uid="{19B82686-7DD7-4088-87CF-388870288D3B}"/>
    <cellStyle name="ปกติ 16 5" xfId="871" xr:uid="{DBC1BAB4-5FB1-4F76-A1EA-2F6820CF4BAA}"/>
    <cellStyle name="ปกติ 16 50" xfId="872" xr:uid="{DBFB389E-1D5E-4736-A1E4-85AB13B85311}"/>
    <cellStyle name="ปกติ 16 51" xfId="873" xr:uid="{F39B7E5F-45ED-4F6B-BBB6-0E43DBE18BB1}"/>
    <cellStyle name="ปกติ 16 52" xfId="874" xr:uid="{0AF4C080-AFBE-43BE-8FE4-930589B2F398}"/>
    <cellStyle name="ปกติ 16 53" xfId="875" xr:uid="{AD2CE3B9-A07A-430F-B908-90E5D0D3708C}"/>
    <cellStyle name="ปกติ 16 54" xfId="876" xr:uid="{0703A26A-1DD4-4242-B3CA-D6317DF3CB20}"/>
    <cellStyle name="ปกติ 16 55" xfId="877" xr:uid="{216DA73F-2856-4669-9747-3F5899B8B999}"/>
    <cellStyle name="ปกติ 16 56" xfId="878" xr:uid="{EB6DD670-0FF0-467C-B3E6-E976D6F3654E}"/>
    <cellStyle name="ปกติ 16 57" xfId="879" xr:uid="{23FA7EDA-4F82-4908-816C-94A77FAC613E}"/>
    <cellStyle name="ปกติ 16 58" xfId="880" xr:uid="{0A227481-2EE0-4CB4-970B-77A3C3A9DCF1}"/>
    <cellStyle name="ปกติ 16 59" xfId="881" xr:uid="{B276C459-BA7A-4C0C-A036-F281858DA3B6}"/>
    <cellStyle name="ปกติ 16 6" xfId="882" xr:uid="{504843AD-3318-45F4-9A26-ED073507F9E7}"/>
    <cellStyle name="ปกติ 16 60" xfId="883" xr:uid="{46006965-CD97-458F-90C2-DB0A556D4CC4}"/>
    <cellStyle name="ปกติ 16 61" xfId="884" xr:uid="{FF57139B-0255-43EF-8C6B-89C3A8E4BA02}"/>
    <cellStyle name="ปกติ 16 62" xfId="885" xr:uid="{0032E6DC-12B0-406C-8B27-B114A5E8BD26}"/>
    <cellStyle name="ปกติ 16 63" xfId="886" xr:uid="{11FF046D-3943-4913-8AF4-E698F2F3AB5A}"/>
    <cellStyle name="ปกติ 16 64" xfId="887" xr:uid="{0F49DB7B-53FA-418D-ABDE-1346B89AED20}"/>
    <cellStyle name="ปกติ 16 65" xfId="888" xr:uid="{84CF1B62-E191-490E-804D-6DB247863F45}"/>
    <cellStyle name="ปกติ 16 66" xfId="889" xr:uid="{D286990D-BF8F-4050-97FC-761A423B0795}"/>
    <cellStyle name="ปกติ 16 67" xfId="890" xr:uid="{4B4EE29E-49A6-48B0-A2EC-050BAE15249B}"/>
    <cellStyle name="ปกติ 16 68" xfId="891" xr:uid="{D445827D-61F9-41DB-8845-EABA45C087A4}"/>
    <cellStyle name="ปกติ 16 69" xfId="892" xr:uid="{3273E070-6BA9-4CE5-B6DB-451B91528761}"/>
    <cellStyle name="ปกติ 16 7" xfId="893" xr:uid="{09BF2187-BD2A-46F3-8615-16D7F1497FDA}"/>
    <cellStyle name="ปกติ 16 8" xfId="894" xr:uid="{A7D9E45C-CC27-4B6E-8EE4-70679F8AF4D2}"/>
    <cellStyle name="ปกติ 16 9" xfId="895" xr:uid="{BF27F20E-E36D-4120-8123-1EDB58B1E85D}"/>
    <cellStyle name="ปกติ 16_Asia Metal Y2008" xfId="896" xr:uid="{8388E2B0-FC27-4E67-91C6-D90E935518BA}"/>
    <cellStyle name="ปกติ 17" xfId="897" xr:uid="{6AE994BE-CD04-4169-9D0F-C5A7CB95E2A8}"/>
    <cellStyle name="ปกติ 18" xfId="898" xr:uid="{74133340-A9A0-46A8-ACD3-CCF75ABDE4C8}"/>
    <cellStyle name="ปกติ 19" xfId="899" xr:uid="{ADAEAAAF-0EAE-40A1-A1DF-CFA5EAB08D3F}"/>
    <cellStyle name="ปกติ 19 2" xfId="900" xr:uid="{89847B7D-AECD-449B-86AB-29186DEB98E4}"/>
    <cellStyle name="ปกติ 2" xfId="5" xr:uid="{00000000-0005-0000-0000-00000F000000}"/>
    <cellStyle name="ปกติ 2 2" xfId="14" xr:uid="{00000000-0005-0000-0000-000010000000}"/>
    <cellStyle name="ปกติ 2 2 2" xfId="903" xr:uid="{6B0CECED-8859-4FB9-816C-9EA2A89D9346}"/>
    <cellStyle name="ปกติ 2 2 3" xfId="904" xr:uid="{21F100EB-F4C2-4C79-A200-B2A08E792876}"/>
    <cellStyle name="ปกติ 2 2 4" xfId="902" xr:uid="{F1E54837-4A3F-49EF-9721-337586B114DB}"/>
    <cellStyle name="ปกติ 2 3" xfId="905" xr:uid="{975A1194-EC34-4413-8219-F5A14F0906D8}"/>
    <cellStyle name="ปกติ 2 4" xfId="906" xr:uid="{90BA9C27-9DE9-4ACD-9E49-126BD9EB4FDA}"/>
    <cellStyle name="ปกติ 2 5" xfId="907" xr:uid="{4DB1AC2E-FD3C-4B6F-A010-7F34261EB434}"/>
    <cellStyle name="ปกติ 2 6" xfId="17" xr:uid="{00000000-0005-0000-0000-000011000000}"/>
    <cellStyle name="ปกติ 2 7" xfId="901" xr:uid="{4682A11A-2F1B-4FBE-94DF-337DF4328881}"/>
    <cellStyle name="ปกติ 20" xfId="908" xr:uid="{F56D266C-770D-4C24-AC98-945ED2DC005F}"/>
    <cellStyle name="ปกติ 21" xfId="909" xr:uid="{8BAC8197-FCEE-410C-9594-4F16BAA789DA}"/>
    <cellStyle name="ปกติ 3" xfId="12" xr:uid="{00000000-0005-0000-0000-000012000000}"/>
    <cellStyle name="ปกติ 3 10" xfId="911" xr:uid="{24CB2B0D-68D2-4F7B-8635-E9486B6A9CC5}"/>
    <cellStyle name="ปกติ 3 11" xfId="912" xr:uid="{83923A22-DE66-40F7-B6A6-6965D49CFC11}"/>
    <cellStyle name="ปกติ 3 12" xfId="913" xr:uid="{8F278276-E5FC-44E3-B23E-055C6EA87B06}"/>
    <cellStyle name="ปกติ 3 13" xfId="914" xr:uid="{63BEF2ED-03CD-47A1-8EDF-E2F4E5C5659D}"/>
    <cellStyle name="ปกติ 3 14" xfId="915" xr:uid="{C41E4578-1D82-4DD9-9286-1C78FB888D7D}"/>
    <cellStyle name="ปกติ 3 15" xfId="916" xr:uid="{4711B4C6-7086-43C3-A73E-443928FA168D}"/>
    <cellStyle name="ปกติ 3 16" xfId="917" xr:uid="{A29966F8-70AB-407C-A0FF-1DE54E29E324}"/>
    <cellStyle name="ปกติ 3 17" xfId="918" xr:uid="{149269FE-153C-4281-8A76-92A521F29141}"/>
    <cellStyle name="ปกติ 3 18" xfId="919" xr:uid="{D7C6DA50-5809-4AD2-83E2-151C85C22B7E}"/>
    <cellStyle name="ปกติ 3 19" xfId="920" xr:uid="{3D71E593-C175-4B0A-8917-A9808FD7703F}"/>
    <cellStyle name="ปกติ 3 2" xfId="921" xr:uid="{1BD85BE2-C29A-4310-9253-DC50137AC492}"/>
    <cellStyle name="ปกติ 3 2 2" xfId="922" xr:uid="{622FDA5D-4E7C-40B7-AE9C-69899B3A68FB}"/>
    <cellStyle name="ปกติ 3 20" xfId="923" xr:uid="{8FB7AF65-C575-43A5-BD7A-14C2B441DE2B}"/>
    <cellStyle name="ปกติ 3 21" xfId="924" xr:uid="{DF5734A3-C001-432A-8D9D-891FDF577B39}"/>
    <cellStyle name="ปกติ 3 22" xfId="925" xr:uid="{47761380-5A97-47F2-A07C-90949032A98A}"/>
    <cellStyle name="ปกติ 3 23" xfId="926" xr:uid="{7C19B24E-0904-46AD-94CC-3B6AD95250BC}"/>
    <cellStyle name="ปกติ 3 24" xfId="927" xr:uid="{89906E7A-27AE-47BE-AC82-323B1D28A182}"/>
    <cellStyle name="ปกติ 3 25" xfId="928" xr:uid="{65B55CE0-DEE0-4162-BB43-08C798470EA7}"/>
    <cellStyle name="ปกติ 3 26" xfId="929" xr:uid="{F10B4433-DF51-4C6D-8838-D1BE9C24E91E}"/>
    <cellStyle name="ปกติ 3 27" xfId="930" xr:uid="{032D8595-21C8-4712-AD3E-A9E150BA8DD0}"/>
    <cellStyle name="ปกติ 3 28" xfId="931" xr:uid="{1F004F52-C1C1-4018-92DF-C99828AE3640}"/>
    <cellStyle name="ปกติ 3 29" xfId="932" xr:uid="{BB47A4F2-0BDB-46DB-9705-CFE484654BAB}"/>
    <cellStyle name="ปกติ 3 3" xfId="933" xr:uid="{867D6EF2-809B-4CF8-AA4B-5C05790BA3B0}"/>
    <cellStyle name="ปกติ 3 30" xfId="934" xr:uid="{0DE8336A-52D1-4FCB-AA79-68F9F301C386}"/>
    <cellStyle name="ปกติ 3 31" xfId="935" xr:uid="{1CFF0B5E-536D-4E26-86C3-1CE2B0A3CFA8}"/>
    <cellStyle name="ปกติ 3 32" xfId="936" xr:uid="{1F2E6CF0-7E89-43EB-B57A-8109F078FA90}"/>
    <cellStyle name="ปกติ 3 33" xfId="937" xr:uid="{B0C89C73-B3D0-49AE-AC76-DD5126F70FA0}"/>
    <cellStyle name="ปกติ 3 34" xfId="938" xr:uid="{2F05B21D-B5D2-408A-B37F-C1EF14E85700}"/>
    <cellStyle name="ปกติ 3 35" xfId="939" xr:uid="{BDC6858E-593F-4F7E-83AF-DEE321B70DF1}"/>
    <cellStyle name="ปกติ 3 36" xfId="940" xr:uid="{9E4419F8-094D-4ACA-87AD-60B7D2736DA2}"/>
    <cellStyle name="ปกติ 3 37" xfId="941" xr:uid="{22CCE771-A7B9-4522-BBD8-E855E621718B}"/>
    <cellStyle name="ปกติ 3 38" xfId="942" xr:uid="{BEA09F7F-7116-4BA8-9638-94E052743BBD}"/>
    <cellStyle name="ปกติ 3 39" xfId="943" xr:uid="{0F438B28-671D-4AD6-80E3-B11CEA9085D6}"/>
    <cellStyle name="ปกติ 3 4" xfId="944" xr:uid="{C177B2A4-1762-4E18-B2BD-D0E7C066D23F}"/>
    <cellStyle name="ปกติ 3 40" xfId="945" xr:uid="{C0BD9C40-EFDE-49F8-8C82-F4F634B32208}"/>
    <cellStyle name="ปกติ 3 41" xfId="946" xr:uid="{08869142-148C-4324-969D-A0CCE39437FF}"/>
    <cellStyle name="ปกติ 3 42" xfId="947" xr:uid="{F890EFD6-D700-4BA9-8E12-4F1FE36A1C26}"/>
    <cellStyle name="ปกติ 3 43" xfId="948" xr:uid="{7DB762AA-16DF-4E1C-B604-E19B29C3F772}"/>
    <cellStyle name="ปกติ 3 44" xfId="949" xr:uid="{F63DB87B-F4A8-49AE-A891-BF8EF4F03FD6}"/>
    <cellStyle name="ปกติ 3 45" xfId="950" xr:uid="{302254F9-FE29-4CEA-BFE2-09C286932BF4}"/>
    <cellStyle name="ปกติ 3 46" xfId="951" xr:uid="{C496C897-AED3-4246-8631-40F8A905BB16}"/>
    <cellStyle name="ปกติ 3 47" xfId="952" xr:uid="{BBC5C147-169A-4D97-BB58-A27801F56BDC}"/>
    <cellStyle name="ปกติ 3 48" xfId="953" xr:uid="{53E391CE-2E3B-4315-82B7-F0F3D5314D4D}"/>
    <cellStyle name="ปกติ 3 49" xfId="954" xr:uid="{2307CA8A-008C-4915-B3A6-6D8F9F7D302B}"/>
    <cellStyle name="ปกติ 3 5" xfId="955" xr:uid="{40FF6F66-1472-4F04-883C-8CB75877FD5D}"/>
    <cellStyle name="ปกติ 3 50" xfId="956" xr:uid="{F05A38EA-A8B1-4D66-B35F-2B343A72572C}"/>
    <cellStyle name="ปกติ 3 51" xfId="957" xr:uid="{15E9AABA-D2BA-44B3-A9D6-931E4DB116CA}"/>
    <cellStyle name="ปกติ 3 52" xfId="958" xr:uid="{03B693B0-B90F-4258-AA7B-8C87791BAACF}"/>
    <cellStyle name="ปกติ 3 53" xfId="959" xr:uid="{04B3A154-5506-46A0-B6AD-26FEE9AA8FDB}"/>
    <cellStyle name="ปกติ 3 54" xfId="960" xr:uid="{899D1533-3135-4549-844C-6412450F6FA6}"/>
    <cellStyle name="ปกติ 3 55" xfId="961" xr:uid="{D1320037-4D25-409F-B3E1-8163B07CF03C}"/>
    <cellStyle name="ปกติ 3 56" xfId="962" xr:uid="{5398B995-29F6-4A55-891C-F09C2F42343A}"/>
    <cellStyle name="ปกติ 3 57" xfId="963" xr:uid="{508F6EEF-CD98-49EF-9C90-14ADA743AAB5}"/>
    <cellStyle name="ปกติ 3 58" xfId="964" xr:uid="{86ADD475-5B69-43E7-854C-7AEE6BA36742}"/>
    <cellStyle name="ปกติ 3 59" xfId="965" xr:uid="{C1C0AD90-0302-4AFD-B8EB-5008A16FBA40}"/>
    <cellStyle name="ปกติ 3 6" xfId="966" xr:uid="{608CCB26-D3F3-4AFC-8418-26F259E40FCC}"/>
    <cellStyle name="ปกติ 3 60" xfId="967" xr:uid="{F278305B-2265-4D8D-81F6-B2193AC51FED}"/>
    <cellStyle name="ปกติ 3 61" xfId="968" xr:uid="{EF245946-D2A8-4E16-95F7-78EDBEED88AC}"/>
    <cellStyle name="ปกติ 3 62" xfId="969" xr:uid="{548355AD-CE47-4559-AE83-44B9E678AEE9}"/>
    <cellStyle name="ปกติ 3 63" xfId="970" xr:uid="{0201338C-DD96-48C8-9574-4B4E1BC3F8C1}"/>
    <cellStyle name="ปกติ 3 64" xfId="971" xr:uid="{3B485F15-3B5E-41A2-804D-A0C11B342A18}"/>
    <cellStyle name="ปกติ 3 65" xfId="972" xr:uid="{FDED0C24-081B-40BE-A205-E679CC6F5BB7}"/>
    <cellStyle name="ปกติ 3 66" xfId="973" xr:uid="{47FD7FBE-4AA9-45BF-A3C5-A781C3362B83}"/>
    <cellStyle name="ปกติ 3 67" xfId="974" xr:uid="{2741EA93-46BB-4CBF-93E3-519B3FF2AAFC}"/>
    <cellStyle name="ปกติ 3 68" xfId="975" xr:uid="{63F1E73B-048C-4C42-AB47-02C640ED6974}"/>
    <cellStyle name="ปกติ 3 69" xfId="976" xr:uid="{D554A438-CA6E-4E9C-B09E-684B039C6D18}"/>
    <cellStyle name="ปกติ 3 7" xfId="977" xr:uid="{FEDD56B6-B97B-418D-9F49-705CE4E037CA}"/>
    <cellStyle name="ปกติ 3 70" xfId="978" xr:uid="{9BCAA17A-7A91-4A5B-8E13-D5C62971CAB7}"/>
    <cellStyle name="ปกติ 3 71" xfId="979" xr:uid="{5F8F1B0F-9440-4761-92FB-CDA754DF3DA3}"/>
    <cellStyle name="ปกติ 3 72" xfId="980" xr:uid="{4F4F892A-29A0-414E-9D94-E21F3D4DADB0}"/>
    <cellStyle name="ปกติ 3 73" xfId="981" xr:uid="{336AF935-0BBA-49F6-9C99-7F74F10EFF69}"/>
    <cellStyle name="ปกติ 3 74" xfId="982" xr:uid="{DFBC7554-48B6-4392-AC13-EADE549364BE}"/>
    <cellStyle name="ปกติ 3 75" xfId="983" xr:uid="{D1A4D07B-16A9-4C98-A654-A9D0689FF055}"/>
    <cellStyle name="ปกติ 3 76" xfId="984" xr:uid="{6D2640AA-DC09-4055-A488-FE1C10104CC0}"/>
    <cellStyle name="ปกติ 3 77" xfId="985" xr:uid="{73E44693-C760-43B1-96FE-44F5397EAF1D}"/>
    <cellStyle name="ปกติ 3 78" xfId="986" xr:uid="{952AF614-4D77-4E0E-BE74-1667ADEA7CB6}"/>
    <cellStyle name="ปกติ 3 79" xfId="987" xr:uid="{B41BF67B-11DC-49C8-B82B-06E3CE069F0C}"/>
    <cellStyle name="ปกติ 3 8" xfId="988" xr:uid="{D6080AC2-AC54-4ADE-BD6E-6E5C20D801E0}"/>
    <cellStyle name="ปกติ 3 80" xfId="910" xr:uid="{6DA06327-5AAB-46E0-BEBA-5F1DDFE3BB85}"/>
    <cellStyle name="ปกติ 3 9" xfId="989" xr:uid="{EE11DDB8-0E60-4062-AFE4-A17658F5498A}"/>
    <cellStyle name="ปกติ 3_Asia Metal Y2008" xfId="990" xr:uid="{AE1EDFA7-8B02-4504-845C-CD629A5B2707}"/>
    <cellStyle name="ปกติ 4" xfId="991" xr:uid="{58D4E9A3-8404-495C-A68F-3BAC8757D858}"/>
    <cellStyle name="ปกติ 4 2" xfId="992" xr:uid="{1266DC44-6E59-4D47-9D2F-D42E92E3B526}"/>
    <cellStyle name="ปกติ 5" xfId="993" xr:uid="{19DB6DF5-AB08-4523-A059-B1E9631C21AD}"/>
    <cellStyle name="ปกติ 5 10" xfId="994" xr:uid="{C3F3F8C1-F38D-45C7-BE6C-8CAFB62C1964}"/>
    <cellStyle name="ปกติ 5 11" xfId="995" xr:uid="{3FECAA50-13CB-4174-920E-23E7263D9803}"/>
    <cellStyle name="ปกติ 5 12" xfId="996" xr:uid="{D7F7F19F-A9ED-40D4-A88E-61530A27A219}"/>
    <cellStyle name="ปกติ 5 13" xfId="997" xr:uid="{F6AD55FF-38CF-40BE-A634-03FBBAA67F07}"/>
    <cellStyle name="ปกติ 5 14" xfId="998" xr:uid="{69749807-05B0-4E69-86FD-452F91DD30F0}"/>
    <cellStyle name="ปกติ 5 15" xfId="999" xr:uid="{8823C27A-16E3-4391-9BF0-0839CED2E083}"/>
    <cellStyle name="ปกติ 5 16" xfId="1000" xr:uid="{5AB0DBC0-A8D9-4C8C-8CF5-FB4014C7D02B}"/>
    <cellStyle name="ปกติ 5 17" xfId="1001" xr:uid="{92BF4D64-E6C0-42E0-9232-9019E89A09CD}"/>
    <cellStyle name="ปกติ 5 18" xfId="1002" xr:uid="{A1DD400A-39AF-4AFE-A194-391184086E95}"/>
    <cellStyle name="ปกติ 5 19" xfId="1003" xr:uid="{AA25A65A-CE93-4B0F-BA0D-5A3FD9D69666}"/>
    <cellStyle name="ปกติ 5 2" xfId="1004" xr:uid="{78CD9A17-BDB2-47BE-8441-15232A64B81B}"/>
    <cellStyle name="ปกติ 5 20" xfId="1005" xr:uid="{163D13F7-BB29-454C-8EE0-8B3E91264511}"/>
    <cellStyle name="ปกติ 5 21" xfId="1006" xr:uid="{C500995F-4834-40AC-9333-96671088A205}"/>
    <cellStyle name="ปกติ 5 22" xfId="1007" xr:uid="{F369690B-9579-4DDA-8EA1-1E3F34E49FBD}"/>
    <cellStyle name="ปกติ 5 23" xfId="1008" xr:uid="{44125E0C-BABB-45F5-94F6-C5945949C1BC}"/>
    <cellStyle name="ปกติ 5 24" xfId="1009" xr:uid="{8F0276BF-E2DC-4C2C-B8D7-98EB7F12B9A4}"/>
    <cellStyle name="ปกติ 5 25" xfId="1010" xr:uid="{F0C5302D-F6F7-4FC3-94AE-9B90D8966F78}"/>
    <cellStyle name="ปกติ 5 26" xfId="1011" xr:uid="{AD1AEEFB-8E12-401C-AB55-84478BFBC636}"/>
    <cellStyle name="ปกติ 5 27" xfId="1012" xr:uid="{8F3E3994-EED1-4081-9E1B-DA5026CEBDBE}"/>
    <cellStyle name="ปกติ 5 28" xfId="1013" xr:uid="{6F46D24E-500F-4A69-83CA-E69E5B0F5553}"/>
    <cellStyle name="ปกติ 5 29" xfId="1014" xr:uid="{E655AB4A-2766-4533-A476-B6D6FB65CDF3}"/>
    <cellStyle name="ปกติ 5 3" xfId="1015" xr:uid="{A0B6AD91-0F2E-4F36-88E4-D6074F1B972B}"/>
    <cellStyle name="ปกติ 5 30" xfId="1016" xr:uid="{3FB53D5B-45C4-4600-AA75-48F901B02DD7}"/>
    <cellStyle name="ปกติ 5 31" xfId="1017" xr:uid="{844D4C32-2C34-4F9F-8280-BEDA9DB9A1F6}"/>
    <cellStyle name="ปกติ 5 32" xfId="1018" xr:uid="{006F602F-7D3F-40A7-9E00-84AB90A11FE9}"/>
    <cellStyle name="ปกติ 5 33" xfId="1019" xr:uid="{DFB6204F-4B71-4511-8042-CE71A8103C24}"/>
    <cellStyle name="ปกติ 5 34" xfId="1020" xr:uid="{262F3324-27A9-4AF6-B867-10256F46C075}"/>
    <cellStyle name="ปกติ 5 35" xfId="1021" xr:uid="{10C08B89-47F5-4353-AB94-0A5DB4B53267}"/>
    <cellStyle name="ปกติ 5 36" xfId="1022" xr:uid="{72864691-6402-4D23-B164-2B24D4A5BDCC}"/>
    <cellStyle name="ปกติ 5 37" xfId="1023" xr:uid="{17A4EE53-7DE2-4362-AFB9-3FF714BF70BC}"/>
    <cellStyle name="ปกติ 5 38" xfId="1024" xr:uid="{6A6F7212-C8F4-41BE-8060-653CDAA36FA7}"/>
    <cellStyle name="ปกติ 5 39" xfId="1025" xr:uid="{34193CB4-3852-493D-A4CE-F44C5B60B0F2}"/>
    <cellStyle name="ปกติ 5 4" xfId="1026" xr:uid="{AE5C3F12-3771-402F-BDF0-2001EB660E8C}"/>
    <cellStyle name="ปกติ 5 40" xfId="1027" xr:uid="{6732FD9B-B4B0-4660-91CD-D89F7D5FCF7C}"/>
    <cellStyle name="ปกติ 5 41" xfId="1028" xr:uid="{E4210012-3F40-4270-870B-94104A67AA9D}"/>
    <cellStyle name="ปกติ 5 42" xfId="1029" xr:uid="{C519333D-7C40-40B9-AA7A-DBBC353B0228}"/>
    <cellStyle name="ปกติ 5 43" xfId="1030" xr:uid="{A41F7ACA-1E59-423E-B891-A865F9EBC7DE}"/>
    <cellStyle name="ปกติ 5 44" xfId="1031" xr:uid="{F48B2B56-0FF0-4ECC-BFC9-6BF06073423F}"/>
    <cellStyle name="ปกติ 5 45" xfId="1032" xr:uid="{D6251E0E-D7C2-45BF-8256-A249E94B4D9C}"/>
    <cellStyle name="ปกติ 5 46" xfId="1033" xr:uid="{135A0896-CABA-47FA-9316-03E1D2C0DC20}"/>
    <cellStyle name="ปกติ 5 47" xfId="1034" xr:uid="{A10B29A1-CC1E-4199-BBC2-A4DC0CE93387}"/>
    <cellStyle name="ปกติ 5 48" xfId="1035" xr:uid="{05B1686E-439E-4742-AA4A-A79BF336F6B5}"/>
    <cellStyle name="ปกติ 5 49" xfId="1036" xr:uid="{64B26742-C4EC-4EF0-B416-BCED14055C02}"/>
    <cellStyle name="ปกติ 5 5" xfId="1037" xr:uid="{883F68C4-16CC-449F-839C-19F77CBD8FEA}"/>
    <cellStyle name="ปกติ 5 50" xfId="1038" xr:uid="{B10E94F2-0F00-4376-8FE3-33A01C0F88D0}"/>
    <cellStyle name="ปกติ 5 51" xfId="1039" xr:uid="{74A95FF5-DB78-45CB-8681-88873EE09FED}"/>
    <cellStyle name="ปกติ 5 52" xfId="1040" xr:uid="{1312B70E-08F2-4F6A-A712-A3DB0A18FBFC}"/>
    <cellStyle name="ปกติ 5 53" xfId="1041" xr:uid="{69B72DFD-34BF-4316-A5FA-95159160A88A}"/>
    <cellStyle name="ปกติ 5 54" xfId="1042" xr:uid="{E8FE4E00-CEAB-4887-A8BD-EC42D1AEA274}"/>
    <cellStyle name="ปกติ 5 55" xfId="1043" xr:uid="{BB89CF91-64B9-49CB-AB11-AEB331FA244D}"/>
    <cellStyle name="ปกติ 5 56" xfId="1044" xr:uid="{DD31150D-8CA8-4009-B7E0-D108A7F371AA}"/>
    <cellStyle name="ปกติ 5 57" xfId="1045" xr:uid="{B01B2DEE-D99B-4EEB-BC10-D87BDE48374D}"/>
    <cellStyle name="ปกติ 5 58" xfId="1046" xr:uid="{D8FBF62C-5437-42FB-8152-4A9546A70CAD}"/>
    <cellStyle name="ปกติ 5 59" xfId="1047" xr:uid="{C50B5DD4-CC05-4769-A728-7AA4DF35AAE4}"/>
    <cellStyle name="ปกติ 5 6" xfId="1048" xr:uid="{2DCDD40E-5877-445C-B0CB-4CDB0D7995A7}"/>
    <cellStyle name="ปกติ 5 60" xfId="1049" xr:uid="{A3872105-9F54-4174-AD41-5CADEEE46619}"/>
    <cellStyle name="ปกติ 5 61" xfId="1050" xr:uid="{24154ECC-0564-4B9F-B54B-E921B5DD5760}"/>
    <cellStyle name="ปกติ 5 62" xfId="1051" xr:uid="{A20EADA9-F6C8-4A04-8710-FC9C39C98283}"/>
    <cellStyle name="ปกติ 5 63" xfId="1052" xr:uid="{F4458B1A-A33B-4EDF-BDF9-EEB27580B9B9}"/>
    <cellStyle name="ปกติ 5 64" xfId="1053" xr:uid="{DC87A428-1A24-4BD6-ACA8-38004114B082}"/>
    <cellStyle name="ปกติ 5 65" xfId="1054" xr:uid="{90BD6A56-BE3E-4C69-8278-7999ECBDFC96}"/>
    <cellStyle name="ปกติ 5 66" xfId="1055" xr:uid="{A9A11B57-18F1-42CE-9AF3-F846CEA24106}"/>
    <cellStyle name="ปกติ 5 67" xfId="1056" xr:uid="{329D2C76-A72E-4C4D-BDD2-D8FE7D6A0DE2}"/>
    <cellStyle name="ปกติ 5 68" xfId="1057" xr:uid="{F7650DFA-6898-42BA-BD1C-4E7785C83210}"/>
    <cellStyle name="ปกติ 5 69" xfId="1058" xr:uid="{FF999094-F444-4CE0-AB26-672AE893C38B}"/>
    <cellStyle name="ปกติ 5 7" xfId="1059" xr:uid="{5ED6EFB2-37DE-4024-A1A9-80D8FD447A22}"/>
    <cellStyle name="ปกติ 5 70" xfId="1060" xr:uid="{A0D1B0B8-1F3E-46C4-A3C0-6A1B1AAA433E}"/>
    <cellStyle name="ปกติ 5 71" xfId="1061" xr:uid="{FD9BA8CD-74E2-45DD-9C1D-8993B04918D6}"/>
    <cellStyle name="ปกติ 5 72" xfId="1062" xr:uid="{FB235850-4F8A-408A-A181-70F6B945BB15}"/>
    <cellStyle name="ปกติ 5 73" xfId="1063" xr:uid="{D407BA25-990F-46E8-8EC3-2DFAE816F746}"/>
    <cellStyle name="ปกติ 5 74" xfId="1064" xr:uid="{C512142B-A595-420A-9743-5A938BC757ED}"/>
    <cellStyle name="ปกติ 5 75" xfId="1065" xr:uid="{95FE671C-F4EB-4D40-9CBB-7A67CBA45AE1}"/>
    <cellStyle name="ปกติ 5 76" xfId="1066" xr:uid="{39A4245C-00A7-4D24-B419-3A9CDDEE0C10}"/>
    <cellStyle name="ปกติ 5 77" xfId="1067" xr:uid="{2AFB95C7-67A3-499F-90DF-7F0AAF074E0C}"/>
    <cellStyle name="ปกติ 5 8" xfId="1068" xr:uid="{5013A7B1-6B2A-4376-BAA6-63B272F3F690}"/>
    <cellStyle name="ปกติ 5 9" xfId="1069" xr:uid="{C11332B8-115D-4BD1-A1F9-025D51E73659}"/>
    <cellStyle name="ปกติ 5_Asia Metal Y2008" xfId="1070" xr:uid="{E5E7FFAE-6702-4E21-AE86-D69129769E0D}"/>
    <cellStyle name="ปกติ 6" xfId="1071" xr:uid="{79EB3509-4661-4D6F-A810-AF5C073E6CC5}"/>
    <cellStyle name="ปกติ 6 10" xfId="1072" xr:uid="{C80B0B76-2972-4E43-B6D1-0DD1116260AD}"/>
    <cellStyle name="ปกติ 6 11" xfId="1073" xr:uid="{61D17105-00B9-48C3-AB56-62592A9FC3EB}"/>
    <cellStyle name="ปกติ 6 12" xfId="1074" xr:uid="{B8E73460-89ED-47D6-9905-086911FF3DB3}"/>
    <cellStyle name="ปกติ 6 13" xfId="1075" xr:uid="{976A5FD5-CD17-44C0-B1D8-211D9D5FBE89}"/>
    <cellStyle name="ปกติ 6 14" xfId="1076" xr:uid="{F84705FA-0797-4E04-AC9C-59DC00622BBD}"/>
    <cellStyle name="ปกติ 6 15" xfId="1077" xr:uid="{41E1E3E4-42CA-4EFD-9BD3-C59524D498D1}"/>
    <cellStyle name="ปกติ 6 16" xfId="1078" xr:uid="{22906C7B-12CC-412D-B835-99DFD3F4B31A}"/>
    <cellStyle name="ปกติ 6 17" xfId="1079" xr:uid="{BF7507F6-5245-4B50-8502-E31E31EEBCAA}"/>
    <cellStyle name="ปกติ 6 18" xfId="1080" xr:uid="{B6D0F4F0-2998-4872-9664-6EA643ABA2F6}"/>
    <cellStyle name="ปกติ 6 19" xfId="1081" xr:uid="{00898472-7213-44F4-8542-54F795777323}"/>
    <cellStyle name="ปกติ 6 2" xfId="1082" xr:uid="{2E64F402-CF1E-4E82-92A3-B2FC0B59E977}"/>
    <cellStyle name="ปกติ 6 20" xfId="1083" xr:uid="{439CA3D6-B9E9-47D0-B9F5-BF1AAC9549D2}"/>
    <cellStyle name="ปกติ 6 21" xfId="1084" xr:uid="{D67B1C62-4BE2-4746-9B17-4C2376D21E87}"/>
    <cellStyle name="ปกติ 6 22" xfId="1085" xr:uid="{C5DCDAC1-014E-40E1-BDA3-5443CE8E964B}"/>
    <cellStyle name="ปกติ 6 23" xfId="1086" xr:uid="{50AFAA58-9FFC-4A13-8EF2-DEF0823014CE}"/>
    <cellStyle name="ปกติ 6 24" xfId="1087" xr:uid="{50330B24-E2BB-44CA-AED0-E4637C13835F}"/>
    <cellStyle name="ปกติ 6 25" xfId="1088" xr:uid="{C1568AEF-64A4-4786-A776-130B699E89E1}"/>
    <cellStyle name="ปกติ 6 26" xfId="1089" xr:uid="{C0A4F25D-FAC7-4348-8AF4-13458447899C}"/>
    <cellStyle name="ปกติ 6 27" xfId="1090" xr:uid="{5A6B43DD-CA49-4141-A04B-95DEEDCC380E}"/>
    <cellStyle name="ปกติ 6 28" xfId="1091" xr:uid="{30903D7C-14D8-4822-88C6-D38716244601}"/>
    <cellStyle name="ปกติ 6 29" xfId="1092" xr:uid="{B218CC6E-E87D-497C-B8CF-959F91D38487}"/>
    <cellStyle name="ปกติ 6 3" xfId="1093" xr:uid="{52E78605-C411-4D24-AD26-FCACFB99A639}"/>
    <cellStyle name="ปกติ 6 30" xfId="1094" xr:uid="{9E9819CB-1A5F-4D67-B2BD-EA2A88B52277}"/>
    <cellStyle name="ปกติ 6 31" xfId="1095" xr:uid="{6C067A6B-A9DE-47CB-A50C-BA2EC6C82AB9}"/>
    <cellStyle name="ปกติ 6 32" xfId="1096" xr:uid="{A523D2FE-CA32-4084-ADD4-C0155F82C4CE}"/>
    <cellStyle name="ปกติ 6 33" xfId="1097" xr:uid="{86B63906-BDFB-49BC-B6F1-FE0110D0208A}"/>
    <cellStyle name="ปกติ 6 34" xfId="1098" xr:uid="{27505AD6-7403-4697-9A48-C7712BD81DE2}"/>
    <cellStyle name="ปกติ 6 35" xfId="1099" xr:uid="{B218D32C-FD9B-435E-A790-707D2132D598}"/>
    <cellStyle name="ปกติ 6 36" xfId="1100" xr:uid="{CAC6F6DC-83C6-4D27-9F3A-52D1DA3BF811}"/>
    <cellStyle name="ปกติ 6 37" xfId="1101" xr:uid="{1926838E-F837-4A31-BEA4-7457F0D09E83}"/>
    <cellStyle name="ปกติ 6 38" xfId="1102" xr:uid="{2E0D9AB0-DFC0-4E79-B0D2-ED4567E86302}"/>
    <cellStyle name="ปกติ 6 39" xfId="1103" xr:uid="{E675247B-BC74-4F24-B018-04239196B3E1}"/>
    <cellStyle name="ปกติ 6 4" xfId="1104" xr:uid="{53069ADD-406F-417D-ABB6-021F80600CD2}"/>
    <cellStyle name="ปกติ 6 40" xfId="1105" xr:uid="{1D5338B8-DF7B-404C-8957-A38B150E51AA}"/>
    <cellStyle name="ปกติ 6 41" xfId="1106" xr:uid="{6BC2D63A-1A2F-44C7-93BA-93C42AF58695}"/>
    <cellStyle name="ปกติ 6 42" xfId="1107" xr:uid="{3CEFB790-731C-4659-986E-10CBCFA7FF07}"/>
    <cellStyle name="ปกติ 6 43" xfId="1108" xr:uid="{852E2047-CCB5-4174-8404-15065942D9F6}"/>
    <cellStyle name="ปกติ 6 44" xfId="1109" xr:uid="{258F66C3-2DC6-4AD8-93AB-A2AF809FC98B}"/>
    <cellStyle name="ปกติ 6 45" xfId="1110" xr:uid="{16DEF13F-1ABE-4943-B3AE-BD49DAF214BE}"/>
    <cellStyle name="ปกติ 6 46" xfId="1111" xr:uid="{C7503944-9A47-46B6-B045-D531E7C52397}"/>
    <cellStyle name="ปกติ 6 47" xfId="1112" xr:uid="{8013FA2D-C575-48C5-8DFC-C8C0385A22CC}"/>
    <cellStyle name="ปกติ 6 48" xfId="1113" xr:uid="{1223213B-0CC3-44B3-A51E-65AC822DA9A3}"/>
    <cellStyle name="ปกติ 6 49" xfId="1114" xr:uid="{E5B557C4-99DF-41EF-927D-2D389534C4A9}"/>
    <cellStyle name="ปกติ 6 5" xfId="1115" xr:uid="{BE934C21-79F3-4833-AB38-82227F9A05A3}"/>
    <cellStyle name="ปกติ 6 50" xfId="1116" xr:uid="{AA352A53-F896-4779-B77F-7D9E08FF322D}"/>
    <cellStyle name="ปกติ 6 51" xfId="1117" xr:uid="{5547A063-28A8-4E31-A90A-686C873A38A0}"/>
    <cellStyle name="ปกติ 6 52" xfId="1118" xr:uid="{6FA6AB40-014A-48BD-94DF-4C3B5FD7C989}"/>
    <cellStyle name="ปกติ 6 53" xfId="1119" xr:uid="{D3486472-598A-49AB-A7E5-0A3EAD3EFCD3}"/>
    <cellStyle name="ปกติ 6 54" xfId="1120" xr:uid="{1D0E1E50-7821-40E9-97E9-9E355BB54C94}"/>
    <cellStyle name="ปกติ 6 55" xfId="1121" xr:uid="{0AC72FA4-5CB6-4F2E-88C5-17B00F7099FE}"/>
    <cellStyle name="ปกติ 6 56" xfId="1122" xr:uid="{7BBBD5C9-FA41-4DD5-B0B1-1392F30D36EC}"/>
    <cellStyle name="ปกติ 6 57" xfId="1123" xr:uid="{BCE8D873-074B-4E16-8B32-4AB94D25DD15}"/>
    <cellStyle name="ปกติ 6 58" xfId="1124" xr:uid="{A802F692-EC0D-4929-9FF6-E6B781D3D0CF}"/>
    <cellStyle name="ปกติ 6 59" xfId="1125" xr:uid="{0FAB8A97-6660-4FBD-9815-1E822AD357B4}"/>
    <cellStyle name="ปกติ 6 6" xfId="1126" xr:uid="{8ED26481-92EA-43B7-95C9-ED8FEE4C3AFD}"/>
    <cellStyle name="ปกติ 6 60" xfId="1127" xr:uid="{E4FD7CD2-32B3-4B89-AF40-A7A575852896}"/>
    <cellStyle name="ปกติ 6 61" xfId="1128" xr:uid="{A3C4BA19-FE2F-497C-8006-683658BB4018}"/>
    <cellStyle name="ปกติ 6 62" xfId="1129" xr:uid="{F1F78103-6CA2-47E5-B274-027F09161733}"/>
    <cellStyle name="ปกติ 6 63" xfId="1130" xr:uid="{58E7800A-0594-4BD9-A0E4-7FC928FE7D24}"/>
    <cellStyle name="ปกติ 6 64" xfId="1131" xr:uid="{21632ADC-6EAD-46A5-A1DD-3996F40EAF87}"/>
    <cellStyle name="ปกติ 6 65" xfId="1132" xr:uid="{124C8C05-49BA-486E-8271-57D68929AEC1}"/>
    <cellStyle name="ปกติ 6 66" xfId="1133" xr:uid="{720190B3-1858-4CBD-805B-3F5EC9CBD4FC}"/>
    <cellStyle name="ปกติ 6 67" xfId="1134" xr:uid="{6D8C35FB-4DAE-4066-8637-20AAE4DB2056}"/>
    <cellStyle name="ปกติ 6 68" xfId="1135" xr:uid="{80A24A94-3C27-4EDC-8042-8EB77A8CAE1B}"/>
    <cellStyle name="ปกติ 6 69" xfId="1136" xr:uid="{3F1237FD-80F0-49A0-B955-900D7D725201}"/>
    <cellStyle name="ปกติ 6 7" xfId="1137" xr:uid="{CFF48CE4-B827-410C-955D-34905005165A}"/>
    <cellStyle name="ปกติ 6 70" xfId="1138" xr:uid="{E03553BC-E437-4DA9-812F-27EA12DC4B5D}"/>
    <cellStyle name="ปกติ 6 71" xfId="1139" xr:uid="{F13A8A56-92C3-4EBB-8CB0-0CFEA607FB66}"/>
    <cellStyle name="ปกติ 6 72" xfId="1140" xr:uid="{F01D3495-5902-41B1-8ACF-7A8B9CC3CF0C}"/>
    <cellStyle name="ปกติ 6 73" xfId="1141" xr:uid="{440C31A0-BDF5-4543-A142-26589A9F9B7B}"/>
    <cellStyle name="ปกติ 6 74" xfId="1142" xr:uid="{90D4FAEC-6B7B-4DA0-B8E6-DD8E9B81555E}"/>
    <cellStyle name="ปกติ 6 75" xfId="1143" xr:uid="{C6148CDA-7D71-4B71-B210-87F2BBEB1939}"/>
    <cellStyle name="ปกติ 6 76" xfId="1144" xr:uid="{E504A08B-C232-457C-9447-8420AEDE988D}"/>
    <cellStyle name="ปกติ 6 77" xfId="1145" xr:uid="{CD7E75AB-4E57-452D-8514-C9B94AF9DCC3}"/>
    <cellStyle name="ปกติ 6 8" xfId="1146" xr:uid="{8B431D1C-2266-410C-B333-264EEC08C2F6}"/>
    <cellStyle name="ปกติ 6 9" xfId="1147" xr:uid="{A309D5ED-D57E-4E6F-B693-440E3FFB7BFB}"/>
    <cellStyle name="ปกติ 6_Asia Metal Y2008" xfId="1148" xr:uid="{5013A392-7ED1-4B46-B553-14D1412E5FF5}"/>
    <cellStyle name="ปกติ 7" xfId="1149" xr:uid="{1DB539E3-15E2-4776-A72A-BD93095ED071}"/>
    <cellStyle name="ปกติ 7 10" xfId="1150" xr:uid="{8FA63E19-30E1-46BA-8A88-B59477E04CF3}"/>
    <cellStyle name="ปกติ 7 11" xfId="1151" xr:uid="{5C12CE9F-6D9B-480E-BB68-DDC19D96DC68}"/>
    <cellStyle name="ปกติ 7 12" xfId="1152" xr:uid="{626FD390-DD48-4AEA-ABE3-48067CC8917C}"/>
    <cellStyle name="ปกติ 7 13" xfId="1153" xr:uid="{13C068D2-4ED8-49E3-B9B0-EB58C885A4EB}"/>
    <cellStyle name="ปกติ 7 14" xfId="1154" xr:uid="{5C7C2537-91B7-4601-A5DB-053492F3CED0}"/>
    <cellStyle name="ปกติ 7 15" xfId="1155" xr:uid="{A711AC7E-3349-4C25-948A-7183A26D11E8}"/>
    <cellStyle name="ปกติ 7 16" xfId="1156" xr:uid="{056B7050-4B6C-4B70-9453-FCE9A0D04AB9}"/>
    <cellStyle name="ปกติ 7 17" xfId="1157" xr:uid="{D46C60EE-9D77-4F01-900D-6D1BBD625F8B}"/>
    <cellStyle name="ปกติ 7 18" xfId="1158" xr:uid="{E1DEA117-ECB9-4B63-86EB-DE488F86215C}"/>
    <cellStyle name="ปกติ 7 19" xfId="1159" xr:uid="{FD6828BD-0EA3-4087-B157-5BBBC0CD6993}"/>
    <cellStyle name="ปกติ 7 2" xfId="1160" xr:uid="{E35DDA43-852D-4B9D-A69B-AAED38558D1B}"/>
    <cellStyle name="ปกติ 7 20" xfId="1161" xr:uid="{F5B13FEB-E8E2-499B-9C14-6F4A367C5EEB}"/>
    <cellStyle name="ปกติ 7 21" xfId="1162" xr:uid="{AF0130CA-7013-4D49-97D6-E2B606C3D386}"/>
    <cellStyle name="ปกติ 7 22" xfId="1163" xr:uid="{18370A65-8F61-42FA-86A4-0DDB0F152B3F}"/>
    <cellStyle name="ปกติ 7 23" xfId="1164" xr:uid="{0BA0B9AD-34C1-4F7B-8533-5C73307AE0DE}"/>
    <cellStyle name="ปกติ 7 24" xfId="1165" xr:uid="{4A057746-129F-4FB8-8311-43E0FD25737F}"/>
    <cellStyle name="ปกติ 7 25" xfId="1166" xr:uid="{F17A11F0-E383-4601-8AD4-1A6AA8A4D11A}"/>
    <cellStyle name="ปกติ 7 26" xfId="1167" xr:uid="{B7A7E3E7-B2CE-462B-88B8-784ADEC1CD3D}"/>
    <cellStyle name="ปกติ 7 27" xfId="1168" xr:uid="{6AB3B78A-560D-493F-AE5D-981613F8E9AF}"/>
    <cellStyle name="ปกติ 7 28" xfId="1169" xr:uid="{ADB92D6B-D97F-451F-8DAD-0BD6F405055F}"/>
    <cellStyle name="ปกติ 7 29" xfId="1170" xr:uid="{C169A86D-5266-4775-8AEE-7E7C8D973B3F}"/>
    <cellStyle name="ปกติ 7 3" xfId="1171" xr:uid="{4AC0E809-87EF-48FA-BA15-B963173CB1FC}"/>
    <cellStyle name="ปกติ 7 30" xfId="1172" xr:uid="{4F8D698A-FB1E-40FC-952E-C1CFBCE0DB63}"/>
    <cellStyle name="ปกติ 7 31" xfId="1173" xr:uid="{CA75F87B-D19D-46C2-914D-99FEB8DCBA9A}"/>
    <cellStyle name="ปกติ 7 32" xfId="1174" xr:uid="{CF0D1661-ADAC-411C-A9F9-8C6B860D057F}"/>
    <cellStyle name="ปกติ 7 33" xfId="1175" xr:uid="{896A7FF6-AFEC-45CA-8D9B-E91940945170}"/>
    <cellStyle name="ปกติ 7 34" xfId="1176" xr:uid="{79DC1E15-F5C3-472A-BF21-2E5578C9A4B4}"/>
    <cellStyle name="ปกติ 7 35" xfId="1177" xr:uid="{691BE02F-80A8-428A-82EC-5738972B85DA}"/>
    <cellStyle name="ปกติ 7 36" xfId="1178" xr:uid="{DC3F429D-D7E3-42A3-A707-40E9D3FB770F}"/>
    <cellStyle name="ปกติ 7 37" xfId="1179" xr:uid="{64C8F128-EE2A-4CEC-9463-980BF9FD5BB5}"/>
    <cellStyle name="ปกติ 7 38" xfId="1180" xr:uid="{3787FF8B-06ED-43BD-960A-2C66945DC169}"/>
    <cellStyle name="ปกติ 7 39" xfId="1181" xr:uid="{FE19C4C5-5AEF-41D5-9E9B-83162D431400}"/>
    <cellStyle name="ปกติ 7 4" xfId="1182" xr:uid="{DFA758A5-68E9-47CC-980D-035710206395}"/>
    <cellStyle name="ปกติ 7 40" xfId="1183" xr:uid="{931E03C3-8845-44F0-B0E4-52E8C831DCFB}"/>
    <cellStyle name="ปกติ 7 41" xfId="1184" xr:uid="{B70C0CC8-59B8-472B-A12A-A402BCF64E31}"/>
    <cellStyle name="ปกติ 7 42" xfId="1185" xr:uid="{51DAED64-E105-4AC7-8775-87E36485D184}"/>
    <cellStyle name="ปกติ 7 43" xfId="1186" xr:uid="{BF4DD43D-6C9E-4126-BEA8-86B9C279F0A2}"/>
    <cellStyle name="ปกติ 7 44" xfId="1187" xr:uid="{A61D6E56-FCA0-44AA-82C5-2434A2677D57}"/>
    <cellStyle name="ปกติ 7 45" xfId="1188" xr:uid="{A08F1598-DD26-4BAC-91D1-825087F7B617}"/>
    <cellStyle name="ปกติ 7 46" xfId="1189" xr:uid="{4E1E5308-868E-483C-A3A5-4261BD4166C5}"/>
    <cellStyle name="ปกติ 7 47" xfId="1190" xr:uid="{FBB5BDF9-B301-4E9B-98BF-A08D140C634E}"/>
    <cellStyle name="ปกติ 7 48" xfId="1191" xr:uid="{57426772-239D-4D77-895C-01201683C963}"/>
    <cellStyle name="ปกติ 7 49" xfId="1192" xr:uid="{407B18A8-F1DD-41E4-8885-795643A7BA67}"/>
    <cellStyle name="ปกติ 7 5" xfId="1193" xr:uid="{E7F5BE43-8131-4455-BD7E-E71F6EA6DA6F}"/>
    <cellStyle name="ปกติ 7 50" xfId="1194" xr:uid="{EF63148F-606A-4261-8E48-B13A372B6F79}"/>
    <cellStyle name="ปกติ 7 51" xfId="1195" xr:uid="{7946E2F8-35E1-43A7-A71C-0A54570B2920}"/>
    <cellStyle name="ปกติ 7 52" xfId="1196" xr:uid="{CAB487F6-A214-4790-BCEE-5FF67BE0F55B}"/>
    <cellStyle name="ปกติ 7 53" xfId="1197" xr:uid="{EC01FD36-1ADB-4040-846F-A5CA2A95F409}"/>
    <cellStyle name="ปกติ 7 54" xfId="1198" xr:uid="{1ACBBCE4-F1FD-4879-8BF1-50BEE07416C3}"/>
    <cellStyle name="ปกติ 7 55" xfId="1199" xr:uid="{B6CAA64E-A7B9-4254-8AB0-0AD28581CD94}"/>
    <cellStyle name="ปกติ 7 56" xfId="1200" xr:uid="{389574F8-2267-4E19-A38F-9A4585FAAA22}"/>
    <cellStyle name="ปกติ 7 57" xfId="1201" xr:uid="{843BDDB9-2E70-4D79-A923-B23F9C985895}"/>
    <cellStyle name="ปกติ 7 58" xfId="1202" xr:uid="{22402898-3807-4B73-BEBF-E21E4ABD4837}"/>
    <cellStyle name="ปกติ 7 59" xfId="1203" xr:uid="{B126F6C7-9042-4242-AE1D-61376D7A0F00}"/>
    <cellStyle name="ปกติ 7 6" xfId="1204" xr:uid="{8880D304-3F30-4A7B-8FCE-0D7FB5353D68}"/>
    <cellStyle name="ปกติ 7 60" xfId="1205" xr:uid="{1A27BC30-9C85-4C55-9C7B-90F4AD87CDA0}"/>
    <cellStyle name="ปกติ 7 61" xfId="1206" xr:uid="{5A53D124-852A-44A8-878C-23D077BF9A19}"/>
    <cellStyle name="ปกติ 7 62" xfId="1207" xr:uid="{D22836C0-E64A-40A7-B30A-FEC1744F6856}"/>
    <cellStyle name="ปกติ 7 63" xfId="1208" xr:uid="{7C0F888C-DA9B-4F2A-91A7-AC57E3483D52}"/>
    <cellStyle name="ปกติ 7 64" xfId="1209" xr:uid="{34820500-2D49-49FA-B7A0-73AA7734A9E2}"/>
    <cellStyle name="ปกติ 7 65" xfId="1210" xr:uid="{3A343FF6-8E12-401E-A1D7-8625433FEEBA}"/>
    <cellStyle name="ปกติ 7 66" xfId="1211" xr:uid="{83D22D31-5C2C-4053-AFA5-FB23BA348F25}"/>
    <cellStyle name="ปกติ 7 67" xfId="1212" xr:uid="{E01B4042-7D50-4C31-92B5-853A4C29D99D}"/>
    <cellStyle name="ปกติ 7 68" xfId="1213" xr:uid="{23F34FD1-1B67-472C-A145-8C79D495A6F5}"/>
    <cellStyle name="ปกติ 7 69" xfId="1214" xr:uid="{9D644CCA-B3AD-44D4-8BCE-4655B74EDA5D}"/>
    <cellStyle name="ปกติ 7 7" xfId="1215" xr:uid="{A9116135-02FD-44B1-8C30-B6647FB44F1B}"/>
    <cellStyle name="ปกติ 7 70" xfId="1216" xr:uid="{3EBDFA21-EE73-4F67-A32F-1DA1C0DDDC23}"/>
    <cellStyle name="ปกติ 7 71" xfId="1217" xr:uid="{989D327E-5196-4568-8F7E-ABBA79022460}"/>
    <cellStyle name="ปกติ 7 72" xfId="1218" xr:uid="{416F21B6-FE72-4BBE-9776-B1F10AD613BA}"/>
    <cellStyle name="ปกติ 7 73" xfId="1219" xr:uid="{6F0E526F-0915-4EDF-B391-AEF678B4FBDF}"/>
    <cellStyle name="ปกติ 7 74" xfId="1220" xr:uid="{C1246CBA-5433-4422-9C56-2919D518636A}"/>
    <cellStyle name="ปกติ 7 75" xfId="1221" xr:uid="{583E463E-55E1-4037-AD8D-2D3EF5118F95}"/>
    <cellStyle name="ปกติ 7 76" xfId="1222" xr:uid="{883412DB-FBDF-48F7-B2FD-54707CA7B0C7}"/>
    <cellStyle name="ปกติ 7 77" xfId="1223" xr:uid="{36F2EF80-71DD-4618-A076-A11E78639D12}"/>
    <cellStyle name="ปกติ 7 8" xfId="1224" xr:uid="{74ACD0ED-0FC1-42B6-B31C-B8A6B717F098}"/>
    <cellStyle name="ปกติ 7 9" xfId="1225" xr:uid="{8E230A3E-28B4-4B17-9D2D-42E5329B0F0A}"/>
    <cellStyle name="ปกติ 7_Asia Metal Y2008" xfId="1226" xr:uid="{D772C6C4-4B7A-4413-BAB1-A8F1FB4758B1}"/>
    <cellStyle name="ปกติ 8" xfId="1227" xr:uid="{68FE03D0-E7D0-4E01-A3EB-B65088C10989}"/>
    <cellStyle name="ปกติ 8 10" xfId="1228" xr:uid="{6554B60B-6509-4BA2-A359-A33504E68856}"/>
    <cellStyle name="ปกติ 8 11" xfId="1229" xr:uid="{4CB185BD-BAA0-4EA1-8D6B-007B2BE1D2FA}"/>
    <cellStyle name="ปกติ 8 12" xfId="1230" xr:uid="{EC18920B-9F04-4464-A8C9-115D77E8C35F}"/>
    <cellStyle name="ปกติ 8 13" xfId="1231" xr:uid="{04A04E70-FEA0-433B-920C-2DEFB7D24D85}"/>
    <cellStyle name="ปกติ 8 14" xfId="1232" xr:uid="{6C932976-6CF2-41BC-877E-367C06EF024A}"/>
    <cellStyle name="ปกติ 8 15" xfId="1233" xr:uid="{7B98C1FB-E567-49B7-9965-7BEEBE9EB775}"/>
    <cellStyle name="ปกติ 8 16" xfId="1234" xr:uid="{03727E7C-586A-46E9-972D-AC7E4B467868}"/>
    <cellStyle name="ปกติ 8 17" xfId="1235" xr:uid="{F5DD270C-E65E-4951-8FB8-C8635B84B874}"/>
    <cellStyle name="ปกติ 8 18" xfId="1236" xr:uid="{C15844A3-8E11-4BDA-9515-E8D8534E9289}"/>
    <cellStyle name="ปกติ 8 19" xfId="1237" xr:uid="{9E792E2B-49A6-4E37-9489-BE6D826C9786}"/>
    <cellStyle name="ปกติ 8 2" xfId="1238" xr:uid="{BDA6B01C-9984-4F3B-A2BB-F2410D941370}"/>
    <cellStyle name="ปกติ 8 20" xfId="1239" xr:uid="{8B0788B2-A92E-4A3D-BFD7-FEBA550C7B54}"/>
    <cellStyle name="ปกติ 8 21" xfId="1240" xr:uid="{CA81E376-41FE-458A-A21F-00CBF9482D0D}"/>
    <cellStyle name="ปกติ 8 22" xfId="1241" xr:uid="{10705A38-7A4E-4543-AF4D-A6A52635D692}"/>
    <cellStyle name="ปกติ 8 23" xfId="1242" xr:uid="{5CA1FC0B-5D7D-4CCB-AD32-2B664320E258}"/>
    <cellStyle name="ปกติ 8 24" xfId="1243" xr:uid="{382F393D-DDE2-4231-9BF0-D96D2E7CD79F}"/>
    <cellStyle name="ปกติ 8 25" xfId="1244" xr:uid="{4206C1C3-9814-427C-854C-B517A263B2D2}"/>
    <cellStyle name="ปกติ 8 26" xfId="1245" xr:uid="{8C222FC2-DDD0-4C13-A226-B1E90D3B683A}"/>
    <cellStyle name="ปกติ 8 27" xfId="1246" xr:uid="{52237F3E-417C-4736-817A-A3446642F123}"/>
    <cellStyle name="ปกติ 8 28" xfId="1247" xr:uid="{143CBA24-ABCD-4D66-973B-AE242DF550C3}"/>
    <cellStyle name="ปกติ 8 29" xfId="1248" xr:uid="{42127DF8-DEFF-4865-8815-425D6B8A4FED}"/>
    <cellStyle name="ปกติ 8 3" xfId="1249" xr:uid="{796E89A3-113A-4995-BC8F-1C16D3F0F4CF}"/>
    <cellStyle name="ปกติ 8 30" xfId="1250" xr:uid="{D13091A9-9615-4BA0-9CE9-FEE74B1583DD}"/>
    <cellStyle name="ปกติ 8 31" xfId="1251" xr:uid="{EB1C0D22-D1CB-491B-8A63-47D9EAD57945}"/>
    <cellStyle name="ปกติ 8 32" xfId="1252" xr:uid="{C8E28B1B-EE1D-43FD-B3A1-D6510476A04E}"/>
    <cellStyle name="ปกติ 8 33" xfId="1253" xr:uid="{E83017A1-C789-4BEE-8EAA-97AD2D8DCD69}"/>
    <cellStyle name="ปกติ 8 34" xfId="1254" xr:uid="{7B4D78FF-3975-486F-B9C6-CC7BD357BEC0}"/>
    <cellStyle name="ปกติ 8 35" xfId="1255" xr:uid="{CC448A82-2AF1-438D-B590-DE341FD2ACC9}"/>
    <cellStyle name="ปกติ 8 36" xfId="1256" xr:uid="{17ACB86F-81DA-4C03-BA54-D056B7CF9332}"/>
    <cellStyle name="ปกติ 8 37" xfId="1257" xr:uid="{ADCCC1F4-F098-498E-B78A-B156F598B3DD}"/>
    <cellStyle name="ปกติ 8 38" xfId="1258" xr:uid="{A7BF6CA1-F3D6-4F71-96AB-64C0860471DE}"/>
    <cellStyle name="ปกติ 8 39" xfId="1259" xr:uid="{F35ED8CA-D6BD-4AB1-9094-382FD0CDFAED}"/>
    <cellStyle name="ปกติ 8 4" xfId="1260" xr:uid="{BD8451A2-34B6-46DB-82C9-ABA5FE8B2B4C}"/>
    <cellStyle name="ปกติ 8 40" xfId="1261" xr:uid="{C0B31061-4CC8-4598-8450-710E0BF2B7C4}"/>
    <cellStyle name="ปกติ 8 41" xfId="1262" xr:uid="{C3D98C2E-7DE2-47BA-986B-F82F6735E640}"/>
    <cellStyle name="ปกติ 8 42" xfId="1263" xr:uid="{74DF51AF-8FAD-4F9E-95BF-F3F65E4BD480}"/>
    <cellStyle name="ปกติ 8 43" xfId="1264" xr:uid="{6E66A60C-0CB7-486E-9D76-137F7665F168}"/>
    <cellStyle name="ปกติ 8 44" xfId="1265" xr:uid="{F347363A-C42D-49BC-BB6A-84971F16E2D3}"/>
    <cellStyle name="ปกติ 8 45" xfId="1266" xr:uid="{DC5DA017-734B-4DFD-9026-F4EACA168369}"/>
    <cellStyle name="ปกติ 8 46" xfId="1267" xr:uid="{18866C21-3B79-4D25-A82E-B6616B03B995}"/>
    <cellStyle name="ปกติ 8 47" xfId="1268" xr:uid="{F476DAEE-6371-45DA-98F1-A17A5AFEDA0B}"/>
    <cellStyle name="ปกติ 8 48" xfId="1269" xr:uid="{4D8531E0-5C64-4AE5-AE85-931023390A20}"/>
    <cellStyle name="ปกติ 8 49" xfId="1270" xr:uid="{1E23CBEF-2646-47E6-9639-94BF98592D6A}"/>
    <cellStyle name="ปกติ 8 5" xfId="1271" xr:uid="{CA3D063B-F7E4-4FF5-866D-B9D91F0BCF60}"/>
    <cellStyle name="ปกติ 8 50" xfId="1272" xr:uid="{88F5B437-7CEA-47B6-B4E0-FF365A0B1C69}"/>
    <cellStyle name="ปกติ 8 51" xfId="1273" xr:uid="{C2353931-8D38-4794-9AE5-2217E832048D}"/>
    <cellStyle name="ปกติ 8 52" xfId="1274" xr:uid="{4012A242-ACCE-4BDB-9CAC-7BB56DA6D95C}"/>
    <cellStyle name="ปกติ 8 53" xfId="1275" xr:uid="{A951B2DB-E6BF-4068-BBE8-B168E54F3116}"/>
    <cellStyle name="ปกติ 8 54" xfId="1276" xr:uid="{1B5BD941-0BA4-44AE-820C-C003FAF1429D}"/>
    <cellStyle name="ปกติ 8 55" xfId="1277" xr:uid="{20278C19-7DAD-49E7-990A-81737C38AAE6}"/>
    <cellStyle name="ปกติ 8 56" xfId="1278" xr:uid="{1C4620BD-4DBF-433F-8D16-FE52AD6C2355}"/>
    <cellStyle name="ปกติ 8 57" xfId="1279" xr:uid="{37F02BB0-B770-45E8-97E0-B3744FC205B3}"/>
    <cellStyle name="ปกติ 8 58" xfId="1280" xr:uid="{24476622-7425-4469-8772-8722D949E50C}"/>
    <cellStyle name="ปกติ 8 59" xfId="1281" xr:uid="{5F9D2360-7F83-4017-86B6-20FD1CC110E4}"/>
    <cellStyle name="ปกติ 8 6" xfId="1282" xr:uid="{63655B34-5DB2-4BA5-AA5D-D9B469316C50}"/>
    <cellStyle name="ปกติ 8 60" xfId="1283" xr:uid="{683EB1BA-DF1D-4D61-B56B-640D335D3DB7}"/>
    <cellStyle name="ปกติ 8 61" xfId="1284" xr:uid="{07CF8F58-903F-45C0-ABEE-4B30C8DF9B7B}"/>
    <cellStyle name="ปกติ 8 62" xfId="1285" xr:uid="{524BBB02-8D00-4796-A627-1DB3BC3C44AF}"/>
    <cellStyle name="ปกติ 8 63" xfId="1286" xr:uid="{CF3780AD-EA77-4408-8C88-52E7A4D303ED}"/>
    <cellStyle name="ปกติ 8 64" xfId="1287" xr:uid="{2B359E6E-DA32-4B1C-8A9A-0795AE774A8F}"/>
    <cellStyle name="ปกติ 8 65" xfId="1288" xr:uid="{44DB675C-F562-4BA5-9F7E-FA5ACE64E0C7}"/>
    <cellStyle name="ปกติ 8 66" xfId="1289" xr:uid="{C2089570-D04C-476E-870E-2E5E68B8EF6C}"/>
    <cellStyle name="ปกติ 8 67" xfId="1290" xr:uid="{5E16AE7A-8ED3-4F08-AF5E-383A84268890}"/>
    <cellStyle name="ปกติ 8 68" xfId="1291" xr:uid="{2210D931-91B9-41E7-926A-3EBC1070CDDF}"/>
    <cellStyle name="ปกติ 8 69" xfId="1292" xr:uid="{A3B27BAD-B009-40E8-906E-6C66EC6C7D19}"/>
    <cellStyle name="ปกติ 8 7" xfId="1293" xr:uid="{7F548AB4-6175-4CA0-BD51-BF9B69D8346A}"/>
    <cellStyle name="ปกติ 8 70" xfId="1294" xr:uid="{C2B6CAC6-280A-45B2-A454-5C65105162A1}"/>
    <cellStyle name="ปกติ 8 71" xfId="1295" xr:uid="{F6E09B12-9BC7-4419-8D73-06DD54377D09}"/>
    <cellStyle name="ปกติ 8 72" xfId="1296" xr:uid="{C5FBBA7A-961A-4304-BB6C-4431376562B1}"/>
    <cellStyle name="ปกติ 8 73" xfId="1297" xr:uid="{F8177CB6-80A5-4834-900F-3CD23460AEEE}"/>
    <cellStyle name="ปกติ 8 74" xfId="1298" xr:uid="{EEA5FAC2-9B66-4CC5-9BDF-C93F81D9DBB1}"/>
    <cellStyle name="ปกติ 8 75" xfId="1299" xr:uid="{7BD2DD85-6C38-44B8-BC38-B7E6F51191BA}"/>
    <cellStyle name="ปกติ 8 76" xfId="1300" xr:uid="{47B24A71-025B-4933-8078-F784244A10D2}"/>
    <cellStyle name="ปกติ 8 77" xfId="1301" xr:uid="{7513C9D5-A247-47E7-80C6-EAF832B2E6C3}"/>
    <cellStyle name="ปกติ 8 8" xfId="1302" xr:uid="{95E48EF4-FB30-48E6-9F11-62D20089E73C}"/>
    <cellStyle name="ปกติ 8 9" xfId="1303" xr:uid="{4440C42E-C0E0-464C-AF66-F6F371C181D7}"/>
    <cellStyle name="ปกติ 8_Asia Metal Y2008" xfId="1304" xr:uid="{0F2699C4-E7E6-4749-9D85-B1D52446E8DD}"/>
    <cellStyle name="ปกติ 9" xfId="1305" xr:uid="{42C483DB-A7CA-4566-81F3-AFDD6FFB4F96}"/>
    <cellStyle name="ปกติ 9 10" xfId="1306" xr:uid="{B202B29A-3E1C-4E19-824B-B5C9711C493D}"/>
    <cellStyle name="ปกติ 9 11" xfId="1307" xr:uid="{69B964A7-A03D-49FA-A042-5111371066DA}"/>
    <cellStyle name="ปกติ 9 12" xfId="1308" xr:uid="{E76F93EA-E255-42CC-AA8C-42BAF6550116}"/>
    <cellStyle name="ปกติ 9 13" xfId="1309" xr:uid="{53308096-7AEF-4630-885A-F4AEC1D1B44C}"/>
    <cellStyle name="ปกติ 9 14" xfId="1310" xr:uid="{E347D0AA-BA21-4EC2-B2D6-82B88AD0A799}"/>
    <cellStyle name="ปกติ 9 15" xfId="1311" xr:uid="{AAFB39FE-BF67-4F89-9DBA-0B3DC695B7D1}"/>
    <cellStyle name="ปกติ 9 16" xfId="1312" xr:uid="{C89DEE99-4E8F-4511-A68D-77418BDE96AC}"/>
    <cellStyle name="ปกติ 9 17" xfId="1313" xr:uid="{33C2B0F0-1354-4EE0-BCDE-7AE9B5D729F5}"/>
    <cellStyle name="ปกติ 9 18" xfId="1314" xr:uid="{CF6BCCC1-1404-4236-81DC-AFE827F569B3}"/>
    <cellStyle name="ปกติ 9 19" xfId="1315" xr:uid="{BC4D0E96-01D0-4275-9A44-6FF42C7D102E}"/>
    <cellStyle name="ปกติ 9 2" xfId="1316" xr:uid="{DD8696C0-FD28-4E42-9B44-F9FC05F77712}"/>
    <cellStyle name="ปกติ 9 20" xfId="1317" xr:uid="{BF5E6BD7-D78B-4FF4-BC1F-1AE2FFEB346E}"/>
    <cellStyle name="ปกติ 9 21" xfId="1318" xr:uid="{2C4C230B-5D88-4E7B-9A4A-C0F33F6B3EEC}"/>
    <cellStyle name="ปกติ 9 22" xfId="1319" xr:uid="{5B9576D9-529B-4A80-A24C-2C9A5B463362}"/>
    <cellStyle name="ปกติ 9 23" xfId="1320" xr:uid="{FF5724D1-584E-43E6-9407-39289B8F4C45}"/>
    <cellStyle name="ปกติ 9 24" xfId="1321" xr:uid="{92D8AAF4-9AFE-4E2B-BC44-6FD87F325F92}"/>
    <cellStyle name="ปกติ 9 25" xfId="1322" xr:uid="{47C994C6-ED0B-4830-85DD-C5CF319089DE}"/>
    <cellStyle name="ปกติ 9 26" xfId="1323" xr:uid="{9C682641-CE06-4BA1-928C-D837C866E1F3}"/>
    <cellStyle name="ปกติ 9 27" xfId="1324" xr:uid="{E5A7BF6A-9153-481C-B346-AC043F27DCBE}"/>
    <cellStyle name="ปกติ 9 28" xfId="1325" xr:uid="{BDEFB175-2541-43F7-8C71-09857EF5F92F}"/>
    <cellStyle name="ปกติ 9 29" xfId="1326" xr:uid="{80FCE8FC-05D3-4170-A21D-84C598899358}"/>
    <cellStyle name="ปกติ 9 3" xfId="1327" xr:uid="{C5C47F83-1B7D-420B-9D04-9A5DCB5CD2F9}"/>
    <cellStyle name="ปกติ 9 30" xfId="1328" xr:uid="{C34F919C-7938-48B4-B7D4-762708759C23}"/>
    <cellStyle name="ปกติ 9 31" xfId="1329" xr:uid="{E188BF11-4BC8-4E7C-BE84-B2F568C85FF4}"/>
    <cellStyle name="ปกติ 9 32" xfId="1330" xr:uid="{9486411A-008D-4F32-81A1-410EF19B1916}"/>
    <cellStyle name="ปกติ 9 33" xfId="1331" xr:uid="{3553F6D6-28A7-4FDD-B588-083CD3F9C0D5}"/>
    <cellStyle name="ปกติ 9 34" xfId="1332" xr:uid="{15ECE458-B9DB-4415-B048-B0359F986B53}"/>
    <cellStyle name="ปกติ 9 35" xfId="1333" xr:uid="{4702EB6F-1401-4278-97AD-F74D15467298}"/>
    <cellStyle name="ปกติ 9 36" xfId="1334" xr:uid="{0CF9AD73-9D7E-4BC9-BA43-43E1F47D7344}"/>
    <cellStyle name="ปกติ 9 37" xfId="1335" xr:uid="{848F1425-42F4-4DB4-822D-B3528B9E0D7B}"/>
    <cellStyle name="ปกติ 9 38" xfId="1336" xr:uid="{E9270506-26AA-4109-A507-BBE01C25DFD3}"/>
    <cellStyle name="ปกติ 9 39" xfId="1337" xr:uid="{ED32FB6D-4E91-4CDD-BB29-FDC1C7F82881}"/>
    <cellStyle name="ปกติ 9 4" xfId="1338" xr:uid="{A4E52D7F-3624-487C-850D-B75F659B25B7}"/>
    <cellStyle name="ปกติ 9 40" xfId="1339" xr:uid="{6AEF6F03-BE50-4CC9-9040-B7FC91671F55}"/>
    <cellStyle name="ปกติ 9 41" xfId="1340" xr:uid="{F52468FD-CFF0-4E81-95D9-DC3801A802C8}"/>
    <cellStyle name="ปกติ 9 42" xfId="1341" xr:uid="{32D0E82E-0940-45E8-B7FE-E8151EC94C08}"/>
    <cellStyle name="ปกติ 9 43" xfId="1342" xr:uid="{66C884FA-B337-4D88-89C7-BD3703BC50D9}"/>
    <cellStyle name="ปกติ 9 44" xfId="1343" xr:uid="{6FD13362-75B0-472D-A8C7-582DA2FBDCE7}"/>
    <cellStyle name="ปกติ 9 45" xfId="1344" xr:uid="{843B4C56-C604-4F37-AC5A-4A255ED93847}"/>
    <cellStyle name="ปกติ 9 46" xfId="1345" xr:uid="{216D129A-0120-4F28-80C1-77D581058FE8}"/>
    <cellStyle name="ปกติ 9 47" xfId="1346" xr:uid="{7850DDB0-5A40-4C36-9B4D-74A92D24B6C3}"/>
    <cellStyle name="ปกติ 9 48" xfId="1347" xr:uid="{24ED7851-F754-467A-AB06-9CB9A06CAE3E}"/>
    <cellStyle name="ปกติ 9 49" xfId="1348" xr:uid="{7046F8C1-7715-4401-8825-30252685EBDF}"/>
    <cellStyle name="ปกติ 9 5" xfId="1349" xr:uid="{A95FC3A3-1181-497C-8BE2-C01871B705DD}"/>
    <cellStyle name="ปกติ 9 50" xfId="1350" xr:uid="{472042AE-EF02-4DB4-A828-612B51A1AA82}"/>
    <cellStyle name="ปกติ 9 51" xfId="1351" xr:uid="{65251C49-2735-42F4-AD5C-C33C12A876C2}"/>
    <cellStyle name="ปกติ 9 52" xfId="1352" xr:uid="{7E8A5D08-F4CC-4DB0-91F9-88AB2E0AF938}"/>
    <cellStyle name="ปกติ 9 53" xfId="1353" xr:uid="{69DD600D-47B7-432B-96AE-D85EDEEE3493}"/>
    <cellStyle name="ปกติ 9 54" xfId="1354" xr:uid="{24238815-B3F4-42C0-AA71-30C95EC450F8}"/>
    <cellStyle name="ปกติ 9 55" xfId="1355" xr:uid="{610A0ADB-4C23-4A31-84D8-5A033A030B61}"/>
    <cellStyle name="ปกติ 9 56" xfId="1356" xr:uid="{A2227882-3DAD-4489-974E-87232C9CFDBD}"/>
    <cellStyle name="ปกติ 9 57" xfId="1357" xr:uid="{5A8352A6-07D9-49F2-B21A-6A27EF97B98F}"/>
    <cellStyle name="ปกติ 9 58" xfId="1358" xr:uid="{C0BB0410-AC42-4A6D-9760-A3A5F9520514}"/>
    <cellStyle name="ปกติ 9 59" xfId="1359" xr:uid="{266D4866-471B-4DE1-8246-F593CA8C6619}"/>
    <cellStyle name="ปกติ 9 6" xfId="1360" xr:uid="{AC39D02C-866D-4ED8-AE06-ACADA61CC596}"/>
    <cellStyle name="ปกติ 9 60" xfId="1361" xr:uid="{E2E95F43-2F13-4BB1-81FA-1F50D0FB4BBD}"/>
    <cellStyle name="ปกติ 9 61" xfId="1362" xr:uid="{CFEEF817-4D37-47B5-A654-939050E792F0}"/>
    <cellStyle name="ปกติ 9 62" xfId="1363" xr:uid="{06E56080-9A7E-408E-AC1C-B5BD1D426FAB}"/>
    <cellStyle name="ปกติ 9 63" xfId="1364" xr:uid="{AB407AE9-E7F4-4261-B068-0EC184391F12}"/>
    <cellStyle name="ปกติ 9 64" xfId="1365" xr:uid="{73AF42BB-3BAE-482C-B818-055E108D122C}"/>
    <cellStyle name="ปกติ 9 65" xfId="1366" xr:uid="{E22473C3-D58A-4C18-96C5-AF4B208F6DD5}"/>
    <cellStyle name="ปกติ 9 66" xfId="1367" xr:uid="{33A4BC05-E745-48E3-824E-72EB0B6553BD}"/>
    <cellStyle name="ปกติ 9 67" xfId="1368" xr:uid="{2DCCD259-4C0D-4703-B517-9EC78B25C7D9}"/>
    <cellStyle name="ปกติ 9 68" xfId="1369" xr:uid="{6D51649D-A1D1-43F4-84BD-D795B0F9FA7B}"/>
    <cellStyle name="ปกติ 9 69" xfId="1370" xr:uid="{2A78A541-E4A6-4CAF-8725-7D890894EF6F}"/>
    <cellStyle name="ปกติ 9 7" xfId="1371" xr:uid="{1BB69B6F-8BE3-4C82-AFFF-DFD9A6049AAF}"/>
    <cellStyle name="ปกติ 9 8" xfId="1372" xr:uid="{F0DCA9DE-E572-4B1F-8650-F64658FFFDDD}"/>
    <cellStyle name="ปกติ 9 9" xfId="1373" xr:uid="{6892AF4D-0EAE-4046-AD5A-C27DCC43D3E5}"/>
    <cellStyle name="ปกติ_Sheet1" xfId="6" xr:uid="{00000000-0005-0000-0000-000014000000}"/>
    <cellStyle name="ปกติ_Sheet1_อรดา-Mar'51" xfId="20" xr:uid="{00000000-0005-0000-0000-000015000000}"/>
    <cellStyle name="เปอร์เซ็นต์ 2" xfId="1375" xr:uid="{B63EDF23-480D-46D5-A7CF-2D4852F40C83}"/>
    <cellStyle name="เปอร์เซ็นต์ 2 2" xfId="1376" xr:uid="{C1CC8061-ED82-41A0-BEDF-DCF53267FC65}"/>
    <cellStyle name="เปอร์เซ็นต์ 3" xfId="1377" xr:uid="{8902D42A-4C75-4A1F-9125-71D86B86F6ED}"/>
    <cellStyle name="เปอร์เซ็นต์ 4" xfId="1378" xr:uid="{A3C3F86C-7F16-498C-A91B-CAD5CEC2F407}"/>
    <cellStyle name="เปอร์เซ็นต์ 5" xfId="1379" xr:uid="{C9468D2E-1C8E-49FA-82B9-DEAC1AE7C28C}"/>
    <cellStyle name="ฤธถ [0]_95" xfId="1380" xr:uid="{86F6FE06-8171-46D7-AAFC-E9DCDAF36D63}"/>
    <cellStyle name="ฤธถ_95" xfId="1381" xr:uid="{EAC16F03-54B7-427F-A7A2-47649887DEE0}"/>
    <cellStyle name="ล๋ศญ [0]_95" xfId="1382" xr:uid="{5108002D-7E5B-4CB1-BD9D-BCDA30A062A1}"/>
    <cellStyle name="ล๋ศญ_95" xfId="1383" xr:uid="{8C09D676-C1BC-4E9F-8F22-2F0AB074FB55}"/>
    <cellStyle name="ลักษณะ 1" xfId="7" xr:uid="{00000000-0005-0000-0000-000016000000}"/>
    <cellStyle name="ลักษณะ 1 2" xfId="1385" xr:uid="{7877A850-714C-4D16-A4D7-DC2CC9CF372C}"/>
    <cellStyle name="ลักษณะ 1 3" xfId="1384" xr:uid="{002DE6AE-DC4D-49E1-A6F8-109BE3A863BB}"/>
    <cellStyle name="วฅมุ_4ฟ๙ฝวภ๛" xfId="1386" xr:uid="{AB070070-6A09-4964-9864-11FF8BD93C20}"/>
    <cellStyle name="常规_สต๊อกเดือน 12" xfId="1387" xr:uid="{23C4E4B3-F599-4B46-9AE7-005670A114C2}"/>
    <cellStyle name="標準_FIXED ASSET" xfId="1388" xr:uid="{CFB50DCC-F5F4-43B7-9779-AF2ED3F86B58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6"/>
  <sheetViews>
    <sheetView topLeftCell="A98" zoomScaleNormal="100" zoomScaleSheetLayoutView="92" workbookViewId="0">
      <selection activeCell="E57" sqref="E57"/>
    </sheetView>
  </sheetViews>
  <sheetFormatPr defaultColWidth="9.140625" defaultRowHeight="27" customHeight="1"/>
  <cols>
    <col min="1" max="2" width="9.140625" style="2"/>
    <col min="3" max="3" width="9.140625" style="2" customWidth="1"/>
    <col min="4" max="4" width="9.28515625" style="2" customWidth="1"/>
    <col min="5" max="5" width="4.85546875" style="2" customWidth="1"/>
    <col min="6" max="6" width="7.85546875" style="2" customWidth="1"/>
    <col min="7" max="7" width="1.5703125" style="2" customWidth="1"/>
    <col min="8" max="8" width="16.140625" style="2" customWidth="1"/>
    <col min="9" max="9" width="1.5703125" style="2" customWidth="1"/>
    <col min="10" max="10" width="16.140625" style="2" customWidth="1"/>
    <col min="11" max="11" width="1.5703125" style="2" customWidth="1"/>
    <col min="12" max="12" width="16.28515625" style="2" customWidth="1"/>
    <col min="13" max="13" width="1.5703125" style="2" customWidth="1"/>
    <col min="14" max="14" width="16.28515625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7" customHeight="1">
      <c r="A1" s="175" t="s">
        <v>179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"/>
    </row>
    <row r="2" spans="1:194" ht="27" customHeight="1">
      <c r="A2" s="176" t="s">
        <v>17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1"/>
    </row>
    <row r="3" spans="1:194" ht="27" customHeight="1">
      <c r="A3" s="175" t="s">
        <v>18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"/>
    </row>
    <row r="4" spans="1:194" s="6" customFormat="1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4" t="s">
        <v>19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7" customHeight="1">
      <c r="A6" s="7"/>
      <c r="B6" s="7"/>
      <c r="C6" s="7"/>
      <c r="D6" s="7"/>
      <c r="E6" s="7"/>
      <c r="F6" s="7"/>
      <c r="G6" s="7"/>
      <c r="H6" s="143"/>
      <c r="I6" s="64" t="s">
        <v>20</v>
      </c>
      <c r="J6" s="144"/>
      <c r="K6" s="5"/>
      <c r="L6" s="64"/>
      <c r="M6" s="64" t="s">
        <v>21</v>
      </c>
      <c r="N6" s="143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7" customHeight="1">
      <c r="E7" s="48"/>
      <c r="F7" s="48" t="s">
        <v>24</v>
      </c>
      <c r="G7" s="48"/>
      <c r="H7" s="145" t="s">
        <v>23</v>
      </c>
      <c r="I7" s="65"/>
      <c r="J7" s="145" t="s">
        <v>22</v>
      </c>
      <c r="K7" s="5"/>
      <c r="L7" s="145" t="s">
        <v>23</v>
      </c>
      <c r="M7" s="65"/>
      <c r="N7" s="145" t="s">
        <v>22</v>
      </c>
    </row>
    <row r="8" spans="1:194" ht="27" customHeight="1">
      <c r="A8" s="47"/>
      <c r="B8" s="47"/>
      <c r="C8" s="47"/>
      <c r="D8" s="47"/>
      <c r="E8" s="47"/>
      <c r="F8" s="47"/>
      <c r="G8" s="47"/>
      <c r="H8" s="147" t="s">
        <v>27</v>
      </c>
      <c r="I8" s="146"/>
      <c r="J8" s="147" t="s">
        <v>28</v>
      </c>
      <c r="K8" s="5"/>
      <c r="L8" s="147" t="s">
        <v>27</v>
      </c>
      <c r="M8" s="146"/>
      <c r="N8" s="147" t="s">
        <v>28</v>
      </c>
    </row>
    <row r="9" spans="1:194" ht="27" customHeight="1">
      <c r="A9" s="47"/>
      <c r="B9" s="47"/>
      <c r="C9" s="47"/>
      <c r="D9" s="47"/>
      <c r="E9" s="47"/>
      <c r="F9" s="47"/>
      <c r="G9" s="47"/>
      <c r="H9" s="147" t="s">
        <v>29</v>
      </c>
      <c r="I9" s="146"/>
      <c r="J9" s="147"/>
      <c r="K9" s="5"/>
      <c r="L9" s="147" t="s">
        <v>29</v>
      </c>
      <c r="M9" s="146"/>
      <c r="N9" s="147"/>
    </row>
    <row r="10" spans="1:194" ht="27" customHeight="1">
      <c r="A10" s="176" t="s">
        <v>25</v>
      </c>
      <c r="B10" s="176"/>
      <c r="C10" s="176"/>
      <c r="D10" s="176"/>
      <c r="E10" s="47"/>
      <c r="F10" s="47"/>
      <c r="G10" s="47"/>
      <c r="H10" s="66"/>
      <c r="I10" s="67"/>
      <c r="J10" s="66"/>
      <c r="K10" s="67"/>
      <c r="L10" s="31"/>
      <c r="M10" s="67"/>
      <c r="N10" s="66"/>
      <c r="O10" s="67"/>
    </row>
    <row r="11" spans="1:194" ht="27" customHeight="1">
      <c r="A11" s="9" t="s">
        <v>26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7" customHeight="1">
      <c r="A12" s="4" t="s">
        <v>30</v>
      </c>
      <c r="C12" s="1"/>
      <c r="D12" s="1"/>
      <c r="E12" s="1"/>
      <c r="F12" s="68" t="s">
        <v>10</v>
      </c>
      <c r="G12" s="68"/>
      <c r="H12" s="3">
        <v>120264298.66999999</v>
      </c>
      <c r="I12" s="1"/>
      <c r="J12" s="3">
        <v>117314113.83</v>
      </c>
      <c r="K12" s="1"/>
      <c r="L12" s="32">
        <v>98800175.00999999</v>
      </c>
      <c r="M12" s="1"/>
      <c r="N12" s="1">
        <v>101926991.20999999</v>
      </c>
      <c r="O12" s="1"/>
    </row>
    <row r="13" spans="1:194" ht="27" customHeight="1">
      <c r="A13" s="4" t="s">
        <v>31</v>
      </c>
      <c r="C13" s="1"/>
      <c r="D13" s="1"/>
      <c r="E13" s="1"/>
      <c r="F13" s="68" t="s">
        <v>6</v>
      </c>
      <c r="G13" s="68"/>
      <c r="H13" s="3">
        <v>83720563.069999993</v>
      </c>
      <c r="I13" s="1"/>
      <c r="J13" s="3">
        <v>96330968.010000005</v>
      </c>
      <c r="K13" s="1"/>
      <c r="L13" s="1">
        <v>66785067.170000002</v>
      </c>
      <c r="M13" s="1"/>
      <c r="N13" s="1">
        <v>78850814.489999995</v>
      </c>
      <c r="O13" s="1"/>
    </row>
    <row r="14" spans="1:194" ht="27" customHeight="1">
      <c r="A14" s="4" t="s">
        <v>32</v>
      </c>
      <c r="C14" s="1"/>
      <c r="D14" s="1"/>
      <c r="E14" s="1"/>
      <c r="F14" s="68" t="s">
        <v>11</v>
      </c>
      <c r="G14" s="68"/>
      <c r="H14" s="3">
        <v>10572420.210000001</v>
      </c>
      <c r="I14" s="1"/>
      <c r="J14" s="3">
        <v>11176433.310000001</v>
      </c>
      <c r="K14" s="1"/>
      <c r="L14" s="1">
        <v>6952096.7200000007</v>
      </c>
      <c r="M14" s="1"/>
      <c r="N14" s="1">
        <v>7969749.3100000005</v>
      </c>
      <c r="O14" s="1"/>
    </row>
    <row r="15" spans="1:194" ht="27" customHeight="1">
      <c r="A15" s="4" t="s">
        <v>33</v>
      </c>
      <c r="C15" s="1"/>
      <c r="D15" s="1"/>
      <c r="E15" s="1"/>
      <c r="F15" s="68"/>
      <c r="G15" s="68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7" customHeight="1">
      <c r="A16" s="4" t="s">
        <v>34</v>
      </c>
      <c r="C16" s="1"/>
      <c r="D16" s="1"/>
      <c r="E16" s="1"/>
      <c r="F16" s="68" t="s">
        <v>1</v>
      </c>
      <c r="G16" s="68"/>
      <c r="H16" s="3">
        <v>13910771.279999999</v>
      </c>
      <c r="I16" s="1"/>
      <c r="J16" s="3">
        <v>0</v>
      </c>
      <c r="K16" s="1"/>
      <c r="L16" s="32">
        <v>13910771.279999999</v>
      </c>
      <c r="M16" s="1"/>
      <c r="N16" s="1">
        <v>0</v>
      </c>
      <c r="O16" s="1"/>
    </row>
    <row r="17" spans="1:15" ht="27" customHeight="1">
      <c r="A17" s="1"/>
      <c r="B17" s="9" t="s">
        <v>35</v>
      </c>
      <c r="F17" s="1"/>
      <c r="G17" s="1"/>
      <c r="H17" s="10">
        <f>SUM(H12:H16)</f>
        <v>228617066.88999999</v>
      </c>
      <c r="I17" s="1"/>
      <c r="J17" s="10">
        <f>SUM(J12:J16)</f>
        <v>224967580.38</v>
      </c>
      <c r="K17" s="1"/>
      <c r="L17" s="10">
        <f>SUM(L12:L16)</f>
        <v>186448110.18000001</v>
      </c>
      <c r="M17" s="1"/>
      <c r="N17" s="10">
        <f>SUM(N12:N16)</f>
        <v>188747555.00999999</v>
      </c>
    </row>
    <row r="18" spans="1:15" ht="27" customHeight="1">
      <c r="A18" s="9" t="s">
        <v>36</v>
      </c>
      <c r="C18" s="4"/>
      <c r="D18" s="4"/>
      <c r="E18" s="4"/>
      <c r="I18" s="1"/>
      <c r="J18" s="1"/>
      <c r="K18" s="1"/>
      <c r="L18" s="1"/>
      <c r="M18" s="1"/>
      <c r="N18" s="1"/>
    </row>
    <row r="19" spans="1:15" ht="27" customHeight="1">
      <c r="A19" s="4" t="s">
        <v>180</v>
      </c>
      <c r="C19" s="4"/>
      <c r="D19" s="4"/>
      <c r="E19" s="4"/>
      <c r="G19" s="49"/>
      <c r="H19" s="3">
        <v>10634000</v>
      </c>
      <c r="I19" s="1"/>
      <c r="J19" s="1">
        <v>5328658.72</v>
      </c>
      <c r="K19" s="1"/>
      <c r="L19" s="1">
        <v>9630000</v>
      </c>
      <c r="M19" s="1"/>
      <c r="N19" s="1">
        <v>4324658.72</v>
      </c>
    </row>
    <row r="20" spans="1:15" ht="27" customHeight="1">
      <c r="A20" s="4" t="s">
        <v>181</v>
      </c>
      <c r="C20" s="4"/>
      <c r="D20" s="4"/>
      <c r="E20" s="4"/>
      <c r="F20" s="49" t="s">
        <v>15</v>
      </c>
      <c r="G20" s="49"/>
      <c r="H20" s="1">
        <v>0</v>
      </c>
      <c r="I20" s="1"/>
      <c r="J20" s="1">
        <v>0</v>
      </c>
      <c r="K20" s="1"/>
      <c r="L20" s="1">
        <v>21499593.329999998</v>
      </c>
      <c r="M20" s="1"/>
      <c r="N20" s="1">
        <v>21499593.329999998</v>
      </c>
    </row>
    <row r="21" spans="1:15" ht="27" customHeight="1">
      <c r="A21" s="4" t="s">
        <v>37</v>
      </c>
      <c r="B21" s="4"/>
      <c r="C21" s="1"/>
      <c r="D21" s="1"/>
      <c r="E21" s="1"/>
      <c r="F21" s="49" t="s">
        <v>1</v>
      </c>
      <c r="G21" s="49"/>
      <c r="H21" s="3">
        <v>1135778275.5799999</v>
      </c>
      <c r="I21" s="1"/>
      <c r="J21" s="1">
        <v>1168541088.1500001</v>
      </c>
      <c r="K21" s="1"/>
      <c r="L21" s="1">
        <v>1131483705.5999997</v>
      </c>
      <c r="M21" s="1"/>
      <c r="N21" s="1">
        <v>1164140413.1900001</v>
      </c>
    </row>
    <row r="22" spans="1:15" ht="27" customHeight="1">
      <c r="A22" s="4" t="s">
        <v>177</v>
      </c>
      <c r="B22" s="4"/>
      <c r="C22" s="1"/>
      <c r="D22" s="1"/>
      <c r="E22" s="1"/>
      <c r="F22" s="49" t="s">
        <v>2</v>
      </c>
      <c r="G22" s="49"/>
      <c r="H22" s="3">
        <v>10812491.200000001</v>
      </c>
      <c r="I22" s="1"/>
      <c r="J22" s="3">
        <v>6559183.21</v>
      </c>
      <c r="K22" s="3"/>
      <c r="L22" s="3">
        <v>10812491.200000001</v>
      </c>
      <c r="M22" s="3"/>
      <c r="N22" s="3">
        <v>6559183.21</v>
      </c>
      <c r="O22" s="3"/>
    </row>
    <row r="23" spans="1:15" ht="27" customHeight="1">
      <c r="A23" s="4" t="s">
        <v>38</v>
      </c>
      <c r="B23" s="4"/>
      <c r="C23" s="1"/>
      <c r="D23" s="1"/>
      <c r="E23" s="1"/>
      <c r="F23" s="49" t="s">
        <v>3</v>
      </c>
      <c r="G23" s="49"/>
      <c r="H23" s="3">
        <v>9149941.3100000005</v>
      </c>
      <c r="I23" s="1"/>
      <c r="J23" s="3">
        <v>9217199.290000001</v>
      </c>
      <c r="K23" s="3"/>
      <c r="L23" s="3">
        <v>9141064.4600000009</v>
      </c>
      <c r="M23" s="3"/>
      <c r="N23" s="3">
        <v>9217199.290000001</v>
      </c>
      <c r="O23" s="3"/>
    </row>
    <row r="24" spans="1:15" ht="27" customHeight="1">
      <c r="A24" s="4" t="s">
        <v>39</v>
      </c>
      <c r="C24" s="1"/>
      <c r="D24" s="1"/>
      <c r="E24" s="1"/>
      <c r="F24" s="49" t="s">
        <v>4</v>
      </c>
      <c r="G24" s="49"/>
      <c r="H24" s="3">
        <v>2343100.21</v>
      </c>
      <c r="I24" s="1"/>
      <c r="J24" s="1">
        <v>1026433.68</v>
      </c>
      <c r="K24" s="1"/>
      <c r="L24" s="1">
        <v>2343100.21</v>
      </c>
      <c r="M24" s="1"/>
      <c r="N24" s="1">
        <v>1026433.6799999999</v>
      </c>
    </row>
    <row r="25" spans="1:15" ht="27" customHeight="1">
      <c r="A25" s="4" t="s">
        <v>40</v>
      </c>
      <c r="C25" s="1"/>
      <c r="D25" s="1"/>
      <c r="E25" s="1"/>
      <c r="F25" s="49"/>
      <c r="G25" s="49"/>
      <c r="H25" s="3">
        <v>3648000</v>
      </c>
      <c r="I25" s="1"/>
      <c r="J25" s="1">
        <v>3648000</v>
      </c>
      <c r="K25" s="1"/>
      <c r="L25" s="1">
        <v>3648000</v>
      </c>
      <c r="M25" s="1"/>
      <c r="N25" s="1">
        <v>3648000</v>
      </c>
    </row>
    <row r="26" spans="1:15" ht="27" customHeight="1">
      <c r="A26" s="4" t="s">
        <v>41</v>
      </c>
      <c r="B26" s="4"/>
      <c r="C26" s="1"/>
      <c r="D26" s="1"/>
      <c r="E26" s="1"/>
      <c r="F26" s="49"/>
      <c r="G26" s="49"/>
      <c r="H26" s="3">
        <v>6091550.1600000011</v>
      </c>
      <c r="I26" s="1"/>
      <c r="J26" s="1">
        <v>4238178.58</v>
      </c>
      <c r="K26" s="1"/>
      <c r="L26" s="1">
        <v>5476804.1000000006</v>
      </c>
      <c r="M26" s="1"/>
      <c r="N26" s="1">
        <v>3623432.52</v>
      </c>
    </row>
    <row r="27" spans="1:15" ht="27" customHeight="1">
      <c r="B27" s="9" t="s">
        <v>42</v>
      </c>
      <c r="F27" s="1"/>
      <c r="G27" s="1"/>
      <c r="H27" s="10">
        <f>SUM(H19:H26)</f>
        <v>1178457358.46</v>
      </c>
      <c r="I27" s="1"/>
      <c r="J27" s="10">
        <f>SUM(J19:J26)</f>
        <v>1198558741.6300001</v>
      </c>
      <c r="K27" s="1"/>
      <c r="L27" s="10">
        <f>SUM(L19:L26)</f>
        <v>1194034758.8999996</v>
      </c>
      <c r="M27" s="1"/>
      <c r="N27" s="10">
        <f>SUM(N19:N26)</f>
        <v>1214038913.9400001</v>
      </c>
    </row>
    <row r="28" spans="1:15" ht="27" customHeight="1" thickBot="1">
      <c r="A28" s="9" t="s">
        <v>43</v>
      </c>
      <c r="B28" s="1"/>
      <c r="C28" s="1"/>
      <c r="D28" s="1"/>
      <c r="E28" s="1"/>
      <c r="F28" s="1"/>
      <c r="G28" s="1"/>
      <c r="H28" s="52">
        <f>+H17+H27</f>
        <v>1407074425.3499999</v>
      </c>
      <c r="I28" s="1"/>
      <c r="J28" s="52">
        <f>+J17+J27</f>
        <v>1423526322.0100002</v>
      </c>
      <c r="K28" s="1"/>
      <c r="L28" s="52">
        <f>+L17+L27</f>
        <v>1380482869.0799997</v>
      </c>
      <c r="M28" s="1"/>
      <c r="N28" s="52">
        <f>+N17+N27</f>
        <v>1402786468.95</v>
      </c>
    </row>
    <row r="29" spans="1:15" ht="27" customHeight="1" thickTop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27" customHeight="1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7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ht="27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94" s="69" customFormat="1" ht="27" customHeight="1">
      <c r="I33" s="70"/>
      <c r="J33" s="70"/>
    </row>
    <row r="34" spans="1:194" s="69" customFormat="1" ht="27" customHeight="1">
      <c r="A34" s="4" t="s">
        <v>44</v>
      </c>
      <c r="E34" s="45"/>
      <c r="I34" s="70"/>
      <c r="J34" s="70"/>
    </row>
    <row r="35" spans="1:194" s="69" customFormat="1" ht="27" customHeight="1">
      <c r="E35" s="45"/>
      <c r="I35" s="70"/>
      <c r="J35" s="70"/>
    </row>
    <row r="36" spans="1:194" s="69" customFormat="1" ht="27" customHeight="1">
      <c r="A36" s="58"/>
      <c r="E36" s="45"/>
      <c r="I36" s="70"/>
      <c r="J36" s="70"/>
    </row>
    <row r="37" spans="1:194" s="69" customFormat="1" ht="27" customHeight="1">
      <c r="E37" s="45"/>
      <c r="I37" s="70"/>
      <c r="J37" s="70"/>
    </row>
    <row r="38" spans="1:194" s="69" customFormat="1" ht="27" customHeight="1">
      <c r="E38" s="45"/>
      <c r="I38" s="70"/>
      <c r="J38" s="70"/>
    </row>
    <row r="39" spans="1:194" ht="27" customHeight="1">
      <c r="A39" s="177" t="s">
        <v>5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57"/>
    </row>
    <row r="40" spans="1:194" ht="27" customHeight="1">
      <c r="A40" s="175" t="s">
        <v>16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"/>
    </row>
    <row r="41" spans="1:194" ht="27" customHeight="1">
      <c r="A41" s="176" t="s">
        <v>45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1"/>
    </row>
    <row r="42" spans="1:194" ht="27" customHeight="1">
      <c r="A42" s="175" t="s">
        <v>18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"/>
    </row>
    <row r="43" spans="1:194" ht="27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94" s="6" customFormat="1" ht="27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4" t="s">
        <v>19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</row>
    <row r="45" spans="1:194" ht="27" customHeight="1">
      <c r="A45" s="7"/>
      <c r="B45" s="7"/>
      <c r="C45" s="7"/>
      <c r="D45" s="7"/>
      <c r="E45" s="7"/>
      <c r="F45" s="7"/>
      <c r="G45" s="7"/>
      <c r="H45" s="143"/>
      <c r="I45" s="64" t="s">
        <v>20</v>
      </c>
      <c r="J45" s="144"/>
      <c r="K45" s="5"/>
      <c r="L45" s="64"/>
      <c r="M45" s="64" t="s">
        <v>21</v>
      </c>
      <c r="N45" s="143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</row>
    <row r="46" spans="1:194" ht="27" customHeight="1">
      <c r="E46" s="48"/>
      <c r="F46" s="48" t="s">
        <v>24</v>
      </c>
      <c r="G46" s="48"/>
      <c r="H46" s="145" t="s">
        <v>23</v>
      </c>
      <c r="I46" s="65"/>
      <c r="J46" s="145" t="s">
        <v>22</v>
      </c>
      <c r="K46" s="5"/>
      <c r="L46" s="145" t="s">
        <v>23</v>
      </c>
      <c r="M46" s="65"/>
      <c r="N46" s="145" t="s">
        <v>22</v>
      </c>
    </row>
    <row r="47" spans="1:194" ht="27" customHeight="1">
      <c r="A47" s="47"/>
      <c r="B47" s="47"/>
      <c r="C47" s="47"/>
      <c r="D47" s="47"/>
      <c r="E47" s="47"/>
      <c r="F47" s="47"/>
      <c r="G47" s="47"/>
      <c r="H47" s="147" t="s">
        <v>27</v>
      </c>
      <c r="I47" s="146"/>
      <c r="J47" s="147" t="s">
        <v>28</v>
      </c>
      <c r="K47" s="5"/>
      <c r="L47" s="147" t="s">
        <v>27</v>
      </c>
      <c r="M47" s="146"/>
      <c r="N47" s="147" t="s">
        <v>28</v>
      </c>
    </row>
    <row r="48" spans="1:194" ht="27" customHeight="1">
      <c r="A48" s="47"/>
      <c r="B48" s="47"/>
      <c r="C48" s="47"/>
      <c r="D48" s="47"/>
      <c r="E48" s="47"/>
      <c r="F48" s="47"/>
      <c r="G48" s="47"/>
      <c r="H48" s="147" t="s">
        <v>29</v>
      </c>
      <c r="I48" s="146"/>
      <c r="J48" s="147"/>
      <c r="K48" s="5"/>
      <c r="L48" s="147" t="s">
        <v>29</v>
      </c>
      <c r="M48" s="146"/>
      <c r="N48" s="147"/>
    </row>
    <row r="49" spans="1:15" ht="27" customHeight="1">
      <c r="A49" s="126" t="s">
        <v>46</v>
      </c>
      <c r="B49" s="126"/>
      <c r="C49" s="126"/>
      <c r="D49" s="126"/>
      <c r="E49" s="47"/>
      <c r="F49" s="47"/>
      <c r="G49" s="47"/>
      <c r="H49" s="66"/>
      <c r="I49" s="67"/>
      <c r="J49" s="66"/>
      <c r="K49" s="67"/>
      <c r="L49" s="31"/>
      <c r="M49" s="67"/>
      <c r="N49" s="66"/>
      <c r="O49" s="67"/>
    </row>
    <row r="50" spans="1:15" ht="27" customHeight="1">
      <c r="A50" s="9" t="s">
        <v>47</v>
      </c>
      <c r="B50" s="1"/>
      <c r="C50" s="1"/>
      <c r="D50" s="1"/>
      <c r="E50" s="1"/>
      <c r="F50" s="1"/>
      <c r="G50" s="1"/>
      <c r="H50" s="1"/>
      <c r="L50" s="1"/>
      <c r="M50" s="1"/>
    </row>
    <row r="51" spans="1:15" ht="27" customHeight="1">
      <c r="A51" s="69" t="s">
        <v>48</v>
      </c>
      <c r="C51" s="1"/>
      <c r="D51" s="1"/>
      <c r="E51" s="1"/>
      <c r="F51" s="68" t="s">
        <v>7</v>
      </c>
      <c r="G51" s="68"/>
      <c r="H51" s="40">
        <v>71444498.530000001</v>
      </c>
      <c r="I51" s="42"/>
      <c r="J51" s="35">
        <v>69221586.86999999</v>
      </c>
      <c r="K51" s="42"/>
      <c r="L51" s="35">
        <v>59023822.289999984</v>
      </c>
      <c r="M51" s="35"/>
      <c r="N51" s="35">
        <v>55638177.549999997</v>
      </c>
      <c r="O51" s="36"/>
    </row>
    <row r="52" spans="1:15" ht="27" customHeight="1">
      <c r="A52" s="69" t="s">
        <v>49</v>
      </c>
      <c r="C52" s="1"/>
      <c r="D52" s="1"/>
      <c r="E52" s="1"/>
      <c r="F52" s="68" t="s">
        <v>12</v>
      </c>
      <c r="G52" s="68"/>
      <c r="H52" s="40">
        <v>64177292.149999999</v>
      </c>
      <c r="I52" s="42"/>
      <c r="J52" s="35">
        <v>69198472.219999999</v>
      </c>
      <c r="K52" s="42"/>
      <c r="L52" s="35">
        <v>62600943.850000001</v>
      </c>
      <c r="M52" s="35"/>
      <c r="N52" s="35">
        <v>67458472.219999999</v>
      </c>
      <c r="O52" s="36"/>
    </row>
    <row r="53" spans="1:15" ht="27" customHeight="1">
      <c r="A53" s="69" t="s">
        <v>50</v>
      </c>
      <c r="C53" s="1"/>
      <c r="D53" s="1"/>
      <c r="E53" s="1"/>
      <c r="F53" s="68" t="s">
        <v>0</v>
      </c>
      <c r="G53" s="68"/>
      <c r="H53" s="40">
        <v>66535540.349999994</v>
      </c>
      <c r="I53" s="42"/>
      <c r="J53" s="35">
        <v>78640704.840000018</v>
      </c>
      <c r="K53" s="42"/>
      <c r="L53" s="35">
        <v>65688336.019999996</v>
      </c>
      <c r="M53" s="35"/>
      <c r="N53" s="35">
        <v>77803792.830000013</v>
      </c>
      <c r="O53" s="36"/>
    </row>
    <row r="54" spans="1:15" ht="27" customHeight="1">
      <c r="A54" s="69" t="s">
        <v>51</v>
      </c>
      <c r="C54" s="1"/>
      <c r="D54" s="1"/>
      <c r="E54" s="1"/>
      <c r="F54" s="68" t="s">
        <v>13</v>
      </c>
      <c r="G54" s="68"/>
      <c r="H54" s="40">
        <v>0</v>
      </c>
      <c r="I54" s="42"/>
      <c r="J54" s="35">
        <v>0</v>
      </c>
      <c r="K54" s="42"/>
      <c r="L54" s="35">
        <v>12000000</v>
      </c>
      <c r="M54" s="35"/>
      <c r="N54" s="35">
        <v>12000000</v>
      </c>
      <c r="O54" s="36"/>
    </row>
    <row r="55" spans="1:15" ht="27" customHeight="1">
      <c r="A55" s="69" t="s">
        <v>182</v>
      </c>
      <c r="C55" s="1"/>
      <c r="D55" s="1"/>
      <c r="E55" s="1"/>
      <c r="F55" s="69"/>
      <c r="G55" s="69"/>
      <c r="H55" s="40">
        <v>1817313.53</v>
      </c>
      <c r="I55" s="42"/>
      <c r="J55" s="35">
        <v>849557.83</v>
      </c>
      <c r="K55" s="42"/>
      <c r="L55" s="35">
        <v>0</v>
      </c>
      <c r="M55" s="35"/>
      <c r="N55" s="35">
        <v>0</v>
      </c>
      <c r="O55" s="36"/>
    </row>
    <row r="56" spans="1:15" ht="27" customHeight="1">
      <c r="A56" s="1"/>
      <c r="B56" s="9" t="s">
        <v>52</v>
      </c>
      <c r="H56" s="41">
        <f>SUM(H51:H55)</f>
        <v>203974644.56</v>
      </c>
      <c r="I56" s="34"/>
      <c r="J56" s="41">
        <f>SUM(J51:J55)</f>
        <v>217910321.76000002</v>
      </c>
      <c r="K56" s="34"/>
      <c r="L56" s="41">
        <f>SUM(L51:L55)</f>
        <v>199313102.15999997</v>
      </c>
      <c r="M56" s="35"/>
      <c r="N56" s="41">
        <f>SUM(N51:N55)</f>
        <v>212900442.60000002</v>
      </c>
      <c r="O56" s="36"/>
    </row>
    <row r="57" spans="1:15" ht="27" customHeight="1">
      <c r="A57" s="9" t="s">
        <v>53</v>
      </c>
      <c r="C57" s="4"/>
      <c r="D57" s="4"/>
      <c r="E57" s="4"/>
      <c r="H57" s="36"/>
      <c r="I57" s="43"/>
      <c r="J57" s="43"/>
      <c r="K57" s="43"/>
      <c r="L57" s="35"/>
      <c r="M57" s="35"/>
      <c r="N57" s="35"/>
      <c r="O57" s="36"/>
    </row>
    <row r="58" spans="1:15" ht="27" customHeight="1">
      <c r="A58" s="69" t="s">
        <v>54</v>
      </c>
      <c r="C58" s="4"/>
      <c r="D58" s="4"/>
      <c r="E58" s="4"/>
      <c r="F58" s="68" t="s">
        <v>12</v>
      </c>
      <c r="G58" s="68"/>
      <c r="H58" s="40">
        <v>135589848.72</v>
      </c>
      <c r="I58" s="42"/>
      <c r="J58" s="35">
        <v>148351410.50000003</v>
      </c>
      <c r="K58" s="42"/>
      <c r="L58" s="35">
        <v>135589848.72</v>
      </c>
      <c r="M58" s="35"/>
      <c r="N58" s="35">
        <v>148080062.20000002</v>
      </c>
      <c r="O58" s="36"/>
    </row>
    <row r="59" spans="1:15" ht="27" customHeight="1">
      <c r="A59" s="69" t="s">
        <v>55</v>
      </c>
      <c r="C59" s="4"/>
      <c r="D59" s="4"/>
      <c r="E59" s="4"/>
      <c r="F59" s="68" t="s">
        <v>0</v>
      </c>
      <c r="G59" s="68"/>
      <c r="H59" s="40">
        <v>139739737.55000004</v>
      </c>
      <c r="I59" s="42"/>
      <c r="J59" s="35">
        <v>149588511.26000002</v>
      </c>
      <c r="K59" s="42"/>
      <c r="L59" s="35">
        <v>139226070.26999998</v>
      </c>
      <c r="M59" s="35"/>
      <c r="N59" s="35">
        <v>148859143.95999998</v>
      </c>
      <c r="O59" s="36"/>
    </row>
    <row r="60" spans="1:15" ht="27" customHeight="1">
      <c r="A60" s="69" t="s">
        <v>56</v>
      </c>
      <c r="C60" s="4"/>
      <c r="D60" s="4"/>
      <c r="E60" s="4"/>
      <c r="F60" s="68" t="s">
        <v>4</v>
      </c>
      <c r="G60" s="68"/>
      <c r="H60" s="40">
        <v>76159841.459999993</v>
      </c>
      <c r="I60" s="42"/>
      <c r="J60" s="35">
        <v>72390885.989999995</v>
      </c>
      <c r="K60" s="42"/>
      <c r="L60" s="35">
        <v>76159841.459999993</v>
      </c>
      <c r="M60" s="35"/>
      <c r="N60" s="35">
        <v>72390885.989999995</v>
      </c>
      <c r="O60" s="36"/>
    </row>
    <row r="61" spans="1:15" ht="27" customHeight="1">
      <c r="A61" s="69" t="s">
        <v>57</v>
      </c>
      <c r="C61" s="4"/>
      <c r="D61" s="4"/>
      <c r="E61" s="4"/>
      <c r="F61" s="68"/>
      <c r="G61" s="68"/>
      <c r="H61" s="40">
        <v>4576531.57</v>
      </c>
      <c r="I61" s="42"/>
      <c r="J61" s="35">
        <v>5092168.3600000003</v>
      </c>
      <c r="K61" s="42"/>
      <c r="L61" s="35">
        <v>4576531.57</v>
      </c>
      <c r="M61" s="35"/>
      <c r="N61" s="35">
        <v>5092168.3600000013</v>
      </c>
      <c r="O61" s="36"/>
    </row>
    <row r="62" spans="1:15" ht="27" customHeight="1">
      <c r="A62" s="69" t="s">
        <v>58</v>
      </c>
      <c r="C62" s="4"/>
      <c r="D62" s="4"/>
      <c r="E62" s="4"/>
      <c r="F62" s="49"/>
      <c r="G62" s="49"/>
      <c r="H62" s="40">
        <v>10000000</v>
      </c>
      <c r="I62" s="42"/>
      <c r="J62" s="35">
        <v>10000000</v>
      </c>
      <c r="K62" s="42"/>
      <c r="L62" s="35">
        <v>10000000</v>
      </c>
      <c r="M62" s="35"/>
      <c r="N62" s="35">
        <v>10000000</v>
      </c>
      <c r="O62" s="36"/>
    </row>
    <row r="63" spans="1:15" ht="27" customHeight="1">
      <c r="A63" s="1"/>
      <c r="B63" s="9" t="s">
        <v>59</v>
      </c>
      <c r="H63" s="41">
        <f>SUM(H58:H62)</f>
        <v>366065959.30000001</v>
      </c>
      <c r="I63" s="34"/>
      <c r="J63" s="41">
        <f>SUM(J58:J62)</f>
        <v>385422976.11000007</v>
      </c>
      <c r="K63" s="34"/>
      <c r="L63" s="41">
        <f>SUM(L58:L62)</f>
        <v>365552292.01999998</v>
      </c>
      <c r="M63" s="35"/>
      <c r="N63" s="41">
        <f>SUM(N58:N62)</f>
        <v>384422260.50999999</v>
      </c>
      <c r="O63" s="36"/>
    </row>
    <row r="64" spans="1:15" ht="27" customHeight="1">
      <c r="A64" s="1"/>
      <c r="B64" s="9" t="s">
        <v>60</v>
      </c>
      <c r="H64" s="44">
        <f>+H56+H63</f>
        <v>570040603.86000001</v>
      </c>
      <c r="I64" s="34"/>
      <c r="J64" s="44">
        <f>+J56+J63</f>
        <v>603333297.87000012</v>
      </c>
      <c r="K64" s="34"/>
      <c r="L64" s="44">
        <f>+L56+L63</f>
        <v>564865394.17999995</v>
      </c>
      <c r="M64" s="35"/>
      <c r="N64" s="44">
        <f>+N56+N63</f>
        <v>597322703.11000001</v>
      </c>
      <c r="O64" s="36"/>
    </row>
    <row r="65" spans="1:15" ht="27" customHeight="1">
      <c r="A65" s="1"/>
      <c r="B65" s="9"/>
      <c r="H65" s="35"/>
      <c r="I65" s="34"/>
      <c r="J65" s="35"/>
      <c r="K65" s="34"/>
      <c r="L65" s="35"/>
      <c r="M65" s="35"/>
      <c r="N65" s="35"/>
      <c r="O65" s="36"/>
    </row>
    <row r="66" spans="1:15" ht="27" customHeight="1">
      <c r="A66" s="1"/>
      <c r="B66" s="9"/>
      <c r="H66" s="35"/>
      <c r="I66" s="34"/>
      <c r="J66" s="35"/>
      <c r="K66" s="34"/>
      <c r="L66" s="35"/>
      <c r="M66" s="35"/>
      <c r="N66" s="35"/>
      <c r="O66" s="36"/>
    </row>
    <row r="67" spans="1:15" ht="27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5" ht="27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5" ht="27" customHeight="1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5" ht="27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5" ht="27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7" customHeight="1">
      <c r="A72" s="4" t="s">
        <v>44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7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7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7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ht="27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5" ht="27" customHeight="1">
      <c r="A77" s="177" t="s">
        <v>14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57"/>
    </row>
    <row r="78" spans="1:15" ht="27" customHeight="1">
      <c r="A78" s="175" t="s">
        <v>16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"/>
    </row>
    <row r="79" spans="1:15" ht="27" customHeight="1">
      <c r="A79" s="176" t="s">
        <v>45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1"/>
    </row>
    <row r="80" spans="1:15" ht="27" customHeight="1">
      <c r="A80" s="175" t="s">
        <v>18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"/>
    </row>
    <row r="81" spans="1:194" ht="27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94" s="6" customFormat="1" ht="27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4" t="s">
        <v>19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</row>
    <row r="83" spans="1:194" ht="27" customHeight="1">
      <c r="A83" s="7"/>
      <c r="B83" s="7"/>
      <c r="C83" s="7"/>
      <c r="D83" s="7"/>
      <c r="E83" s="7"/>
      <c r="F83" s="7"/>
      <c r="G83" s="7"/>
      <c r="H83" s="143"/>
      <c r="I83" s="64" t="s">
        <v>20</v>
      </c>
      <c r="J83" s="144"/>
      <c r="K83" s="5"/>
      <c r="L83" s="64"/>
      <c r="M83" s="64" t="s">
        <v>21</v>
      </c>
      <c r="N83" s="143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</row>
    <row r="84" spans="1:194" ht="27" customHeight="1">
      <c r="E84" s="48"/>
      <c r="F84" s="48" t="s">
        <v>24</v>
      </c>
      <c r="G84" s="48"/>
      <c r="H84" s="145" t="s">
        <v>23</v>
      </c>
      <c r="I84" s="65"/>
      <c r="J84" s="145" t="s">
        <v>22</v>
      </c>
      <c r="K84" s="5"/>
      <c r="L84" s="145" t="s">
        <v>23</v>
      </c>
      <c r="M84" s="65"/>
      <c r="N84" s="145" t="s">
        <v>22</v>
      </c>
    </row>
    <row r="85" spans="1:194" ht="27" customHeight="1">
      <c r="A85" s="47"/>
      <c r="B85" s="47"/>
      <c r="C85" s="47"/>
      <c r="D85" s="47"/>
      <c r="E85" s="47"/>
      <c r="F85" s="47"/>
      <c r="G85" s="47"/>
      <c r="H85" s="147" t="s">
        <v>27</v>
      </c>
      <c r="I85" s="146"/>
      <c r="J85" s="147" t="s">
        <v>28</v>
      </c>
      <c r="K85" s="5"/>
      <c r="L85" s="147" t="s">
        <v>27</v>
      </c>
      <c r="M85" s="146"/>
      <c r="N85" s="147" t="s">
        <v>28</v>
      </c>
    </row>
    <row r="86" spans="1:194" ht="27" customHeight="1">
      <c r="A86" s="47"/>
      <c r="B86" s="47"/>
      <c r="C86" s="47"/>
      <c r="D86" s="47"/>
      <c r="E86" s="47"/>
      <c r="F86" s="47"/>
      <c r="G86" s="47"/>
      <c r="H86" s="147" t="s">
        <v>29</v>
      </c>
      <c r="I86" s="146"/>
      <c r="J86" s="147"/>
      <c r="K86" s="5"/>
      <c r="L86" s="147" t="s">
        <v>29</v>
      </c>
      <c r="M86" s="146"/>
      <c r="N86" s="147"/>
    </row>
    <row r="87" spans="1:194" s="16" customFormat="1" ht="27" customHeight="1">
      <c r="A87" s="171" t="s">
        <v>61</v>
      </c>
      <c r="B87" s="15"/>
      <c r="C87" s="15"/>
      <c r="D87" s="15"/>
      <c r="E87" s="15"/>
      <c r="I87" s="17"/>
      <c r="J87" s="17"/>
      <c r="K87" s="17"/>
      <c r="L87" s="15"/>
      <c r="M87" s="15"/>
      <c r="N87" s="15"/>
    </row>
    <row r="88" spans="1:194" s="16" customFormat="1" ht="27" customHeight="1">
      <c r="A88" s="71" t="s">
        <v>62</v>
      </c>
      <c r="B88" s="15"/>
      <c r="C88" s="15"/>
      <c r="D88" s="15"/>
      <c r="E88" s="15"/>
      <c r="F88" s="72"/>
      <c r="G88" s="72"/>
      <c r="I88" s="17"/>
      <c r="J88" s="17"/>
      <c r="K88" s="17"/>
      <c r="L88" s="15"/>
      <c r="M88" s="15"/>
      <c r="N88" s="15"/>
    </row>
    <row r="89" spans="1:194" s="16" customFormat="1" ht="27" customHeight="1">
      <c r="A89" s="71" t="s">
        <v>63</v>
      </c>
      <c r="B89" s="15"/>
      <c r="C89" s="15"/>
      <c r="D89" s="15"/>
      <c r="E89" s="15"/>
      <c r="F89" s="18"/>
      <c r="G89" s="18"/>
      <c r="I89" s="17"/>
      <c r="J89" s="17"/>
      <c r="K89" s="17"/>
      <c r="L89" s="15"/>
      <c r="M89" s="15"/>
      <c r="N89" s="15"/>
    </row>
    <row r="90" spans="1:194" ht="27" customHeight="1" thickBot="1">
      <c r="A90" s="69" t="s">
        <v>64</v>
      </c>
      <c r="B90" s="1"/>
      <c r="C90" s="1"/>
      <c r="D90" s="1"/>
      <c r="E90" s="1"/>
      <c r="F90" s="8"/>
      <c r="G90" s="8"/>
      <c r="H90" s="33">
        <f>960000000*0.5</f>
        <v>480000000</v>
      </c>
      <c r="I90" s="34"/>
      <c r="J90" s="33">
        <f>960000000*0.5</f>
        <v>480000000</v>
      </c>
      <c r="L90" s="33">
        <f>960000000*0.5</f>
        <v>480000000</v>
      </c>
      <c r="M90" s="35"/>
      <c r="N90" s="33">
        <f>960000000*0.5</f>
        <v>480000000</v>
      </c>
    </row>
    <row r="91" spans="1:194" ht="27" customHeight="1" thickTop="1">
      <c r="A91" s="69" t="s">
        <v>65</v>
      </c>
      <c r="B91" s="1"/>
      <c r="C91" s="1"/>
      <c r="D91" s="1"/>
      <c r="E91" s="1"/>
      <c r="F91" s="49"/>
      <c r="G91" s="49"/>
      <c r="H91" s="36"/>
      <c r="I91" s="34"/>
      <c r="J91" s="34"/>
      <c r="K91" s="34"/>
      <c r="L91" s="35"/>
      <c r="M91" s="35"/>
      <c r="N91" s="35"/>
      <c r="O91" s="36"/>
    </row>
    <row r="92" spans="1:194" ht="27" customHeight="1">
      <c r="A92" s="69" t="s">
        <v>64</v>
      </c>
      <c r="B92" s="1"/>
      <c r="C92" s="1"/>
      <c r="D92" s="1"/>
      <c r="E92" s="1"/>
      <c r="F92" s="49"/>
      <c r="G92" s="49"/>
      <c r="H92" s="37">
        <f>EQรวม!G21</f>
        <v>480000000</v>
      </c>
      <c r="I92" s="34"/>
      <c r="J92" s="38">
        <f>EQรวม!G18</f>
        <v>480000000</v>
      </c>
      <c r="K92" s="34"/>
      <c r="L92" s="37">
        <f>EQเฉพาะ!H20</f>
        <v>480000000</v>
      </c>
      <c r="M92" s="35"/>
      <c r="N92" s="35">
        <f>EQเฉพาะ!H17</f>
        <v>480000000</v>
      </c>
      <c r="O92" s="36"/>
    </row>
    <row r="93" spans="1:194" ht="27" customHeight="1">
      <c r="A93" s="69" t="s">
        <v>66</v>
      </c>
      <c r="B93" s="1"/>
      <c r="C93" s="1"/>
      <c r="D93" s="1"/>
      <c r="E93" s="1"/>
      <c r="F93" s="49"/>
      <c r="G93" s="49"/>
      <c r="H93" s="37">
        <f>EQรวม!I21</f>
        <v>283305463.74000001</v>
      </c>
      <c r="I93" s="38"/>
      <c r="J93" s="2">
        <f>EQรวม!I21</f>
        <v>283305463.74000001</v>
      </c>
      <c r="L93" s="37">
        <f>EQเฉพาะ!J20</f>
        <v>283305463.74000001</v>
      </c>
      <c r="M93" s="35"/>
      <c r="N93" s="2">
        <f>EQเฉพาะ!J17</f>
        <v>283305463.74000001</v>
      </c>
    </row>
    <row r="94" spans="1:194" ht="27" customHeight="1">
      <c r="A94" s="69" t="s">
        <v>67</v>
      </c>
      <c r="B94" s="1"/>
      <c r="C94" s="1"/>
      <c r="D94" s="1"/>
      <c r="E94" s="1"/>
      <c r="F94" s="49"/>
      <c r="G94" s="49"/>
      <c r="H94" s="36"/>
      <c r="I94" s="34"/>
      <c r="J94" s="34"/>
      <c r="K94" s="34"/>
      <c r="L94" s="36"/>
      <c r="M94" s="35"/>
      <c r="N94" s="35"/>
      <c r="O94" s="36"/>
    </row>
    <row r="95" spans="1:194" ht="27" customHeight="1">
      <c r="A95" s="69" t="s">
        <v>68</v>
      </c>
      <c r="B95" s="1"/>
      <c r="C95" s="1"/>
      <c r="D95" s="1"/>
      <c r="E95" s="1"/>
      <c r="F95" s="49"/>
      <c r="G95" s="49"/>
      <c r="H95" s="35">
        <f>EQรวม!K21</f>
        <v>-2571504.46</v>
      </c>
      <c r="I95" s="39"/>
      <c r="J95" s="35">
        <f>EQรวม!K18</f>
        <v>-2571504.46</v>
      </c>
      <c r="K95" s="39"/>
      <c r="L95" s="38">
        <f>EQเฉพาะ!L20</f>
        <v>-6447824.669999999</v>
      </c>
      <c r="M95" s="36"/>
      <c r="N95" s="35">
        <f>EQเฉพาะ!L17</f>
        <v>-6447824.669999999</v>
      </c>
      <c r="O95" s="35"/>
    </row>
    <row r="96" spans="1:194" ht="27" customHeight="1">
      <c r="A96" s="69" t="s">
        <v>69</v>
      </c>
      <c r="B96" s="4"/>
      <c r="C96" s="1"/>
      <c r="D96" s="1"/>
      <c r="E96" s="1"/>
      <c r="F96" s="3"/>
      <c r="G96" s="3"/>
      <c r="H96" s="35"/>
      <c r="I96" s="39"/>
      <c r="J96" s="35"/>
      <c r="K96" s="39"/>
      <c r="L96" s="35"/>
      <c r="M96" s="35"/>
      <c r="N96" s="35"/>
      <c r="O96" s="36"/>
    </row>
    <row r="97" spans="1:15" ht="27" customHeight="1">
      <c r="A97" s="69" t="s">
        <v>70</v>
      </c>
      <c r="B97" s="4"/>
      <c r="C97" s="1"/>
      <c r="D97" s="1"/>
      <c r="E97" s="1"/>
      <c r="F97" s="49"/>
      <c r="G97" s="49"/>
      <c r="H97" s="35">
        <f>EQรวม!M21</f>
        <v>26749976</v>
      </c>
      <c r="I97" s="39"/>
      <c r="J97" s="35">
        <f>EQรวม!M18</f>
        <v>26749976</v>
      </c>
      <c r="K97" s="39"/>
      <c r="L97" s="35">
        <f>EQเฉพาะ!N20</f>
        <v>26749976</v>
      </c>
      <c r="M97" s="35"/>
      <c r="N97" s="35">
        <f>EQเฉพาะ!N17</f>
        <v>26749976</v>
      </c>
      <c r="O97" s="36"/>
    </row>
    <row r="98" spans="1:15" ht="27" customHeight="1">
      <c r="A98" s="69" t="s">
        <v>71</v>
      </c>
      <c r="B98" s="4"/>
      <c r="C98" s="1"/>
      <c r="D98" s="1"/>
      <c r="E98" s="1"/>
      <c r="H98" s="35">
        <f>EQรวม!O21</f>
        <v>50184534.518148243</v>
      </c>
      <c r="I98" s="39"/>
      <c r="J98" s="35">
        <f>EQรวม!O18</f>
        <v>33343826.328148268</v>
      </c>
      <c r="K98" s="39"/>
      <c r="L98" s="35">
        <f>EQเฉพาะ!P20</f>
        <v>33056647.639999993</v>
      </c>
      <c r="M98" s="35"/>
      <c r="N98" s="35">
        <f>EQเฉพาะ!P17</f>
        <v>22902938.580000021</v>
      </c>
      <c r="O98" s="36"/>
    </row>
    <row r="99" spans="1:15" ht="27" customHeight="1">
      <c r="A99" s="4" t="s">
        <v>72</v>
      </c>
      <c r="B99" s="1"/>
      <c r="C99" s="1"/>
      <c r="D99" s="1"/>
      <c r="E99" s="1"/>
      <c r="F99" s="49"/>
      <c r="G99" s="49"/>
      <c r="H99" s="40">
        <f>EQรวม!Q21</f>
        <v>-635335.00800000003</v>
      </c>
      <c r="I99" s="39"/>
      <c r="J99" s="35">
        <f>EQรวม!Q18</f>
        <v>-635335.00800000003</v>
      </c>
      <c r="K99" s="39"/>
      <c r="L99" s="35">
        <f>EQเฉพาะ!R20</f>
        <v>-1046787.808</v>
      </c>
      <c r="M99" s="35"/>
      <c r="N99" s="35">
        <f>EQเฉพาะ!R17</f>
        <v>-1046787.808</v>
      </c>
      <c r="O99" s="36"/>
    </row>
    <row r="100" spans="1:15" ht="27" customHeight="1">
      <c r="A100" s="6"/>
      <c r="B100" s="9" t="s">
        <v>73</v>
      </c>
      <c r="F100" s="1"/>
      <c r="G100" s="1"/>
      <c r="H100" s="53">
        <f>SUM(H92:H99)</f>
        <v>837033134.79014814</v>
      </c>
      <c r="I100" s="35"/>
      <c r="J100" s="53">
        <f>SUM(J92:J99)</f>
        <v>820192426.6001482</v>
      </c>
      <c r="K100" s="35"/>
      <c r="L100" s="53">
        <f>SUM(L92:L99)</f>
        <v>815617474.90200007</v>
      </c>
      <c r="M100" s="35"/>
      <c r="N100" s="53">
        <f>SUM(N92:N99)</f>
        <v>805463765.84200013</v>
      </c>
      <c r="O100" s="36"/>
    </row>
    <row r="101" spans="1:15" ht="27" customHeight="1">
      <c r="A101" s="4" t="s">
        <v>74</v>
      </c>
      <c r="B101" s="9"/>
      <c r="F101" s="1"/>
      <c r="G101" s="1"/>
      <c r="H101" s="35">
        <f>EQรวม!U21</f>
        <v>686.7</v>
      </c>
      <c r="I101" s="35"/>
      <c r="J101" s="35">
        <f>EQรวม!U18</f>
        <v>597.54000000000008</v>
      </c>
      <c r="K101" s="35"/>
      <c r="L101" s="35">
        <v>0</v>
      </c>
      <c r="M101" s="35"/>
      <c r="N101" s="35">
        <v>0</v>
      </c>
      <c r="O101" s="36"/>
    </row>
    <row r="102" spans="1:15" ht="27" customHeight="1">
      <c r="A102" s="4"/>
      <c r="B102" s="9" t="s">
        <v>75</v>
      </c>
      <c r="F102" s="1"/>
      <c r="G102" s="1"/>
      <c r="H102" s="41">
        <f>SUM(H100:H101)</f>
        <v>837033821.49014819</v>
      </c>
      <c r="I102" s="35"/>
      <c r="J102" s="41">
        <f>SUM(J100:J101)</f>
        <v>820193024.14014816</v>
      </c>
      <c r="K102" s="35"/>
      <c r="L102" s="41">
        <f>SUM(L100:L101)</f>
        <v>815617474.90200007</v>
      </c>
      <c r="M102" s="35"/>
      <c r="N102" s="41">
        <f>SUM(N100:N101)</f>
        <v>805463765.84200013</v>
      </c>
      <c r="O102" s="36"/>
    </row>
    <row r="103" spans="1:15" ht="27" customHeight="1" thickBot="1">
      <c r="A103" s="9" t="s">
        <v>76</v>
      </c>
      <c r="B103" s="11"/>
      <c r="C103" s="1"/>
      <c r="D103" s="1"/>
      <c r="E103" s="1"/>
      <c r="F103" s="1"/>
      <c r="G103" s="1"/>
      <c r="H103" s="54">
        <f>+H64+H102</f>
        <v>1407074425.3501482</v>
      </c>
      <c r="I103" s="35"/>
      <c r="J103" s="54">
        <f>+J64+J102</f>
        <v>1423526322.0101483</v>
      </c>
      <c r="K103" s="35"/>
      <c r="L103" s="54">
        <f>+L64+L102</f>
        <v>1380482869.082</v>
      </c>
      <c r="M103" s="35"/>
      <c r="N103" s="54">
        <f>+N64+N102</f>
        <v>1402786468.9520001</v>
      </c>
      <c r="O103" s="36"/>
    </row>
    <row r="104" spans="1:15" s="25" customFormat="1" ht="27" customHeight="1" thickTop="1">
      <c r="A104" s="20"/>
      <c r="B104" s="21"/>
      <c r="C104" s="22"/>
      <c r="D104" s="22"/>
      <c r="E104" s="22"/>
      <c r="F104" s="22"/>
      <c r="G104" s="22"/>
      <c r="H104" s="140"/>
      <c r="I104" s="141"/>
      <c r="J104" s="140"/>
      <c r="K104" s="140"/>
      <c r="L104" s="140"/>
      <c r="M104" s="140"/>
      <c r="N104" s="140"/>
      <c r="O104" s="24"/>
    </row>
    <row r="105" spans="1:15" s="25" customFormat="1" ht="27" customHeight="1">
      <c r="A105" s="20"/>
      <c r="B105" s="21"/>
      <c r="C105" s="22"/>
      <c r="D105" s="22"/>
      <c r="E105" s="22"/>
      <c r="F105" s="22"/>
      <c r="G105" s="22"/>
      <c r="H105" s="23"/>
      <c r="I105" s="24"/>
      <c r="J105" s="23"/>
      <c r="K105" s="23"/>
      <c r="L105" s="23"/>
      <c r="M105" s="24"/>
      <c r="N105" s="23"/>
      <c r="O105" s="23"/>
    </row>
    <row r="106" spans="1:15" s="16" customFormat="1" ht="27" customHeight="1">
      <c r="B106" s="15"/>
      <c r="C106" s="15"/>
      <c r="D106" s="15"/>
      <c r="E106" s="15"/>
      <c r="F106" s="15"/>
      <c r="G106" s="15"/>
      <c r="H106" s="26"/>
      <c r="I106" s="26"/>
      <c r="J106" s="26"/>
      <c r="K106" s="26"/>
      <c r="L106" s="26"/>
      <c r="M106" s="26"/>
      <c r="N106" s="26"/>
      <c r="O106" s="26"/>
    </row>
    <row r="107" spans="1:15" s="16" customFormat="1" ht="27" customHeight="1">
      <c r="A107" s="4"/>
      <c r="B107" s="15"/>
      <c r="C107" s="15"/>
      <c r="D107" s="15"/>
      <c r="E107" s="15"/>
      <c r="F107" s="15"/>
      <c r="G107" s="15"/>
      <c r="H107" s="26"/>
      <c r="I107" s="26"/>
      <c r="J107" s="26"/>
      <c r="K107" s="26"/>
      <c r="L107" s="26"/>
      <c r="M107" s="26"/>
      <c r="N107" s="26"/>
      <c r="O107" s="26"/>
    </row>
    <row r="108" spans="1:15" s="16" customFormat="1" ht="27" customHeight="1">
      <c r="A108" s="4"/>
      <c r="B108" s="15"/>
      <c r="C108" s="15"/>
      <c r="D108" s="15"/>
      <c r="E108" s="15"/>
      <c r="F108" s="15"/>
      <c r="G108" s="15"/>
      <c r="H108" s="26"/>
      <c r="I108" s="26"/>
      <c r="J108" s="26"/>
      <c r="K108" s="26"/>
      <c r="L108" s="26"/>
      <c r="M108" s="26"/>
      <c r="N108" s="26"/>
      <c r="O108" s="26"/>
    </row>
    <row r="109" spans="1:15" s="16" customFormat="1" ht="27" customHeight="1">
      <c r="A109" s="4"/>
      <c r="B109" s="15"/>
      <c r="C109" s="15"/>
      <c r="D109" s="15"/>
      <c r="E109" s="15"/>
      <c r="F109" s="15"/>
      <c r="G109" s="15"/>
      <c r="H109" s="26"/>
      <c r="I109" s="26"/>
      <c r="J109" s="26"/>
      <c r="K109" s="26"/>
      <c r="L109" s="26"/>
      <c r="M109" s="26"/>
      <c r="N109" s="26"/>
      <c r="O109" s="26"/>
    </row>
    <row r="110" spans="1:15" s="16" customFormat="1" ht="27" customHeight="1">
      <c r="A110" s="170" t="s">
        <v>44</v>
      </c>
      <c r="B110" s="15"/>
      <c r="C110" s="15"/>
      <c r="D110" s="15"/>
      <c r="E110" s="15"/>
      <c r="F110" s="15"/>
      <c r="G110" s="15"/>
      <c r="H110" s="26"/>
      <c r="I110" s="26"/>
      <c r="J110" s="26"/>
      <c r="K110" s="26"/>
      <c r="L110" s="26"/>
      <c r="M110" s="26"/>
      <c r="N110" s="26"/>
      <c r="O110" s="26"/>
    </row>
    <row r="111" spans="1:15" s="16" customFormat="1" ht="27" customHeight="1">
      <c r="A111" s="4"/>
      <c r="B111" s="15"/>
      <c r="C111" s="15"/>
      <c r="D111" s="15"/>
      <c r="E111" s="15"/>
      <c r="F111" s="15"/>
      <c r="G111" s="15"/>
      <c r="H111" s="26"/>
      <c r="I111" s="26"/>
      <c r="J111" s="26"/>
      <c r="K111" s="26"/>
      <c r="L111" s="26"/>
      <c r="M111" s="26"/>
      <c r="N111" s="26"/>
      <c r="O111" s="26"/>
    </row>
    <row r="112" spans="1:15" s="16" customFormat="1" ht="27" customHeight="1">
      <c r="A112" s="4"/>
      <c r="B112" s="15"/>
      <c r="C112" s="15"/>
      <c r="D112" s="15"/>
      <c r="E112" s="15"/>
      <c r="F112" s="15"/>
      <c r="G112" s="15"/>
      <c r="H112" s="26"/>
      <c r="I112" s="26"/>
      <c r="J112" s="26"/>
      <c r="K112" s="26"/>
      <c r="L112" s="26"/>
      <c r="M112" s="26"/>
      <c r="N112" s="26"/>
      <c r="O112" s="26"/>
    </row>
    <row r="113" spans="1:15" s="16" customFormat="1" ht="27" customHeight="1">
      <c r="A113" s="4"/>
      <c r="B113" s="15"/>
      <c r="C113" s="15"/>
      <c r="D113" s="15"/>
      <c r="E113" s="15"/>
      <c r="F113" s="15"/>
      <c r="G113" s="15"/>
      <c r="H113" s="26"/>
      <c r="I113" s="26"/>
      <c r="J113" s="26"/>
      <c r="K113" s="26"/>
      <c r="L113" s="26"/>
      <c r="M113" s="26"/>
      <c r="N113" s="26"/>
      <c r="O113" s="26"/>
    </row>
    <row r="114" spans="1:15" s="16" customFormat="1" ht="27" customHeight="1">
      <c r="A114" s="19"/>
      <c r="B114" s="15"/>
      <c r="C114" s="15"/>
      <c r="D114" s="15"/>
      <c r="E114" s="15"/>
      <c r="F114" s="15"/>
      <c r="G114" s="15"/>
      <c r="H114" s="26"/>
      <c r="I114" s="26"/>
      <c r="J114" s="26"/>
      <c r="K114" s="26"/>
      <c r="L114" s="26"/>
      <c r="M114" s="26"/>
      <c r="N114" s="26"/>
      <c r="O114" s="26"/>
    </row>
    <row r="115" spans="1:15" s="69" customFormat="1" ht="27" customHeight="1">
      <c r="I115" s="70"/>
      <c r="J115" s="70"/>
    </row>
    <row r="116" spans="1:15" s="71" customFormat="1" ht="27" customHeight="1">
      <c r="E116" s="45"/>
      <c r="I116" s="73"/>
      <c r="J116" s="73"/>
    </row>
  </sheetData>
  <protectedRanges>
    <protectedRange sqref="J22:J23" name="ช่วง1"/>
  </protectedRanges>
  <mergeCells count="12">
    <mergeCell ref="A80:N80"/>
    <mergeCell ref="A77:N77"/>
    <mergeCell ref="A10:D10"/>
    <mergeCell ref="A40:N40"/>
    <mergeCell ref="A41:N41"/>
    <mergeCell ref="A42:N42"/>
    <mergeCell ref="A39:N39"/>
    <mergeCell ref="A1:N1"/>
    <mergeCell ref="A2:N2"/>
    <mergeCell ref="A3:N3"/>
    <mergeCell ref="A78:N78"/>
    <mergeCell ref="A79:N79"/>
  </mergeCells>
  <phoneticPr fontId="8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topLeftCell="A32" zoomScale="110" zoomScaleNormal="110" zoomScaleSheetLayoutView="100" workbookViewId="0">
      <selection activeCell="A8" sqref="A8:XFD39"/>
    </sheetView>
  </sheetViews>
  <sheetFormatPr defaultColWidth="9.140625" defaultRowHeight="24.75" customHeight="1"/>
  <cols>
    <col min="1" max="4" width="9.140625" style="75" customWidth="1"/>
    <col min="5" max="5" width="7.28515625" style="75" customWidth="1"/>
    <col min="6" max="6" width="8.42578125" style="75" customWidth="1"/>
    <col min="7" max="7" width="1.42578125" style="75" customWidth="1"/>
    <col min="8" max="8" width="15.7109375" style="75" customWidth="1"/>
    <col min="9" max="9" width="1.5703125" style="75" customWidth="1"/>
    <col min="10" max="10" width="15.7109375" style="75" customWidth="1"/>
    <col min="11" max="11" width="1.5703125" style="75" customWidth="1"/>
    <col min="12" max="12" width="15.7109375" style="75" customWidth="1"/>
    <col min="13" max="13" width="1.5703125" style="75" customWidth="1"/>
    <col min="14" max="14" width="15.7109375" style="75" customWidth="1"/>
    <col min="15" max="15" width="2" style="75" customWidth="1"/>
    <col min="16" max="17" width="13.85546875" style="76" customWidth="1"/>
    <col min="18" max="217" width="9.140625" style="75"/>
    <col min="218" max="218" width="8.140625" style="75" customWidth="1"/>
    <col min="219" max="219" width="1.140625" style="75" customWidth="1"/>
    <col min="220" max="220" width="14.42578125" style="75" customWidth="1"/>
    <col min="221" max="221" width="1.140625" style="75" customWidth="1"/>
    <col min="222" max="222" width="14.7109375" style="75" customWidth="1"/>
    <col min="223" max="223" width="1.140625" style="75" customWidth="1"/>
    <col min="224" max="224" width="14.5703125" style="75" customWidth="1"/>
    <col min="225" max="225" width="1.140625" style="75" customWidth="1"/>
    <col min="226" max="226" width="14.7109375" style="75" customWidth="1"/>
    <col min="227" max="227" width="1.140625" style="75" customWidth="1"/>
    <col min="228" max="228" width="13.5703125" style="75" customWidth="1"/>
    <col min="229" max="473" width="9.140625" style="75"/>
    <col min="474" max="474" width="8.140625" style="75" customWidth="1"/>
    <col min="475" max="475" width="1.140625" style="75" customWidth="1"/>
    <col min="476" max="476" width="14.42578125" style="75" customWidth="1"/>
    <col min="477" max="477" width="1.140625" style="75" customWidth="1"/>
    <col min="478" max="478" width="14.7109375" style="75" customWidth="1"/>
    <col min="479" max="479" width="1.140625" style="75" customWidth="1"/>
    <col min="480" max="480" width="14.5703125" style="75" customWidth="1"/>
    <col min="481" max="481" width="1.140625" style="75" customWidth="1"/>
    <col min="482" max="482" width="14.7109375" style="75" customWidth="1"/>
    <col min="483" max="483" width="1.140625" style="75" customWidth="1"/>
    <col min="484" max="484" width="13.5703125" style="75" customWidth="1"/>
    <col min="485" max="729" width="9.140625" style="75"/>
    <col min="730" max="730" width="8.140625" style="75" customWidth="1"/>
    <col min="731" max="731" width="1.140625" style="75" customWidth="1"/>
    <col min="732" max="732" width="14.42578125" style="75" customWidth="1"/>
    <col min="733" max="733" width="1.140625" style="75" customWidth="1"/>
    <col min="734" max="734" width="14.7109375" style="75" customWidth="1"/>
    <col min="735" max="735" width="1.140625" style="75" customWidth="1"/>
    <col min="736" max="736" width="14.5703125" style="75" customWidth="1"/>
    <col min="737" max="737" width="1.140625" style="75" customWidth="1"/>
    <col min="738" max="738" width="14.7109375" style="75" customWidth="1"/>
    <col min="739" max="739" width="1.140625" style="75" customWidth="1"/>
    <col min="740" max="740" width="13.5703125" style="75" customWidth="1"/>
    <col min="741" max="985" width="9.140625" style="75"/>
    <col min="986" max="986" width="8.140625" style="75" customWidth="1"/>
    <col min="987" max="987" width="1.140625" style="75" customWidth="1"/>
    <col min="988" max="988" width="14.42578125" style="75" customWidth="1"/>
    <col min="989" max="989" width="1.140625" style="75" customWidth="1"/>
    <col min="990" max="990" width="14.7109375" style="75" customWidth="1"/>
    <col min="991" max="991" width="1.140625" style="75" customWidth="1"/>
    <col min="992" max="992" width="14.5703125" style="75" customWidth="1"/>
    <col min="993" max="993" width="1.140625" style="75" customWidth="1"/>
    <col min="994" max="994" width="14.7109375" style="75" customWidth="1"/>
    <col min="995" max="995" width="1.140625" style="75" customWidth="1"/>
    <col min="996" max="996" width="13.5703125" style="75" customWidth="1"/>
    <col min="997" max="1241" width="9.140625" style="75"/>
    <col min="1242" max="1242" width="8.140625" style="75" customWidth="1"/>
    <col min="1243" max="1243" width="1.140625" style="75" customWidth="1"/>
    <col min="1244" max="1244" width="14.42578125" style="75" customWidth="1"/>
    <col min="1245" max="1245" width="1.140625" style="75" customWidth="1"/>
    <col min="1246" max="1246" width="14.7109375" style="75" customWidth="1"/>
    <col min="1247" max="1247" width="1.140625" style="75" customWidth="1"/>
    <col min="1248" max="1248" width="14.5703125" style="75" customWidth="1"/>
    <col min="1249" max="1249" width="1.140625" style="75" customWidth="1"/>
    <col min="1250" max="1250" width="14.7109375" style="75" customWidth="1"/>
    <col min="1251" max="1251" width="1.140625" style="75" customWidth="1"/>
    <col min="1252" max="1252" width="13.5703125" style="75" customWidth="1"/>
    <col min="1253" max="1497" width="9.140625" style="75"/>
    <col min="1498" max="1498" width="8.140625" style="75" customWidth="1"/>
    <col min="1499" max="1499" width="1.140625" style="75" customWidth="1"/>
    <col min="1500" max="1500" width="14.42578125" style="75" customWidth="1"/>
    <col min="1501" max="1501" width="1.140625" style="75" customWidth="1"/>
    <col min="1502" max="1502" width="14.7109375" style="75" customWidth="1"/>
    <col min="1503" max="1503" width="1.140625" style="75" customWidth="1"/>
    <col min="1504" max="1504" width="14.5703125" style="75" customWidth="1"/>
    <col min="1505" max="1505" width="1.140625" style="75" customWidth="1"/>
    <col min="1506" max="1506" width="14.7109375" style="75" customWidth="1"/>
    <col min="1507" max="1507" width="1.140625" style="75" customWidth="1"/>
    <col min="1508" max="1508" width="13.5703125" style="75" customWidth="1"/>
    <col min="1509" max="1753" width="9.140625" style="75"/>
    <col min="1754" max="1754" width="8.140625" style="75" customWidth="1"/>
    <col min="1755" max="1755" width="1.140625" style="75" customWidth="1"/>
    <col min="1756" max="1756" width="14.42578125" style="75" customWidth="1"/>
    <col min="1757" max="1757" width="1.140625" style="75" customWidth="1"/>
    <col min="1758" max="1758" width="14.7109375" style="75" customWidth="1"/>
    <col min="1759" max="1759" width="1.140625" style="75" customWidth="1"/>
    <col min="1760" max="1760" width="14.5703125" style="75" customWidth="1"/>
    <col min="1761" max="1761" width="1.140625" style="75" customWidth="1"/>
    <col min="1762" max="1762" width="14.7109375" style="75" customWidth="1"/>
    <col min="1763" max="1763" width="1.140625" style="75" customWidth="1"/>
    <col min="1764" max="1764" width="13.5703125" style="75" customWidth="1"/>
    <col min="1765" max="2009" width="9.140625" style="75"/>
    <col min="2010" max="2010" width="8.140625" style="75" customWidth="1"/>
    <col min="2011" max="2011" width="1.140625" style="75" customWidth="1"/>
    <col min="2012" max="2012" width="14.42578125" style="75" customWidth="1"/>
    <col min="2013" max="2013" width="1.140625" style="75" customWidth="1"/>
    <col min="2014" max="2014" width="14.7109375" style="75" customWidth="1"/>
    <col min="2015" max="2015" width="1.140625" style="75" customWidth="1"/>
    <col min="2016" max="2016" width="14.5703125" style="75" customWidth="1"/>
    <col min="2017" max="2017" width="1.140625" style="75" customWidth="1"/>
    <col min="2018" max="2018" width="14.7109375" style="75" customWidth="1"/>
    <col min="2019" max="2019" width="1.140625" style="75" customWidth="1"/>
    <col min="2020" max="2020" width="13.5703125" style="75" customWidth="1"/>
    <col min="2021" max="2265" width="9.140625" style="75"/>
    <col min="2266" max="2266" width="8.140625" style="75" customWidth="1"/>
    <col min="2267" max="2267" width="1.140625" style="75" customWidth="1"/>
    <col min="2268" max="2268" width="14.42578125" style="75" customWidth="1"/>
    <col min="2269" max="2269" width="1.140625" style="75" customWidth="1"/>
    <col min="2270" max="2270" width="14.7109375" style="75" customWidth="1"/>
    <col min="2271" max="2271" width="1.140625" style="75" customWidth="1"/>
    <col min="2272" max="2272" width="14.5703125" style="75" customWidth="1"/>
    <col min="2273" max="2273" width="1.140625" style="75" customWidth="1"/>
    <col min="2274" max="2274" width="14.7109375" style="75" customWidth="1"/>
    <col min="2275" max="2275" width="1.140625" style="75" customWidth="1"/>
    <col min="2276" max="2276" width="13.5703125" style="75" customWidth="1"/>
    <col min="2277" max="2521" width="9.140625" style="75"/>
    <col min="2522" max="2522" width="8.140625" style="75" customWidth="1"/>
    <col min="2523" max="2523" width="1.140625" style="75" customWidth="1"/>
    <col min="2524" max="2524" width="14.42578125" style="75" customWidth="1"/>
    <col min="2525" max="2525" width="1.140625" style="75" customWidth="1"/>
    <col min="2526" max="2526" width="14.7109375" style="75" customWidth="1"/>
    <col min="2527" max="2527" width="1.140625" style="75" customWidth="1"/>
    <col min="2528" max="2528" width="14.5703125" style="75" customWidth="1"/>
    <col min="2529" max="2529" width="1.140625" style="75" customWidth="1"/>
    <col min="2530" max="2530" width="14.7109375" style="75" customWidth="1"/>
    <col min="2531" max="2531" width="1.140625" style="75" customWidth="1"/>
    <col min="2532" max="2532" width="13.5703125" style="75" customWidth="1"/>
    <col min="2533" max="2777" width="9.140625" style="75"/>
    <col min="2778" max="2778" width="8.140625" style="75" customWidth="1"/>
    <col min="2779" max="2779" width="1.140625" style="75" customWidth="1"/>
    <col min="2780" max="2780" width="14.42578125" style="75" customWidth="1"/>
    <col min="2781" max="2781" width="1.140625" style="75" customWidth="1"/>
    <col min="2782" max="2782" width="14.7109375" style="75" customWidth="1"/>
    <col min="2783" max="2783" width="1.140625" style="75" customWidth="1"/>
    <col min="2784" max="2784" width="14.5703125" style="75" customWidth="1"/>
    <col min="2785" max="2785" width="1.140625" style="75" customWidth="1"/>
    <col min="2786" max="2786" width="14.7109375" style="75" customWidth="1"/>
    <col min="2787" max="2787" width="1.140625" style="75" customWidth="1"/>
    <col min="2788" max="2788" width="13.5703125" style="75" customWidth="1"/>
    <col min="2789" max="3033" width="9.140625" style="75"/>
    <col min="3034" max="3034" width="8.140625" style="75" customWidth="1"/>
    <col min="3035" max="3035" width="1.140625" style="75" customWidth="1"/>
    <col min="3036" max="3036" width="14.42578125" style="75" customWidth="1"/>
    <col min="3037" max="3037" width="1.140625" style="75" customWidth="1"/>
    <col min="3038" max="3038" width="14.7109375" style="75" customWidth="1"/>
    <col min="3039" max="3039" width="1.140625" style="75" customWidth="1"/>
    <col min="3040" max="3040" width="14.5703125" style="75" customWidth="1"/>
    <col min="3041" max="3041" width="1.140625" style="75" customWidth="1"/>
    <col min="3042" max="3042" width="14.7109375" style="75" customWidth="1"/>
    <col min="3043" max="3043" width="1.140625" style="75" customWidth="1"/>
    <col min="3044" max="3044" width="13.5703125" style="75" customWidth="1"/>
    <col min="3045" max="3289" width="9.140625" style="75"/>
    <col min="3290" max="3290" width="8.140625" style="75" customWidth="1"/>
    <col min="3291" max="3291" width="1.140625" style="75" customWidth="1"/>
    <col min="3292" max="3292" width="14.42578125" style="75" customWidth="1"/>
    <col min="3293" max="3293" width="1.140625" style="75" customWidth="1"/>
    <col min="3294" max="3294" width="14.7109375" style="75" customWidth="1"/>
    <col min="3295" max="3295" width="1.140625" style="75" customWidth="1"/>
    <col min="3296" max="3296" width="14.5703125" style="75" customWidth="1"/>
    <col min="3297" max="3297" width="1.140625" style="75" customWidth="1"/>
    <col min="3298" max="3298" width="14.7109375" style="75" customWidth="1"/>
    <col min="3299" max="3299" width="1.140625" style="75" customWidth="1"/>
    <col min="3300" max="3300" width="13.5703125" style="75" customWidth="1"/>
    <col min="3301" max="3545" width="9.140625" style="75"/>
    <col min="3546" max="3546" width="8.140625" style="75" customWidth="1"/>
    <col min="3547" max="3547" width="1.140625" style="75" customWidth="1"/>
    <col min="3548" max="3548" width="14.42578125" style="75" customWidth="1"/>
    <col min="3549" max="3549" width="1.140625" style="75" customWidth="1"/>
    <col min="3550" max="3550" width="14.7109375" style="75" customWidth="1"/>
    <col min="3551" max="3551" width="1.140625" style="75" customWidth="1"/>
    <col min="3552" max="3552" width="14.5703125" style="75" customWidth="1"/>
    <col min="3553" max="3553" width="1.140625" style="75" customWidth="1"/>
    <col min="3554" max="3554" width="14.7109375" style="75" customWidth="1"/>
    <col min="3555" max="3555" width="1.140625" style="75" customWidth="1"/>
    <col min="3556" max="3556" width="13.5703125" style="75" customWidth="1"/>
    <col min="3557" max="3801" width="9.140625" style="75"/>
    <col min="3802" max="3802" width="8.140625" style="75" customWidth="1"/>
    <col min="3803" max="3803" width="1.140625" style="75" customWidth="1"/>
    <col min="3804" max="3804" width="14.42578125" style="75" customWidth="1"/>
    <col min="3805" max="3805" width="1.140625" style="75" customWidth="1"/>
    <col min="3806" max="3806" width="14.7109375" style="75" customWidth="1"/>
    <col min="3807" max="3807" width="1.140625" style="75" customWidth="1"/>
    <col min="3808" max="3808" width="14.5703125" style="75" customWidth="1"/>
    <col min="3809" max="3809" width="1.140625" style="75" customWidth="1"/>
    <col min="3810" max="3810" width="14.7109375" style="75" customWidth="1"/>
    <col min="3811" max="3811" width="1.140625" style="75" customWidth="1"/>
    <col min="3812" max="3812" width="13.5703125" style="75" customWidth="1"/>
    <col min="3813" max="4057" width="9.140625" style="75"/>
    <col min="4058" max="4058" width="8.140625" style="75" customWidth="1"/>
    <col min="4059" max="4059" width="1.140625" style="75" customWidth="1"/>
    <col min="4060" max="4060" width="14.42578125" style="75" customWidth="1"/>
    <col min="4061" max="4061" width="1.140625" style="75" customWidth="1"/>
    <col min="4062" max="4062" width="14.7109375" style="75" customWidth="1"/>
    <col min="4063" max="4063" width="1.140625" style="75" customWidth="1"/>
    <col min="4064" max="4064" width="14.5703125" style="75" customWidth="1"/>
    <col min="4065" max="4065" width="1.140625" style="75" customWidth="1"/>
    <col min="4066" max="4066" width="14.7109375" style="75" customWidth="1"/>
    <col min="4067" max="4067" width="1.140625" style="75" customWidth="1"/>
    <col min="4068" max="4068" width="13.5703125" style="75" customWidth="1"/>
    <col min="4069" max="4313" width="9.140625" style="75"/>
    <col min="4314" max="4314" width="8.140625" style="75" customWidth="1"/>
    <col min="4315" max="4315" width="1.140625" style="75" customWidth="1"/>
    <col min="4316" max="4316" width="14.42578125" style="75" customWidth="1"/>
    <col min="4317" max="4317" width="1.140625" style="75" customWidth="1"/>
    <col min="4318" max="4318" width="14.7109375" style="75" customWidth="1"/>
    <col min="4319" max="4319" width="1.140625" style="75" customWidth="1"/>
    <col min="4320" max="4320" width="14.5703125" style="75" customWidth="1"/>
    <col min="4321" max="4321" width="1.140625" style="75" customWidth="1"/>
    <col min="4322" max="4322" width="14.7109375" style="75" customWidth="1"/>
    <col min="4323" max="4323" width="1.140625" style="75" customWidth="1"/>
    <col min="4324" max="4324" width="13.5703125" style="75" customWidth="1"/>
    <col min="4325" max="4569" width="9.140625" style="75"/>
    <col min="4570" max="4570" width="8.140625" style="75" customWidth="1"/>
    <col min="4571" max="4571" width="1.140625" style="75" customWidth="1"/>
    <col min="4572" max="4572" width="14.42578125" style="75" customWidth="1"/>
    <col min="4573" max="4573" width="1.140625" style="75" customWidth="1"/>
    <col min="4574" max="4574" width="14.7109375" style="75" customWidth="1"/>
    <col min="4575" max="4575" width="1.140625" style="75" customWidth="1"/>
    <col min="4576" max="4576" width="14.5703125" style="75" customWidth="1"/>
    <col min="4577" max="4577" width="1.140625" style="75" customWidth="1"/>
    <col min="4578" max="4578" width="14.7109375" style="75" customWidth="1"/>
    <col min="4579" max="4579" width="1.140625" style="75" customWidth="1"/>
    <col min="4580" max="4580" width="13.5703125" style="75" customWidth="1"/>
    <col min="4581" max="4825" width="9.140625" style="75"/>
    <col min="4826" max="4826" width="8.140625" style="75" customWidth="1"/>
    <col min="4827" max="4827" width="1.140625" style="75" customWidth="1"/>
    <col min="4828" max="4828" width="14.42578125" style="75" customWidth="1"/>
    <col min="4829" max="4829" width="1.140625" style="75" customWidth="1"/>
    <col min="4830" max="4830" width="14.7109375" style="75" customWidth="1"/>
    <col min="4831" max="4831" width="1.140625" style="75" customWidth="1"/>
    <col min="4832" max="4832" width="14.5703125" style="75" customWidth="1"/>
    <col min="4833" max="4833" width="1.140625" style="75" customWidth="1"/>
    <col min="4834" max="4834" width="14.7109375" style="75" customWidth="1"/>
    <col min="4835" max="4835" width="1.140625" style="75" customWidth="1"/>
    <col min="4836" max="4836" width="13.5703125" style="75" customWidth="1"/>
    <col min="4837" max="5081" width="9.140625" style="75"/>
    <col min="5082" max="5082" width="8.140625" style="75" customWidth="1"/>
    <col min="5083" max="5083" width="1.140625" style="75" customWidth="1"/>
    <col min="5084" max="5084" width="14.42578125" style="75" customWidth="1"/>
    <col min="5085" max="5085" width="1.140625" style="75" customWidth="1"/>
    <col min="5086" max="5086" width="14.7109375" style="75" customWidth="1"/>
    <col min="5087" max="5087" width="1.140625" style="75" customWidth="1"/>
    <col min="5088" max="5088" width="14.5703125" style="75" customWidth="1"/>
    <col min="5089" max="5089" width="1.140625" style="75" customWidth="1"/>
    <col min="5090" max="5090" width="14.7109375" style="75" customWidth="1"/>
    <col min="5091" max="5091" width="1.140625" style="75" customWidth="1"/>
    <col min="5092" max="5092" width="13.5703125" style="75" customWidth="1"/>
    <col min="5093" max="5337" width="9.140625" style="75"/>
    <col min="5338" max="5338" width="8.140625" style="75" customWidth="1"/>
    <col min="5339" max="5339" width="1.140625" style="75" customWidth="1"/>
    <col min="5340" max="5340" width="14.42578125" style="75" customWidth="1"/>
    <col min="5341" max="5341" width="1.140625" style="75" customWidth="1"/>
    <col min="5342" max="5342" width="14.7109375" style="75" customWidth="1"/>
    <col min="5343" max="5343" width="1.140625" style="75" customWidth="1"/>
    <col min="5344" max="5344" width="14.5703125" style="75" customWidth="1"/>
    <col min="5345" max="5345" width="1.140625" style="75" customWidth="1"/>
    <col min="5346" max="5346" width="14.7109375" style="75" customWidth="1"/>
    <col min="5347" max="5347" width="1.140625" style="75" customWidth="1"/>
    <col min="5348" max="5348" width="13.5703125" style="75" customWidth="1"/>
    <col min="5349" max="5593" width="9.140625" style="75"/>
    <col min="5594" max="5594" width="8.140625" style="75" customWidth="1"/>
    <col min="5595" max="5595" width="1.140625" style="75" customWidth="1"/>
    <col min="5596" max="5596" width="14.42578125" style="75" customWidth="1"/>
    <col min="5597" max="5597" width="1.140625" style="75" customWidth="1"/>
    <col min="5598" max="5598" width="14.7109375" style="75" customWidth="1"/>
    <col min="5599" max="5599" width="1.140625" style="75" customWidth="1"/>
    <col min="5600" max="5600" width="14.5703125" style="75" customWidth="1"/>
    <col min="5601" max="5601" width="1.140625" style="75" customWidth="1"/>
    <col min="5602" max="5602" width="14.7109375" style="75" customWidth="1"/>
    <col min="5603" max="5603" width="1.140625" style="75" customWidth="1"/>
    <col min="5604" max="5604" width="13.5703125" style="75" customWidth="1"/>
    <col min="5605" max="5849" width="9.140625" style="75"/>
    <col min="5850" max="5850" width="8.140625" style="75" customWidth="1"/>
    <col min="5851" max="5851" width="1.140625" style="75" customWidth="1"/>
    <col min="5852" max="5852" width="14.42578125" style="75" customWidth="1"/>
    <col min="5853" max="5853" width="1.140625" style="75" customWidth="1"/>
    <col min="5854" max="5854" width="14.7109375" style="75" customWidth="1"/>
    <col min="5855" max="5855" width="1.140625" style="75" customWidth="1"/>
    <col min="5856" max="5856" width="14.5703125" style="75" customWidth="1"/>
    <col min="5857" max="5857" width="1.140625" style="75" customWidth="1"/>
    <col min="5858" max="5858" width="14.7109375" style="75" customWidth="1"/>
    <col min="5859" max="5859" width="1.140625" style="75" customWidth="1"/>
    <col min="5860" max="5860" width="13.5703125" style="75" customWidth="1"/>
    <col min="5861" max="6105" width="9.140625" style="75"/>
    <col min="6106" max="6106" width="8.140625" style="75" customWidth="1"/>
    <col min="6107" max="6107" width="1.140625" style="75" customWidth="1"/>
    <col min="6108" max="6108" width="14.42578125" style="75" customWidth="1"/>
    <col min="6109" max="6109" width="1.140625" style="75" customWidth="1"/>
    <col min="6110" max="6110" width="14.7109375" style="75" customWidth="1"/>
    <col min="6111" max="6111" width="1.140625" style="75" customWidth="1"/>
    <col min="6112" max="6112" width="14.5703125" style="75" customWidth="1"/>
    <col min="6113" max="6113" width="1.140625" style="75" customWidth="1"/>
    <col min="6114" max="6114" width="14.7109375" style="75" customWidth="1"/>
    <col min="6115" max="6115" width="1.140625" style="75" customWidth="1"/>
    <col min="6116" max="6116" width="13.5703125" style="75" customWidth="1"/>
    <col min="6117" max="6361" width="9.140625" style="75"/>
    <col min="6362" max="6362" width="8.140625" style="75" customWidth="1"/>
    <col min="6363" max="6363" width="1.140625" style="75" customWidth="1"/>
    <col min="6364" max="6364" width="14.42578125" style="75" customWidth="1"/>
    <col min="6365" max="6365" width="1.140625" style="75" customWidth="1"/>
    <col min="6366" max="6366" width="14.7109375" style="75" customWidth="1"/>
    <col min="6367" max="6367" width="1.140625" style="75" customWidth="1"/>
    <col min="6368" max="6368" width="14.5703125" style="75" customWidth="1"/>
    <col min="6369" max="6369" width="1.140625" style="75" customWidth="1"/>
    <col min="6370" max="6370" width="14.7109375" style="75" customWidth="1"/>
    <col min="6371" max="6371" width="1.140625" style="75" customWidth="1"/>
    <col min="6372" max="6372" width="13.5703125" style="75" customWidth="1"/>
    <col min="6373" max="6617" width="9.140625" style="75"/>
    <col min="6618" max="6618" width="8.140625" style="75" customWidth="1"/>
    <col min="6619" max="6619" width="1.140625" style="75" customWidth="1"/>
    <col min="6620" max="6620" width="14.42578125" style="75" customWidth="1"/>
    <col min="6621" max="6621" width="1.140625" style="75" customWidth="1"/>
    <col min="6622" max="6622" width="14.7109375" style="75" customWidth="1"/>
    <col min="6623" max="6623" width="1.140625" style="75" customWidth="1"/>
    <col min="6624" max="6624" width="14.5703125" style="75" customWidth="1"/>
    <col min="6625" max="6625" width="1.140625" style="75" customWidth="1"/>
    <col min="6626" max="6626" width="14.7109375" style="75" customWidth="1"/>
    <col min="6627" max="6627" width="1.140625" style="75" customWidth="1"/>
    <col min="6628" max="6628" width="13.5703125" style="75" customWidth="1"/>
    <col min="6629" max="6873" width="9.140625" style="75"/>
    <col min="6874" max="6874" width="8.140625" style="75" customWidth="1"/>
    <col min="6875" max="6875" width="1.140625" style="75" customWidth="1"/>
    <col min="6876" max="6876" width="14.42578125" style="75" customWidth="1"/>
    <col min="6877" max="6877" width="1.140625" style="75" customWidth="1"/>
    <col min="6878" max="6878" width="14.7109375" style="75" customWidth="1"/>
    <col min="6879" max="6879" width="1.140625" style="75" customWidth="1"/>
    <col min="6880" max="6880" width="14.5703125" style="75" customWidth="1"/>
    <col min="6881" max="6881" width="1.140625" style="75" customWidth="1"/>
    <col min="6882" max="6882" width="14.7109375" style="75" customWidth="1"/>
    <col min="6883" max="6883" width="1.140625" style="75" customWidth="1"/>
    <col min="6884" max="6884" width="13.5703125" style="75" customWidth="1"/>
    <col min="6885" max="7129" width="9.140625" style="75"/>
    <col min="7130" max="7130" width="8.140625" style="75" customWidth="1"/>
    <col min="7131" max="7131" width="1.140625" style="75" customWidth="1"/>
    <col min="7132" max="7132" width="14.42578125" style="75" customWidth="1"/>
    <col min="7133" max="7133" width="1.140625" style="75" customWidth="1"/>
    <col min="7134" max="7134" width="14.7109375" style="75" customWidth="1"/>
    <col min="7135" max="7135" width="1.140625" style="75" customWidth="1"/>
    <col min="7136" max="7136" width="14.5703125" style="75" customWidth="1"/>
    <col min="7137" max="7137" width="1.140625" style="75" customWidth="1"/>
    <col min="7138" max="7138" width="14.7109375" style="75" customWidth="1"/>
    <col min="7139" max="7139" width="1.140625" style="75" customWidth="1"/>
    <col min="7140" max="7140" width="13.5703125" style="75" customWidth="1"/>
    <col min="7141" max="7385" width="9.140625" style="75"/>
    <col min="7386" max="7386" width="8.140625" style="75" customWidth="1"/>
    <col min="7387" max="7387" width="1.140625" style="75" customWidth="1"/>
    <col min="7388" max="7388" width="14.42578125" style="75" customWidth="1"/>
    <col min="7389" max="7389" width="1.140625" style="75" customWidth="1"/>
    <col min="7390" max="7390" width="14.7109375" style="75" customWidth="1"/>
    <col min="7391" max="7391" width="1.140625" style="75" customWidth="1"/>
    <col min="7392" max="7392" width="14.5703125" style="75" customWidth="1"/>
    <col min="7393" max="7393" width="1.140625" style="75" customWidth="1"/>
    <col min="7394" max="7394" width="14.7109375" style="75" customWidth="1"/>
    <col min="7395" max="7395" width="1.140625" style="75" customWidth="1"/>
    <col min="7396" max="7396" width="13.5703125" style="75" customWidth="1"/>
    <col min="7397" max="7641" width="9.140625" style="75"/>
    <col min="7642" max="7642" width="8.140625" style="75" customWidth="1"/>
    <col min="7643" max="7643" width="1.140625" style="75" customWidth="1"/>
    <col min="7644" max="7644" width="14.42578125" style="75" customWidth="1"/>
    <col min="7645" max="7645" width="1.140625" style="75" customWidth="1"/>
    <col min="7646" max="7646" width="14.7109375" style="75" customWidth="1"/>
    <col min="7647" max="7647" width="1.140625" style="75" customWidth="1"/>
    <col min="7648" max="7648" width="14.5703125" style="75" customWidth="1"/>
    <col min="7649" max="7649" width="1.140625" style="75" customWidth="1"/>
    <col min="7650" max="7650" width="14.7109375" style="75" customWidth="1"/>
    <col min="7651" max="7651" width="1.140625" style="75" customWidth="1"/>
    <col min="7652" max="7652" width="13.5703125" style="75" customWidth="1"/>
    <col min="7653" max="7897" width="9.140625" style="75"/>
    <col min="7898" max="7898" width="8.140625" style="75" customWidth="1"/>
    <col min="7899" max="7899" width="1.140625" style="75" customWidth="1"/>
    <col min="7900" max="7900" width="14.42578125" style="75" customWidth="1"/>
    <col min="7901" max="7901" width="1.140625" style="75" customWidth="1"/>
    <col min="7902" max="7902" width="14.7109375" style="75" customWidth="1"/>
    <col min="7903" max="7903" width="1.140625" style="75" customWidth="1"/>
    <col min="7904" max="7904" width="14.5703125" style="75" customWidth="1"/>
    <col min="7905" max="7905" width="1.140625" style="75" customWidth="1"/>
    <col min="7906" max="7906" width="14.7109375" style="75" customWidth="1"/>
    <col min="7907" max="7907" width="1.140625" style="75" customWidth="1"/>
    <col min="7908" max="7908" width="13.5703125" style="75" customWidth="1"/>
    <col min="7909" max="8153" width="9.140625" style="75"/>
    <col min="8154" max="8154" width="8.140625" style="75" customWidth="1"/>
    <col min="8155" max="8155" width="1.140625" style="75" customWidth="1"/>
    <col min="8156" max="8156" width="14.42578125" style="75" customWidth="1"/>
    <col min="8157" max="8157" width="1.140625" style="75" customWidth="1"/>
    <col min="8158" max="8158" width="14.7109375" style="75" customWidth="1"/>
    <col min="8159" max="8159" width="1.140625" style="75" customWidth="1"/>
    <col min="8160" max="8160" width="14.5703125" style="75" customWidth="1"/>
    <col min="8161" max="8161" width="1.140625" style="75" customWidth="1"/>
    <col min="8162" max="8162" width="14.7109375" style="75" customWidth="1"/>
    <col min="8163" max="8163" width="1.140625" style="75" customWidth="1"/>
    <col min="8164" max="8164" width="13.5703125" style="75" customWidth="1"/>
    <col min="8165" max="8409" width="9.140625" style="75"/>
    <col min="8410" max="8410" width="8.140625" style="75" customWidth="1"/>
    <col min="8411" max="8411" width="1.140625" style="75" customWidth="1"/>
    <col min="8412" max="8412" width="14.42578125" style="75" customWidth="1"/>
    <col min="8413" max="8413" width="1.140625" style="75" customWidth="1"/>
    <col min="8414" max="8414" width="14.7109375" style="75" customWidth="1"/>
    <col min="8415" max="8415" width="1.140625" style="75" customWidth="1"/>
    <col min="8416" max="8416" width="14.5703125" style="75" customWidth="1"/>
    <col min="8417" max="8417" width="1.140625" style="75" customWidth="1"/>
    <col min="8418" max="8418" width="14.7109375" style="75" customWidth="1"/>
    <col min="8419" max="8419" width="1.140625" style="75" customWidth="1"/>
    <col min="8420" max="8420" width="13.5703125" style="75" customWidth="1"/>
    <col min="8421" max="8665" width="9.140625" style="75"/>
    <col min="8666" max="8666" width="8.140625" style="75" customWidth="1"/>
    <col min="8667" max="8667" width="1.140625" style="75" customWidth="1"/>
    <col min="8668" max="8668" width="14.42578125" style="75" customWidth="1"/>
    <col min="8669" max="8669" width="1.140625" style="75" customWidth="1"/>
    <col min="8670" max="8670" width="14.7109375" style="75" customWidth="1"/>
    <col min="8671" max="8671" width="1.140625" style="75" customWidth="1"/>
    <col min="8672" max="8672" width="14.5703125" style="75" customWidth="1"/>
    <col min="8673" max="8673" width="1.140625" style="75" customWidth="1"/>
    <col min="8674" max="8674" width="14.7109375" style="75" customWidth="1"/>
    <col min="8675" max="8675" width="1.140625" style="75" customWidth="1"/>
    <col min="8676" max="8676" width="13.5703125" style="75" customWidth="1"/>
    <col min="8677" max="8921" width="9.140625" style="75"/>
    <col min="8922" max="8922" width="8.140625" style="75" customWidth="1"/>
    <col min="8923" max="8923" width="1.140625" style="75" customWidth="1"/>
    <col min="8924" max="8924" width="14.42578125" style="75" customWidth="1"/>
    <col min="8925" max="8925" width="1.140625" style="75" customWidth="1"/>
    <col min="8926" max="8926" width="14.7109375" style="75" customWidth="1"/>
    <col min="8927" max="8927" width="1.140625" style="75" customWidth="1"/>
    <col min="8928" max="8928" width="14.5703125" style="75" customWidth="1"/>
    <col min="8929" max="8929" width="1.140625" style="75" customWidth="1"/>
    <col min="8930" max="8930" width="14.7109375" style="75" customWidth="1"/>
    <col min="8931" max="8931" width="1.140625" style="75" customWidth="1"/>
    <col min="8932" max="8932" width="13.5703125" style="75" customWidth="1"/>
    <col min="8933" max="9177" width="9.140625" style="75"/>
    <col min="9178" max="9178" width="8.140625" style="75" customWidth="1"/>
    <col min="9179" max="9179" width="1.140625" style="75" customWidth="1"/>
    <col min="9180" max="9180" width="14.42578125" style="75" customWidth="1"/>
    <col min="9181" max="9181" width="1.140625" style="75" customWidth="1"/>
    <col min="9182" max="9182" width="14.7109375" style="75" customWidth="1"/>
    <col min="9183" max="9183" width="1.140625" style="75" customWidth="1"/>
    <col min="9184" max="9184" width="14.5703125" style="75" customWidth="1"/>
    <col min="9185" max="9185" width="1.140625" style="75" customWidth="1"/>
    <col min="9186" max="9186" width="14.7109375" style="75" customWidth="1"/>
    <col min="9187" max="9187" width="1.140625" style="75" customWidth="1"/>
    <col min="9188" max="9188" width="13.5703125" style="75" customWidth="1"/>
    <col min="9189" max="9433" width="9.140625" style="75"/>
    <col min="9434" max="9434" width="8.140625" style="75" customWidth="1"/>
    <col min="9435" max="9435" width="1.140625" style="75" customWidth="1"/>
    <col min="9436" max="9436" width="14.42578125" style="75" customWidth="1"/>
    <col min="9437" max="9437" width="1.140625" style="75" customWidth="1"/>
    <col min="9438" max="9438" width="14.7109375" style="75" customWidth="1"/>
    <col min="9439" max="9439" width="1.140625" style="75" customWidth="1"/>
    <col min="9440" max="9440" width="14.5703125" style="75" customWidth="1"/>
    <col min="9441" max="9441" width="1.140625" style="75" customWidth="1"/>
    <col min="9442" max="9442" width="14.7109375" style="75" customWidth="1"/>
    <col min="9443" max="9443" width="1.140625" style="75" customWidth="1"/>
    <col min="9444" max="9444" width="13.5703125" style="75" customWidth="1"/>
    <col min="9445" max="9689" width="9.140625" style="75"/>
    <col min="9690" max="9690" width="8.140625" style="75" customWidth="1"/>
    <col min="9691" max="9691" width="1.140625" style="75" customWidth="1"/>
    <col min="9692" max="9692" width="14.42578125" style="75" customWidth="1"/>
    <col min="9693" max="9693" width="1.140625" style="75" customWidth="1"/>
    <col min="9694" max="9694" width="14.7109375" style="75" customWidth="1"/>
    <col min="9695" max="9695" width="1.140625" style="75" customWidth="1"/>
    <col min="9696" max="9696" width="14.5703125" style="75" customWidth="1"/>
    <col min="9697" max="9697" width="1.140625" style="75" customWidth="1"/>
    <col min="9698" max="9698" width="14.7109375" style="75" customWidth="1"/>
    <col min="9699" max="9699" width="1.140625" style="75" customWidth="1"/>
    <col min="9700" max="9700" width="13.5703125" style="75" customWidth="1"/>
    <col min="9701" max="9945" width="9.140625" style="75"/>
    <col min="9946" max="9946" width="8.140625" style="75" customWidth="1"/>
    <col min="9947" max="9947" width="1.140625" style="75" customWidth="1"/>
    <col min="9948" max="9948" width="14.42578125" style="75" customWidth="1"/>
    <col min="9949" max="9949" width="1.140625" style="75" customWidth="1"/>
    <col min="9950" max="9950" width="14.7109375" style="75" customWidth="1"/>
    <col min="9951" max="9951" width="1.140625" style="75" customWidth="1"/>
    <col min="9952" max="9952" width="14.5703125" style="75" customWidth="1"/>
    <col min="9953" max="9953" width="1.140625" style="75" customWidth="1"/>
    <col min="9954" max="9954" width="14.7109375" style="75" customWidth="1"/>
    <col min="9955" max="9955" width="1.140625" style="75" customWidth="1"/>
    <col min="9956" max="9956" width="13.5703125" style="75" customWidth="1"/>
    <col min="9957" max="10201" width="9.140625" style="75"/>
    <col min="10202" max="10202" width="8.140625" style="75" customWidth="1"/>
    <col min="10203" max="10203" width="1.140625" style="75" customWidth="1"/>
    <col min="10204" max="10204" width="14.42578125" style="75" customWidth="1"/>
    <col min="10205" max="10205" width="1.140625" style="75" customWidth="1"/>
    <col min="10206" max="10206" width="14.7109375" style="75" customWidth="1"/>
    <col min="10207" max="10207" width="1.140625" style="75" customWidth="1"/>
    <col min="10208" max="10208" width="14.5703125" style="75" customWidth="1"/>
    <col min="10209" max="10209" width="1.140625" style="75" customWidth="1"/>
    <col min="10210" max="10210" width="14.7109375" style="75" customWidth="1"/>
    <col min="10211" max="10211" width="1.140625" style="75" customWidth="1"/>
    <col min="10212" max="10212" width="13.5703125" style="75" customWidth="1"/>
    <col min="10213" max="10457" width="9.140625" style="75"/>
    <col min="10458" max="10458" width="8.140625" style="75" customWidth="1"/>
    <col min="10459" max="10459" width="1.140625" style="75" customWidth="1"/>
    <col min="10460" max="10460" width="14.42578125" style="75" customWidth="1"/>
    <col min="10461" max="10461" width="1.140625" style="75" customWidth="1"/>
    <col min="10462" max="10462" width="14.7109375" style="75" customWidth="1"/>
    <col min="10463" max="10463" width="1.140625" style="75" customWidth="1"/>
    <col min="10464" max="10464" width="14.5703125" style="75" customWidth="1"/>
    <col min="10465" max="10465" width="1.140625" style="75" customWidth="1"/>
    <col min="10466" max="10466" width="14.7109375" style="75" customWidth="1"/>
    <col min="10467" max="10467" width="1.140625" style="75" customWidth="1"/>
    <col min="10468" max="10468" width="13.5703125" style="75" customWidth="1"/>
    <col min="10469" max="10713" width="9.140625" style="75"/>
    <col min="10714" max="10714" width="8.140625" style="75" customWidth="1"/>
    <col min="10715" max="10715" width="1.140625" style="75" customWidth="1"/>
    <col min="10716" max="10716" width="14.42578125" style="75" customWidth="1"/>
    <col min="10717" max="10717" width="1.140625" style="75" customWidth="1"/>
    <col min="10718" max="10718" width="14.7109375" style="75" customWidth="1"/>
    <col min="10719" max="10719" width="1.140625" style="75" customWidth="1"/>
    <col min="10720" max="10720" width="14.5703125" style="75" customWidth="1"/>
    <col min="10721" max="10721" width="1.140625" style="75" customWidth="1"/>
    <col min="10722" max="10722" width="14.7109375" style="75" customWidth="1"/>
    <col min="10723" max="10723" width="1.140625" style="75" customWidth="1"/>
    <col min="10724" max="10724" width="13.5703125" style="75" customWidth="1"/>
    <col min="10725" max="10969" width="9.140625" style="75"/>
    <col min="10970" max="10970" width="8.140625" style="75" customWidth="1"/>
    <col min="10971" max="10971" width="1.140625" style="75" customWidth="1"/>
    <col min="10972" max="10972" width="14.42578125" style="75" customWidth="1"/>
    <col min="10973" max="10973" width="1.140625" style="75" customWidth="1"/>
    <col min="10974" max="10974" width="14.7109375" style="75" customWidth="1"/>
    <col min="10975" max="10975" width="1.140625" style="75" customWidth="1"/>
    <col min="10976" max="10976" width="14.5703125" style="75" customWidth="1"/>
    <col min="10977" max="10977" width="1.140625" style="75" customWidth="1"/>
    <col min="10978" max="10978" width="14.7109375" style="75" customWidth="1"/>
    <col min="10979" max="10979" width="1.140625" style="75" customWidth="1"/>
    <col min="10980" max="10980" width="13.5703125" style="75" customWidth="1"/>
    <col min="10981" max="11225" width="9.140625" style="75"/>
    <col min="11226" max="11226" width="8.140625" style="75" customWidth="1"/>
    <col min="11227" max="11227" width="1.140625" style="75" customWidth="1"/>
    <col min="11228" max="11228" width="14.42578125" style="75" customWidth="1"/>
    <col min="11229" max="11229" width="1.140625" style="75" customWidth="1"/>
    <col min="11230" max="11230" width="14.7109375" style="75" customWidth="1"/>
    <col min="11231" max="11231" width="1.140625" style="75" customWidth="1"/>
    <col min="11232" max="11232" width="14.5703125" style="75" customWidth="1"/>
    <col min="11233" max="11233" width="1.140625" style="75" customWidth="1"/>
    <col min="11234" max="11234" width="14.7109375" style="75" customWidth="1"/>
    <col min="11235" max="11235" width="1.140625" style="75" customWidth="1"/>
    <col min="11236" max="11236" width="13.5703125" style="75" customWidth="1"/>
    <col min="11237" max="11481" width="9.140625" style="75"/>
    <col min="11482" max="11482" width="8.140625" style="75" customWidth="1"/>
    <col min="11483" max="11483" width="1.140625" style="75" customWidth="1"/>
    <col min="11484" max="11484" width="14.42578125" style="75" customWidth="1"/>
    <col min="11485" max="11485" width="1.140625" style="75" customWidth="1"/>
    <col min="11486" max="11486" width="14.7109375" style="75" customWidth="1"/>
    <col min="11487" max="11487" width="1.140625" style="75" customWidth="1"/>
    <col min="11488" max="11488" width="14.5703125" style="75" customWidth="1"/>
    <col min="11489" max="11489" width="1.140625" style="75" customWidth="1"/>
    <col min="11490" max="11490" width="14.7109375" style="75" customWidth="1"/>
    <col min="11491" max="11491" width="1.140625" style="75" customWidth="1"/>
    <col min="11492" max="11492" width="13.5703125" style="75" customWidth="1"/>
    <col min="11493" max="11737" width="9.140625" style="75"/>
    <col min="11738" max="11738" width="8.140625" style="75" customWidth="1"/>
    <col min="11739" max="11739" width="1.140625" style="75" customWidth="1"/>
    <col min="11740" max="11740" width="14.42578125" style="75" customWidth="1"/>
    <col min="11741" max="11741" width="1.140625" style="75" customWidth="1"/>
    <col min="11742" max="11742" width="14.7109375" style="75" customWidth="1"/>
    <col min="11743" max="11743" width="1.140625" style="75" customWidth="1"/>
    <col min="11744" max="11744" width="14.5703125" style="75" customWidth="1"/>
    <col min="11745" max="11745" width="1.140625" style="75" customWidth="1"/>
    <col min="11746" max="11746" width="14.7109375" style="75" customWidth="1"/>
    <col min="11747" max="11747" width="1.140625" style="75" customWidth="1"/>
    <col min="11748" max="11748" width="13.5703125" style="75" customWidth="1"/>
    <col min="11749" max="11993" width="9.140625" style="75"/>
    <col min="11994" max="11994" width="8.140625" style="75" customWidth="1"/>
    <col min="11995" max="11995" width="1.140625" style="75" customWidth="1"/>
    <col min="11996" max="11996" width="14.42578125" style="75" customWidth="1"/>
    <col min="11997" max="11997" width="1.140625" style="75" customWidth="1"/>
    <col min="11998" max="11998" width="14.7109375" style="75" customWidth="1"/>
    <col min="11999" max="11999" width="1.140625" style="75" customWidth="1"/>
    <col min="12000" max="12000" width="14.5703125" style="75" customWidth="1"/>
    <col min="12001" max="12001" width="1.140625" style="75" customWidth="1"/>
    <col min="12002" max="12002" width="14.7109375" style="75" customWidth="1"/>
    <col min="12003" max="12003" width="1.140625" style="75" customWidth="1"/>
    <col min="12004" max="12004" width="13.5703125" style="75" customWidth="1"/>
    <col min="12005" max="12249" width="9.140625" style="75"/>
    <col min="12250" max="12250" width="8.140625" style="75" customWidth="1"/>
    <col min="12251" max="12251" width="1.140625" style="75" customWidth="1"/>
    <col min="12252" max="12252" width="14.42578125" style="75" customWidth="1"/>
    <col min="12253" max="12253" width="1.140625" style="75" customWidth="1"/>
    <col min="12254" max="12254" width="14.7109375" style="75" customWidth="1"/>
    <col min="12255" max="12255" width="1.140625" style="75" customWidth="1"/>
    <col min="12256" max="12256" width="14.5703125" style="75" customWidth="1"/>
    <col min="12257" max="12257" width="1.140625" style="75" customWidth="1"/>
    <col min="12258" max="12258" width="14.7109375" style="75" customWidth="1"/>
    <col min="12259" max="12259" width="1.140625" style="75" customWidth="1"/>
    <col min="12260" max="12260" width="13.5703125" style="75" customWidth="1"/>
    <col min="12261" max="12505" width="9.140625" style="75"/>
    <col min="12506" max="12506" width="8.140625" style="75" customWidth="1"/>
    <col min="12507" max="12507" width="1.140625" style="75" customWidth="1"/>
    <col min="12508" max="12508" width="14.42578125" style="75" customWidth="1"/>
    <col min="12509" max="12509" width="1.140625" style="75" customWidth="1"/>
    <col min="12510" max="12510" width="14.7109375" style="75" customWidth="1"/>
    <col min="12511" max="12511" width="1.140625" style="75" customWidth="1"/>
    <col min="12512" max="12512" width="14.5703125" style="75" customWidth="1"/>
    <col min="12513" max="12513" width="1.140625" style="75" customWidth="1"/>
    <col min="12514" max="12514" width="14.7109375" style="75" customWidth="1"/>
    <col min="12515" max="12515" width="1.140625" style="75" customWidth="1"/>
    <col min="12516" max="12516" width="13.5703125" style="75" customWidth="1"/>
    <col min="12517" max="12761" width="9.140625" style="75"/>
    <col min="12762" max="12762" width="8.140625" style="75" customWidth="1"/>
    <col min="12763" max="12763" width="1.140625" style="75" customWidth="1"/>
    <col min="12764" max="12764" width="14.42578125" style="75" customWidth="1"/>
    <col min="12765" max="12765" width="1.140625" style="75" customWidth="1"/>
    <col min="12766" max="12766" width="14.7109375" style="75" customWidth="1"/>
    <col min="12767" max="12767" width="1.140625" style="75" customWidth="1"/>
    <col min="12768" max="12768" width="14.5703125" style="75" customWidth="1"/>
    <col min="12769" max="12769" width="1.140625" style="75" customWidth="1"/>
    <col min="12770" max="12770" width="14.7109375" style="75" customWidth="1"/>
    <col min="12771" max="12771" width="1.140625" style="75" customWidth="1"/>
    <col min="12772" max="12772" width="13.5703125" style="75" customWidth="1"/>
    <col min="12773" max="13017" width="9.140625" style="75"/>
    <col min="13018" max="13018" width="8.140625" style="75" customWidth="1"/>
    <col min="13019" max="13019" width="1.140625" style="75" customWidth="1"/>
    <col min="13020" max="13020" width="14.42578125" style="75" customWidth="1"/>
    <col min="13021" max="13021" width="1.140625" style="75" customWidth="1"/>
    <col min="13022" max="13022" width="14.7109375" style="75" customWidth="1"/>
    <col min="13023" max="13023" width="1.140625" style="75" customWidth="1"/>
    <col min="13024" max="13024" width="14.5703125" style="75" customWidth="1"/>
    <col min="13025" max="13025" width="1.140625" style="75" customWidth="1"/>
    <col min="13026" max="13026" width="14.7109375" style="75" customWidth="1"/>
    <col min="13027" max="13027" width="1.140625" style="75" customWidth="1"/>
    <col min="13028" max="13028" width="13.5703125" style="75" customWidth="1"/>
    <col min="13029" max="13273" width="9.140625" style="75"/>
    <col min="13274" max="13274" width="8.140625" style="75" customWidth="1"/>
    <col min="13275" max="13275" width="1.140625" style="75" customWidth="1"/>
    <col min="13276" max="13276" width="14.42578125" style="75" customWidth="1"/>
    <col min="13277" max="13277" width="1.140625" style="75" customWidth="1"/>
    <col min="13278" max="13278" width="14.7109375" style="75" customWidth="1"/>
    <col min="13279" max="13279" width="1.140625" style="75" customWidth="1"/>
    <col min="13280" max="13280" width="14.5703125" style="75" customWidth="1"/>
    <col min="13281" max="13281" width="1.140625" style="75" customWidth="1"/>
    <col min="13282" max="13282" width="14.7109375" style="75" customWidth="1"/>
    <col min="13283" max="13283" width="1.140625" style="75" customWidth="1"/>
    <col min="13284" max="13284" width="13.5703125" style="75" customWidth="1"/>
    <col min="13285" max="13529" width="9.140625" style="75"/>
    <col min="13530" max="13530" width="8.140625" style="75" customWidth="1"/>
    <col min="13531" max="13531" width="1.140625" style="75" customWidth="1"/>
    <col min="13532" max="13532" width="14.42578125" style="75" customWidth="1"/>
    <col min="13533" max="13533" width="1.140625" style="75" customWidth="1"/>
    <col min="13534" max="13534" width="14.7109375" style="75" customWidth="1"/>
    <col min="13535" max="13535" width="1.140625" style="75" customWidth="1"/>
    <col min="13536" max="13536" width="14.5703125" style="75" customWidth="1"/>
    <col min="13537" max="13537" width="1.140625" style="75" customWidth="1"/>
    <col min="13538" max="13538" width="14.7109375" style="75" customWidth="1"/>
    <col min="13539" max="13539" width="1.140625" style="75" customWidth="1"/>
    <col min="13540" max="13540" width="13.5703125" style="75" customWidth="1"/>
    <col min="13541" max="13785" width="9.140625" style="75"/>
    <col min="13786" max="13786" width="8.140625" style="75" customWidth="1"/>
    <col min="13787" max="13787" width="1.140625" style="75" customWidth="1"/>
    <col min="13788" max="13788" width="14.42578125" style="75" customWidth="1"/>
    <col min="13789" max="13789" width="1.140625" style="75" customWidth="1"/>
    <col min="13790" max="13790" width="14.7109375" style="75" customWidth="1"/>
    <col min="13791" max="13791" width="1.140625" style="75" customWidth="1"/>
    <col min="13792" max="13792" width="14.5703125" style="75" customWidth="1"/>
    <col min="13793" max="13793" width="1.140625" style="75" customWidth="1"/>
    <col min="13794" max="13794" width="14.7109375" style="75" customWidth="1"/>
    <col min="13795" max="13795" width="1.140625" style="75" customWidth="1"/>
    <col min="13796" max="13796" width="13.5703125" style="75" customWidth="1"/>
    <col min="13797" max="14041" width="9.140625" style="75"/>
    <col min="14042" max="14042" width="8.140625" style="75" customWidth="1"/>
    <col min="14043" max="14043" width="1.140625" style="75" customWidth="1"/>
    <col min="14044" max="14044" width="14.42578125" style="75" customWidth="1"/>
    <col min="14045" max="14045" width="1.140625" style="75" customWidth="1"/>
    <col min="14046" max="14046" width="14.7109375" style="75" customWidth="1"/>
    <col min="14047" max="14047" width="1.140625" style="75" customWidth="1"/>
    <col min="14048" max="14048" width="14.5703125" style="75" customWidth="1"/>
    <col min="14049" max="14049" width="1.140625" style="75" customWidth="1"/>
    <col min="14050" max="14050" width="14.7109375" style="75" customWidth="1"/>
    <col min="14051" max="14051" width="1.140625" style="75" customWidth="1"/>
    <col min="14052" max="14052" width="13.5703125" style="75" customWidth="1"/>
    <col min="14053" max="14297" width="9.140625" style="75"/>
    <col min="14298" max="14298" width="8.140625" style="75" customWidth="1"/>
    <col min="14299" max="14299" width="1.140625" style="75" customWidth="1"/>
    <col min="14300" max="14300" width="14.42578125" style="75" customWidth="1"/>
    <col min="14301" max="14301" width="1.140625" style="75" customWidth="1"/>
    <col min="14302" max="14302" width="14.7109375" style="75" customWidth="1"/>
    <col min="14303" max="14303" width="1.140625" style="75" customWidth="1"/>
    <col min="14304" max="14304" width="14.5703125" style="75" customWidth="1"/>
    <col min="14305" max="14305" width="1.140625" style="75" customWidth="1"/>
    <col min="14306" max="14306" width="14.7109375" style="75" customWidth="1"/>
    <col min="14307" max="14307" width="1.140625" style="75" customWidth="1"/>
    <col min="14308" max="14308" width="13.5703125" style="75" customWidth="1"/>
    <col min="14309" max="14553" width="9.140625" style="75"/>
    <col min="14554" max="14554" width="8.140625" style="75" customWidth="1"/>
    <col min="14555" max="14555" width="1.140625" style="75" customWidth="1"/>
    <col min="14556" max="14556" width="14.42578125" style="75" customWidth="1"/>
    <col min="14557" max="14557" width="1.140625" style="75" customWidth="1"/>
    <col min="14558" max="14558" width="14.7109375" style="75" customWidth="1"/>
    <col min="14559" max="14559" width="1.140625" style="75" customWidth="1"/>
    <col min="14560" max="14560" width="14.5703125" style="75" customWidth="1"/>
    <col min="14561" max="14561" width="1.140625" style="75" customWidth="1"/>
    <col min="14562" max="14562" width="14.7109375" style="75" customWidth="1"/>
    <col min="14563" max="14563" width="1.140625" style="75" customWidth="1"/>
    <col min="14564" max="14564" width="13.5703125" style="75" customWidth="1"/>
    <col min="14565" max="14809" width="9.140625" style="75"/>
    <col min="14810" max="14810" width="8.140625" style="75" customWidth="1"/>
    <col min="14811" max="14811" width="1.140625" style="75" customWidth="1"/>
    <col min="14812" max="14812" width="14.42578125" style="75" customWidth="1"/>
    <col min="14813" max="14813" width="1.140625" style="75" customWidth="1"/>
    <col min="14814" max="14814" width="14.7109375" style="75" customWidth="1"/>
    <col min="14815" max="14815" width="1.140625" style="75" customWidth="1"/>
    <col min="14816" max="14816" width="14.5703125" style="75" customWidth="1"/>
    <col min="14817" max="14817" width="1.140625" style="75" customWidth="1"/>
    <col min="14818" max="14818" width="14.7109375" style="75" customWidth="1"/>
    <col min="14819" max="14819" width="1.140625" style="75" customWidth="1"/>
    <col min="14820" max="14820" width="13.5703125" style="75" customWidth="1"/>
    <col min="14821" max="15065" width="9.140625" style="75"/>
    <col min="15066" max="15066" width="8.140625" style="75" customWidth="1"/>
    <col min="15067" max="15067" width="1.140625" style="75" customWidth="1"/>
    <col min="15068" max="15068" width="14.42578125" style="75" customWidth="1"/>
    <col min="15069" max="15069" width="1.140625" style="75" customWidth="1"/>
    <col min="15070" max="15070" width="14.7109375" style="75" customWidth="1"/>
    <col min="15071" max="15071" width="1.140625" style="75" customWidth="1"/>
    <col min="15072" max="15072" width="14.5703125" style="75" customWidth="1"/>
    <col min="15073" max="15073" width="1.140625" style="75" customWidth="1"/>
    <col min="15074" max="15074" width="14.7109375" style="75" customWidth="1"/>
    <col min="15075" max="15075" width="1.140625" style="75" customWidth="1"/>
    <col min="15076" max="15076" width="13.5703125" style="75" customWidth="1"/>
    <col min="15077" max="15321" width="9.140625" style="75"/>
    <col min="15322" max="15322" width="8.140625" style="75" customWidth="1"/>
    <col min="15323" max="15323" width="1.140625" style="75" customWidth="1"/>
    <col min="15324" max="15324" width="14.42578125" style="75" customWidth="1"/>
    <col min="15325" max="15325" width="1.140625" style="75" customWidth="1"/>
    <col min="15326" max="15326" width="14.7109375" style="75" customWidth="1"/>
    <col min="15327" max="15327" width="1.140625" style="75" customWidth="1"/>
    <col min="15328" max="15328" width="14.5703125" style="75" customWidth="1"/>
    <col min="15329" max="15329" width="1.140625" style="75" customWidth="1"/>
    <col min="15330" max="15330" width="14.7109375" style="75" customWidth="1"/>
    <col min="15331" max="15331" width="1.140625" style="75" customWidth="1"/>
    <col min="15332" max="15332" width="13.5703125" style="75" customWidth="1"/>
    <col min="15333" max="15577" width="9.140625" style="75"/>
    <col min="15578" max="15578" width="8.140625" style="75" customWidth="1"/>
    <col min="15579" max="15579" width="1.140625" style="75" customWidth="1"/>
    <col min="15580" max="15580" width="14.42578125" style="75" customWidth="1"/>
    <col min="15581" max="15581" width="1.140625" style="75" customWidth="1"/>
    <col min="15582" max="15582" width="14.7109375" style="75" customWidth="1"/>
    <col min="15583" max="15583" width="1.140625" style="75" customWidth="1"/>
    <col min="15584" max="15584" width="14.5703125" style="75" customWidth="1"/>
    <col min="15585" max="15585" width="1.140625" style="75" customWidth="1"/>
    <col min="15586" max="15586" width="14.7109375" style="75" customWidth="1"/>
    <col min="15587" max="15587" width="1.140625" style="75" customWidth="1"/>
    <col min="15588" max="15588" width="13.5703125" style="75" customWidth="1"/>
    <col min="15589" max="15833" width="9.140625" style="75"/>
    <col min="15834" max="15834" width="8.140625" style="75" customWidth="1"/>
    <col min="15835" max="15835" width="1.140625" style="75" customWidth="1"/>
    <col min="15836" max="15836" width="14.42578125" style="75" customWidth="1"/>
    <col min="15837" max="15837" width="1.140625" style="75" customWidth="1"/>
    <col min="15838" max="15838" width="14.7109375" style="75" customWidth="1"/>
    <col min="15839" max="15839" width="1.140625" style="75" customWidth="1"/>
    <col min="15840" max="15840" width="14.5703125" style="75" customWidth="1"/>
    <col min="15841" max="15841" width="1.140625" style="75" customWidth="1"/>
    <col min="15842" max="15842" width="14.7109375" style="75" customWidth="1"/>
    <col min="15843" max="15843" width="1.140625" style="75" customWidth="1"/>
    <col min="15844" max="15844" width="13.5703125" style="75" customWidth="1"/>
    <col min="15845" max="16089" width="9.140625" style="75"/>
    <col min="16090" max="16090" width="8.140625" style="75" customWidth="1"/>
    <col min="16091" max="16091" width="1.140625" style="75" customWidth="1"/>
    <col min="16092" max="16092" width="14.42578125" style="75" customWidth="1"/>
    <col min="16093" max="16093" width="1.140625" style="75" customWidth="1"/>
    <col min="16094" max="16094" width="14.7109375" style="75" customWidth="1"/>
    <col min="16095" max="16095" width="1.140625" style="75" customWidth="1"/>
    <col min="16096" max="16096" width="14.5703125" style="75" customWidth="1"/>
    <col min="16097" max="16097" width="1.140625" style="75" customWidth="1"/>
    <col min="16098" max="16098" width="14.7109375" style="75" customWidth="1"/>
    <col min="16099" max="16099" width="1.140625" style="75" customWidth="1"/>
    <col min="16100" max="16100" width="13.5703125" style="75" customWidth="1"/>
    <col min="16101" max="16384" width="9.140625" style="75"/>
  </cols>
  <sheetData>
    <row r="1" spans="1:17" ht="24.75" customHeight="1">
      <c r="A1" s="178" t="s">
        <v>179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7" ht="24.75" customHeight="1">
      <c r="A2" s="179" t="s">
        <v>77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7" ht="24.75" customHeight="1">
      <c r="A3" s="180" t="s">
        <v>104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7" ht="24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7" s="78" customFormat="1" ht="24.75" customHeight="1">
      <c r="A5" s="77"/>
      <c r="B5" s="77"/>
      <c r="C5" s="77"/>
      <c r="D5" s="77"/>
      <c r="E5" s="77"/>
      <c r="F5" s="169"/>
      <c r="G5" s="169"/>
      <c r="H5" s="169"/>
      <c r="I5" s="169"/>
      <c r="J5" s="169"/>
      <c r="K5" s="169"/>
      <c r="L5" s="169"/>
      <c r="M5" s="169"/>
      <c r="N5" s="14" t="s">
        <v>19</v>
      </c>
      <c r="P5" s="79"/>
      <c r="Q5" s="79"/>
    </row>
    <row r="6" spans="1:17" ht="24.75" customHeight="1">
      <c r="A6" s="74"/>
      <c r="B6" s="74"/>
      <c r="C6" s="74"/>
      <c r="D6" s="74"/>
      <c r="E6" s="74"/>
      <c r="F6" s="168"/>
      <c r="G6" s="168"/>
      <c r="H6" s="182" t="s">
        <v>20</v>
      </c>
      <c r="I6" s="182"/>
      <c r="J6" s="182"/>
      <c r="K6" s="182"/>
      <c r="L6" s="181" t="s">
        <v>21</v>
      </c>
      <c r="M6" s="181"/>
      <c r="N6" s="181"/>
    </row>
    <row r="7" spans="1:17" s="78" customFormat="1" ht="24.75" customHeight="1">
      <c r="A7" s="22"/>
      <c r="B7" s="22"/>
      <c r="C7" s="22"/>
      <c r="D7" s="22"/>
      <c r="E7" s="22"/>
      <c r="F7" s="48" t="s">
        <v>24</v>
      </c>
      <c r="G7" s="167"/>
      <c r="H7" s="166" t="s">
        <v>23</v>
      </c>
      <c r="I7" s="165"/>
      <c r="J7" s="166" t="s">
        <v>78</v>
      </c>
      <c r="K7" s="164"/>
      <c r="L7" s="166" t="s">
        <v>23</v>
      </c>
      <c r="M7" s="165"/>
      <c r="N7" s="166" t="s">
        <v>78</v>
      </c>
      <c r="P7" s="79"/>
      <c r="Q7" s="79"/>
    </row>
    <row r="8" spans="1:17" ht="24.75" customHeight="1">
      <c r="A8" s="163" t="s">
        <v>183</v>
      </c>
      <c r="B8" s="81"/>
      <c r="F8" s="82"/>
      <c r="G8" s="82"/>
      <c r="H8" s="83">
        <v>229808553.22999999</v>
      </c>
      <c r="I8" s="83"/>
      <c r="J8" s="84">
        <v>200794869.46000001</v>
      </c>
      <c r="K8" s="83"/>
      <c r="L8" s="83">
        <v>193561610.77999997</v>
      </c>
      <c r="M8" s="83"/>
      <c r="N8" s="83">
        <v>168428156.92000002</v>
      </c>
    </row>
    <row r="9" spans="1:17" ht="24.75" customHeight="1">
      <c r="A9" s="163" t="s">
        <v>184</v>
      </c>
      <c r="B9" s="81"/>
      <c r="F9" s="82"/>
      <c r="G9" s="82"/>
      <c r="H9" s="84">
        <v>-188564993.86000001</v>
      </c>
      <c r="I9" s="84"/>
      <c r="J9" s="84">
        <v>-158427436.5</v>
      </c>
      <c r="K9" s="84"/>
      <c r="L9" s="85">
        <v>-161928446.50999999</v>
      </c>
      <c r="M9" s="83"/>
      <c r="N9" s="85">
        <v>-133976614.56</v>
      </c>
    </row>
    <row r="10" spans="1:17" ht="24.75" customHeight="1">
      <c r="A10" s="162" t="s">
        <v>79</v>
      </c>
      <c r="H10" s="87">
        <f>SUM(H8:H9)</f>
        <v>41243559.369999975</v>
      </c>
      <c r="I10" s="84"/>
      <c r="J10" s="87">
        <f>SUM(J8:J9)</f>
        <v>42367432.960000008</v>
      </c>
      <c r="K10" s="84"/>
      <c r="L10" s="87">
        <f>SUM(L8:L9)</f>
        <v>31633164.269999981</v>
      </c>
      <c r="M10" s="83"/>
      <c r="N10" s="87">
        <f>SUM(N8:N9)</f>
        <v>34451542.360000014</v>
      </c>
    </row>
    <row r="11" spans="1:17" ht="24.75" customHeight="1">
      <c r="A11" s="163" t="s">
        <v>80</v>
      </c>
      <c r="B11" s="86"/>
      <c r="H11" s="84"/>
      <c r="I11" s="84"/>
      <c r="J11" s="84"/>
      <c r="K11" s="84"/>
      <c r="L11" s="83"/>
      <c r="M11" s="83"/>
      <c r="N11" s="83"/>
    </row>
    <row r="12" spans="1:17" ht="24.75" customHeight="1">
      <c r="A12" s="161" t="s">
        <v>81</v>
      </c>
      <c r="B12" s="86"/>
      <c r="H12" s="84">
        <v>0</v>
      </c>
      <c r="I12" s="84"/>
      <c r="J12" s="84">
        <v>0</v>
      </c>
      <c r="K12" s="84"/>
      <c r="L12" s="83">
        <v>1080000</v>
      </c>
      <c r="M12" s="83"/>
      <c r="N12" s="83">
        <v>1080000</v>
      </c>
    </row>
    <row r="13" spans="1:17" ht="24.75" customHeight="1">
      <c r="A13" s="161" t="s">
        <v>82</v>
      </c>
      <c r="B13" s="86"/>
      <c r="H13" s="84">
        <v>321582.31</v>
      </c>
      <c r="I13" s="84"/>
      <c r="J13" s="84">
        <v>392708.53</v>
      </c>
      <c r="K13" s="84"/>
      <c r="L13" s="83">
        <v>321582.31</v>
      </c>
      <c r="M13" s="83"/>
      <c r="N13" s="83">
        <v>392708.53</v>
      </c>
    </row>
    <row r="14" spans="1:17" ht="24.75" customHeight="1">
      <c r="A14" s="160" t="s">
        <v>83</v>
      </c>
      <c r="B14" s="86"/>
      <c r="H14" s="89">
        <f>H10+SUM(H12:H13)</f>
        <v>41565141.679999977</v>
      </c>
      <c r="I14" s="84"/>
      <c r="J14" s="89">
        <f>J10+SUM(J12:J13)</f>
        <v>42760141.49000001</v>
      </c>
      <c r="K14" s="84"/>
      <c r="L14" s="89">
        <f>L10+SUM(L12:L13)</f>
        <v>33034746.57999998</v>
      </c>
      <c r="M14" s="83"/>
      <c r="N14" s="89">
        <f>N10+SUM(N12:N13)</f>
        <v>35924250.890000015</v>
      </c>
    </row>
    <row r="15" spans="1:17" ht="24.75" customHeight="1">
      <c r="A15" s="163" t="s">
        <v>84</v>
      </c>
      <c r="B15" s="81"/>
      <c r="H15" s="84">
        <v>-479927</v>
      </c>
      <c r="I15" s="84"/>
      <c r="J15" s="84">
        <v>0</v>
      </c>
      <c r="K15" s="84"/>
      <c r="L15" s="83">
        <v>-479927</v>
      </c>
      <c r="M15" s="83"/>
      <c r="N15" s="83">
        <v>0</v>
      </c>
    </row>
    <row r="16" spans="1:17" ht="24.75" customHeight="1">
      <c r="A16" s="163" t="s">
        <v>85</v>
      </c>
      <c r="B16" s="81"/>
      <c r="H16" s="84">
        <v>-14216714.539999999</v>
      </c>
      <c r="I16" s="84"/>
      <c r="J16" s="84">
        <v>-14077866.310000001</v>
      </c>
      <c r="K16" s="84"/>
      <c r="L16" s="83">
        <v>-13899612.380000003</v>
      </c>
      <c r="M16" s="83"/>
      <c r="N16" s="83">
        <v>-13798480.960000001</v>
      </c>
    </row>
    <row r="17" spans="1:17" ht="24.75" customHeight="1">
      <c r="A17" s="163" t="s">
        <v>86</v>
      </c>
      <c r="B17" s="81"/>
      <c r="H17" s="84">
        <v>-189429.25</v>
      </c>
      <c r="I17" s="84"/>
      <c r="J17" s="84">
        <v>-9076.1</v>
      </c>
      <c r="K17" s="84"/>
      <c r="L17" s="83">
        <v>-189429.25000000003</v>
      </c>
      <c r="M17" s="83"/>
      <c r="N17" s="83">
        <v>-9076.1</v>
      </c>
    </row>
    <row r="18" spans="1:17" ht="24.75" customHeight="1">
      <c r="A18" s="160" t="s">
        <v>87</v>
      </c>
      <c r="B18" s="81"/>
      <c r="H18" s="89">
        <f>SUM(H15:H17)</f>
        <v>-14886070.789999999</v>
      </c>
      <c r="I18" s="84"/>
      <c r="J18" s="89">
        <f>SUM(J15:J17)</f>
        <v>-14086942.41</v>
      </c>
      <c r="K18" s="84"/>
      <c r="L18" s="89">
        <f>SUM(L15:L17)</f>
        <v>-14568968.630000003</v>
      </c>
      <c r="M18" s="83"/>
      <c r="N18" s="89">
        <f>SUM(N15:N17)</f>
        <v>-13807557.060000001</v>
      </c>
    </row>
    <row r="19" spans="1:17" ht="24.75" customHeight="1">
      <c r="A19" s="160" t="s">
        <v>88</v>
      </c>
      <c r="B19" s="81"/>
      <c r="H19" s="89">
        <f>H14+H18</f>
        <v>26679070.889999978</v>
      </c>
      <c r="I19" s="84"/>
      <c r="J19" s="89">
        <f>J14+J18</f>
        <v>28673199.080000009</v>
      </c>
      <c r="K19" s="84"/>
      <c r="L19" s="89">
        <f>L14+L18</f>
        <v>18465777.949999977</v>
      </c>
      <c r="M19" s="83"/>
      <c r="N19" s="89">
        <f>N14+N18</f>
        <v>22116693.830000013</v>
      </c>
    </row>
    <row r="20" spans="1:17" ht="24.75" customHeight="1">
      <c r="A20" s="163" t="s">
        <v>89</v>
      </c>
      <c r="B20" s="81"/>
      <c r="H20" s="84">
        <v>25717.25</v>
      </c>
      <c r="I20" s="84"/>
      <c r="J20" s="84">
        <v>226.01999999998952</v>
      </c>
      <c r="K20" s="84"/>
      <c r="L20" s="84">
        <v>22739.040000000001</v>
      </c>
      <c r="M20" s="83"/>
      <c r="N20" s="84">
        <v>213.32999999999998</v>
      </c>
    </row>
    <row r="21" spans="1:17" ht="24.75" customHeight="1">
      <c r="A21" s="163" t="s">
        <v>90</v>
      </c>
      <c r="B21" s="81"/>
      <c r="F21" s="88"/>
      <c r="G21" s="88"/>
      <c r="H21" s="84">
        <v>-5721911.9699999997</v>
      </c>
      <c r="I21" s="84"/>
      <c r="J21" s="84">
        <v>-3640653.37</v>
      </c>
      <c r="K21" s="84"/>
      <c r="L21" s="83">
        <v>-5882518.9900000012</v>
      </c>
      <c r="M21" s="83"/>
      <c r="N21" s="83">
        <v>-3768368.17</v>
      </c>
    </row>
    <row r="22" spans="1:17" ht="24.75" customHeight="1">
      <c r="A22" s="160" t="s">
        <v>91</v>
      </c>
      <c r="F22" s="81"/>
      <c r="G22" s="81"/>
      <c r="H22" s="90">
        <f>SUM(H19:H21)</f>
        <v>20982876.169999979</v>
      </c>
      <c r="I22" s="84"/>
      <c r="J22" s="90">
        <f>SUM(J19:J21)</f>
        <v>25032771.730000008</v>
      </c>
      <c r="K22" s="84"/>
      <c r="L22" s="90">
        <f>SUM(L19:L21)</f>
        <v>12605997.999999974</v>
      </c>
      <c r="M22" s="83"/>
      <c r="N22" s="90">
        <f>SUM(N19:N21)</f>
        <v>18348538.99000001</v>
      </c>
    </row>
    <row r="23" spans="1:17" ht="24.75" customHeight="1">
      <c r="A23" s="163" t="s">
        <v>92</v>
      </c>
      <c r="B23" s="81"/>
      <c r="C23" s="81"/>
      <c r="D23" s="81"/>
      <c r="E23" s="81"/>
      <c r="F23" s="82" t="s">
        <v>4</v>
      </c>
      <c r="G23" s="82"/>
      <c r="H23" s="91">
        <v>-4142078.82</v>
      </c>
      <c r="I23" s="84"/>
      <c r="J23" s="91">
        <v>-4931763.2699999996</v>
      </c>
      <c r="K23" s="84"/>
      <c r="L23" s="85">
        <v>-2452288.94</v>
      </c>
      <c r="M23" s="83"/>
      <c r="N23" s="85">
        <v>-3579713.57</v>
      </c>
    </row>
    <row r="24" spans="1:17" ht="24.75" customHeight="1">
      <c r="A24" s="160" t="s">
        <v>93</v>
      </c>
      <c r="B24" s="81"/>
      <c r="C24" s="81"/>
      <c r="D24" s="81"/>
      <c r="E24" s="81"/>
      <c r="F24" s="82"/>
      <c r="G24" s="82"/>
      <c r="H24" s="90">
        <f>SUM(H22:H23)</f>
        <v>16840797.349999979</v>
      </c>
      <c r="I24" s="84"/>
      <c r="J24" s="90">
        <f>SUM(J22:J23)</f>
        <v>20101008.460000008</v>
      </c>
      <c r="K24" s="84"/>
      <c r="L24" s="90">
        <f>SUM(L22:L23)</f>
        <v>10153709.059999974</v>
      </c>
      <c r="M24" s="83"/>
      <c r="N24" s="90">
        <f>SUM(N22:N23)</f>
        <v>14768825.420000009</v>
      </c>
    </row>
    <row r="25" spans="1:17" ht="24.75" customHeight="1">
      <c r="A25" s="159" t="s">
        <v>94</v>
      </c>
      <c r="B25" s="81"/>
      <c r="C25" s="81"/>
      <c r="D25" s="81"/>
      <c r="E25" s="81"/>
      <c r="F25" s="82"/>
      <c r="G25" s="82"/>
      <c r="H25" s="91">
        <v>0</v>
      </c>
      <c r="I25" s="84"/>
      <c r="J25" s="91">
        <v>0</v>
      </c>
      <c r="K25" s="84"/>
      <c r="L25" s="91">
        <v>0</v>
      </c>
      <c r="M25" s="83"/>
      <c r="N25" s="91">
        <v>0</v>
      </c>
    </row>
    <row r="26" spans="1:17" ht="24.75" customHeight="1" thickBot="1">
      <c r="A26" s="160" t="s">
        <v>95</v>
      </c>
      <c r="C26" s="81"/>
      <c r="D26" s="81"/>
      <c r="E26" s="81"/>
      <c r="F26" s="81"/>
      <c r="G26" s="81"/>
      <c r="H26" s="92">
        <f>H24+H25</f>
        <v>16840797.349999979</v>
      </c>
      <c r="I26" s="84"/>
      <c r="J26" s="92">
        <f>SUM(J24:J25)</f>
        <v>20101008.460000008</v>
      </c>
      <c r="K26" s="84"/>
      <c r="L26" s="92">
        <f>L24+L25</f>
        <v>10153709.059999974</v>
      </c>
      <c r="M26" s="83"/>
      <c r="N26" s="92">
        <f>N24+N25</f>
        <v>14768825.420000009</v>
      </c>
    </row>
    <row r="27" spans="1:17" ht="24.75" customHeight="1" thickTop="1">
      <c r="A27" s="158" t="s">
        <v>96</v>
      </c>
      <c r="B27" s="157"/>
      <c r="C27" s="81"/>
      <c r="D27" s="81"/>
      <c r="E27" s="81"/>
      <c r="F27" s="81"/>
      <c r="G27" s="81"/>
      <c r="H27" s="83"/>
      <c r="I27" s="84"/>
      <c r="J27" s="83"/>
      <c r="K27" s="84"/>
      <c r="L27" s="83"/>
      <c r="M27" s="83"/>
      <c r="N27" s="83"/>
    </row>
    <row r="28" spans="1:17" ht="24.75" customHeight="1">
      <c r="A28" s="161" t="s">
        <v>97</v>
      </c>
      <c r="B28" s="157"/>
      <c r="C28" s="81"/>
      <c r="D28" s="81"/>
      <c r="E28" s="81"/>
      <c r="F28" s="81"/>
      <c r="G28" s="81"/>
      <c r="H28" s="84">
        <f>H30-H29</f>
        <v>16840708.189999979</v>
      </c>
      <c r="I28" s="84"/>
      <c r="J28" s="84">
        <f>J30-J29</f>
        <v>20100937.360000007</v>
      </c>
      <c r="K28" s="84"/>
      <c r="L28" s="84">
        <f>L30-L29</f>
        <v>10153709.059999974</v>
      </c>
      <c r="M28" s="84"/>
      <c r="N28" s="84">
        <f>N30-N29</f>
        <v>14768825.420000009</v>
      </c>
    </row>
    <row r="29" spans="1:17" ht="24.75" customHeight="1">
      <c r="A29" s="161" t="s">
        <v>98</v>
      </c>
      <c r="B29" s="157"/>
      <c r="C29" s="81"/>
      <c r="D29" s="81"/>
      <c r="E29" s="81"/>
      <c r="F29" s="81"/>
      <c r="G29" s="81"/>
      <c r="H29" s="84">
        <v>89.16</v>
      </c>
      <c r="I29" s="84"/>
      <c r="J29" s="84">
        <v>71.099999999999994</v>
      </c>
      <c r="K29" s="84"/>
      <c r="L29" s="84">
        <v>0</v>
      </c>
      <c r="M29" s="84"/>
      <c r="N29" s="84">
        <v>0</v>
      </c>
    </row>
    <row r="30" spans="1:17" ht="24.75" customHeight="1" thickBot="1">
      <c r="A30" s="163"/>
      <c r="B30" s="157" t="s">
        <v>99</v>
      </c>
      <c r="C30" s="81"/>
      <c r="D30" s="81"/>
      <c r="E30" s="81"/>
      <c r="F30" s="81"/>
      <c r="G30" s="81"/>
      <c r="H30" s="92">
        <f>H24</f>
        <v>16840797.349999979</v>
      </c>
      <c r="I30" s="84"/>
      <c r="J30" s="92">
        <f>J24</f>
        <v>20101008.460000008</v>
      </c>
      <c r="K30" s="84"/>
      <c r="L30" s="92">
        <f>L24</f>
        <v>10153709.059999974</v>
      </c>
      <c r="M30" s="83"/>
      <c r="N30" s="92">
        <f>N24</f>
        <v>14768825.420000009</v>
      </c>
    </row>
    <row r="31" spans="1:17" s="78" customFormat="1" ht="24.75" customHeight="1" thickTop="1">
      <c r="A31" s="158" t="s">
        <v>100</v>
      </c>
      <c r="B31" s="156"/>
      <c r="C31" s="22"/>
      <c r="D31" s="22"/>
      <c r="E31" s="22"/>
      <c r="F31" s="22"/>
      <c r="G31" s="22"/>
      <c r="H31" s="93"/>
      <c r="I31" s="93"/>
      <c r="J31" s="93"/>
      <c r="K31" s="93"/>
      <c r="L31" s="94"/>
      <c r="M31" s="94"/>
      <c r="N31" s="94"/>
      <c r="P31" s="79"/>
      <c r="Q31" s="79"/>
    </row>
    <row r="32" spans="1:17" ht="24.75" customHeight="1">
      <c r="A32" s="161" t="s">
        <v>97</v>
      </c>
      <c r="B32" s="163"/>
      <c r="C32" s="81"/>
      <c r="D32" s="81"/>
      <c r="E32" s="81"/>
      <c r="F32" s="81"/>
      <c r="G32" s="81"/>
      <c r="H32" s="84">
        <f>H34-H33</f>
        <v>16840708.189999979</v>
      </c>
      <c r="I32" s="83"/>
      <c r="J32" s="84">
        <f>J34-J33</f>
        <v>20100937.360000007</v>
      </c>
      <c r="K32" s="84"/>
      <c r="L32" s="83">
        <f>L34-L33</f>
        <v>10153709.059999974</v>
      </c>
      <c r="M32" s="83"/>
      <c r="N32" s="83">
        <f>N34-N33</f>
        <v>14768825.420000009</v>
      </c>
    </row>
    <row r="33" spans="1:17" ht="24.75" customHeight="1">
      <c r="A33" s="161" t="s">
        <v>98</v>
      </c>
      <c r="B33" s="163"/>
      <c r="C33" s="81"/>
      <c r="D33" s="81"/>
      <c r="E33" s="81"/>
      <c r="F33" s="81"/>
      <c r="G33" s="81"/>
      <c r="H33" s="83">
        <f>H29</f>
        <v>89.16</v>
      </c>
      <c r="I33" s="83"/>
      <c r="J33" s="83">
        <f>J29</f>
        <v>71.099999999999994</v>
      </c>
      <c r="K33" s="84"/>
      <c r="L33" s="83">
        <v>0</v>
      </c>
      <c r="M33" s="83"/>
      <c r="N33" s="83">
        <v>0</v>
      </c>
    </row>
    <row r="34" spans="1:17" ht="24.75" customHeight="1" thickBot="1">
      <c r="A34" s="163"/>
      <c r="B34" s="157" t="s">
        <v>99</v>
      </c>
      <c r="C34" s="81"/>
      <c r="D34" s="81"/>
      <c r="E34" s="81"/>
      <c r="F34" s="81"/>
      <c r="G34" s="81"/>
      <c r="H34" s="95">
        <f>H26</f>
        <v>16840797.349999979</v>
      </c>
      <c r="I34" s="84"/>
      <c r="J34" s="95">
        <f>J26</f>
        <v>20101008.460000008</v>
      </c>
      <c r="K34" s="84"/>
      <c r="L34" s="95">
        <f>L26</f>
        <v>10153709.059999974</v>
      </c>
      <c r="M34" s="83"/>
      <c r="N34" s="95">
        <f>N26</f>
        <v>14768825.420000009</v>
      </c>
    </row>
    <row r="35" spans="1:17" s="78" customFormat="1" ht="24.75" customHeight="1" thickTop="1">
      <c r="A35" s="159" t="s">
        <v>101</v>
      </c>
      <c r="B35" s="19"/>
      <c r="C35" s="22"/>
      <c r="D35" s="22"/>
      <c r="E35" s="22"/>
      <c r="F35" s="22"/>
      <c r="G35" s="22"/>
      <c r="L35" s="22"/>
      <c r="M35" s="22"/>
      <c r="N35" s="22"/>
      <c r="P35" s="79"/>
      <c r="Q35" s="79"/>
    </row>
    <row r="36" spans="1:17" ht="24.75" customHeight="1">
      <c r="A36" s="163" t="s">
        <v>102</v>
      </c>
      <c r="B36" s="80"/>
      <c r="C36" s="81"/>
      <c r="D36" s="81"/>
      <c r="E36" s="81"/>
      <c r="F36" s="88"/>
      <c r="G36" s="88"/>
      <c r="H36" s="75">
        <f>H28/H37</f>
        <v>1.7542404364583312E-2</v>
      </c>
      <c r="J36" s="75">
        <f>J28/J37</f>
        <v>2.9560202000000011E-2</v>
      </c>
      <c r="L36" s="75">
        <f>L28/L37</f>
        <v>1.0576780270833306E-2</v>
      </c>
      <c r="N36" s="75">
        <f>N28/N37</f>
        <v>2.1718860911764719E-2</v>
      </c>
    </row>
    <row r="37" spans="1:17" ht="24.75" customHeight="1">
      <c r="A37" s="163" t="s">
        <v>103</v>
      </c>
      <c r="B37" s="80"/>
      <c r="C37" s="81"/>
      <c r="D37" s="81"/>
      <c r="E37" s="81"/>
      <c r="F37" s="88"/>
      <c r="H37" s="96">
        <v>960000000</v>
      </c>
      <c r="I37" s="81"/>
      <c r="J37" s="96">
        <v>680000000</v>
      </c>
      <c r="K37" s="81"/>
      <c r="L37" s="96">
        <v>960000000</v>
      </c>
      <c r="M37" s="81"/>
      <c r="N37" s="96">
        <v>680000000</v>
      </c>
    </row>
    <row r="38" spans="1:17" s="78" customFormat="1" ht="24.75" customHeight="1">
      <c r="C38" s="22"/>
      <c r="D38" s="22"/>
      <c r="E38" s="22"/>
      <c r="F38" s="22"/>
      <c r="G38" s="22"/>
      <c r="H38" s="22"/>
      <c r="J38" s="22"/>
      <c r="L38" s="22"/>
      <c r="M38" s="22"/>
      <c r="N38" s="22"/>
      <c r="P38" s="79"/>
      <c r="Q38" s="79"/>
    </row>
    <row r="39" spans="1:17" ht="24.75" customHeight="1">
      <c r="A39" s="80"/>
      <c r="C39" s="81"/>
      <c r="D39" s="81"/>
      <c r="E39" s="81"/>
      <c r="F39" s="81"/>
      <c r="G39" s="81"/>
      <c r="H39" s="81"/>
      <c r="J39" s="81"/>
      <c r="L39" s="81"/>
      <c r="M39" s="81"/>
      <c r="N39" s="81"/>
    </row>
    <row r="40" spans="1:17" s="78" customFormat="1" ht="24.75" customHeight="1">
      <c r="A40" s="172" t="s">
        <v>44</v>
      </c>
      <c r="D40" s="97"/>
      <c r="E40" s="24"/>
      <c r="F40" s="98"/>
      <c r="G40" s="98"/>
      <c r="P40" s="79"/>
      <c r="Q40" s="79"/>
    </row>
    <row r="41" spans="1:17" s="78" customFormat="1" ht="24.75" customHeight="1">
      <c r="C41" s="97"/>
      <c r="D41" s="46"/>
      <c r="E41" s="24"/>
      <c r="F41" s="98"/>
      <c r="G41" s="98"/>
      <c r="P41" s="79"/>
      <c r="Q41" s="79"/>
    </row>
  </sheetData>
  <mergeCells count="5">
    <mergeCell ref="A1:N1"/>
    <mergeCell ref="A2:N2"/>
    <mergeCell ref="A3:N3"/>
    <mergeCell ref="L6:N6"/>
    <mergeCell ref="H6:K6"/>
  </mergeCells>
  <pageMargins left="0.78740157480314965" right="0.26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topLeftCell="A25" zoomScale="110" zoomScaleNormal="110" zoomScaleSheetLayoutView="100" workbookViewId="0">
      <selection activeCell="S4" sqref="S4"/>
    </sheetView>
  </sheetViews>
  <sheetFormatPr defaultColWidth="9.140625" defaultRowHeight="28.5" customHeight="1"/>
  <cols>
    <col min="1" max="1" width="8" style="100" customWidth="1"/>
    <col min="2" max="2" width="13.42578125" style="100" customWidth="1"/>
    <col min="3" max="3" width="15.140625" style="100" customWidth="1"/>
    <col min="4" max="4" width="1.7109375" style="125" customWidth="1"/>
    <col min="5" max="5" width="7.5703125" style="100" bestFit="1" customWidth="1"/>
    <col min="6" max="6" width="1.140625" style="100" customWidth="1"/>
    <col min="7" max="7" width="12.85546875" style="100" customWidth="1"/>
    <col min="8" max="8" width="1.140625" style="100" customWidth="1"/>
    <col min="9" max="9" width="12.85546875" style="100" customWidth="1"/>
    <col min="10" max="10" width="1.42578125" style="100" customWidth="1"/>
    <col min="11" max="11" width="11.85546875" style="100" bestFit="1" customWidth="1"/>
    <col min="12" max="12" width="1.42578125" style="100" customWidth="1"/>
    <col min="13" max="13" width="12.85546875" style="100" customWidth="1"/>
    <col min="14" max="14" width="1.140625" style="100" customWidth="1"/>
    <col min="15" max="15" width="12.85546875" style="100" customWidth="1"/>
    <col min="16" max="16" width="1.140625" style="100" customWidth="1"/>
    <col min="17" max="17" width="15.5703125" style="100" bestFit="1" customWidth="1"/>
    <col min="18" max="18" width="1.140625" style="100" customWidth="1"/>
    <col min="19" max="19" width="14.140625" style="100" customWidth="1"/>
    <col min="20" max="20" width="1.140625" style="100" customWidth="1"/>
    <col min="21" max="21" width="10.7109375" style="100" customWidth="1"/>
    <col min="22" max="22" width="1.140625" style="100" customWidth="1"/>
    <col min="23" max="23" width="12.85546875" style="100" customWidth="1"/>
    <col min="24" max="24" width="1.5703125" style="100" customWidth="1"/>
    <col min="25" max="25" width="12.85546875" style="100" customWidth="1"/>
    <col min="26" max="26" width="13" style="100" bestFit="1" customWidth="1"/>
    <col min="27" max="27" width="13.42578125" style="100" customWidth="1"/>
    <col min="28" max="258" width="9.140625" style="100"/>
    <col min="259" max="259" width="7.7109375" style="100" customWidth="1"/>
    <col min="260" max="260" width="7.5703125" style="100" customWidth="1"/>
    <col min="261" max="261" width="29.140625" style="100" customWidth="1"/>
    <col min="262" max="262" width="8.140625" style="100" customWidth="1"/>
    <col min="263" max="263" width="11.85546875" style="100" customWidth="1"/>
    <col min="264" max="264" width="0.85546875" style="100" customWidth="1"/>
    <col min="265" max="265" width="12.140625" style="100" customWidth="1"/>
    <col min="266" max="266" width="0.85546875" style="100" customWidth="1"/>
    <col min="267" max="267" width="12.140625" style="100" customWidth="1"/>
    <col min="268" max="268" width="0.85546875" style="100" customWidth="1"/>
    <col min="269" max="269" width="11.42578125" style="100" bestFit="1" customWidth="1"/>
    <col min="270" max="270" width="0.85546875" style="100" customWidth="1"/>
    <col min="271" max="271" width="12.140625" style="100" bestFit="1" customWidth="1"/>
    <col min="272" max="272" width="0.7109375" style="100" customWidth="1"/>
    <col min="273" max="273" width="13.85546875" style="100" bestFit="1" customWidth="1"/>
    <col min="274" max="274" width="0.85546875" style="100" customWidth="1"/>
    <col min="275" max="275" width="14.85546875" style="100" bestFit="1" customWidth="1"/>
    <col min="276" max="276" width="0.85546875" style="100" customWidth="1"/>
    <col min="277" max="277" width="12.7109375" style="100" customWidth="1"/>
    <col min="278" max="278" width="0.85546875" style="100" customWidth="1"/>
    <col min="279" max="279" width="12.140625" style="100" bestFit="1" customWidth="1"/>
    <col min="280" max="280" width="1" style="100" customWidth="1"/>
    <col min="281" max="281" width="12.85546875" style="100" customWidth="1"/>
    <col min="282" max="514" width="9.140625" style="100"/>
    <col min="515" max="515" width="7.7109375" style="100" customWidth="1"/>
    <col min="516" max="516" width="7.5703125" style="100" customWidth="1"/>
    <col min="517" max="517" width="29.140625" style="100" customWidth="1"/>
    <col min="518" max="518" width="8.140625" style="100" customWidth="1"/>
    <col min="519" max="519" width="11.85546875" style="100" customWidth="1"/>
    <col min="520" max="520" width="0.85546875" style="100" customWidth="1"/>
    <col min="521" max="521" width="12.140625" style="100" customWidth="1"/>
    <col min="522" max="522" width="0.85546875" style="100" customWidth="1"/>
    <col min="523" max="523" width="12.140625" style="100" customWidth="1"/>
    <col min="524" max="524" width="0.85546875" style="100" customWidth="1"/>
    <col min="525" max="525" width="11.42578125" style="100" bestFit="1" customWidth="1"/>
    <col min="526" max="526" width="0.85546875" style="100" customWidth="1"/>
    <col min="527" max="527" width="12.140625" style="100" bestFit="1" customWidth="1"/>
    <col min="528" max="528" width="0.7109375" style="100" customWidth="1"/>
    <col min="529" max="529" width="13.85546875" style="100" bestFit="1" customWidth="1"/>
    <col min="530" max="530" width="0.85546875" style="100" customWidth="1"/>
    <col min="531" max="531" width="14.85546875" style="100" bestFit="1" customWidth="1"/>
    <col min="532" max="532" width="0.85546875" style="100" customWidth="1"/>
    <col min="533" max="533" width="12.7109375" style="100" customWidth="1"/>
    <col min="534" max="534" width="0.85546875" style="100" customWidth="1"/>
    <col min="535" max="535" width="12.140625" style="100" bestFit="1" customWidth="1"/>
    <col min="536" max="536" width="1" style="100" customWidth="1"/>
    <col min="537" max="537" width="12.85546875" style="100" customWidth="1"/>
    <col min="538" max="770" width="9.140625" style="100"/>
    <col min="771" max="771" width="7.7109375" style="100" customWidth="1"/>
    <col min="772" max="772" width="7.5703125" style="100" customWidth="1"/>
    <col min="773" max="773" width="29.140625" style="100" customWidth="1"/>
    <col min="774" max="774" width="8.140625" style="100" customWidth="1"/>
    <col min="775" max="775" width="11.85546875" style="100" customWidth="1"/>
    <col min="776" max="776" width="0.85546875" style="100" customWidth="1"/>
    <col min="777" max="777" width="12.140625" style="100" customWidth="1"/>
    <col min="778" max="778" width="0.85546875" style="100" customWidth="1"/>
    <col min="779" max="779" width="12.140625" style="100" customWidth="1"/>
    <col min="780" max="780" width="0.85546875" style="100" customWidth="1"/>
    <col min="781" max="781" width="11.42578125" style="100" bestFit="1" customWidth="1"/>
    <col min="782" max="782" width="0.85546875" style="100" customWidth="1"/>
    <col min="783" max="783" width="12.140625" style="100" bestFit="1" customWidth="1"/>
    <col min="784" max="784" width="0.7109375" style="100" customWidth="1"/>
    <col min="785" max="785" width="13.85546875" style="100" bestFit="1" customWidth="1"/>
    <col min="786" max="786" width="0.85546875" style="100" customWidth="1"/>
    <col min="787" max="787" width="14.85546875" style="100" bestFit="1" customWidth="1"/>
    <col min="788" max="788" width="0.85546875" style="100" customWidth="1"/>
    <col min="789" max="789" width="12.7109375" style="100" customWidth="1"/>
    <col min="790" max="790" width="0.85546875" style="100" customWidth="1"/>
    <col min="791" max="791" width="12.140625" style="100" bestFit="1" customWidth="1"/>
    <col min="792" max="792" width="1" style="100" customWidth="1"/>
    <col min="793" max="793" width="12.85546875" style="100" customWidth="1"/>
    <col min="794" max="1026" width="9.140625" style="100"/>
    <col min="1027" max="1027" width="7.7109375" style="100" customWidth="1"/>
    <col min="1028" max="1028" width="7.5703125" style="100" customWidth="1"/>
    <col min="1029" max="1029" width="29.140625" style="100" customWidth="1"/>
    <col min="1030" max="1030" width="8.140625" style="100" customWidth="1"/>
    <col min="1031" max="1031" width="11.85546875" style="100" customWidth="1"/>
    <col min="1032" max="1032" width="0.85546875" style="100" customWidth="1"/>
    <col min="1033" max="1033" width="12.140625" style="100" customWidth="1"/>
    <col min="1034" max="1034" width="0.85546875" style="100" customWidth="1"/>
    <col min="1035" max="1035" width="12.140625" style="100" customWidth="1"/>
    <col min="1036" max="1036" width="0.85546875" style="100" customWidth="1"/>
    <col min="1037" max="1037" width="11.42578125" style="100" bestFit="1" customWidth="1"/>
    <col min="1038" max="1038" width="0.85546875" style="100" customWidth="1"/>
    <col min="1039" max="1039" width="12.140625" style="100" bestFit="1" customWidth="1"/>
    <col min="1040" max="1040" width="0.7109375" style="100" customWidth="1"/>
    <col min="1041" max="1041" width="13.85546875" style="100" bestFit="1" customWidth="1"/>
    <col min="1042" max="1042" width="0.85546875" style="100" customWidth="1"/>
    <col min="1043" max="1043" width="14.85546875" style="100" bestFit="1" customWidth="1"/>
    <col min="1044" max="1044" width="0.85546875" style="100" customWidth="1"/>
    <col min="1045" max="1045" width="12.7109375" style="100" customWidth="1"/>
    <col min="1046" max="1046" width="0.85546875" style="100" customWidth="1"/>
    <col min="1047" max="1047" width="12.140625" style="100" bestFit="1" customWidth="1"/>
    <col min="1048" max="1048" width="1" style="100" customWidth="1"/>
    <col min="1049" max="1049" width="12.85546875" style="100" customWidth="1"/>
    <col min="1050" max="1282" width="9.140625" style="100"/>
    <col min="1283" max="1283" width="7.7109375" style="100" customWidth="1"/>
    <col min="1284" max="1284" width="7.5703125" style="100" customWidth="1"/>
    <col min="1285" max="1285" width="29.140625" style="100" customWidth="1"/>
    <col min="1286" max="1286" width="8.140625" style="100" customWidth="1"/>
    <col min="1287" max="1287" width="11.85546875" style="100" customWidth="1"/>
    <col min="1288" max="1288" width="0.85546875" style="100" customWidth="1"/>
    <col min="1289" max="1289" width="12.140625" style="100" customWidth="1"/>
    <col min="1290" max="1290" width="0.85546875" style="100" customWidth="1"/>
    <col min="1291" max="1291" width="12.140625" style="100" customWidth="1"/>
    <col min="1292" max="1292" width="0.85546875" style="100" customWidth="1"/>
    <col min="1293" max="1293" width="11.42578125" style="100" bestFit="1" customWidth="1"/>
    <col min="1294" max="1294" width="0.85546875" style="100" customWidth="1"/>
    <col min="1295" max="1295" width="12.140625" style="100" bestFit="1" customWidth="1"/>
    <col min="1296" max="1296" width="0.7109375" style="100" customWidth="1"/>
    <col min="1297" max="1297" width="13.85546875" style="100" bestFit="1" customWidth="1"/>
    <col min="1298" max="1298" width="0.85546875" style="100" customWidth="1"/>
    <col min="1299" max="1299" width="14.85546875" style="100" bestFit="1" customWidth="1"/>
    <col min="1300" max="1300" width="0.85546875" style="100" customWidth="1"/>
    <col min="1301" max="1301" width="12.7109375" style="100" customWidth="1"/>
    <col min="1302" max="1302" width="0.85546875" style="100" customWidth="1"/>
    <col min="1303" max="1303" width="12.140625" style="100" bestFit="1" customWidth="1"/>
    <col min="1304" max="1304" width="1" style="100" customWidth="1"/>
    <col min="1305" max="1305" width="12.85546875" style="100" customWidth="1"/>
    <col min="1306" max="1538" width="9.140625" style="100"/>
    <col min="1539" max="1539" width="7.7109375" style="100" customWidth="1"/>
    <col min="1540" max="1540" width="7.5703125" style="100" customWidth="1"/>
    <col min="1541" max="1541" width="29.140625" style="100" customWidth="1"/>
    <col min="1542" max="1542" width="8.140625" style="100" customWidth="1"/>
    <col min="1543" max="1543" width="11.85546875" style="100" customWidth="1"/>
    <col min="1544" max="1544" width="0.85546875" style="100" customWidth="1"/>
    <col min="1545" max="1545" width="12.140625" style="100" customWidth="1"/>
    <col min="1546" max="1546" width="0.85546875" style="100" customWidth="1"/>
    <col min="1547" max="1547" width="12.140625" style="100" customWidth="1"/>
    <col min="1548" max="1548" width="0.85546875" style="100" customWidth="1"/>
    <col min="1549" max="1549" width="11.42578125" style="100" bestFit="1" customWidth="1"/>
    <col min="1550" max="1550" width="0.85546875" style="100" customWidth="1"/>
    <col min="1551" max="1551" width="12.140625" style="100" bestFit="1" customWidth="1"/>
    <col min="1552" max="1552" width="0.7109375" style="100" customWidth="1"/>
    <col min="1553" max="1553" width="13.85546875" style="100" bestFit="1" customWidth="1"/>
    <col min="1554" max="1554" width="0.85546875" style="100" customWidth="1"/>
    <col min="1555" max="1555" width="14.85546875" style="100" bestFit="1" customWidth="1"/>
    <col min="1556" max="1556" width="0.85546875" style="100" customWidth="1"/>
    <col min="1557" max="1557" width="12.7109375" style="100" customWidth="1"/>
    <col min="1558" max="1558" width="0.85546875" style="100" customWidth="1"/>
    <col min="1559" max="1559" width="12.140625" style="100" bestFit="1" customWidth="1"/>
    <col min="1560" max="1560" width="1" style="100" customWidth="1"/>
    <col min="1561" max="1561" width="12.85546875" style="100" customWidth="1"/>
    <col min="1562" max="1794" width="9.140625" style="100"/>
    <col min="1795" max="1795" width="7.7109375" style="100" customWidth="1"/>
    <col min="1796" max="1796" width="7.5703125" style="100" customWidth="1"/>
    <col min="1797" max="1797" width="29.140625" style="100" customWidth="1"/>
    <col min="1798" max="1798" width="8.140625" style="100" customWidth="1"/>
    <col min="1799" max="1799" width="11.85546875" style="100" customWidth="1"/>
    <col min="1800" max="1800" width="0.85546875" style="100" customWidth="1"/>
    <col min="1801" max="1801" width="12.140625" style="100" customWidth="1"/>
    <col min="1802" max="1802" width="0.85546875" style="100" customWidth="1"/>
    <col min="1803" max="1803" width="12.140625" style="100" customWidth="1"/>
    <col min="1804" max="1804" width="0.85546875" style="100" customWidth="1"/>
    <col min="1805" max="1805" width="11.42578125" style="100" bestFit="1" customWidth="1"/>
    <col min="1806" max="1806" width="0.85546875" style="100" customWidth="1"/>
    <col min="1807" max="1807" width="12.140625" style="100" bestFit="1" customWidth="1"/>
    <col min="1808" max="1808" width="0.7109375" style="100" customWidth="1"/>
    <col min="1809" max="1809" width="13.85546875" style="100" bestFit="1" customWidth="1"/>
    <col min="1810" max="1810" width="0.85546875" style="100" customWidth="1"/>
    <col min="1811" max="1811" width="14.85546875" style="100" bestFit="1" customWidth="1"/>
    <col min="1812" max="1812" width="0.85546875" style="100" customWidth="1"/>
    <col min="1813" max="1813" width="12.7109375" style="100" customWidth="1"/>
    <col min="1814" max="1814" width="0.85546875" style="100" customWidth="1"/>
    <col min="1815" max="1815" width="12.140625" style="100" bestFit="1" customWidth="1"/>
    <col min="1816" max="1816" width="1" style="100" customWidth="1"/>
    <col min="1817" max="1817" width="12.85546875" style="100" customWidth="1"/>
    <col min="1818" max="2050" width="9.140625" style="100"/>
    <col min="2051" max="2051" width="7.7109375" style="100" customWidth="1"/>
    <col min="2052" max="2052" width="7.5703125" style="100" customWidth="1"/>
    <col min="2053" max="2053" width="29.140625" style="100" customWidth="1"/>
    <col min="2054" max="2054" width="8.140625" style="100" customWidth="1"/>
    <col min="2055" max="2055" width="11.85546875" style="100" customWidth="1"/>
    <col min="2056" max="2056" width="0.85546875" style="100" customWidth="1"/>
    <col min="2057" max="2057" width="12.140625" style="100" customWidth="1"/>
    <col min="2058" max="2058" width="0.85546875" style="100" customWidth="1"/>
    <col min="2059" max="2059" width="12.140625" style="100" customWidth="1"/>
    <col min="2060" max="2060" width="0.85546875" style="100" customWidth="1"/>
    <col min="2061" max="2061" width="11.42578125" style="100" bestFit="1" customWidth="1"/>
    <col min="2062" max="2062" width="0.85546875" style="100" customWidth="1"/>
    <col min="2063" max="2063" width="12.140625" style="100" bestFit="1" customWidth="1"/>
    <col min="2064" max="2064" width="0.7109375" style="100" customWidth="1"/>
    <col min="2065" max="2065" width="13.85546875" style="100" bestFit="1" customWidth="1"/>
    <col min="2066" max="2066" width="0.85546875" style="100" customWidth="1"/>
    <col min="2067" max="2067" width="14.85546875" style="100" bestFit="1" customWidth="1"/>
    <col min="2068" max="2068" width="0.85546875" style="100" customWidth="1"/>
    <col min="2069" max="2069" width="12.7109375" style="100" customWidth="1"/>
    <col min="2070" max="2070" width="0.85546875" style="100" customWidth="1"/>
    <col min="2071" max="2071" width="12.140625" style="100" bestFit="1" customWidth="1"/>
    <col min="2072" max="2072" width="1" style="100" customWidth="1"/>
    <col min="2073" max="2073" width="12.85546875" style="100" customWidth="1"/>
    <col min="2074" max="2306" width="9.140625" style="100"/>
    <col min="2307" max="2307" width="7.7109375" style="100" customWidth="1"/>
    <col min="2308" max="2308" width="7.5703125" style="100" customWidth="1"/>
    <col min="2309" max="2309" width="29.140625" style="100" customWidth="1"/>
    <col min="2310" max="2310" width="8.140625" style="100" customWidth="1"/>
    <col min="2311" max="2311" width="11.85546875" style="100" customWidth="1"/>
    <col min="2312" max="2312" width="0.85546875" style="100" customWidth="1"/>
    <col min="2313" max="2313" width="12.140625" style="100" customWidth="1"/>
    <col min="2314" max="2314" width="0.85546875" style="100" customWidth="1"/>
    <col min="2315" max="2315" width="12.140625" style="100" customWidth="1"/>
    <col min="2316" max="2316" width="0.85546875" style="100" customWidth="1"/>
    <col min="2317" max="2317" width="11.42578125" style="100" bestFit="1" customWidth="1"/>
    <col min="2318" max="2318" width="0.85546875" style="100" customWidth="1"/>
    <col min="2319" max="2319" width="12.140625" style="100" bestFit="1" customWidth="1"/>
    <col min="2320" max="2320" width="0.7109375" style="100" customWidth="1"/>
    <col min="2321" max="2321" width="13.85546875" style="100" bestFit="1" customWidth="1"/>
    <col min="2322" max="2322" width="0.85546875" style="100" customWidth="1"/>
    <col min="2323" max="2323" width="14.85546875" style="100" bestFit="1" customWidth="1"/>
    <col min="2324" max="2324" width="0.85546875" style="100" customWidth="1"/>
    <col min="2325" max="2325" width="12.7109375" style="100" customWidth="1"/>
    <col min="2326" max="2326" width="0.85546875" style="100" customWidth="1"/>
    <col min="2327" max="2327" width="12.140625" style="100" bestFit="1" customWidth="1"/>
    <col min="2328" max="2328" width="1" style="100" customWidth="1"/>
    <col min="2329" max="2329" width="12.85546875" style="100" customWidth="1"/>
    <col min="2330" max="2562" width="9.140625" style="100"/>
    <col min="2563" max="2563" width="7.7109375" style="100" customWidth="1"/>
    <col min="2564" max="2564" width="7.5703125" style="100" customWidth="1"/>
    <col min="2565" max="2565" width="29.140625" style="100" customWidth="1"/>
    <col min="2566" max="2566" width="8.140625" style="100" customWidth="1"/>
    <col min="2567" max="2567" width="11.85546875" style="100" customWidth="1"/>
    <col min="2568" max="2568" width="0.85546875" style="100" customWidth="1"/>
    <col min="2569" max="2569" width="12.140625" style="100" customWidth="1"/>
    <col min="2570" max="2570" width="0.85546875" style="100" customWidth="1"/>
    <col min="2571" max="2571" width="12.140625" style="100" customWidth="1"/>
    <col min="2572" max="2572" width="0.85546875" style="100" customWidth="1"/>
    <col min="2573" max="2573" width="11.42578125" style="100" bestFit="1" customWidth="1"/>
    <col min="2574" max="2574" width="0.85546875" style="100" customWidth="1"/>
    <col min="2575" max="2575" width="12.140625" style="100" bestFit="1" customWidth="1"/>
    <col min="2576" max="2576" width="0.7109375" style="100" customWidth="1"/>
    <col min="2577" max="2577" width="13.85546875" style="100" bestFit="1" customWidth="1"/>
    <col min="2578" max="2578" width="0.85546875" style="100" customWidth="1"/>
    <col min="2579" max="2579" width="14.85546875" style="100" bestFit="1" customWidth="1"/>
    <col min="2580" max="2580" width="0.85546875" style="100" customWidth="1"/>
    <col min="2581" max="2581" width="12.7109375" style="100" customWidth="1"/>
    <col min="2582" max="2582" width="0.85546875" style="100" customWidth="1"/>
    <col min="2583" max="2583" width="12.140625" style="100" bestFit="1" customWidth="1"/>
    <col min="2584" max="2584" width="1" style="100" customWidth="1"/>
    <col min="2585" max="2585" width="12.85546875" style="100" customWidth="1"/>
    <col min="2586" max="2818" width="9.140625" style="100"/>
    <col min="2819" max="2819" width="7.7109375" style="100" customWidth="1"/>
    <col min="2820" max="2820" width="7.5703125" style="100" customWidth="1"/>
    <col min="2821" max="2821" width="29.140625" style="100" customWidth="1"/>
    <col min="2822" max="2822" width="8.140625" style="100" customWidth="1"/>
    <col min="2823" max="2823" width="11.85546875" style="100" customWidth="1"/>
    <col min="2824" max="2824" width="0.85546875" style="100" customWidth="1"/>
    <col min="2825" max="2825" width="12.140625" style="100" customWidth="1"/>
    <col min="2826" max="2826" width="0.85546875" style="100" customWidth="1"/>
    <col min="2827" max="2827" width="12.140625" style="100" customWidth="1"/>
    <col min="2828" max="2828" width="0.85546875" style="100" customWidth="1"/>
    <col min="2829" max="2829" width="11.42578125" style="100" bestFit="1" customWidth="1"/>
    <col min="2830" max="2830" width="0.85546875" style="100" customWidth="1"/>
    <col min="2831" max="2831" width="12.140625" style="100" bestFit="1" customWidth="1"/>
    <col min="2832" max="2832" width="0.7109375" style="100" customWidth="1"/>
    <col min="2833" max="2833" width="13.85546875" style="100" bestFit="1" customWidth="1"/>
    <col min="2834" max="2834" width="0.85546875" style="100" customWidth="1"/>
    <col min="2835" max="2835" width="14.85546875" style="100" bestFit="1" customWidth="1"/>
    <col min="2836" max="2836" width="0.85546875" style="100" customWidth="1"/>
    <col min="2837" max="2837" width="12.7109375" style="100" customWidth="1"/>
    <col min="2838" max="2838" width="0.85546875" style="100" customWidth="1"/>
    <col min="2839" max="2839" width="12.140625" style="100" bestFit="1" customWidth="1"/>
    <col min="2840" max="2840" width="1" style="100" customWidth="1"/>
    <col min="2841" max="2841" width="12.85546875" style="100" customWidth="1"/>
    <col min="2842" max="3074" width="9.140625" style="100"/>
    <col min="3075" max="3075" width="7.7109375" style="100" customWidth="1"/>
    <col min="3076" max="3076" width="7.5703125" style="100" customWidth="1"/>
    <col min="3077" max="3077" width="29.140625" style="100" customWidth="1"/>
    <col min="3078" max="3078" width="8.140625" style="100" customWidth="1"/>
    <col min="3079" max="3079" width="11.85546875" style="100" customWidth="1"/>
    <col min="3080" max="3080" width="0.85546875" style="100" customWidth="1"/>
    <col min="3081" max="3081" width="12.140625" style="100" customWidth="1"/>
    <col min="3082" max="3082" width="0.85546875" style="100" customWidth="1"/>
    <col min="3083" max="3083" width="12.140625" style="100" customWidth="1"/>
    <col min="3084" max="3084" width="0.85546875" style="100" customWidth="1"/>
    <col min="3085" max="3085" width="11.42578125" style="100" bestFit="1" customWidth="1"/>
    <col min="3086" max="3086" width="0.85546875" style="100" customWidth="1"/>
    <col min="3087" max="3087" width="12.140625" style="100" bestFit="1" customWidth="1"/>
    <col min="3088" max="3088" width="0.7109375" style="100" customWidth="1"/>
    <col min="3089" max="3089" width="13.85546875" style="100" bestFit="1" customWidth="1"/>
    <col min="3090" max="3090" width="0.85546875" style="100" customWidth="1"/>
    <col min="3091" max="3091" width="14.85546875" style="100" bestFit="1" customWidth="1"/>
    <col min="3092" max="3092" width="0.85546875" style="100" customWidth="1"/>
    <col min="3093" max="3093" width="12.7109375" style="100" customWidth="1"/>
    <col min="3094" max="3094" width="0.85546875" style="100" customWidth="1"/>
    <col min="3095" max="3095" width="12.140625" style="100" bestFit="1" customWidth="1"/>
    <col min="3096" max="3096" width="1" style="100" customWidth="1"/>
    <col min="3097" max="3097" width="12.85546875" style="100" customWidth="1"/>
    <col min="3098" max="3330" width="9.140625" style="100"/>
    <col min="3331" max="3331" width="7.7109375" style="100" customWidth="1"/>
    <col min="3332" max="3332" width="7.5703125" style="100" customWidth="1"/>
    <col min="3333" max="3333" width="29.140625" style="100" customWidth="1"/>
    <col min="3334" max="3334" width="8.140625" style="100" customWidth="1"/>
    <col min="3335" max="3335" width="11.85546875" style="100" customWidth="1"/>
    <col min="3336" max="3336" width="0.85546875" style="100" customWidth="1"/>
    <col min="3337" max="3337" width="12.140625" style="100" customWidth="1"/>
    <col min="3338" max="3338" width="0.85546875" style="100" customWidth="1"/>
    <col min="3339" max="3339" width="12.140625" style="100" customWidth="1"/>
    <col min="3340" max="3340" width="0.85546875" style="100" customWidth="1"/>
    <col min="3341" max="3341" width="11.42578125" style="100" bestFit="1" customWidth="1"/>
    <col min="3342" max="3342" width="0.85546875" style="100" customWidth="1"/>
    <col min="3343" max="3343" width="12.140625" style="100" bestFit="1" customWidth="1"/>
    <col min="3344" max="3344" width="0.7109375" style="100" customWidth="1"/>
    <col min="3345" max="3345" width="13.85546875" style="100" bestFit="1" customWidth="1"/>
    <col min="3346" max="3346" width="0.85546875" style="100" customWidth="1"/>
    <col min="3347" max="3347" width="14.85546875" style="100" bestFit="1" customWidth="1"/>
    <col min="3348" max="3348" width="0.85546875" style="100" customWidth="1"/>
    <col min="3349" max="3349" width="12.7109375" style="100" customWidth="1"/>
    <col min="3350" max="3350" width="0.85546875" style="100" customWidth="1"/>
    <col min="3351" max="3351" width="12.140625" style="100" bestFit="1" customWidth="1"/>
    <col min="3352" max="3352" width="1" style="100" customWidth="1"/>
    <col min="3353" max="3353" width="12.85546875" style="100" customWidth="1"/>
    <col min="3354" max="3586" width="9.140625" style="100"/>
    <col min="3587" max="3587" width="7.7109375" style="100" customWidth="1"/>
    <col min="3588" max="3588" width="7.5703125" style="100" customWidth="1"/>
    <col min="3589" max="3589" width="29.140625" style="100" customWidth="1"/>
    <col min="3590" max="3590" width="8.140625" style="100" customWidth="1"/>
    <col min="3591" max="3591" width="11.85546875" style="100" customWidth="1"/>
    <col min="3592" max="3592" width="0.85546875" style="100" customWidth="1"/>
    <col min="3593" max="3593" width="12.140625" style="100" customWidth="1"/>
    <col min="3594" max="3594" width="0.85546875" style="100" customWidth="1"/>
    <col min="3595" max="3595" width="12.140625" style="100" customWidth="1"/>
    <col min="3596" max="3596" width="0.85546875" style="100" customWidth="1"/>
    <col min="3597" max="3597" width="11.42578125" style="100" bestFit="1" customWidth="1"/>
    <col min="3598" max="3598" width="0.85546875" style="100" customWidth="1"/>
    <col min="3599" max="3599" width="12.140625" style="100" bestFit="1" customWidth="1"/>
    <col min="3600" max="3600" width="0.7109375" style="100" customWidth="1"/>
    <col min="3601" max="3601" width="13.85546875" style="100" bestFit="1" customWidth="1"/>
    <col min="3602" max="3602" width="0.85546875" style="100" customWidth="1"/>
    <col min="3603" max="3603" width="14.85546875" style="100" bestFit="1" customWidth="1"/>
    <col min="3604" max="3604" width="0.85546875" style="100" customWidth="1"/>
    <col min="3605" max="3605" width="12.7109375" style="100" customWidth="1"/>
    <col min="3606" max="3606" width="0.85546875" style="100" customWidth="1"/>
    <col min="3607" max="3607" width="12.140625" style="100" bestFit="1" customWidth="1"/>
    <col min="3608" max="3608" width="1" style="100" customWidth="1"/>
    <col min="3609" max="3609" width="12.85546875" style="100" customWidth="1"/>
    <col min="3610" max="3842" width="9.140625" style="100"/>
    <col min="3843" max="3843" width="7.7109375" style="100" customWidth="1"/>
    <col min="3844" max="3844" width="7.5703125" style="100" customWidth="1"/>
    <col min="3845" max="3845" width="29.140625" style="100" customWidth="1"/>
    <col min="3846" max="3846" width="8.140625" style="100" customWidth="1"/>
    <col min="3847" max="3847" width="11.85546875" style="100" customWidth="1"/>
    <col min="3848" max="3848" width="0.85546875" style="100" customWidth="1"/>
    <col min="3849" max="3849" width="12.140625" style="100" customWidth="1"/>
    <col min="3850" max="3850" width="0.85546875" style="100" customWidth="1"/>
    <col min="3851" max="3851" width="12.140625" style="100" customWidth="1"/>
    <col min="3852" max="3852" width="0.85546875" style="100" customWidth="1"/>
    <col min="3853" max="3853" width="11.42578125" style="100" bestFit="1" customWidth="1"/>
    <col min="3854" max="3854" width="0.85546875" style="100" customWidth="1"/>
    <col min="3855" max="3855" width="12.140625" style="100" bestFit="1" customWidth="1"/>
    <col min="3856" max="3856" width="0.7109375" style="100" customWidth="1"/>
    <col min="3857" max="3857" width="13.85546875" style="100" bestFit="1" customWidth="1"/>
    <col min="3858" max="3858" width="0.85546875" style="100" customWidth="1"/>
    <col min="3859" max="3859" width="14.85546875" style="100" bestFit="1" customWidth="1"/>
    <col min="3860" max="3860" width="0.85546875" style="100" customWidth="1"/>
    <col min="3861" max="3861" width="12.7109375" style="100" customWidth="1"/>
    <col min="3862" max="3862" width="0.85546875" style="100" customWidth="1"/>
    <col min="3863" max="3863" width="12.140625" style="100" bestFit="1" customWidth="1"/>
    <col min="3864" max="3864" width="1" style="100" customWidth="1"/>
    <col min="3865" max="3865" width="12.85546875" style="100" customWidth="1"/>
    <col min="3866" max="4098" width="9.140625" style="100"/>
    <col min="4099" max="4099" width="7.7109375" style="100" customWidth="1"/>
    <col min="4100" max="4100" width="7.5703125" style="100" customWidth="1"/>
    <col min="4101" max="4101" width="29.140625" style="100" customWidth="1"/>
    <col min="4102" max="4102" width="8.140625" style="100" customWidth="1"/>
    <col min="4103" max="4103" width="11.85546875" style="100" customWidth="1"/>
    <col min="4104" max="4104" width="0.85546875" style="100" customWidth="1"/>
    <col min="4105" max="4105" width="12.140625" style="100" customWidth="1"/>
    <col min="4106" max="4106" width="0.85546875" style="100" customWidth="1"/>
    <col min="4107" max="4107" width="12.140625" style="100" customWidth="1"/>
    <col min="4108" max="4108" width="0.85546875" style="100" customWidth="1"/>
    <col min="4109" max="4109" width="11.42578125" style="100" bestFit="1" customWidth="1"/>
    <col min="4110" max="4110" width="0.85546875" style="100" customWidth="1"/>
    <col min="4111" max="4111" width="12.140625" style="100" bestFit="1" customWidth="1"/>
    <col min="4112" max="4112" width="0.7109375" style="100" customWidth="1"/>
    <col min="4113" max="4113" width="13.85546875" style="100" bestFit="1" customWidth="1"/>
    <col min="4114" max="4114" width="0.85546875" style="100" customWidth="1"/>
    <col min="4115" max="4115" width="14.85546875" style="100" bestFit="1" customWidth="1"/>
    <col min="4116" max="4116" width="0.85546875" style="100" customWidth="1"/>
    <col min="4117" max="4117" width="12.7109375" style="100" customWidth="1"/>
    <col min="4118" max="4118" width="0.85546875" style="100" customWidth="1"/>
    <col min="4119" max="4119" width="12.140625" style="100" bestFit="1" customWidth="1"/>
    <col min="4120" max="4120" width="1" style="100" customWidth="1"/>
    <col min="4121" max="4121" width="12.85546875" style="100" customWidth="1"/>
    <col min="4122" max="4354" width="9.140625" style="100"/>
    <col min="4355" max="4355" width="7.7109375" style="100" customWidth="1"/>
    <col min="4356" max="4356" width="7.5703125" style="100" customWidth="1"/>
    <col min="4357" max="4357" width="29.140625" style="100" customWidth="1"/>
    <col min="4358" max="4358" width="8.140625" style="100" customWidth="1"/>
    <col min="4359" max="4359" width="11.85546875" style="100" customWidth="1"/>
    <col min="4360" max="4360" width="0.85546875" style="100" customWidth="1"/>
    <col min="4361" max="4361" width="12.140625" style="100" customWidth="1"/>
    <col min="4362" max="4362" width="0.85546875" style="100" customWidth="1"/>
    <col min="4363" max="4363" width="12.140625" style="100" customWidth="1"/>
    <col min="4364" max="4364" width="0.85546875" style="100" customWidth="1"/>
    <col min="4365" max="4365" width="11.42578125" style="100" bestFit="1" customWidth="1"/>
    <col min="4366" max="4366" width="0.85546875" style="100" customWidth="1"/>
    <col min="4367" max="4367" width="12.140625" style="100" bestFit="1" customWidth="1"/>
    <col min="4368" max="4368" width="0.7109375" style="100" customWidth="1"/>
    <col min="4369" max="4369" width="13.85546875" style="100" bestFit="1" customWidth="1"/>
    <col min="4370" max="4370" width="0.85546875" style="100" customWidth="1"/>
    <col min="4371" max="4371" width="14.85546875" style="100" bestFit="1" customWidth="1"/>
    <col min="4372" max="4372" width="0.85546875" style="100" customWidth="1"/>
    <col min="4373" max="4373" width="12.7109375" style="100" customWidth="1"/>
    <col min="4374" max="4374" width="0.85546875" style="100" customWidth="1"/>
    <col min="4375" max="4375" width="12.140625" style="100" bestFit="1" customWidth="1"/>
    <col min="4376" max="4376" width="1" style="100" customWidth="1"/>
    <col min="4377" max="4377" width="12.85546875" style="100" customWidth="1"/>
    <col min="4378" max="4610" width="9.140625" style="100"/>
    <col min="4611" max="4611" width="7.7109375" style="100" customWidth="1"/>
    <col min="4612" max="4612" width="7.5703125" style="100" customWidth="1"/>
    <col min="4613" max="4613" width="29.140625" style="100" customWidth="1"/>
    <col min="4614" max="4614" width="8.140625" style="100" customWidth="1"/>
    <col min="4615" max="4615" width="11.85546875" style="100" customWidth="1"/>
    <col min="4616" max="4616" width="0.85546875" style="100" customWidth="1"/>
    <col min="4617" max="4617" width="12.140625" style="100" customWidth="1"/>
    <col min="4618" max="4618" width="0.85546875" style="100" customWidth="1"/>
    <col min="4619" max="4619" width="12.140625" style="100" customWidth="1"/>
    <col min="4620" max="4620" width="0.85546875" style="100" customWidth="1"/>
    <col min="4621" max="4621" width="11.42578125" style="100" bestFit="1" customWidth="1"/>
    <col min="4622" max="4622" width="0.85546875" style="100" customWidth="1"/>
    <col min="4623" max="4623" width="12.140625" style="100" bestFit="1" customWidth="1"/>
    <col min="4624" max="4624" width="0.7109375" style="100" customWidth="1"/>
    <col min="4625" max="4625" width="13.85546875" style="100" bestFit="1" customWidth="1"/>
    <col min="4626" max="4626" width="0.85546875" style="100" customWidth="1"/>
    <col min="4627" max="4627" width="14.85546875" style="100" bestFit="1" customWidth="1"/>
    <col min="4628" max="4628" width="0.85546875" style="100" customWidth="1"/>
    <col min="4629" max="4629" width="12.7109375" style="100" customWidth="1"/>
    <col min="4630" max="4630" width="0.85546875" style="100" customWidth="1"/>
    <col min="4631" max="4631" width="12.140625" style="100" bestFit="1" customWidth="1"/>
    <col min="4632" max="4632" width="1" style="100" customWidth="1"/>
    <col min="4633" max="4633" width="12.85546875" style="100" customWidth="1"/>
    <col min="4634" max="4866" width="9.140625" style="100"/>
    <col min="4867" max="4867" width="7.7109375" style="100" customWidth="1"/>
    <col min="4868" max="4868" width="7.5703125" style="100" customWidth="1"/>
    <col min="4869" max="4869" width="29.140625" style="100" customWidth="1"/>
    <col min="4870" max="4870" width="8.140625" style="100" customWidth="1"/>
    <col min="4871" max="4871" width="11.85546875" style="100" customWidth="1"/>
    <col min="4872" max="4872" width="0.85546875" style="100" customWidth="1"/>
    <col min="4873" max="4873" width="12.140625" style="100" customWidth="1"/>
    <col min="4874" max="4874" width="0.85546875" style="100" customWidth="1"/>
    <col min="4875" max="4875" width="12.140625" style="100" customWidth="1"/>
    <col min="4876" max="4876" width="0.85546875" style="100" customWidth="1"/>
    <col min="4877" max="4877" width="11.42578125" style="100" bestFit="1" customWidth="1"/>
    <col min="4878" max="4878" width="0.85546875" style="100" customWidth="1"/>
    <col min="4879" max="4879" width="12.140625" style="100" bestFit="1" customWidth="1"/>
    <col min="4880" max="4880" width="0.7109375" style="100" customWidth="1"/>
    <col min="4881" max="4881" width="13.85546875" style="100" bestFit="1" customWidth="1"/>
    <col min="4882" max="4882" width="0.85546875" style="100" customWidth="1"/>
    <col min="4883" max="4883" width="14.85546875" style="100" bestFit="1" customWidth="1"/>
    <col min="4884" max="4884" width="0.85546875" style="100" customWidth="1"/>
    <col min="4885" max="4885" width="12.7109375" style="100" customWidth="1"/>
    <col min="4886" max="4886" width="0.85546875" style="100" customWidth="1"/>
    <col min="4887" max="4887" width="12.140625" style="100" bestFit="1" customWidth="1"/>
    <col min="4888" max="4888" width="1" style="100" customWidth="1"/>
    <col min="4889" max="4889" width="12.85546875" style="100" customWidth="1"/>
    <col min="4890" max="5122" width="9.140625" style="100"/>
    <col min="5123" max="5123" width="7.7109375" style="100" customWidth="1"/>
    <col min="5124" max="5124" width="7.5703125" style="100" customWidth="1"/>
    <col min="5125" max="5125" width="29.140625" style="100" customWidth="1"/>
    <col min="5126" max="5126" width="8.140625" style="100" customWidth="1"/>
    <col min="5127" max="5127" width="11.85546875" style="100" customWidth="1"/>
    <col min="5128" max="5128" width="0.85546875" style="100" customWidth="1"/>
    <col min="5129" max="5129" width="12.140625" style="100" customWidth="1"/>
    <col min="5130" max="5130" width="0.85546875" style="100" customWidth="1"/>
    <col min="5131" max="5131" width="12.140625" style="100" customWidth="1"/>
    <col min="5132" max="5132" width="0.85546875" style="100" customWidth="1"/>
    <col min="5133" max="5133" width="11.42578125" style="100" bestFit="1" customWidth="1"/>
    <col min="5134" max="5134" width="0.85546875" style="100" customWidth="1"/>
    <col min="5135" max="5135" width="12.140625" style="100" bestFit="1" customWidth="1"/>
    <col min="5136" max="5136" width="0.7109375" style="100" customWidth="1"/>
    <col min="5137" max="5137" width="13.85546875" style="100" bestFit="1" customWidth="1"/>
    <col min="5138" max="5138" width="0.85546875" style="100" customWidth="1"/>
    <col min="5139" max="5139" width="14.85546875" style="100" bestFit="1" customWidth="1"/>
    <col min="5140" max="5140" width="0.85546875" style="100" customWidth="1"/>
    <col min="5141" max="5141" width="12.7109375" style="100" customWidth="1"/>
    <col min="5142" max="5142" width="0.85546875" style="100" customWidth="1"/>
    <col min="5143" max="5143" width="12.140625" style="100" bestFit="1" customWidth="1"/>
    <col min="5144" max="5144" width="1" style="100" customWidth="1"/>
    <col min="5145" max="5145" width="12.85546875" style="100" customWidth="1"/>
    <col min="5146" max="5378" width="9.140625" style="100"/>
    <col min="5379" max="5379" width="7.7109375" style="100" customWidth="1"/>
    <col min="5380" max="5380" width="7.5703125" style="100" customWidth="1"/>
    <col min="5381" max="5381" width="29.140625" style="100" customWidth="1"/>
    <col min="5382" max="5382" width="8.140625" style="100" customWidth="1"/>
    <col min="5383" max="5383" width="11.85546875" style="100" customWidth="1"/>
    <col min="5384" max="5384" width="0.85546875" style="100" customWidth="1"/>
    <col min="5385" max="5385" width="12.140625" style="100" customWidth="1"/>
    <col min="5386" max="5386" width="0.85546875" style="100" customWidth="1"/>
    <col min="5387" max="5387" width="12.140625" style="100" customWidth="1"/>
    <col min="5388" max="5388" width="0.85546875" style="100" customWidth="1"/>
    <col min="5389" max="5389" width="11.42578125" style="100" bestFit="1" customWidth="1"/>
    <col min="5390" max="5390" width="0.85546875" style="100" customWidth="1"/>
    <col min="5391" max="5391" width="12.140625" style="100" bestFit="1" customWidth="1"/>
    <col min="5392" max="5392" width="0.7109375" style="100" customWidth="1"/>
    <col min="5393" max="5393" width="13.85546875" style="100" bestFit="1" customWidth="1"/>
    <col min="5394" max="5394" width="0.85546875" style="100" customWidth="1"/>
    <col min="5395" max="5395" width="14.85546875" style="100" bestFit="1" customWidth="1"/>
    <col min="5396" max="5396" width="0.85546875" style="100" customWidth="1"/>
    <col min="5397" max="5397" width="12.7109375" style="100" customWidth="1"/>
    <col min="5398" max="5398" width="0.85546875" style="100" customWidth="1"/>
    <col min="5399" max="5399" width="12.140625" style="100" bestFit="1" customWidth="1"/>
    <col min="5400" max="5400" width="1" style="100" customWidth="1"/>
    <col min="5401" max="5401" width="12.85546875" style="100" customWidth="1"/>
    <col min="5402" max="5634" width="9.140625" style="100"/>
    <col min="5635" max="5635" width="7.7109375" style="100" customWidth="1"/>
    <col min="5636" max="5636" width="7.5703125" style="100" customWidth="1"/>
    <col min="5637" max="5637" width="29.140625" style="100" customWidth="1"/>
    <col min="5638" max="5638" width="8.140625" style="100" customWidth="1"/>
    <col min="5639" max="5639" width="11.85546875" style="100" customWidth="1"/>
    <col min="5640" max="5640" width="0.85546875" style="100" customWidth="1"/>
    <col min="5641" max="5641" width="12.140625" style="100" customWidth="1"/>
    <col min="5642" max="5642" width="0.85546875" style="100" customWidth="1"/>
    <col min="5643" max="5643" width="12.140625" style="100" customWidth="1"/>
    <col min="5644" max="5644" width="0.85546875" style="100" customWidth="1"/>
    <col min="5645" max="5645" width="11.42578125" style="100" bestFit="1" customWidth="1"/>
    <col min="5646" max="5646" width="0.85546875" style="100" customWidth="1"/>
    <col min="5647" max="5647" width="12.140625" style="100" bestFit="1" customWidth="1"/>
    <col min="5648" max="5648" width="0.7109375" style="100" customWidth="1"/>
    <col min="5649" max="5649" width="13.85546875" style="100" bestFit="1" customWidth="1"/>
    <col min="5650" max="5650" width="0.85546875" style="100" customWidth="1"/>
    <col min="5651" max="5651" width="14.85546875" style="100" bestFit="1" customWidth="1"/>
    <col min="5652" max="5652" width="0.85546875" style="100" customWidth="1"/>
    <col min="5653" max="5653" width="12.7109375" style="100" customWidth="1"/>
    <col min="5654" max="5654" width="0.85546875" style="100" customWidth="1"/>
    <col min="5655" max="5655" width="12.140625" style="100" bestFit="1" customWidth="1"/>
    <col min="5656" max="5656" width="1" style="100" customWidth="1"/>
    <col min="5657" max="5657" width="12.85546875" style="100" customWidth="1"/>
    <col min="5658" max="5890" width="9.140625" style="100"/>
    <col min="5891" max="5891" width="7.7109375" style="100" customWidth="1"/>
    <col min="5892" max="5892" width="7.5703125" style="100" customWidth="1"/>
    <col min="5893" max="5893" width="29.140625" style="100" customWidth="1"/>
    <col min="5894" max="5894" width="8.140625" style="100" customWidth="1"/>
    <col min="5895" max="5895" width="11.85546875" style="100" customWidth="1"/>
    <col min="5896" max="5896" width="0.85546875" style="100" customWidth="1"/>
    <col min="5897" max="5897" width="12.140625" style="100" customWidth="1"/>
    <col min="5898" max="5898" width="0.85546875" style="100" customWidth="1"/>
    <col min="5899" max="5899" width="12.140625" style="100" customWidth="1"/>
    <col min="5900" max="5900" width="0.85546875" style="100" customWidth="1"/>
    <col min="5901" max="5901" width="11.42578125" style="100" bestFit="1" customWidth="1"/>
    <col min="5902" max="5902" width="0.85546875" style="100" customWidth="1"/>
    <col min="5903" max="5903" width="12.140625" style="100" bestFit="1" customWidth="1"/>
    <col min="5904" max="5904" width="0.7109375" style="100" customWidth="1"/>
    <col min="5905" max="5905" width="13.85546875" style="100" bestFit="1" customWidth="1"/>
    <col min="5906" max="5906" width="0.85546875" style="100" customWidth="1"/>
    <col min="5907" max="5907" width="14.85546875" style="100" bestFit="1" customWidth="1"/>
    <col min="5908" max="5908" width="0.85546875" style="100" customWidth="1"/>
    <col min="5909" max="5909" width="12.7109375" style="100" customWidth="1"/>
    <col min="5910" max="5910" width="0.85546875" style="100" customWidth="1"/>
    <col min="5911" max="5911" width="12.140625" style="100" bestFit="1" customWidth="1"/>
    <col min="5912" max="5912" width="1" style="100" customWidth="1"/>
    <col min="5913" max="5913" width="12.85546875" style="100" customWidth="1"/>
    <col min="5914" max="6146" width="9.140625" style="100"/>
    <col min="6147" max="6147" width="7.7109375" style="100" customWidth="1"/>
    <col min="6148" max="6148" width="7.5703125" style="100" customWidth="1"/>
    <col min="6149" max="6149" width="29.140625" style="100" customWidth="1"/>
    <col min="6150" max="6150" width="8.140625" style="100" customWidth="1"/>
    <col min="6151" max="6151" width="11.85546875" style="100" customWidth="1"/>
    <col min="6152" max="6152" width="0.85546875" style="100" customWidth="1"/>
    <col min="6153" max="6153" width="12.140625" style="100" customWidth="1"/>
    <col min="6154" max="6154" width="0.85546875" style="100" customWidth="1"/>
    <col min="6155" max="6155" width="12.140625" style="100" customWidth="1"/>
    <col min="6156" max="6156" width="0.85546875" style="100" customWidth="1"/>
    <col min="6157" max="6157" width="11.42578125" style="100" bestFit="1" customWidth="1"/>
    <col min="6158" max="6158" width="0.85546875" style="100" customWidth="1"/>
    <col min="6159" max="6159" width="12.140625" style="100" bestFit="1" customWidth="1"/>
    <col min="6160" max="6160" width="0.7109375" style="100" customWidth="1"/>
    <col min="6161" max="6161" width="13.85546875" style="100" bestFit="1" customWidth="1"/>
    <col min="6162" max="6162" width="0.85546875" style="100" customWidth="1"/>
    <col min="6163" max="6163" width="14.85546875" style="100" bestFit="1" customWidth="1"/>
    <col min="6164" max="6164" width="0.85546875" style="100" customWidth="1"/>
    <col min="6165" max="6165" width="12.7109375" style="100" customWidth="1"/>
    <col min="6166" max="6166" width="0.85546875" style="100" customWidth="1"/>
    <col min="6167" max="6167" width="12.140625" style="100" bestFit="1" customWidth="1"/>
    <col min="6168" max="6168" width="1" style="100" customWidth="1"/>
    <col min="6169" max="6169" width="12.85546875" style="100" customWidth="1"/>
    <col min="6170" max="6402" width="9.140625" style="100"/>
    <col min="6403" max="6403" width="7.7109375" style="100" customWidth="1"/>
    <col min="6404" max="6404" width="7.5703125" style="100" customWidth="1"/>
    <col min="6405" max="6405" width="29.140625" style="100" customWidth="1"/>
    <col min="6406" max="6406" width="8.140625" style="100" customWidth="1"/>
    <col min="6407" max="6407" width="11.85546875" style="100" customWidth="1"/>
    <col min="6408" max="6408" width="0.85546875" style="100" customWidth="1"/>
    <col min="6409" max="6409" width="12.140625" style="100" customWidth="1"/>
    <col min="6410" max="6410" width="0.85546875" style="100" customWidth="1"/>
    <col min="6411" max="6411" width="12.140625" style="100" customWidth="1"/>
    <col min="6412" max="6412" width="0.85546875" style="100" customWidth="1"/>
    <col min="6413" max="6413" width="11.42578125" style="100" bestFit="1" customWidth="1"/>
    <col min="6414" max="6414" width="0.85546875" style="100" customWidth="1"/>
    <col min="6415" max="6415" width="12.140625" style="100" bestFit="1" customWidth="1"/>
    <col min="6416" max="6416" width="0.7109375" style="100" customWidth="1"/>
    <col min="6417" max="6417" width="13.85546875" style="100" bestFit="1" customWidth="1"/>
    <col min="6418" max="6418" width="0.85546875" style="100" customWidth="1"/>
    <col min="6419" max="6419" width="14.85546875" style="100" bestFit="1" customWidth="1"/>
    <col min="6420" max="6420" width="0.85546875" style="100" customWidth="1"/>
    <col min="6421" max="6421" width="12.7109375" style="100" customWidth="1"/>
    <col min="6422" max="6422" width="0.85546875" style="100" customWidth="1"/>
    <col min="6423" max="6423" width="12.140625" style="100" bestFit="1" customWidth="1"/>
    <col min="6424" max="6424" width="1" style="100" customWidth="1"/>
    <col min="6425" max="6425" width="12.85546875" style="100" customWidth="1"/>
    <col min="6426" max="6658" width="9.140625" style="100"/>
    <col min="6659" max="6659" width="7.7109375" style="100" customWidth="1"/>
    <col min="6660" max="6660" width="7.5703125" style="100" customWidth="1"/>
    <col min="6661" max="6661" width="29.140625" style="100" customWidth="1"/>
    <col min="6662" max="6662" width="8.140625" style="100" customWidth="1"/>
    <col min="6663" max="6663" width="11.85546875" style="100" customWidth="1"/>
    <col min="6664" max="6664" width="0.85546875" style="100" customWidth="1"/>
    <col min="6665" max="6665" width="12.140625" style="100" customWidth="1"/>
    <col min="6666" max="6666" width="0.85546875" style="100" customWidth="1"/>
    <col min="6667" max="6667" width="12.140625" style="100" customWidth="1"/>
    <col min="6668" max="6668" width="0.85546875" style="100" customWidth="1"/>
    <col min="6669" max="6669" width="11.42578125" style="100" bestFit="1" customWidth="1"/>
    <col min="6670" max="6670" width="0.85546875" style="100" customWidth="1"/>
    <col min="6671" max="6671" width="12.140625" style="100" bestFit="1" customWidth="1"/>
    <col min="6672" max="6672" width="0.7109375" style="100" customWidth="1"/>
    <col min="6673" max="6673" width="13.85546875" style="100" bestFit="1" customWidth="1"/>
    <col min="6674" max="6674" width="0.85546875" style="100" customWidth="1"/>
    <col min="6675" max="6675" width="14.85546875" style="100" bestFit="1" customWidth="1"/>
    <col min="6676" max="6676" width="0.85546875" style="100" customWidth="1"/>
    <col min="6677" max="6677" width="12.7109375" style="100" customWidth="1"/>
    <col min="6678" max="6678" width="0.85546875" style="100" customWidth="1"/>
    <col min="6679" max="6679" width="12.140625" style="100" bestFit="1" customWidth="1"/>
    <col min="6680" max="6680" width="1" style="100" customWidth="1"/>
    <col min="6681" max="6681" width="12.85546875" style="100" customWidth="1"/>
    <col min="6682" max="6914" width="9.140625" style="100"/>
    <col min="6915" max="6915" width="7.7109375" style="100" customWidth="1"/>
    <col min="6916" max="6916" width="7.5703125" style="100" customWidth="1"/>
    <col min="6917" max="6917" width="29.140625" style="100" customWidth="1"/>
    <col min="6918" max="6918" width="8.140625" style="100" customWidth="1"/>
    <col min="6919" max="6919" width="11.85546875" style="100" customWidth="1"/>
    <col min="6920" max="6920" width="0.85546875" style="100" customWidth="1"/>
    <col min="6921" max="6921" width="12.140625" style="100" customWidth="1"/>
    <col min="6922" max="6922" width="0.85546875" style="100" customWidth="1"/>
    <col min="6923" max="6923" width="12.140625" style="100" customWidth="1"/>
    <col min="6924" max="6924" width="0.85546875" style="100" customWidth="1"/>
    <col min="6925" max="6925" width="11.42578125" style="100" bestFit="1" customWidth="1"/>
    <col min="6926" max="6926" width="0.85546875" style="100" customWidth="1"/>
    <col min="6927" max="6927" width="12.140625" style="100" bestFit="1" customWidth="1"/>
    <col min="6928" max="6928" width="0.7109375" style="100" customWidth="1"/>
    <col min="6929" max="6929" width="13.85546875" style="100" bestFit="1" customWidth="1"/>
    <col min="6930" max="6930" width="0.85546875" style="100" customWidth="1"/>
    <col min="6931" max="6931" width="14.85546875" style="100" bestFit="1" customWidth="1"/>
    <col min="6932" max="6932" width="0.85546875" style="100" customWidth="1"/>
    <col min="6933" max="6933" width="12.7109375" style="100" customWidth="1"/>
    <col min="6934" max="6934" width="0.85546875" style="100" customWidth="1"/>
    <col min="6935" max="6935" width="12.140625" style="100" bestFit="1" customWidth="1"/>
    <col min="6936" max="6936" width="1" style="100" customWidth="1"/>
    <col min="6937" max="6937" width="12.85546875" style="100" customWidth="1"/>
    <col min="6938" max="7170" width="9.140625" style="100"/>
    <col min="7171" max="7171" width="7.7109375" style="100" customWidth="1"/>
    <col min="7172" max="7172" width="7.5703125" style="100" customWidth="1"/>
    <col min="7173" max="7173" width="29.140625" style="100" customWidth="1"/>
    <col min="7174" max="7174" width="8.140625" style="100" customWidth="1"/>
    <col min="7175" max="7175" width="11.85546875" style="100" customWidth="1"/>
    <col min="7176" max="7176" width="0.85546875" style="100" customWidth="1"/>
    <col min="7177" max="7177" width="12.140625" style="100" customWidth="1"/>
    <col min="7178" max="7178" width="0.85546875" style="100" customWidth="1"/>
    <col min="7179" max="7179" width="12.140625" style="100" customWidth="1"/>
    <col min="7180" max="7180" width="0.85546875" style="100" customWidth="1"/>
    <col min="7181" max="7181" width="11.42578125" style="100" bestFit="1" customWidth="1"/>
    <col min="7182" max="7182" width="0.85546875" style="100" customWidth="1"/>
    <col min="7183" max="7183" width="12.140625" style="100" bestFit="1" customWidth="1"/>
    <col min="7184" max="7184" width="0.7109375" style="100" customWidth="1"/>
    <col min="7185" max="7185" width="13.85546875" style="100" bestFit="1" customWidth="1"/>
    <col min="7186" max="7186" width="0.85546875" style="100" customWidth="1"/>
    <col min="7187" max="7187" width="14.85546875" style="100" bestFit="1" customWidth="1"/>
    <col min="7188" max="7188" width="0.85546875" style="100" customWidth="1"/>
    <col min="7189" max="7189" width="12.7109375" style="100" customWidth="1"/>
    <col min="7190" max="7190" width="0.85546875" style="100" customWidth="1"/>
    <col min="7191" max="7191" width="12.140625" style="100" bestFit="1" customWidth="1"/>
    <col min="7192" max="7192" width="1" style="100" customWidth="1"/>
    <col min="7193" max="7193" width="12.85546875" style="100" customWidth="1"/>
    <col min="7194" max="7426" width="9.140625" style="100"/>
    <col min="7427" max="7427" width="7.7109375" style="100" customWidth="1"/>
    <col min="7428" max="7428" width="7.5703125" style="100" customWidth="1"/>
    <col min="7429" max="7429" width="29.140625" style="100" customWidth="1"/>
    <col min="7430" max="7430" width="8.140625" style="100" customWidth="1"/>
    <col min="7431" max="7431" width="11.85546875" style="100" customWidth="1"/>
    <col min="7432" max="7432" width="0.85546875" style="100" customWidth="1"/>
    <col min="7433" max="7433" width="12.140625" style="100" customWidth="1"/>
    <col min="7434" max="7434" width="0.85546875" style="100" customWidth="1"/>
    <col min="7435" max="7435" width="12.140625" style="100" customWidth="1"/>
    <col min="7436" max="7436" width="0.85546875" style="100" customWidth="1"/>
    <col min="7437" max="7437" width="11.42578125" style="100" bestFit="1" customWidth="1"/>
    <col min="7438" max="7438" width="0.85546875" style="100" customWidth="1"/>
    <col min="7439" max="7439" width="12.140625" style="100" bestFit="1" customWidth="1"/>
    <col min="7440" max="7440" width="0.7109375" style="100" customWidth="1"/>
    <col min="7441" max="7441" width="13.85546875" style="100" bestFit="1" customWidth="1"/>
    <col min="7442" max="7442" width="0.85546875" style="100" customWidth="1"/>
    <col min="7443" max="7443" width="14.85546875" style="100" bestFit="1" customWidth="1"/>
    <col min="7444" max="7444" width="0.85546875" style="100" customWidth="1"/>
    <col min="7445" max="7445" width="12.7109375" style="100" customWidth="1"/>
    <col min="7446" max="7446" width="0.85546875" style="100" customWidth="1"/>
    <col min="7447" max="7447" width="12.140625" style="100" bestFit="1" customWidth="1"/>
    <col min="7448" max="7448" width="1" style="100" customWidth="1"/>
    <col min="7449" max="7449" width="12.85546875" style="100" customWidth="1"/>
    <col min="7450" max="7682" width="9.140625" style="100"/>
    <col min="7683" max="7683" width="7.7109375" style="100" customWidth="1"/>
    <col min="7684" max="7684" width="7.5703125" style="100" customWidth="1"/>
    <col min="7685" max="7685" width="29.140625" style="100" customWidth="1"/>
    <col min="7686" max="7686" width="8.140625" style="100" customWidth="1"/>
    <col min="7687" max="7687" width="11.85546875" style="100" customWidth="1"/>
    <col min="7688" max="7688" width="0.85546875" style="100" customWidth="1"/>
    <col min="7689" max="7689" width="12.140625" style="100" customWidth="1"/>
    <col min="7690" max="7690" width="0.85546875" style="100" customWidth="1"/>
    <col min="7691" max="7691" width="12.140625" style="100" customWidth="1"/>
    <col min="7692" max="7692" width="0.85546875" style="100" customWidth="1"/>
    <col min="7693" max="7693" width="11.42578125" style="100" bestFit="1" customWidth="1"/>
    <col min="7694" max="7694" width="0.85546875" style="100" customWidth="1"/>
    <col min="7695" max="7695" width="12.140625" style="100" bestFit="1" customWidth="1"/>
    <col min="7696" max="7696" width="0.7109375" style="100" customWidth="1"/>
    <col min="7697" max="7697" width="13.85546875" style="100" bestFit="1" customWidth="1"/>
    <col min="7698" max="7698" width="0.85546875" style="100" customWidth="1"/>
    <col min="7699" max="7699" width="14.85546875" style="100" bestFit="1" customWidth="1"/>
    <col min="7700" max="7700" width="0.85546875" style="100" customWidth="1"/>
    <col min="7701" max="7701" width="12.7109375" style="100" customWidth="1"/>
    <col min="7702" max="7702" width="0.85546875" style="100" customWidth="1"/>
    <col min="7703" max="7703" width="12.140625" style="100" bestFit="1" customWidth="1"/>
    <col min="7704" max="7704" width="1" style="100" customWidth="1"/>
    <col min="7705" max="7705" width="12.85546875" style="100" customWidth="1"/>
    <col min="7706" max="7938" width="9.140625" style="100"/>
    <col min="7939" max="7939" width="7.7109375" style="100" customWidth="1"/>
    <col min="7940" max="7940" width="7.5703125" style="100" customWidth="1"/>
    <col min="7941" max="7941" width="29.140625" style="100" customWidth="1"/>
    <col min="7942" max="7942" width="8.140625" style="100" customWidth="1"/>
    <col min="7943" max="7943" width="11.85546875" style="100" customWidth="1"/>
    <col min="7944" max="7944" width="0.85546875" style="100" customWidth="1"/>
    <col min="7945" max="7945" width="12.140625" style="100" customWidth="1"/>
    <col min="7946" max="7946" width="0.85546875" style="100" customWidth="1"/>
    <col min="7947" max="7947" width="12.140625" style="100" customWidth="1"/>
    <col min="7948" max="7948" width="0.85546875" style="100" customWidth="1"/>
    <col min="7949" max="7949" width="11.42578125" style="100" bestFit="1" customWidth="1"/>
    <col min="7950" max="7950" width="0.85546875" style="100" customWidth="1"/>
    <col min="7951" max="7951" width="12.140625" style="100" bestFit="1" customWidth="1"/>
    <col min="7952" max="7952" width="0.7109375" style="100" customWidth="1"/>
    <col min="7953" max="7953" width="13.85546875" style="100" bestFit="1" customWidth="1"/>
    <col min="7954" max="7954" width="0.85546875" style="100" customWidth="1"/>
    <col min="7955" max="7955" width="14.85546875" style="100" bestFit="1" customWidth="1"/>
    <col min="7956" max="7956" width="0.85546875" style="100" customWidth="1"/>
    <col min="7957" max="7957" width="12.7109375" style="100" customWidth="1"/>
    <col min="7958" max="7958" width="0.85546875" style="100" customWidth="1"/>
    <col min="7959" max="7959" width="12.140625" style="100" bestFit="1" customWidth="1"/>
    <col min="7960" max="7960" width="1" style="100" customWidth="1"/>
    <col min="7961" max="7961" width="12.85546875" style="100" customWidth="1"/>
    <col min="7962" max="8194" width="9.140625" style="100"/>
    <col min="8195" max="8195" width="7.7109375" style="100" customWidth="1"/>
    <col min="8196" max="8196" width="7.5703125" style="100" customWidth="1"/>
    <col min="8197" max="8197" width="29.140625" style="100" customWidth="1"/>
    <col min="8198" max="8198" width="8.140625" style="100" customWidth="1"/>
    <col min="8199" max="8199" width="11.85546875" style="100" customWidth="1"/>
    <col min="8200" max="8200" width="0.85546875" style="100" customWidth="1"/>
    <col min="8201" max="8201" width="12.140625" style="100" customWidth="1"/>
    <col min="8202" max="8202" width="0.85546875" style="100" customWidth="1"/>
    <col min="8203" max="8203" width="12.140625" style="100" customWidth="1"/>
    <col min="8204" max="8204" width="0.85546875" style="100" customWidth="1"/>
    <col min="8205" max="8205" width="11.42578125" style="100" bestFit="1" customWidth="1"/>
    <col min="8206" max="8206" width="0.85546875" style="100" customWidth="1"/>
    <col min="8207" max="8207" width="12.140625" style="100" bestFit="1" customWidth="1"/>
    <col min="8208" max="8208" width="0.7109375" style="100" customWidth="1"/>
    <col min="8209" max="8209" width="13.85546875" style="100" bestFit="1" customWidth="1"/>
    <col min="8210" max="8210" width="0.85546875" style="100" customWidth="1"/>
    <col min="8211" max="8211" width="14.85546875" style="100" bestFit="1" customWidth="1"/>
    <col min="8212" max="8212" width="0.85546875" style="100" customWidth="1"/>
    <col min="8213" max="8213" width="12.7109375" style="100" customWidth="1"/>
    <col min="8214" max="8214" width="0.85546875" style="100" customWidth="1"/>
    <col min="8215" max="8215" width="12.140625" style="100" bestFit="1" customWidth="1"/>
    <col min="8216" max="8216" width="1" style="100" customWidth="1"/>
    <col min="8217" max="8217" width="12.85546875" style="100" customWidth="1"/>
    <col min="8218" max="8450" width="9.140625" style="100"/>
    <col min="8451" max="8451" width="7.7109375" style="100" customWidth="1"/>
    <col min="8452" max="8452" width="7.5703125" style="100" customWidth="1"/>
    <col min="8453" max="8453" width="29.140625" style="100" customWidth="1"/>
    <col min="8454" max="8454" width="8.140625" style="100" customWidth="1"/>
    <col min="8455" max="8455" width="11.85546875" style="100" customWidth="1"/>
    <col min="8456" max="8456" width="0.85546875" style="100" customWidth="1"/>
    <col min="8457" max="8457" width="12.140625" style="100" customWidth="1"/>
    <col min="8458" max="8458" width="0.85546875" style="100" customWidth="1"/>
    <col min="8459" max="8459" width="12.140625" style="100" customWidth="1"/>
    <col min="8460" max="8460" width="0.85546875" style="100" customWidth="1"/>
    <col min="8461" max="8461" width="11.42578125" style="100" bestFit="1" customWidth="1"/>
    <col min="8462" max="8462" width="0.85546875" style="100" customWidth="1"/>
    <col min="8463" max="8463" width="12.140625" style="100" bestFit="1" customWidth="1"/>
    <col min="8464" max="8464" width="0.7109375" style="100" customWidth="1"/>
    <col min="8465" max="8465" width="13.85546875" style="100" bestFit="1" customWidth="1"/>
    <col min="8466" max="8466" width="0.85546875" style="100" customWidth="1"/>
    <col min="8467" max="8467" width="14.85546875" style="100" bestFit="1" customWidth="1"/>
    <col min="8468" max="8468" width="0.85546875" style="100" customWidth="1"/>
    <col min="8469" max="8469" width="12.7109375" style="100" customWidth="1"/>
    <col min="8470" max="8470" width="0.85546875" style="100" customWidth="1"/>
    <col min="8471" max="8471" width="12.140625" style="100" bestFit="1" customWidth="1"/>
    <col min="8472" max="8472" width="1" style="100" customWidth="1"/>
    <col min="8473" max="8473" width="12.85546875" style="100" customWidth="1"/>
    <col min="8474" max="8706" width="9.140625" style="100"/>
    <col min="8707" max="8707" width="7.7109375" style="100" customWidth="1"/>
    <col min="8708" max="8708" width="7.5703125" style="100" customWidth="1"/>
    <col min="8709" max="8709" width="29.140625" style="100" customWidth="1"/>
    <col min="8710" max="8710" width="8.140625" style="100" customWidth="1"/>
    <col min="8711" max="8711" width="11.85546875" style="100" customWidth="1"/>
    <col min="8712" max="8712" width="0.85546875" style="100" customWidth="1"/>
    <col min="8713" max="8713" width="12.140625" style="100" customWidth="1"/>
    <col min="8714" max="8714" width="0.85546875" style="100" customWidth="1"/>
    <col min="8715" max="8715" width="12.140625" style="100" customWidth="1"/>
    <col min="8716" max="8716" width="0.85546875" style="100" customWidth="1"/>
    <col min="8717" max="8717" width="11.42578125" style="100" bestFit="1" customWidth="1"/>
    <col min="8718" max="8718" width="0.85546875" style="100" customWidth="1"/>
    <col min="8719" max="8719" width="12.140625" style="100" bestFit="1" customWidth="1"/>
    <col min="8720" max="8720" width="0.7109375" style="100" customWidth="1"/>
    <col min="8721" max="8721" width="13.85546875" style="100" bestFit="1" customWidth="1"/>
    <col min="8722" max="8722" width="0.85546875" style="100" customWidth="1"/>
    <col min="8723" max="8723" width="14.85546875" style="100" bestFit="1" customWidth="1"/>
    <col min="8724" max="8724" width="0.85546875" style="100" customWidth="1"/>
    <col min="8725" max="8725" width="12.7109375" style="100" customWidth="1"/>
    <col min="8726" max="8726" width="0.85546875" style="100" customWidth="1"/>
    <col min="8727" max="8727" width="12.140625" style="100" bestFit="1" customWidth="1"/>
    <col min="8728" max="8728" width="1" style="100" customWidth="1"/>
    <col min="8729" max="8729" width="12.85546875" style="100" customWidth="1"/>
    <col min="8730" max="8962" width="9.140625" style="100"/>
    <col min="8963" max="8963" width="7.7109375" style="100" customWidth="1"/>
    <col min="8964" max="8964" width="7.5703125" style="100" customWidth="1"/>
    <col min="8965" max="8965" width="29.140625" style="100" customWidth="1"/>
    <col min="8966" max="8966" width="8.140625" style="100" customWidth="1"/>
    <col min="8967" max="8967" width="11.85546875" style="100" customWidth="1"/>
    <col min="8968" max="8968" width="0.85546875" style="100" customWidth="1"/>
    <col min="8969" max="8969" width="12.140625" style="100" customWidth="1"/>
    <col min="8970" max="8970" width="0.85546875" style="100" customWidth="1"/>
    <col min="8971" max="8971" width="12.140625" style="100" customWidth="1"/>
    <col min="8972" max="8972" width="0.85546875" style="100" customWidth="1"/>
    <col min="8973" max="8973" width="11.42578125" style="100" bestFit="1" customWidth="1"/>
    <col min="8974" max="8974" width="0.85546875" style="100" customWidth="1"/>
    <col min="8975" max="8975" width="12.140625" style="100" bestFit="1" customWidth="1"/>
    <col min="8976" max="8976" width="0.7109375" style="100" customWidth="1"/>
    <col min="8977" max="8977" width="13.85546875" style="100" bestFit="1" customWidth="1"/>
    <col min="8978" max="8978" width="0.85546875" style="100" customWidth="1"/>
    <col min="8979" max="8979" width="14.85546875" style="100" bestFit="1" customWidth="1"/>
    <col min="8980" max="8980" width="0.85546875" style="100" customWidth="1"/>
    <col min="8981" max="8981" width="12.7109375" style="100" customWidth="1"/>
    <col min="8982" max="8982" width="0.85546875" style="100" customWidth="1"/>
    <col min="8983" max="8983" width="12.140625" style="100" bestFit="1" customWidth="1"/>
    <col min="8984" max="8984" width="1" style="100" customWidth="1"/>
    <col min="8985" max="8985" width="12.85546875" style="100" customWidth="1"/>
    <col min="8986" max="9218" width="9.140625" style="100"/>
    <col min="9219" max="9219" width="7.7109375" style="100" customWidth="1"/>
    <col min="9220" max="9220" width="7.5703125" style="100" customWidth="1"/>
    <col min="9221" max="9221" width="29.140625" style="100" customWidth="1"/>
    <col min="9222" max="9222" width="8.140625" style="100" customWidth="1"/>
    <col min="9223" max="9223" width="11.85546875" style="100" customWidth="1"/>
    <col min="9224" max="9224" width="0.85546875" style="100" customWidth="1"/>
    <col min="9225" max="9225" width="12.140625" style="100" customWidth="1"/>
    <col min="9226" max="9226" width="0.85546875" style="100" customWidth="1"/>
    <col min="9227" max="9227" width="12.140625" style="100" customWidth="1"/>
    <col min="9228" max="9228" width="0.85546875" style="100" customWidth="1"/>
    <col min="9229" max="9229" width="11.42578125" style="100" bestFit="1" customWidth="1"/>
    <col min="9230" max="9230" width="0.85546875" style="100" customWidth="1"/>
    <col min="9231" max="9231" width="12.140625" style="100" bestFit="1" customWidth="1"/>
    <col min="9232" max="9232" width="0.7109375" style="100" customWidth="1"/>
    <col min="9233" max="9233" width="13.85546875" style="100" bestFit="1" customWidth="1"/>
    <col min="9234" max="9234" width="0.85546875" style="100" customWidth="1"/>
    <col min="9235" max="9235" width="14.85546875" style="100" bestFit="1" customWidth="1"/>
    <col min="9236" max="9236" width="0.85546875" style="100" customWidth="1"/>
    <col min="9237" max="9237" width="12.7109375" style="100" customWidth="1"/>
    <col min="9238" max="9238" width="0.85546875" style="100" customWidth="1"/>
    <col min="9239" max="9239" width="12.140625" style="100" bestFit="1" customWidth="1"/>
    <col min="9240" max="9240" width="1" style="100" customWidth="1"/>
    <col min="9241" max="9241" width="12.85546875" style="100" customWidth="1"/>
    <col min="9242" max="9474" width="9.140625" style="100"/>
    <col min="9475" max="9475" width="7.7109375" style="100" customWidth="1"/>
    <col min="9476" max="9476" width="7.5703125" style="100" customWidth="1"/>
    <col min="9477" max="9477" width="29.140625" style="100" customWidth="1"/>
    <col min="9478" max="9478" width="8.140625" style="100" customWidth="1"/>
    <col min="9479" max="9479" width="11.85546875" style="100" customWidth="1"/>
    <col min="9480" max="9480" width="0.85546875" style="100" customWidth="1"/>
    <col min="9481" max="9481" width="12.140625" style="100" customWidth="1"/>
    <col min="9482" max="9482" width="0.85546875" style="100" customWidth="1"/>
    <col min="9483" max="9483" width="12.140625" style="100" customWidth="1"/>
    <col min="9484" max="9484" width="0.85546875" style="100" customWidth="1"/>
    <col min="9485" max="9485" width="11.42578125" style="100" bestFit="1" customWidth="1"/>
    <col min="9486" max="9486" width="0.85546875" style="100" customWidth="1"/>
    <col min="9487" max="9487" width="12.140625" style="100" bestFit="1" customWidth="1"/>
    <col min="9488" max="9488" width="0.7109375" style="100" customWidth="1"/>
    <col min="9489" max="9489" width="13.85546875" style="100" bestFit="1" customWidth="1"/>
    <col min="9490" max="9490" width="0.85546875" style="100" customWidth="1"/>
    <col min="9491" max="9491" width="14.85546875" style="100" bestFit="1" customWidth="1"/>
    <col min="9492" max="9492" width="0.85546875" style="100" customWidth="1"/>
    <col min="9493" max="9493" width="12.7109375" style="100" customWidth="1"/>
    <col min="9494" max="9494" width="0.85546875" style="100" customWidth="1"/>
    <col min="9495" max="9495" width="12.140625" style="100" bestFit="1" customWidth="1"/>
    <col min="9496" max="9496" width="1" style="100" customWidth="1"/>
    <col min="9497" max="9497" width="12.85546875" style="100" customWidth="1"/>
    <col min="9498" max="9730" width="9.140625" style="100"/>
    <col min="9731" max="9731" width="7.7109375" style="100" customWidth="1"/>
    <col min="9732" max="9732" width="7.5703125" style="100" customWidth="1"/>
    <col min="9733" max="9733" width="29.140625" style="100" customWidth="1"/>
    <col min="9734" max="9734" width="8.140625" style="100" customWidth="1"/>
    <col min="9735" max="9735" width="11.85546875" style="100" customWidth="1"/>
    <col min="9736" max="9736" width="0.85546875" style="100" customWidth="1"/>
    <col min="9737" max="9737" width="12.140625" style="100" customWidth="1"/>
    <col min="9738" max="9738" width="0.85546875" style="100" customWidth="1"/>
    <col min="9739" max="9739" width="12.140625" style="100" customWidth="1"/>
    <col min="9740" max="9740" width="0.85546875" style="100" customWidth="1"/>
    <col min="9741" max="9741" width="11.42578125" style="100" bestFit="1" customWidth="1"/>
    <col min="9742" max="9742" width="0.85546875" style="100" customWidth="1"/>
    <col min="9743" max="9743" width="12.140625" style="100" bestFit="1" customWidth="1"/>
    <col min="9744" max="9744" width="0.7109375" style="100" customWidth="1"/>
    <col min="9745" max="9745" width="13.85546875" style="100" bestFit="1" customWidth="1"/>
    <col min="9746" max="9746" width="0.85546875" style="100" customWidth="1"/>
    <col min="9747" max="9747" width="14.85546875" style="100" bestFit="1" customWidth="1"/>
    <col min="9748" max="9748" width="0.85546875" style="100" customWidth="1"/>
    <col min="9749" max="9749" width="12.7109375" style="100" customWidth="1"/>
    <col min="9750" max="9750" width="0.85546875" style="100" customWidth="1"/>
    <col min="9751" max="9751" width="12.140625" style="100" bestFit="1" customWidth="1"/>
    <col min="9752" max="9752" width="1" style="100" customWidth="1"/>
    <col min="9753" max="9753" width="12.85546875" style="100" customWidth="1"/>
    <col min="9754" max="9986" width="9.140625" style="100"/>
    <col min="9987" max="9987" width="7.7109375" style="100" customWidth="1"/>
    <col min="9988" max="9988" width="7.5703125" style="100" customWidth="1"/>
    <col min="9989" max="9989" width="29.140625" style="100" customWidth="1"/>
    <col min="9990" max="9990" width="8.140625" style="100" customWidth="1"/>
    <col min="9991" max="9991" width="11.85546875" style="100" customWidth="1"/>
    <col min="9992" max="9992" width="0.85546875" style="100" customWidth="1"/>
    <col min="9993" max="9993" width="12.140625" style="100" customWidth="1"/>
    <col min="9994" max="9994" width="0.85546875" style="100" customWidth="1"/>
    <col min="9995" max="9995" width="12.140625" style="100" customWidth="1"/>
    <col min="9996" max="9996" width="0.85546875" style="100" customWidth="1"/>
    <col min="9997" max="9997" width="11.42578125" style="100" bestFit="1" customWidth="1"/>
    <col min="9998" max="9998" width="0.85546875" style="100" customWidth="1"/>
    <col min="9999" max="9999" width="12.140625" style="100" bestFit="1" customWidth="1"/>
    <col min="10000" max="10000" width="0.7109375" style="100" customWidth="1"/>
    <col min="10001" max="10001" width="13.85546875" style="100" bestFit="1" customWidth="1"/>
    <col min="10002" max="10002" width="0.85546875" style="100" customWidth="1"/>
    <col min="10003" max="10003" width="14.85546875" style="100" bestFit="1" customWidth="1"/>
    <col min="10004" max="10004" width="0.85546875" style="100" customWidth="1"/>
    <col min="10005" max="10005" width="12.7109375" style="100" customWidth="1"/>
    <col min="10006" max="10006" width="0.85546875" style="100" customWidth="1"/>
    <col min="10007" max="10007" width="12.140625" style="100" bestFit="1" customWidth="1"/>
    <col min="10008" max="10008" width="1" style="100" customWidth="1"/>
    <col min="10009" max="10009" width="12.85546875" style="100" customWidth="1"/>
    <col min="10010" max="10242" width="9.140625" style="100"/>
    <col min="10243" max="10243" width="7.7109375" style="100" customWidth="1"/>
    <col min="10244" max="10244" width="7.5703125" style="100" customWidth="1"/>
    <col min="10245" max="10245" width="29.140625" style="100" customWidth="1"/>
    <col min="10246" max="10246" width="8.140625" style="100" customWidth="1"/>
    <col min="10247" max="10247" width="11.85546875" style="100" customWidth="1"/>
    <col min="10248" max="10248" width="0.85546875" style="100" customWidth="1"/>
    <col min="10249" max="10249" width="12.140625" style="100" customWidth="1"/>
    <col min="10250" max="10250" width="0.85546875" style="100" customWidth="1"/>
    <col min="10251" max="10251" width="12.140625" style="100" customWidth="1"/>
    <col min="10252" max="10252" width="0.85546875" style="100" customWidth="1"/>
    <col min="10253" max="10253" width="11.42578125" style="100" bestFit="1" customWidth="1"/>
    <col min="10254" max="10254" width="0.85546875" style="100" customWidth="1"/>
    <col min="10255" max="10255" width="12.140625" style="100" bestFit="1" customWidth="1"/>
    <col min="10256" max="10256" width="0.7109375" style="100" customWidth="1"/>
    <col min="10257" max="10257" width="13.85546875" style="100" bestFit="1" customWidth="1"/>
    <col min="10258" max="10258" width="0.85546875" style="100" customWidth="1"/>
    <col min="10259" max="10259" width="14.85546875" style="100" bestFit="1" customWidth="1"/>
    <col min="10260" max="10260" width="0.85546875" style="100" customWidth="1"/>
    <col min="10261" max="10261" width="12.7109375" style="100" customWidth="1"/>
    <col min="10262" max="10262" width="0.85546875" style="100" customWidth="1"/>
    <col min="10263" max="10263" width="12.140625" style="100" bestFit="1" customWidth="1"/>
    <col min="10264" max="10264" width="1" style="100" customWidth="1"/>
    <col min="10265" max="10265" width="12.85546875" style="100" customWidth="1"/>
    <col min="10266" max="10498" width="9.140625" style="100"/>
    <col min="10499" max="10499" width="7.7109375" style="100" customWidth="1"/>
    <col min="10500" max="10500" width="7.5703125" style="100" customWidth="1"/>
    <col min="10501" max="10501" width="29.140625" style="100" customWidth="1"/>
    <col min="10502" max="10502" width="8.140625" style="100" customWidth="1"/>
    <col min="10503" max="10503" width="11.85546875" style="100" customWidth="1"/>
    <col min="10504" max="10504" width="0.85546875" style="100" customWidth="1"/>
    <col min="10505" max="10505" width="12.140625" style="100" customWidth="1"/>
    <col min="10506" max="10506" width="0.85546875" style="100" customWidth="1"/>
    <col min="10507" max="10507" width="12.140625" style="100" customWidth="1"/>
    <col min="10508" max="10508" width="0.85546875" style="100" customWidth="1"/>
    <col min="10509" max="10509" width="11.42578125" style="100" bestFit="1" customWidth="1"/>
    <col min="10510" max="10510" width="0.85546875" style="100" customWidth="1"/>
    <col min="10511" max="10511" width="12.140625" style="100" bestFit="1" customWidth="1"/>
    <col min="10512" max="10512" width="0.7109375" style="100" customWidth="1"/>
    <col min="10513" max="10513" width="13.85546875" style="100" bestFit="1" customWidth="1"/>
    <col min="10514" max="10514" width="0.85546875" style="100" customWidth="1"/>
    <col min="10515" max="10515" width="14.85546875" style="100" bestFit="1" customWidth="1"/>
    <col min="10516" max="10516" width="0.85546875" style="100" customWidth="1"/>
    <col min="10517" max="10517" width="12.7109375" style="100" customWidth="1"/>
    <col min="10518" max="10518" width="0.85546875" style="100" customWidth="1"/>
    <col min="10519" max="10519" width="12.140625" style="100" bestFit="1" customWidth="1"/>
    <col min="10520" max="10520" width="1" style="100" customWidth="1"/>
    <col min="10521" max="10521" width="12.85546875" style="100" customWidth="1"/>
    <col min="10522" max="10754" width="9.140625" style="100"/>
    <col min="10755" max="10755" width="7.7109375" style="100" customWidth="1"/>
    <col min="10756" max="10756" width="7.5703125" style="100" customWidth="1"/>
    <col min="10757" max="10757" width="29.140625" style="100" customWidth="1"/>
    <col min="10758" max="10758" width="8.140625" style="100" customWidth="1"/>
    <col min="10759" max="10759" width="11.85546875" style="100" customWidth="1"/>
    <col min="10760" max="10760" width="0.85546875" style="100" customWidth="1"/>
    <col min="10761" max="10761" width="12.140625" style="100" customWidth="1"/>
    <col min="10762" max="10762" width="0.85546875" style="100" customWidth="1"/>
    <col min="10763" max="10763" width="12.140625" style="100" customWidth="1"/>
    <col min="10764" max="10764" width="0.85546875" style="100" customWidth="1"/>
    <col min="10765" max="10765" width="11.42578125" style="100" bestFit="1" customWidth="1"/>
    <col min="10766" max="10766" width="0.85546875" style="100" customWidth="1"/>
    <col min="10767" max="10767" width="12.140625" style="100" bestFit="1" customWidth="1"/>
    <col min="10768" max="10768" width="0.7109375" style="100" customWidth="1"/>
    <col min="10769" max="10769" width="13.85546875" style="100" bestFit="1" customWidth="1"/>
    <col min="10770" max="10770" width="0.85546875" style="100" customWidth="1"/>
    <col min="10771" max="10771" width="14.85546875" style="100" bestFit="1" customWidth="1"/>
    <col min="10772" max="10772" width="0.85546875" style="100" customWidth="1"/>
    <col min="10773" max="10773" width="12.7109375" style="100" customWidth="1"/>
    <col min="10774" max="10774" width="0.85546875" style="100" customWidth="1"/>
    <col min="10775" max="10775" width="12.140625" style="100" bestFit="1" customWidth="1"/>
    <col min="10776" max="10776" width="1" style="100" customWidth="1"/>
    <col min="10777" max="10777" width="12.85546875" style="100" customWidth="1"/>
    <col min="10778" max="11010" width="9.140625" style="100"/>
    <col min="11011" max="11011" width="7.7109375" style="100" customWidth="1"/>
    <col min="11012" max="11012" width="7.5703125" style="100" customWidth="1"/>
    <col min="11013" max="11013" width="29.140625" style="100" customWidth="1"/>
    <col min="11014" max="11014" width="8.140625" style="100" customWidth="1"/>
    <col min="11015" max="11015" width="11.85546875" style="100" customWidth="1"/>
    <col min="11016" max="11016" width="0.85546875" style="100" customWidth="1"/>
    <col min="11017" max="11017" width="12.140625" style="100" customWidth="1"/>
    <col min="11018" max="11018" width="0.85546875" style="100" customWidth="1"/>
    <col min="11019" max="11019" width="12.140625" style="100" customWidth="1"/>
    <col min="11020" max="11020" width="0.85546875" style="100" customWidth="1"/>
    <col min="11021" max="11021" width="11.42578125" style="100" bestFit="1" customWidth="1"/>
    <col min="11022" max="11022" width="0.85546875" style="100" customWidth="1"/>
    <col min="11023" max="11023" width="12.140625" style="100" bestFit="1" customWidth="1"/>
    <col min="11024" max="11024" width="0.7109375" style="100" customWidth="1"/>
    <col min="11025" max="11025" width="13.85546875" style="100" bestFit="1" customWidth="1"/>
    <col min="11026" max="11026" width="0.85546875" style="100" customWidth="1"/>
    <col min="11027" max="11027" width="14.85546875" style="100" bestFit="1" customWidth="1"/>
    <col min="11028" max="11028" width="0.85546875" style="100" customWidth="1"/>
    <col min="11029" max="11029" width="12.7109375" style="100" customWidth="1"/>
    <col min="11030" max="11030" width="0.85546875" style="100" customWidth="1"/>
    <col min="11031" max="11031" width="12.140625" style="100" bestFit="1" customWidth="1"/>
    <col min="11032" max="11032" width="1" style="100" customWidth="1"/>
    <col min="11033" max="11033" width="12.85546875" style="100" customWidth="1"/>
    <col min="11034" max="11266" width="9.140625" style="100"/>
    <col min="11267" max="11267" width="7.7109375" style="100" customWidth="1"/>
    <col min="11268" max="11268" width="7.5703125" style="100" customWidth="1"/>
    <col min="11269" max="11269" width="29.140625" style="100" customWidth="1"/>
    <col min="11270" max="11270" width="8.140625" style="100" customWidth="1"/>
    <col min="11271" max="11271" width="11.85546875" style="100" customWidth="1"/>
    <col min="11272" max="11272" width="0.85546875" style="100" customWidth="1"/>
    <col min="11273" max="11273" width="12.140625" style="100" customWidth="1"/>
    <col min="11274" max="11274" width="0.85546875" style="100" customWidth="1"/>
    <col min="11275" max="11275" width="12.140625" style="100" customWidth="1"/>
    <col min="11276" max="11276" width="0.85546875" style="100" customWidth="1"/>
    <col min="11277" max="11277" width="11.42578125" style="100" bestFit="1" customWidth="1"/>
    <col min="11278" max="11278" width="0.85546875" style="100" customWidth="1"/>
    <col min="11279" max="11279" width="12.140625" style="100" bestFit="1" customWidth="1"/>
    <col min="11280" max="11280" width="0.7109375" style="100" customWidth="1"/>
    <col min="11281" max="11281" width="13.85546875" style="100" bestFit="1" customWidth="1"/>
    <col min="11282" max="11282" width="0.85546875" style="100" customWidth="1"/>
    <col min="11283" max="11283" width="14.85546875" style="100" bestFit="1" customWidth="1"/>
    <col min="11284" max="11284" width="0.85546875" style="100" customWidth="1"/>
    <col min="11285" max="11285" width="12.7109375" style="100" customWidth="1"/>
    <col min="11286" max="11286" width="0.85546875" style="100" customWidth="1"/>
    <col min="11287" max="11287" width="12.140625" style="100" bestFit="1" customWidth="1"/>
    <col min="11288" max="11288" width="1" style="100" customWidth="1"/>
    <col min="11289" max="11289" width="12.85546875" style="100" customWidth="1"/>
    <col min="11290" max="11522" width="9.140625" style="100"/>
    <col min="11523" max="11523" width="7.7109375" style="100" customWidth="1"/>
    <col min="11524" max="11524" width="7.5703125" style="100" customWidth="1"/>
    <col min="11525" max="11525" width="29.140625" style="100" customWidth="1"/>
    <col min="11526" max="11526" width="8.140625" style="100" customWidth="1"/>
    <col min="11527" max="11527" width="11.85546875" style="100" customWidth="1"/>
    <col min="11528" max="11528" width="0.85546875" style="100" customWidth="1"/>
    <col min="11529" max="11529" width="12.140625" style="100" customWidth="1"/>
    <col min="11530" max="11530" width="0.85546875" style="100" customWidth="1"/>
    <col min="11531" max="11531" width="12.140625" style="100" customWidth="1"/>
    <col min="11532" max="11532" width="0.85546875" style="100" customWidth="1"/>
    <col min="11533" max="11533" width="11.42578125" style="100" bestFit="1" customWidth="1"/>
    <col min="11534" max="11534" width="0.85546875" style="100" customWidth="1"/>
    <col min="11535" max="11535" width="12.140625" style="100" bestFit="1" customWidth="1"/>
    <col min="11536" max="11536" width="0.7109375" style="100" customWidth="1"/>
    <col min="11537" max="11537" width="13.85546875" style="100" bestFit="1" customWidth="1"/>
    <col min="11538" max="11538" width="0.85546875" style="100" customWidth="1"/>
    <col min="11539" max="11539" width="14.85546875" style="100" bestFit="1" customWidth="1"/>
    <col min="11540" max="11540" width="0.85546875" style="100" customWidth="1"/>
    <col min="11541" max="11541" width="12.7109375" style="100" customWidth="1"/>
    <col min="11542" max="11542" width="0.85546875" style="100" customWidth="1"/>
    <col min="11543" max="11543" width="12.140625" style="100" bestFit="1" customWidth="1"/>
    <col min="11544" max="11544" width="1" style="100" customWidth="1"/>
    <col min="11545" max="11545" width="12.85546875" style="100" customWidth="1"/>
    <col min="11546" max="11778" width="9.140625" style="100"/>
    <col min="11779" max="11779" width="7.7109375" style="100" customWidth="1"/>
    <col min="11780" max="11780" width="7.5703125" style="100" customWidth="1"/>
    <col min="11781" max="11781" width="29.140625" style="100" customWidth="1"/>
    <col min="11782" max="11782" width="8.140625" style="100" customWidth="1"/>
    <col min="11783" max="11783" width="11.85546875" style="100" customWidth="1"/>
    <col min="11784" max="11784" width="0.85546875" style="100" customWidth="1"/>
    <col min="11785" max="11785" width="12.140625" style="100" customWidth="1"/>
    <col min="11786" max="11786" width="0.85546875" style="100" customWidth="1"/>
    <col min="11787" max="11787" width="12.140625" style="100" customWidth="1"/>
    <col min="11788" max="11788" width="0.85546875" style="100" customWidth="1"/>
    <col min="11789" max="11789" width="11.42578125" style="100" bestFit="1" customWidth="1"/>
    <col min="11790" max="11790" width="0.85546875" style="100" customWidth="1"/>
    <col min="11791" max="11791" width="12.140625" style="100" bestFit="1" customWidth="1"/>
    <col min="11792" max="11792" width="0.7109375" style="100" customWidth="1"/>
    <col min="11793" max="11793" width="13.85546875" style="100" bestFit="1" customWidth="1"/>
    <col min="11794" max="11794" width="0.85546875" style="100" customWidth="1"/>
    <col min="11795" max="11795" width="14.85546875" style="100" bestFit="1" customWidth="1"/>
    <col min="11796" max="11796" width="0.85546875" style="100" customWidth="1"/>
    <col min="11797" max="11797" width="12.7109375" style="100" customWidth="1"/>
    <col min="11798" max="11798" width="0.85546875" style="100" customWidth="1"/>
    <col min="11799" max="11799" width="12.140625" style="100" bestFit="1" customWidth="1"/>
    <col min="11800" max="11800" width="1" style="100" customWidth="1"/>
    <col min="11801" max="11801" width="12.85546875" style="100" customWidth="1"/>
    <col min="11802" max="12034" width="9.140625" style="100"/>
    <col min="12035" max="12035" width="7.7109375" style="100" customWidth="1"/>
    <col min="12036" max="12036" width="7.5703125" style="100" customWidth="1"/>
    <col min="12037" max="12037" width="29.140625" style="100" customWidth="1"/>
    <col min="12038" max="12038" width="8.140625" style="100" customWidth="1"/>
    <col min="12039" max="12039" width="11.85546875" style="100" customWidth="1"/>
    <col min="12040" max="12040" width="0.85546875" style="100" customWidth="1"/>
    <col min="12041" max="12041" width="12.140625" style="100" customWidth="1"/>
    <col min="12042" max="12042" width="0.85546875" style="100" customWidth="1"/>
    <col min="12043" max="12043" width="12.140625" style="100" customWidth="1"/>
    <col min="12044" max="12044" width="0.85546875" style="100" customWidth="1"/>
    <col min="12045" max="12045" width="11.42578125" style="100" bestFit="1" customWidth="1"/>
    <col min="12046" max="12046" width="0.85546875" style="100" customWidth="1"/>
    <col min="12047" max="12047" width="12.140625" style="100" bestFit="1" customWidth="1"/>
    <col min="12048" max="12048" width="0.7109375" style="100" customWidth="1"/>
    <col min="12049" max="12049" width="13.85546875" style="100" bestFit="1" customWidth="1"/>
    <col min="12050" max="12050" width="0.85546875" style="100" customWidth="1"/>
    <col min="12051" max="12051" width="14.85546875" style="100" bestFit="1" customWidth="1"/>
    <col min="12052" max="12052" width="0.85546875" style="100" customWidth="1"/>
    <col min="12053" max="12053" width="12.7109375" style="100" customWidth="1"/>
    <col min="12054" max="12054" width="0.85546875" style="100" customWidth="1"/>
    <col min="12055" max="12055" width="12.140625" style="100" bestFit="1" customWidth="1"/>
    <col min="12056" max="12056" width="1" style="100" customWidth="1"/>
    <col min="12057" max="12057" width="12.85546875" style="100" customWidth="1"/>
    <col min="12058" max="12290" width="9.140625" style="100"/>
    <col min="12291" max="12291" width="7.7109375" style="100" customWidth="1"/>
    <col min="12292" max="12292" width="7.5703125" style="100" customWidth="1"/>
    <col min="12293" max="12293" width="29.140625" style="100" customWidth="1"/>
    <col min="12294" max="12294" width="8.140625" style="100" customWidth="1"/>
    <col min="12295" max="12295" width="11.85546875" style="100" customWidth="1"/>
    <col min="12296" max="12296" width="0.85546875" style="100" customWidth="1"/>
    <col min="12297" max="12297" width="12.140625" style="100" customWidth="1"/>
    <col min="12298" max="12298" width="0.85546875" style="100" customWidth="1"/>
    <col min="12299" max="12299" width="12.140625" style="100" customWidth="1"/>
    <col min="12300" max="12300" width="0.85546875" style="100" customWidth="1"/>
    <col min="12301" max="12301" width="11.42578125" style="100" bestFit="1" customWidth="1"/>
    <col min="12302" max="12302" width="0.85546875" style="100" customWidth="1"/>
    <col min="12303" max="12303" width="12.140625" style="100" bestFit="1" customWidth="1"/>
    <col min="12304" max="12304" width="0.7109375" style="100" customWidth="1"/>
    <col min="12305" max="12305" width="13.85546875" style="100" bestFit="1" customWidth="1"/>
    <col min="12306" max="12306" width="0.85546875" style="100" customWidth="1"/>
    <col min="12307" max="12307" width="14.85546875" style="100" bestFit="1" customWidth="1"/>
    <col min="12308" max="12308" width="0.85546875" style="100" customWidth="1"/>
    <col min="12309" max="12309" width="12.7109375" style="100" customWidth="1"/>
    <col min="12310" max="12310" width="0.85546875" style="100" customWidth="1"/>
    <col min="12311" max="12311" width="12.140625" style="100" bestFit="1" customWidth="1"/>
    <col min="12312" max="12312" width="1" style="100" customWidth="1"/>
    <col min="12313" max="12313" width="12.85546875" style="100" customWidth="1"/>
    <col min="12314" max="12546" width="9.140625" style="100"/>
    <col min="12547" max="12547" width="7.7109375" style="100" customWidth="1"/>
    <col min="12548" max="12548" width="7.5703125" style="100" customWidth="1"/>
    <col min="12549" max="12549" width="29.140625" style="100" customWidth="1"/>
    <col min="12550" max="12550" width="8.140625" style="100" customWidth="1"/>
    <col min="12551" max="12551" width="11.85546875" style="100" customWidth="1"/>
    <col min="12552" max="12552" width="0.85546875" style="100" customWidth="1"/>
    <col min="12553" max="12553" width="12.140625" style="100" customWidth="1"/>
    <col min="12554" max="12554" width="0.85546875" style="100" customWidth="1"/>
    <col min="12555" max="12555" width="12.140625" style="100" customWidth="1"/>
    <col min="12556" max="12556" width="0.85546875" style="100" customWidth="1"/>
    <col min="12557" max="12557" width="11.42578125" style="100" bestFit="1" customWidth="1"/>
    <col min="12558" max="12558" width="0.85546875" style="100" customWidth="1"/>
    <col min="12559" max="12559" width="12.140625" style="100" bestFit="1" customWidth="1"/>
    <col min="12560" max="12560" width="0.7109375" style="100" customWidth="1"/>
    <col min="12561" max="12561" width="13.85546875" style="100" bestFit="1" customWidth="1"/>
    <col min="12562" max="12562" width="0.85546875" style="100" customWidth="1"/>
    <col min="12563" max="12563" width="14.85546875" style="100" bestFit="1" customWidth="1"/>
    <col min="12564" max="12564" width="0.85546875" style="100" customWidth="1"/>
    <col min="12565" max="12565" width="12.7109375" style="100" customWidth="1"/>
    <col min="12566" max="12566" width="0.85546875" style="100" customWidth="1"/>
    <col min="12567" max="12567" width="12.140625" style="100" bestFit="1" customWidth="1"/>
    <col min="12568" max="12568" width="1" style="100" customWidth="1"/>
    <col min="12569" max="12569" width="12.85546875" style="100" customWidth="1"/>
    <col min="12570" max="12802" width="9.140625" style="100"/>
    <col min="12803" max="12803" width="7.7109375" style="100" customWidth="1"/>
    <col min="12804" max="12804" width="7.5703125" style="100" customWidth="1"/>
    <col min="12805" max="12805" width="29.140625" style="100" customWidth="1"/>
    <col min="12806" max="12806" width="8.140625" style="100" customWidth="1"/>
    <col min="12807" max="12807" width="11.85546875" style="100" customWidth="1"/>
    <col min="12808" max="12808" width="0.85546875" style="100" customWidth="1"/>
    <col min="12809" max="12809" width="12.140625" style="100" customWidth="1"/>
    <col min="12810" max="12810" width="0.85546875" style="100" customWidth="1"/>
    <col min="12811" max="12811" width="12.140625" style="100" customWidth="1"/>
    <col min="12812" max="12812" width="0.85546875" style="100" customWidth="1"/>
    <col min="12813" max="12813" width="11.42578125" style="100" bestFit="1" customWidth="1"/>
    <col min="12814" max="12814" width="0.85546875" style="100" customWidth="1"/>
    <col min="12815" max="12815" width="12.140625" style="100" bestFit="1" customWidth="1"/>
    <col min="12816" max="12816" width="0.7109375" style="100" customWidth="1"/>
    <col min="12817" max="12817" width="13.85546875" style="100" bestFit="1" customWidth="1"/>
    <col min="12818" max="12818" width="0.85546875" style="100" customWidth="1"/>
    <col min="12819" max="12819" width="14.85546875" style="100" bestFit="1" customWidth="1"/>
    <col min="12820" max="12820" width="0.85546875" style="100" customWidth="1"/>
    <col min="12821" max="12821" width="12.7109375" style="100" customWidth="1"/>
    <col min="12822" max="12822" width="0.85546875" style="100" customWidth="1"/>
    <col min="12823" max="12823" width="12.140625" style="100" bestFit="1" customWidth="1"/>
    <col min="12824" max="12824" width="1" style="100" customWidth="1"/>
    <col min="12825" max="12825" width="12.85546875" style="100" customWidth="1"/>
    <col min="12826" max="13058" width="9.140625" style="100"/>
    <col min="13059" max="13059" width="7.7109375" style="100" customWidth="1"/>
    <col min="13060" max="13060" width="7.5703125" style="100" customWidth="1"/>
    <col min="13061" max="13061" width="29.140625" style="100" customWidth="1"/>
    <col min="13062" max="13062" width="8.140625" style="100" customWidth="1"/>
    <col min="13063" max="13063" width="11.85546875" style="100" customWidth="1"/>
    <col min="13064" max="13064" width="0.85546875" style="100" customWidth="1"/>
    <col min="13065" max="13065" width="12.140625" style="100" customWidth="1"/>
    <col min="13066" max="13066" width="0.85546875" style="100" customWidth="1"/>
    <col min="13067" max="13067" width="12.140625" style="100" customWidth="1"/>
    <col min="13068" max="13068" width="0.85546875" style="100" customWidth="1"/>
    <col min="13069" max="13069" width="11.42578125" style="100" bestFit="1" customWidth="1"/>
    <col min="13070" max="13070" width="0.85546875" style="100" customWidth="1"/>
    <col min="13071" max="13071" width="12.140625" style="100" bestFit="1" customWidth="1"/>
    <col min="13072" max="13072" width="0.7109375" style="100" customWidth="1"/>
    <col min="13073" max="13073" width="13.85546875" style="100" bestFit="1" customWidth="1"/>
    <col min="13074" max="13074" width="0.85546875" style="100" customWidth="1"/>
    <col min="13075" max="13075" width="14.85546875" style="100" bestFit="1" customWidth="1"/>
    <col min="13076" max="13076" width="0.85546875" style="100" customWidth="1"/>
    <col min="13077" max="13077" width="12.7109375" style="100" customWidth="1"/>
    <col min="13078" max="13078" width="0.85546875" style="100" customWidth="1"/>
    <col min="13079" max="13079" width="12.140625" style="100" bestFit="1" customWidth="1"/>
    <col min="13080" max="13080" width="1" style="100" customWidth="1"/>
    <col min="13081" max="13081" width="12.85546875" style="100" customWidth="1"/>
    <col min="13082" max="13314" width="9.140625" style="100"/>
    <col min="13315" max="13315" width="7.7109375" style="100" customWidth="1"/>
    <col min="13316" max="13316" width="7.5703125" style="100" customWidth="1"/>
    <col min="13317" max="13317" width="29.140625" style="100" customWidth="1"/>
    <col min="13318" max="13318" width="8.140625" style="100" customWidth="1"/>
    <col min="13319" max="13319" width="11.85546875" style="100" customWidth="1"/>
    <col min="13320" max="13320" width="0.85546875" style="100" customWidth="1"/>
    <col min="13321" max="13321" width="12.140625" style="100" customWidth="1"/>
    <col min="13322" max="13322" width="0.85546875" style="100" customWidth="1"/>
    <col min="13323" max="13323" width="12.140625" style="100" customWidth="1"/>
    <col min="13324" max="13324" width="0.85546875" style="100" customWidth="1"/>
    <col min="13325" max="13325" width="11.42578125" style="100" bestFit="1" customWidth="1"/>
    <col min="13326" max="13326" width="0.85546875" style="100" customWidth="1"/>
    <col min="13327" max="13327" width="12.140625" style="100" bestFit="1" customWidth="1"/>
    <col min="13328" max="13328" width="0.7109375" style="100" customWidth="1"/>
    <col min="13329" max="13329" width="13.85546875" style="100" bestFit="1" customWidth="1"/>
    <col min="13330" max="13330" width="0.85546875" style="100" customWidth="1"/>
    <col min="13331" max="13331" width="14.85546875" style="100" bestFit="1" customWidth="1"/>
    <col min="13332" max="13332" width="0.85546875" style="100" customWidth="1"/>
    <col min="13333" max="13333" width="12.7109375" style="100" customWidth="1"/>
    <col min="13334" max="13334" width="0.85546875" style="100" customWidth="1"/>
    <col min="13335" max="13335" width="12.140625" style="100" bestFit="1" customWidth="1"/>
    <col min="13336" max="13336" width="1" style="100" customWidth="1"/>
    <col min="13337" max="13337" width="12.85546875" style="100" customWidth="1"/>
    <col min="13338" max="13570" width="9.140625" style="100"/>
    <col min="13571" max="13571" width="7.7109375" style="100" customWidth="1"/>
    <col min="13572" max="13572" width="7.5703125" style="100" customWidth="1"/>
    <col min="13573" max="13573" width="29.140625" style="100" customWidth="1"/>
    <col min="13574" max="13574" width="8.140625" style="100" customWidth="1"/>
    <col min="13575" max="13575" width="11.85546875" style="100" customWidth="1"/>
    <col min="13576" max="13576" width="0.85546875" style="100" customWidth="1"/>
    <col min="13577" max="13577" width="12.140625" style="100" customWidth="1"/>
    <col min="13578" max="13578" width="0.85546875" style="100" customWidth="1"/>
    <col min="13579" max="13579" width="12.140625" style="100" customWidth="1"/>
    <col min="13580" max="13580" width="0.85546875" style="100" customWidth="1"/>
    <col min="13581" max="13581" width="11.42578125" style="100" bestFit="1" customWidth="1"/>
    <col min="13582" max="13582" width="0.85546875" style="100" customWidth="1"/>
    <col min="13583" max="13583" width="12.140625" style="100" bestFit="1" customWidth="1"/>
    <col min="13584" max="13584" width="0.7109375" style="100" customWidth="1"/>
    <col min="13585" max="13585" width="13.85546875" style="100" bestFit="1" customWidth="1"/>
    <col min="13586" max="13586" width="0.85546875" style="100" customWidth="1"/>
    <col min="13587" max="13587" width="14.85546875" style="100" bestFit="1" customWidth="1"/>
    <col min="13588" max="13588" width="0.85546875" style="100" customWidth="1"/>
    <col min="13589" max="13589" width="12.7109375" style="100" customWidth="1"/>
    <col min="13590" max="13590" width="0.85546875" style="100" customWidth="1"/>
    <col min="13591" max="13591" width="12.140625" style="100" bestFit="1" customWidth="1"/>
    <col min="13592" max="13592" width="1" style="100" customWidth="1"/>
    <col min="13593" max="13593" width="12.85546875" style="100" customWidth="1"/>
    <col min="13594" max="13826" width="9.140625" style="100"/>
    <col min="13827" max="13827" width="7.7109375" style="100" customWidth="1"/>
    <col min="13828" max="13828" width="7.5703125" style="100" customWidth="1"/>
    <col min="13829" max="13829" width="29.140625" style="100" customWidth="1"/>
    <col min="13830" max="13830" width="8.140625" style="100" customWidth="1"/>
    <col min="13831" max="13831" width="11.85546875" style="100" customWidth="1"/>
    <col min="13832" max="13832" width="0.85546875" style="100" customWidth="1"/>
    <col min="13833" max="13833" width="12.140625" style="100" customWidth="1"/>
    <col min="13834" max="13834" width="0.85546875" style="100" customWidth="1"/>
    <col min="13835" max="13835" width="12.140625" style="100" customWidth="1"/>
    <col min="13836" max="13836" width="0.85546875" style="100" customWidth="1"/>
    <col min="13837" max="13837" width="11.42578125" style="100" bestFit="1" customWidth="1"/>
    <col min="13838" max="13838" width="0.85546875" style="100" customWidth="1"/>
    <col min="13839" max="13839" width="12.140625" style="100" bestFit="1" customWidth="1"/>
    <col min="13840" max="13840" width="0.7109375" style="100" customWidth="1"/>
    <col min="13841" max="13841" width="13.85546875" style="100" bestFit="1" customWidth="1"/>
    <col min="13842" max="13842" width="0.85546875" style="100" customWidth="1"/>
    <col min="13843" max="13843" width="14.85546875" style="100" bestFit="1" customWidth="1"/>
    <col min="13844" max="13844" width="0.85546875" style="100" customWidth="1"/>
    <col min="13845" max="13845" width="12.7109375" style="100" customWidth="1"/>
    <col min="13846" max="13846" width="0.85546875" style="100" customWidth="1"/>
    <col min="13847" max="13847" width="12.140625" style="100" bestFit="1" customWidth="1"/>
    <col min="13848" max="13848" width="1" style="100" customWidth="1"/>
    <col min="13849" max="13849" width="12.85546875" style="100" customWidth="1"/>
    <col min="13850" max="14082" width="9.140625" style="100"/>
    <col min="14083" max="14083" width="7.7109375" style="100" customWidth="1"/>
    <col min="14084" max="14084" width="7.5703125" style="100" customWidth="1"/>
    <col min="14085" max="14085" width="29.140625" style="100" customWidth="1"/>
    <col min="14086" max="14086" width="8.140625" style="100" customWidth="1"/>
    <col min="14087" max="14087" width="11.85546875" style="100" customWidth="1"/>
    <col min="14088" max="14088" width="0.85546875" style="100" customWidth="1"/>
    <col min="14089" max="14089" width="12.140625" style="100" customWidth="1"/>
    <col min="14090" max="14090" width="0.85546875" style="100" customWidth="1"/>
    <col min="14091" max="14091" width="12.140625" style="100" customWidth="1"/>
    <col min="14092" max="14092" width="0.85546875" style="100" customWidth="1"/>
    <col min="14093" max="14093" width="11.42578125" style="100" bestFit="1" customWidth="1"/>
    <col min="14094" max="14094" width="0.85546875" style="100" customWidth="1"/>
    <col min="14095" max="14095" width="12.140625" style="100" bestFit="1" customWidth="1"/>
    <col min="14096" max="14096" width="0.7109375" style="100" customWidth="1"/>
    <col min="14097" max="14097" width="13.85546875" style="100" bestFit="1" customWidth="1"/>
    <col min="14098" max="14098" width="0.85546875" style="100" customWidth="1"/>
    <col min="14099" max="14099" width="14.85546875" style="100" bestFit="1" customWidth="1"/>
    <col min="14100" max="14100" width="0.85546875" style="100" customWidth="1"/>
    <col min="14101" max="14101" width="12.7109375" style="100" customWidth="1"/>
    <col min="14102" max="14102" width="0.85546875" style="100" customWidth="1"/>
    <col min="14103" max="14103" width="12.140625" style="100" bestFit="1" customWidth="1"/>
    <col min="14104" max="14104" width="1" style="100" customWidth="1"/>
    <col min="14105" max="14105" width="12.85546875" style="100" customWidth="1"/>
    <col min="14106" max="14338" width="9.140625" style="100"/>
    <col min="14339" max="14339" width="7.7109375" style="100" customWidth="1"/>
    <col min="14340" max="14340" width="7.5703125" style="100" customWidth="1"/>
    <col min="14341" max="14341" width="29.140625" style="100" customWidth="1"/>
    <col min="14342" max="14342" width="8.140625" style="100" customWidth="1"/>
    <col min="14343" max="14343" width="11.85546875" style="100" customWidth="1"/>
    <col min="14344" max="14344" width="0.85546875" style="100" customWidth="1"/>
    <col min="14345" max="14345" width="12.140625" style="100" customWidth="1"/>
    <col min="14346" max="14346" width="0.85546875" style="100" customWidth="1"/>
    <col min="14347" max="14347" width="12.140625" style="100" customWidth="1"/>
    <col min="14348" max="14348" width="0.85546875" style="100" customWidth="1"/>
    <col min="14349" max="14349" width="11.42578125" style="100" bestFit="1" customWidth="1"/>
    <col min="14350" max="14350" width="0.85546875" style="100" customWidth="1"/>
    <col min="14351" max="14351" width="12.140625" style="100" bestFit="1" customWidth="1"/>
    <col min="14352" max="14352" width="0.7109375" style="100" customWidth="1"/>
    <col min="14353" max="14353" width="13.85546875" style="100" bestFit="1" customWidth="1"/>
    <col min="14354" max="14354" width="0.85546875" style="100" customWidth="1"/>
    <col min="14355" max="14355" width="14.85546875" style="100" bestFit="1" customWidth="1"/>
    <col min="14356" max="14356" width="0.85546875" style="100" customWidth="1"/>
    <col min="14357" max="14357" width="12.7109375" style="100" customWidth="1"/>
    <col min="14358" max="14358" width="0.85546875" style="100" customWidth="1"/>
    <col min="14359" max="14359" width="12.140625" style="100" bestFit="1" customWidth="1"/>
    <col min="14360" max="14360" width="1" style="100" customWidth="1"/>
    <col min="14361" max="14361" width="12.85546875" style="100" customWidth="1"/>
    <col min="14362" max="14594" width="9.140625" style="100"/>
    <col min="14595" max="14595" width="7.7109375" style="100" customWidth="1"/>
    <col min="14596" max="14596" width="7.5703125" style="100" customWidth="1"/>
    <col min="14597" max="14597" width="29.140625" style="100" customWidth="1"/>
    <col min="14598" max="14598" width="8.140625" style="100" customWidth="1"/>
    <col min="14599" max="14599" width="11.85546875" style="100" customWidth="1"/>
    <col min="14600" max="14600" width="0.85546875" style="100" customWidth="1"/>
    <col min="14601" max="14601" width="12.140625" style="100" customWidth="1"/>
    <col min="14602" max="14602" width="0.85546875" style="100" customWidth="1"/>
    <col min="14603" max="14603" width="12.140625" style="100" customWidth="1"/>
    <col min="14604" max="14604" width="0.85546875" style="100" customWidth="1"/>
    <col min="14605" max="14605" width="11.42578125" style="100" bestFit="1" customWidth="1"/>
    <col min="14606" max="14606" width="0.85546875" style="100" customWidth="1"/>
    <col min="14607" max="14607" width="12.140625" style="100" bestFit="1" customWidth="1"/>
    <col min="14608" max="14608" width="0.7109375" style="100" customWidth="1"/>
    <col min="14609" max="14609" width="13.85546875" style="100" bestFit="1" customWidth="1"/>
    <col min="14610" max="14610" width="0.85546875" style="100" customWidth="1"/>
    <col min="14611" max="14611" width="14.85546875" style="100" bestFit="1" customWidth="1"/>
    <col min="14612" max="14612" width="0.85546875" style="100" customWidth="1"/>
    <col min="14613" max="14613" width="12.7109375" style="100" customWidth="1"/>
    <col min="14614" max="14614" width="0.85546875" style="100" customWidth="1"/>
    <col min="14615" max="14615" width="12.140625" style="100" bestFit="1" customWidth="1"/>
    <col min="14616" max="14616" width="1" style="100" customWidth="1"/>
    <col min="14617" max="14617" width="12.85546875" style="100" customWidth="1"/>
    <col min="14618" max="14850" width="9.140625" style="100"/>
    <col min="14851" max="14851" width="7.7109375" style="100" customWidth="1"/>
    <col min="14852" max="14852" width="7.5703125" style="100" customWidth="1"/>
    <col min="14853" max="14853" width="29.140625" style="100" customWidth="1"/>
    <col min="14854" max="14854" width="8.140625" style="100" customWidth="1"/>
    <col min="14855" max="14855" width="11.85546875" style="100" customWidth="1"/>
    <col min="14856" max="14856" width="0.85546875" style="100" customWidth="1"/>
    <col min="14857" max="14857" width="12.140625" style="100" customWidth="1"/>
    <col min="14858" max="14858" width="0.85546875" style="100" customWidth="1"/>
    <col min="14859" max="14859" width="12.140625" style="100" customWidth="1"/>
    <col min="14860" max="14860" width="0.85546875" style="100" customWidth="1"/>
    <col min="14861" max="14861" width="11.42578125" style="100" bestFit="1" customWidth="1"/>
    <col min="14862" max="14862" width="0.85546875" style="100" customWidth="1"/>
    <col min="14863" max="14863" width="12.140625" style="100" bestFit="1" customWidth="1"/>
    <col min="14864" max="14864" width="0.7109375" style="100" customWidth="1"/>
    <col min="14865" max="14865" width="13.85546875" style="100" bestFit="1" customWidth="1"/>
    <col min="14866" max="14866" width="0.85546875" style="100" customWidth="1"/>
    <col min="14867" max="14867" width="14.85546875" style="100" bestFit="1" customWidth="1"/>
    <col min="14868" max="14868" width="0.85546875" style="100" customWidth="1"/>
    <col min="14869" max="14869" width="12.7109375" style="100" customWidth="1"/>
    <col min="14870" max="14870" width="0.85546875" style="100" customWidth="1"/>
    <col min="14871" max="14871" width="12.140625" style="100" bestFit="1" customWidth="1"/>
    <col min="14872" max="14872" width="1" style="100" customWidth="1"/>
    <col min="14873" max="14873" width="12.85546875" style="100" customWidth="1"/>
    <col min="14874" max="15106" width="9.140625" style="100"/>
    <col min="15107" max="15107" width="7.7109375" style="100" customWidth="1"/>
    <col min="15108" max="15108" width="7.5703125" style="100" customWidth="1"/>
    <col min="15109" max="15109" width="29.140625" style="100" customWidth="1"/>
    <col min="15110" max="15110" width="8.140625" style="100" customWidth="1"/>
    <col min="15111" max="15111" width="11.85546875" style="100" customWidth="1"/>
    <col min="15112" max="15112" width="0.85546875" style="100" customWidth="1"/>
    <col min="15113" max="15113" width="12.140625" style="100" customWidth="1"/>
    <col min="15114" max="15114" width="0.85546875" style="100" customWidth="1"/>
    <col min="15115" max="15115" width="12.140625" style="100" customWidth="1"/>
    <col min="15116" max="15116" width="0.85546875" style="100" customWidth="1"/>
    <col min="15117" max="15117" width="11.42578125" style="100" bestFit="1" customWidth="1"/>
    <col min="15118" max="15118" width="0.85546875" style="100" customWidth="1"/>
    <col min="15119" max="15119" width="12.140625" style="100" bestFit="1" customWidth="1"/>
    <col min="15120" max="15120" width="0.7109375" style="100" customWidth="1"/>
    <col min="15121" max="15121" width="13.85546875" style="100" bestFit="1" customWidth="1"/>
    <col min="15122" max="15122" width="0.85546875" style="100" customWidth="1"/>
    <col min="15123" max="15123" width="14.85546875" style="100" bestFit="1" customWidth="1"/>
    <col min="15124" max="15124" width="0.85546875" style="100" customWidth="1"/>
    <col min="15125" max="15125" width="12.7109375" style="100" customWidth="1"/>
    <col min="15126" max="15126" width="0.85546875" style="100" customWidth="1"/>
    <col min="15127" max="15127" width="12.140625" style="100" bestFit="1" customWidth="1"/>
    <col min="15128" max="15128" width="1" style="100" customWidth="1"/>
    <col min="15129" max="15129" width="12.85546875" style="100" customWidth="1"/>
    <col min="15130" max="15362" width="9.140625" style="100"/>
    <col min="15363" max="15363" width="7.7109375" style="100" customWidth="1"/>
    <col min="15364" max="15364" width="7.5703125" style="100" customWidth="1"/>
    <col min="15365" max="15365" width="29.140625" style="100" customWidth="1"/>
    <col min="15366" max="15366" width="8.140625" style="100" customWidth="1"/>
    <col min="15367" max="15367" width="11.85546875" style="100" customWidth="1"/>
    <col min="15368" max="15368" width="0.85546875" style="100" customWidth="1"/>
    <col min="15369" max="15369" width="12.140625" style="100" customWidth="1"/>
    <col min="15370" max="15370" width="0.85546875" style="100" customWidth="1"/>
    <col min="15371" max="15371" width="12.140625" style="100" customWidth="1"/>
    <col min="15372" max="15372" width="0.85546875" style="100" customWidth="1"/>
    <col min="15373" max="15373" width="11.42578125" style="100" bestFit="1" customWidth="1"/>
    <col min="15374" max="15374" width="0.85546875" style="100" customWidth="1"/>
    <col min="15375" max="15375" width="12.140625" style="100" bestFit="1" customWidth="1"/>
    <col min="15376" max="15376" width="0.7109375" style="100" customWidth="1"/>
    <col min="15377" max="15377" width="13.85546875" style="100" bestFit="1" customWidth="1"/>
    <col min="15378" max="15378" width="0.85546875" style="100" customWidth="1"/>
    <col min="15379" max="15379" width="14.85546875" style="100" bestFit="1" customWidth="1"/>
    <col min="15380" max="15380" width="0.85546875" style="100" customWidth="1"/>
    <col min="15381" max="15381" width="12.7109375" style="100" customWidth="1"/>
    <col min="15382" max="15382" width="0.85546875" style="100" customWidth="1"/>
    <col min="15383" max="15383" width="12.140625" style="100" bestFit="1" customWidth="1"/>
    <col min="15384" max="15384" width="1" style="100" customWidth="1"/>
    <col min="15385" max="15385" width="12.85546875" style="100" customWidth="1"/>
    <col min="15386" max="15618" width="9.140625" style="100"/>
    <col min="15619" max="15619" width="7.7109375" style="100" customWidth="1"/>
    <col min="15620" max="15620" width="7.5703125" style="100" customWidth="1"/>
    <col min="15621" max="15621" width="29.140625" style="100" customWidth="1"/>
    <col min="15622" max="15622" width="8.140625" style="100" customWidth="1"/>
    <col min="15623" max="15623" width="11.85546875" style="100" customWidth="1"/>
    <col min="15624" max="15624" width="0.85546875" style="100" customWidth="1"/>
    <col min="15625" max="15625" width="12.140625" style="100" customWidth="1"/>
    <col min="15626" max="15626" width="0.85546875" style="100" customWidth="1"/>
    <col min="15627" max="15627" width="12.140625" style="100" customWidth="1"/>
    <col min="15628" max="15628" width="0.85546875" style="100" customWidth="1"/>
    <col min="15629" max="15629" width="11.42578125" style="100" bestFit="1" customWidth="1"/>
    <col min="15630" max="15630" width="0.85546875" style="100" customWidth="1"/>
    <col min="15631" max="15631" width="12.140625" style="100" bestFit="1" customWidth="1"/>
    <col min="15632" max="15632" width="0.7109375" style="100" customWidth="1"/>
    <col min="15633" max="15633" width="13.85546875" style="100" bestFit="1" customWidth="1"/>
    <col min="15634" max="15634" width="0.85546875" style="100" customWidth="1"/>
    <col min="15635" max="15635" width="14.85546875" style="100" bestFit="1" customWidth="1"/>
    <col min="15636" max="15636" width="0.85546875" style="100" customWidth="1"/>
    <col min="15637" max="15637" width="12.7109375" style="100" customWidth="1"/>
    <col min="15638" max="15638" width="0.85546875" style="100" customWidth="1"/>
    <col min="15639" max="15639" width="12.140625" style="100" bestFit="1" customWidth="1"/>
    <col min="15640" max="15640" width="1" style="100" customWidth="1"/>
    <col min="15641" max="15641" width="12.85546875" style="100" customWidth="1"/>
    <col min="15642" max="15874" width="9.140625" style="100"/>
    <col min="15875" max="15875" width="7.7109375" style="100" customWidth="1"/>
    <col min="15876" max="15876" width="7.5703125" style="100" customWidth="1"/>
    <col min="15877" max="15877" width="29.140625" style="100" customWidth="1"/>
    <col min="15878" max="15878" width="8.140625" style="100" customWidth="1"/>
    <col min="15879" max="15879" width="11.85546875" style="100" customWidth="1"/>
    <col min="15880" max="15880" width="0.85546875" style="100" customWidth="1"/>
    <col min="15881" max="15881" width="12.140625" style="100" customWidth="1"/>
    <col min="15882" max="15882" width="0.85546875" style="100" customWidth="1"/>
    <col min="15883" max="15883" width="12.140625" style="100" customWidth="1"/>
    <col min="15884" max="15884" width="0.85546875" style="100" customWidth="1"/>
    <col min="15885" max="15885" width="11.42578125" style="100" bestFit="1" customWidth="1"/>
    <col min="15886" max="15886" width="0.85546875" style="100" customWidth="1"/>
    <col min="15887" max="15887" width="12.140625" style="100" bestFit="1" customWidth="1"/>
    <col min="15888" max="15888" width="0.7109375" style="100" customWidth="1"/>
    <col min="15889" max="15889" width="13.85546875" style="100" bestFit="1" customWidth="1"/>
    <col min="15890" max="15890" width="0.85546875" style="100" customWidth="1"/>
    <col min="15891" max="15891" width="14.85546875" style="100" bestFit="1" customWidth="1"/>
    <col min="15892" max="15892" width="0.85546875" style="100" customWidth="1"/>
    <col min="15893" max="15893" width="12.7109375" style="100" customWidth="1"/>
    <col min="15894" max="15894" width="0.85546875" style="100" customWidth="1"/>
    <col min="15895" max="15895" width="12.140625" style="100" bestFit="1" customWidth="1"/>
    <col min="15896" max="15896" width="1" style="100" customWidth="1"/>
    <col min="15897" max="15897" width="12.85546875" style="100" customWidth="1"/>
    <col min="15898" max="16130" width="9.140625" style="100"/>
    <col min="16131" max="16131" width="7.7109375" style="100" customWidth="1"/>
    <col min="16132" max="16132" width="7.5703125" style="100" customWidth="1"/>
    <col min="16133" max="16133" width="29.140625" style="100" customWidth="1"/>
    <col min="16134" max="16134" width="8.140625" style="100" customWidth="1"/>
    <col min="16135" max="16135" width="11.85546875" style="100" customWidth="1"/>
    <col min="16136" max="16136" width="0.85546875" style="100" customWidth="1"/>
    <col min="16137" max="16137" width="12.140625" style="100" customWidth="1"/>
    <col min="16138" max="16138" width="0.85546875" style="100" customWidth="1"/>
    <col min="16139" max="16139" width="12.140625" style="100" customWidth="1"/>
    <col min="16140" max="16140" width="0.85546875" style="100" customWidth="1"/>
    <col min="16141" max="16141" width="11.42578125" style="100" bestFit="1" customWidth="1"/>
    <col min="16142" max="16142" width="0.85546875" style="100" customWidth="1"/>
    <col min="16143" max="16143" width="12.140625" style="100" bestFit="1" customWidth="1"/>
    <col min="16144" max="16144" width="0.7109375" style="100" customWidth="1"/>
    <col min="16145" max="16145" width="13.85546875" style="100" bestFit="1" customWidth="1"/>
    <col min="16146" max="16146" width="0.85546875" style="100" customWidth="1"/>
    <col min="16147" max="16147" width="14.85546875" style="100" bestFit="1" customWidth="1"/>
    <col min="16148" max="16148" width="0.85546875" style="100" customWidth="1"/>
    <col min="16149" max="16149" width="12.7109375" style="100" customWidth="1"/>
    <col min="16150" max="16150" width="0.85546875" style="100" customWidth="1"/>
    <col min="16151" max="16151" width="12.140625" style="100" bestFit="1" customWidth="1"/>
    <col min="16152" max="16152" width="1" style="100" customWidth="1"/>
    <col min="16153" max="16153" width="12.85546875" style="100" customWidth="1"/>
    <col min="16154" max="16384" width="9.140625" style="100"/>
  </cols>
  <sheetData>
    <row r="1" spans="1:25" ht="28.5" customHeight="1">
      <c r="A1" s="185" t="s">
        <v>179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5" ht="28.5" customHeight="1">
      <c r="A2" s="186" t="s">
        <v>105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</row>
    <row r="3" spans="1:25" ht="28.5" customHeight="1">
      <c r="A3" s="185" t="s">
        <v>104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25" ht="28.5" customHeight="1">
      <c r="A4" s="101"/>
      <c r="B4" s="101"/>
      <c r="C4" s="101"/>
      <c r="D4" s="12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1:25" ht="28.5" customHeight="1">
      <c r="A5" s="99"/>
      <c r="B5" s="99"/>
      <c r="C5" s="99"/>
      <c r="D5" s="50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155" t="s">
        <v>19</v>
      </c>
    </row>
    <row r="6" spans="1:25" ht="28.5" customHeight="1">
      <c r="A6" s="99"/>
      <c r="B6" s="99"/>
      <c r="C6" s="99"/>
      <c r="D6" s="50"/>
      <c r="E6" s="99"/>
      <c r="F6" s="99"/>
      <c r="G6" s="184" t="s">
        <v>20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25" ht="28.5" customHeight="1">
      <c r="A7" s="99"/>
      <c r="B7" s="99"/>
      <c r="C7" s="99"/>
      <c r="D7" s="12"/>
      <c r="E7" s="99"/>
      <c r="F7" s="86"/>
      <c r="G7" s="183" t="s">
        <v>106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04"/>
      <c r="U7" s="105" t="s">
        <v>132</v>
      </c>
      <c r="V7" s="104"/>
      <c r="W7" s="103" t="s">
        <v>133</v>
      </c>
    </row>
    <row r="8" spans="1:25" ht="28.5" customHeight="1">
      <c r="A8" s="99"/>
      <c r="B8" s="99"/>
      <c r="C8" s="99"/>
      <c r="D8" s="12"/>
      <c r="E8" s="99"/>
      <c r="F8" s="86"/>
      <c r="G8" s="103" t="s">
        <v>113</v>
      </c>
      <c r="H8" s="103"/>
      <c r="I8" s="103" t="s">
        <v>114</v>
      </c>
      <c r="J8" s="103"/>
      <c r="K8" s="103" t="s">
        <v>115</v>
      </c>
      <c r="L8" s="103"/>
      <c r="M8" s="183" t="s">
        <v>122</v>
      </c>
      <c r="N8" s="183"/>
      <c r="O8" s="183"/>
      <c r="P8" s="103"/>
      <c r="Q8" s="103" t="s">
        <v>126</v>
      </c>
      <c r="R8" s="106"/>
      <c r="S8" s="103" t="s">
        <v>127</v>
      </c>
      <c r="U8" s="107" t="s">
        <v>134</v>
      </c>
      <c r="W8" s="99" t="s">
        <v>135</v>
      </c>
    </row>
    <row r="9" spans="1:25" ht="28.5" customHeight="1">
      <c r="A9" s="101"/>
      <c r="B9" s="101"/>
      <c r="C9" s="101"/>
      <c r="D9" s="12"/>
      <c r="E9" s="101"/>
      <c r="F9" s="86"/>
      <c r="G9" s="99" t="s">
        <v>116</v>
      </c>
      <c r="H9" s="99"/>
      <c r="I9" s="99" t="s">
        <v>117</v>
      </c>
      <c r="J9" s="99"/>
      <c r="K9" s="99" t="s">
        <v>118</v>
      </c>
      <c r="L9" s="99"/>
      <c r="M9" s="105" t="s">
        <v>123</v>
      </c>
      <c r="N9" s="103"/>
      <c r="O9" s="105" t="s">
        <v>124</v>
      </c>
      <c r="P9" s="101"/>
      <c r="Q9" s="99" t="s">
        <v>128</v>
      </c>
      <c r="S9" s="99" t="s">
        <v>129</v>
      </c>
      <c r="U9" s="107"/>
    </row>
    <row r="10" spans="1:25" ht="28.5" customHeight="1">
      <c r="A10" s="101"/>
      <c r="B10" s="101"/>
      <c r="C10" s="101"/>
      <c r="D10" s="12"/>
      <c r="E10" s="101"/>
      <c r="F10" s="86"/>
      <c r="H10" s="99"/>
      <c r="I10" s="99"/>
      <c r="J10" s="99"/>
      <c r="K10" s="99" t="s">
        <v>119</v>
      </c>
      <c r="L10" s="99"/>
      <c r="M10" s="99" t="s">
        <v>125</v>
      </c>
      <c r="N10" s="99"/>
      <c r="O10" s="99"/>
      <c r="P10" s="101"/>
      <c r="Q10" s="99" t="s">
        <v>130</v>
      </c>
      <c r="S10" s="108"/>
    </row>
    <row r="11" spans="1:25" ht="28.5" customHeight="1">
      <c r="A11" s="101"/>
      <c r="B11" s="101"/>
      <c r="C11" s="101"/>
      <c r="D11" s="12"/>
      <c r="E11" s="101"/>
      <c r="F11" s="86"/>
      <c r="G11" s="101"/>
      <c r="H11" s="99"/>
      <c r="I11" s="99"/>
      <c r="J11" s="99"/>
      <c r="K11" s="99" t="s">
        <v>120</v>
      </c>
      <c r="L11" s="99"/>
      <c r="M11" s="99"/>
      <c r="N11" s="99"/>
      <c r="O11" s="99"/>
      <c r="P11" s="101"/>
      <c r="Q11" s="99" t="s">
        <v>131</v>
      </c>
    </row>
    <row r="12" spans="1:25" ht="28.5" customHeight="1">
      <c r="A12" s="101"/>
      <c r="B12" s="101"/>
      <c r="C12" s="101"/>
      <c r="E12" s="99"/>
      <c r="F12" s="86"/>
      <c r="G12" s="109"/>
      <c r="H12" s="110"/>
      <c r="I12" s="110"/>
      <c r="J12" s="110"/>
      <c r="K12" s="110" t="s">
        <v>121</v>
      </c>
      <c r="L12" s="110"/>
      <c r="M12" s="110"/>
      <c r="N12" s="110"/>
      <c r="O12" s="110"/>
      <c r="P12" s="109"/>
      <c r="Q12" s="111"/>
      <c r="R12" s="112"/>
      <c r="S12" s="113"/>
      <c r="T12" s="112"/>
      <c r="U12" s="112"/>
      <c r="V12" s="112"/>
      <c r="W12" s="111"/>
      <c r="Y12" s="107"/>
    </row>
    <row r="13" spans="1:25" ht="28.5" customHeight="1">
      <c r="A13" s="154" t="s">
        <v>109</v>
      </c>
      <c r="B13" s="115"/>
      <c r="E13" s="116"/>
      <c r="G13" s="117">
        <v>340000000</v>
      </c>
      <c r="H13" s="118"/>
      <c r="I13" s="117">
        <v>0</v>
      </c>
      <c r="J13" s="118"/>
      <c r="K13" s="117">
        <v>-2571504.46</v>
      </c>
      <c r="L13" s="118"/>
      <c r="M13" s="117">
        <v>23870000</v>
      </c>
      <c r="N13" s="118"/>
      <c r="O13" s="117">
        <v>49874627.598148137</v>
      </c>
      <c r="P13" s="118"/>
      <c r="Q13" s="117">
        <v>375805.6</v>
      </c>
      <c r="R13" s="118"/>
      <c r="S13" s="118">
        <f>SUM(G13:R13)</f>
        <v>411548928.73814821</v>
      </c>
      <c r="T13" s="118"/>
      <c r="U13" s="117">
        <v>376.69000000000005</v>
      </c>
      <c r="V13" s="118"/>
      <c r="W13" s="118">
        <f>SUM(S13:V13)</f>
        <v>411549305.42814821</v>
      </c>
    </row>
    <row r="14" spans="1:25" ht="28.5" customHeight="1">
      <c r="A14" s="153" t="s">
        <v>107</v>
      </c>
      <c r="B14" s="119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18"/>
      <c r="T14" s="120"/>
      <c r="U14" s="120"/>
      <c r="V14" s="120"/>
      <c r="W14" s="118"/>
    </row>
    <row r="15" spans="1:25" ht="28.5" customHeight="1">
      <c r="A15" s="152" t="s">
        <v>108</v>
      </c>
      <c r="B15" s="119"/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0</v>
      </c>
      <c r="N15" s="120"/>
      <c r="O15" s="120">
        <f>PL!J32</f>
        <v>20100937.360000007</v>
      </c>
      <c r="P15" s="120"/>
      <c r="Q15" s="120">
        <v>0</v>
      </c>
      <c r="R15" s="120"/>
      <c r="S15" s="118">
        <f t="shared" ref="S15" si="0">SUM(G15:R15)</f>
        <v>20100937.360000007</v>
      </c>
      <c r="T15" s="120"/>
      <c r="U15" s="120">
        <f>PL!J33</f>
        <v>71.099999999999994</v>
      </c>
      <c r="V15" s="120"/>
      <c r="W15" s="118">
        <f>SUM(S15:V15)</f>
        <v>20101008.460000008</v>
      </c>
    </row>
    <row r="16" spans="1:25" ht="28.5" customHeight="1" thickBot="1">
      <c r="A16" s="154" t="s">
        <v>110</v>
      </c>
      <c r="B16" s="119"/>
      <c r="G16" s="139">
        <f>SUM(G13:G15)</f>
        <v>340000000</v>
      </c>
      <c r="H16" s="118"/>
      <c r="I16" s="139">
        <f>SUM(I13:I15)</f>
        <v>0</v>
      </c>
      <c r="J16" s="118"/>
      <c r="K16" s="139">
        <f>SUM(K13:K15)</f>
        <v>-2571504.46</v>
      </c>
      <c r="L16" s="118"/>
      <c r="M16" s="139">
        <f>SUM(M13:M15)</f>
        <v>23870000</v>
      </c>
      <c r="N16" s="118"/>
      <c r="O16" s="139">
        <f>SUM(O13:O15)</f>
        <v>69975564.958148152</v>
      </c>
      <c r="P16" s="118"/>
      <c r="Q16" s="139">
        <f>SUM(Q13:Q15)</f>
        <v>375805.6</v>
      </c>
      <c r="R16" s="118"/>
      <c r="S16" s="139">
        <f>SUM(S13:S15)</f>
        <v>431649866.09814823</v>
      </c>
      <c r="T16" s="118"/>
      <c r="U16" s="139">
        <f>SUM(U13:U15)</f>
        <v>447.79000000000008</v>
      </c>
      <c r="V16" s="118"/>
      <c r="W16" s="139">
        <f>SUM(W13:W15)</f>
        <v>431650313.88814819</v>
      </c>
    </row>
    <row r="17" spans="1:23" ht="28.5" customHeight="1" thickTop="1">
      <c r="A17" s="114"/>
      <c r="B17" s="119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28.5" customHeight="1">
      <c r="A18" s="154" t="s">
        <v>111</v>
      </c>
      <c r="B18" s="119"/>
      <c r="G18" s="118">
        <v>480000000</v>
      </c>
      <c r="H18" s="118"/>
      <c r="I18" s="118">
        <v>283305463.74000001</v>
      </c>
      <c r="J18" s="118"/>
      <c r="K18" s="118">
        <v>-2571504.46</v>
      </c>
      <c r="L18" s="118"/>
      <c r="M18" s="118">
        <v>26749976</v>
      </c>
      <c r="N18" s="118"/>
      <c r="O18" s="118">
        <v>33343826.328148268</v>
      </c>
      <c r="P18" s="118"/>
      <c r="Q18" s="118">
        <v>-635335.00800000003</v>
      </c>
      <c r="R18" s="118"/>
      <c r="S18" s="118">
        <f>SUM(G18:R18)</f>
        <v>820192426.6001482</v>
      </c>
      <c r="T18" s="118"/>
      <c r="U18" s="118">
        <v>597.54000000000008</v>
      </c>
      <c r="V18" s="118"/>
      <c r="W18" s="118">
        <f>SUM(S18:V18)</f>
        <v>820193024.14014816</v>
      </c>
    </row>
    <row r="19" spans="1:23" ht="28.5" customHeight="1">
      <c r="A19" s="153" t="s">
        <v>107</v>
      </c>
      <c r="B19" s="119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18"/>
      <c r="T19" s="120"/>
      <c r="U19" s="120"/>
      <c r="V19" s="120"/>
      <c r="W19" s="118"/>
    </row>
    <row r="20" spans="1:23" ht="28.5" customHeight="1">
      <c r="A20" s="152" t="s">
        <v>108</v>
      </c>
      <c r="B20" s="119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20">
        <f>PL!H28</f>
        <v>16840708.189999979</v>
      </c>
      <c r="P20" s="120"/>
      <c r="Q20" s="120">
        <f>PL!H25</f>
        <v>0</v>
      </c>
      <c r="R20" s="120"/>
      <c r="S20" s="118">
        <f t="shared" ref="S20" si="1">SUM(G20:R20)</f>
        <v>16840708.189999979</v>
      </c>
      <c r="T20" s="120"/>
      <c r="U20" s="120">
        <f>PL!H33</f>
        <v>89.16</v>
      </c>
      <c r="V20" s="120"/>
      <c r="W20" s="118">
        <f>SUM(S20:V20)</f>
        <v>16840797.349999979</v>
      </c>
    </row>
    <row r="21" spans="1:23" ht="28.5" customHeight="1" thickBot="1">
      <c r="A21" s="151" t="s">
        <v>112</v>
      </c>
      <c r="B21" s="119"/>
      <c r="G21" s="121">
        <f>SUM(G18:G20)</f>
        <v>480000000</v>
      </c>
      <c r="H21" s="120"/>
      <c r="I21" s="121">
        <f>SUM(I18:I20)</f>
        <v>283305463.74000001</v>
      </c>
      <c r="J21" s="120"/>
      <c r="K21" s="121">
        <f>SUM(K18:K20)</f>
        <v>-2571504.46</v>
      </c>
      <c r="L21" s="120"/>
      <c r="M21" s="121">
        <f>SUM(M18:M20)</f>
        <v>26749976</v>
      </c>
      <c r="N21" s="120"/>
      <c r="O21" s="121">
        <f>SUM(O18:O20)</f>
        <v>50184534.518148243</v>
      </c>
      <c r="P21" s="120"/>
      <c r="Q21" s="121">
        <f>SUM(Q18:Q20)</f>
        <v>-635335.00800000003</v>
      </c>
      <c r="R21" s="120"/>
      <c r="S21" s="121">
        <f>SUM(S18:S20)</f>
        <v>837033134.79014814</v>
      </c>
      <c r="T21" s="120"/>
      <c r="U21" s="121">
        <f>SUM(U18:U20)</f>
        <v>686.7</v>
      </c>
      <c r="V21" s="120"/>
      <c r="W21" s="121">
        <f>SUM(W18:W20)</f>
        <v>837033821.49014819</v>
      </c>
    </row>
    <row r="22" spans="1:23" ht="28.5" customHeight="1" thickTop="1">
      <c r="B22" s="119"/>
    </row>
    <row r="23" spans="1:23" ht="28.5" customHeight="1">
      <c r="B23" s="119"/>
    </row>
    <row r="24" spans="1:23" ht="28.5" customHeight="1">
      <c r="A24" s="150" t="s">
        <v>44</v>
      </c>
      <c r="B24" s="119"/>
    </row>
    <row r="28" spans="1:23" ht="28.5" customHeight="1">
      <c r="A28" s="101"/>
      <c r="B28" s="101"/>
      <c r="G28" s="122"/>
      <c r="H28" s="122"/>
      <c r="I28" s="122"/>
      <c r="K28" s="122"/>
      <c r="M28" s="101"/>
      <c r="O28" s="101"/>
      <c r="P28" s="101"/>
    </row>
    <row r="29" spans="1:23" ht="28.5" customHeight="1">
      <c r="A29" s="119"/>
      <c r="B29" s="119"/>
      <c r="G29" s="123"/>
      <c r="I29" s="122"/>
      <c r="K29" s="122"/>
      <c r="M29" s="101"/>
      <c r="O29" s="101"/>
      <c r="P29" s="101"/>
    </row>
    <row r="30" spans="1:23" ht="28.5" customHeight="1">
      <c r="O30" s="100" t="s">
        <v>9</v>
      </c>
      <c r="Q30" s="124"/>
    </row>
    <row r="33" spans="4:4" ht="28.5" customHeight="1">
      <c r="D33" s="69"/>
    </row>
    <row r="34" spans="4:4" ht="28.5" customHeight="1">
      <c r="D34" s="69"/>
    </row>
  </sheetData>
  <mergeCells count="6">
    <mergeCell ref="M8:O8"/>
    <mergeCell ref="G7:S7"/>
    <mergeCell ref="G6:W6"/>
    <mergeCell ref="A1:W1"/>
    <mergeCell ref="A2:W2"/>
    <mergeCell ref="A3:W3"/>
  </mergeCells>
  <phoneticPr fontId="8" type="noConversion"/>
  <pageMargins left="0.59055118110236227" right="0.19685039370078741" top="0.59055118110236227" bottom="0.39370078740157483" header="0.35433070866141736" footer="0.27559055118110237"/>
  <pageSetup paperSize="9" scale="57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tabSelected="1" topLeftCell="A20" zoomScale="92" zoomScaleNormal="92" zoomScaleSheetLayoutView="100" workbookViewId="0">
      <selection activeCell="A29" sqref="A29"/>
    </sheetView>
  </sheetViews>
  <sheetFormatPr defaultColWidth="9.140625" defaultRowHeight="26.25" customHeight="1"/>
  <cols>
    <col min="1" max="1" width="7.7109375" style="125" customWidth="1"/>
    <col min="2" max="2" width="9.140625" style="125" customWidth="1"/>
    <col min="3" max="3" width="11.140625" style="125" customWidth="1"/>
    <col min="4" max="4" width="9.7109375" style="125" customWidth="1"/>
    <col min="5" max="5" width="2" style="125" customWidth="1"/>
    <col min="6" max="6" width="7.85546875" style="125" customWidth="1"/>
    <col min="7" max="7" width="1.5703125" style="125" customWidth="1"/>
    <col min="8" max="8" width="14.140625" style="125" bestFit="1" customWidth="1"/>
    <col min="9" max="9" width="1.5703125" style="125" customWidth="1"/>
    <col min="10" max="10" width="14.5703125" style="125" bestFit="1" customWidth="1"/>
    <col min="11" max="11" width="1.5703125" style="125" customWidth="1"/>
    <col min="12" max="12" width="13" style="125" bestFit="1" customWidth="1"/>
    <col min="13" max="13" width="1.5703125" style="125" customWidth="1"/>
    <col min="14" max="14" width="13.42578125" style="125" bestFit="1" customWidth="1"/>
    <col min="15" max="15" width="1.5703125" style="125" customWidth="1"/>
    <col min="16" max="16" width="13.42578125" style="125" bestFit="1" customWidth="1"/>
    <col min="17" max="17" width="1.5703125" style="125" customWidth="1"/>
    <col min="18" max="18" width="15.28515625" style="125" bestFit="1" customWidth="1"/>
    <col min="19" max="19" width="1.5703125" style="125" customWidth="1"/>
    <col min="20" max="20" width="15.5703125" style="125" bestFit="1" customWidth="1"/>
    <col min="21" max="21" width="1" style="125" customWidth="1"/>
    <col min="22" max="216" width="9.140625" style="125"/>
    <col min="217" max="217" width="7.7109375" style="125" customWidth="1"/>
    <col min="218" max="218" width="7.5703125" style="125" customWidth="1"/>
    <col min="219" max="219" width="29.140625" style="125" customWidth="1"/>
    <col min="220" max="220" width="8.140625" style="125" customWidth="1"/>
    <col min="221" max="221" width="11.85546875" style="125" customWidth="1"/>
    <col min="222" max="222" width="0.85546875" style="125" customWidth="1"/>
    <col min="223" max="223" width="12.140625" style="125" customWidth="1"/>
    <col min="224" max="224" width="0.85546875" style="125" customWidth="1"/>
    <col min="225" max="225" width="12.140625" style="125" customWidth="1"/>
    <col min="226" max="226" width="0.85546875" style="125" customWidth="1"/>
    <col min="227" max="227" width="11.42578125" style="125" bestFit="1" customWidth="1"/>
    <col min="228" max="228" width="0.85546875" style="125" customWidth="1"/>
    <col min="229" max="229" width="12.140625" style="125" bestFit="1" customWidth="1"/>
    <col min="230" max="230" width="0.7109375" style="125" customWidth="1"/>
    <col min="231" max="231" width="13.85546875" style="125" bestFit="1" customWidth="1"/>
    <col min="232" max="232" width="0.85546875" style="125" customWidth="1"/>
    <col min="233" max="233" width="14.85546875" style="125" bestFit="1" customWidth="1"/>
    <col min="234" max="234" width="0.85546875" style="125" customWidth="1"/>
    <col min="235" max="235" width="12.7109375" style="125" customWidth="1"/>
    <col min="236" max="236" width="0.85546875" style="125" customWidth="1"/>
    <col min="237" max="237" width="12.140625" style="125" bestFit="1" customWidth="1"/>
    <col min="238" max="238" width="1" style="125" customWidth="1"/>
    <col min="239" max="239" width="12.85546875" style="125" customWidth="1"/>
    <col min="240" max="472" width="9.140625" style="125"/>
    <col min="473" max="473" width="7.7109375" style="125" customWidth="1"/>
    <col min="474" max="474" width="7.5703125" style="125" customWidth="1"/>
    <col min="475" max="475" width="29.140625" style="125" customWidth="1"/>
    <col min="476" max="476" width="8.140625" style="125" customWidth="1"/>
    <col min="477" max="477" width="11.85546875" style="125" customWidth="1"/>
    <col min="478" max="478" width="0.85546875" style="125" customWidth="1"/>
    <col min="479" max="479" width="12.140625" style="125" customWidth="1"/>
    <col min="480" max="480" width="0.85546875" style="125" customWidth="1"/>
    <col min="481" max="481" width="12.140625" style="125" customWidth="1"/>
    <col min="482" max="482" width="0.85546875" style="125" customWidth="1"/>
    <col min="483" max="483" width="11.42578125" style="125" bestFit="1" customWidth="1"/>
    <col min="484" max="484" width="0.85546875" style="125" customWidth="1"/>
    <col min="485" max="485" width="12.140625" style="125" bestFit="1" customWidth="1"/>
    <col min="486" max="486" width="0.7109375" style="125" customWidth="1"/>
    <col min="487" max="487" width="13.85546875" style="125" bestFit="1" customWidth="1"/>
    <col min="488" max="488" width="0.85546875" style="125" customWidth="1"/>
    <col min="489" max="489" width="14.85546875" style="125" bestFit="1" customWidth="1"/>
    <col min="490" max="490" width="0.85546875" style="125" customWidth="1"/>
    <col min="491" max="491" width="12.7109375" style="125" customWidth="1"/>
    <col min="492" max="492" width="0.85546875" style="125" customWidth="1"/>
    <col min="493" max="493" width="12.140625" style="125" bestFit="1" customWidth="1"/>
    <col min="494" max="494" width="1" style="125" customWidth="1"/>
    <col min="495" max="495" width="12.85546875" style="125" customWidth="1"/>
    <col min="496" max="728" width="9.140625" style="125"/>
    <col min="729" max="729" width="7.7109375" style="125" customWidth="1"/>
    <col min="730" max="730" width="7.5703125" style="125" customWidth="1"/>
    <col min="731" max="731" width="29.140625" style="125" customWidth="1"/>
    <col min="732" max="732" width="8.140625" style="125" customWidth="1"/>
    <col min="733" max="733" width="11.85546875" style="125" customWidth="1"/>
    <col min="734" max="734" width="0.85546875" style="125" customWidth="1"/>
    <col min="735" max="735" width="12.140625" style="125" customWidth="1"/>
    <col min="736" max="736" width="0.85546875" style="125" customWidth="1"/>
    <col min="737" max="737" width="12.140625" style="125" customWidth="1"/>
    <col min="738" max="738" width="0.85546875" style="125" customWidth="1"/>
    <col min="739" max="739" width="11.42578125" style="125" bestFit="1" customWidth="1"/>
    <col min="740" max="740" width="0.85546875" style="125" customWidth="1"/>
    <col min="741" max="741" width="12.140625" style="125" bestFit="1" customWidth="1"/>
    <col min="742" max="742" width="0.7109375" style="125" customWidth="1"/>
    <col min="743" max="743" width="13.85546875" style="125" bestFit="1" customWidth="1"/>
    <col min="744" max="744" width="0.85546875" style="125" customWidth="1"/>
    <col min="745" max="745" width="14.85546875" style="125" bestFit="1" customWidth="1"/>
    <col min="746" max="746" width="0.85546875" style="125" customWidth="1"/>
    <col min="747" max="747" width="12.7109375" style="125" customWidth="1"/>
    <col min="748" max="748" width="0.85546875" style="125" customWidth="1"/>
    <col min="749" max="749" width="12.140625" style="125" bestFit="1" customWidth="1"/>
    <col min="750" max="750" width="1" style="125" customWidth="1"/>
    <col min="751" max="751" width="12.85546875" style="125" customWidth="1"/>
    <col min="752" max="984" width="9.140625" style="125"/>
    <col min="985" max="985" width="7.7109375" style="125" customWidth="1"/>
    <col min="986" max="986" width="7.5703125" style="125" customWidth="1"/>
    <col min="987" max="987" width="29.140625" style="125" customWidth="1"/>
    <col min="988" max="988" width="8.140625" style="125" customWidth="1"/>
    <col min="989" max="989" width="11.85546875" style="125" customWidth="1"/>
    <col min="990" max="990" width="0.85546875" style="125" customWidth="1"/>
    <col min="991" max="991" width="12.140625" style="125" customWidth="1"/>
    <col min="992" max="992" width="0.85546875" style="125" customWidth="1"/>
    <col min="993" max="993" width="12.140625" style="125" customWidth="1"/>
    <col min="994" max="994" width="0.85546875" style="125" customWidth="1"/>
    <col min="995" max="995" width="11.42578125" style="125" bestFit="1" customWidth="1"/>
    <col min="996" max="996" width="0.85546875" style="125" customWidth="1"/>
    <col min="997" max="997" width="12.140625" style="125" bestFit="1" customWidth="1"/>
    <col min="998" max="998" width="0.7109375" style="125" customWidth="1"/>
    <col min="999" max="999" width="13.85546875" style="125" bestFit="1" customWidth="1"/>
    <col min="1000" max="1000" width="0.85546875" style="125" customWidth="1"/>
    <col min="1001" max="1001" width="14.85546875" style="125" bestFit="1" customWidth="1"/>
    <col min="1002" max="1002" width="0.85546875" style="125" customWidth="1"/>
    <col min="1003" max="1003" width="12.7109375" style="125" customWidth="1"/>
    <col min="1004" max="1004" width="0.85546875" style="125" customWidth="1"/>
    <col min="1005" max="1005" width="12.140625" style="125" bestFit="1" customWidth="1"/>
    <col min="1006" max="1006" width="1" style="125" customWidth="1"/>
    <col min="1007" max="1007" width="12.85546875" style="125" customWidth="1"/>
    <col min="1008" max="1240" width="9.140625" style="125"/>
    <col min="1241" max="1241" width="7.7109375" style="125" customWidth="1"/>
    <col min="1242" max="1242" width="7.5703125" style="125" customWidth="1"/>
    <col min="1243" max="1243" width="29.140625" style="125" customWidth="1"/>
    <col min="1244" max="1244" width="8.140625" style="125" customWidth="1"/>
    <col min="1245" max="1245" width="11.85546875" style="125" customWidth="1"/>
    <col min="1246" max="1246" width="0.85546875" style="125" customWidth="1"/>
    <col min="1247" max="1247" width="12.140625" style="125" customWidth="1"/>
    <col min="1248" max="1248" width="0.85546875" style="125" customWidth="1"/>
    <col min="1249" max="1249" width="12.140625" style="125" customWidth="1"/>
    <col min="1250" max="1250" width="0.85546875" style="125" customWidth="1"/>
    <col min="1251" max="1251" width="11.42578125" style="125" bestFit="1" customWidth="1"/>
    <col min="1252" max="1252" width="0.85546875" style="125" customWidth="1"/>
    <col min="1253" max="1253" width="12.140625" style="125" bestFit="1" customWidth="1"/>
    <col min="1254" max="1254" width="0.7109375" style="125" customWidth="1"/>
    <col min="1255" max="1255" width="13.85546875" style="125" bestFit="1" customWidth="1"/>
    <col min="1256" max="1256" width="0.85546875" style="125" customWidth="1"/>
    <col min="1257" max="1257" width="14.85546875" style="125" bestFit="1" customWidth="1"/>
    <col min="1258" max="1258" width="0.85546875" style="125" customWidth="1"/>
    <col min="1259" max="1259" width="12.7109375" style="125" customWidth="1"/>
    <col min="1260" max="1260" width="0.85546875" style="125" customWidth="1"/>
    <col min="1261" max="1261" width="12.140625" style="125" bestFit="1" customWidth="1"/>
    <col min="1262" max="1262" width="1" style="125" customWidth="1"/>
    <col min="1263" max="1263" width="12.85546875" style="125" customWidth="1"/>
    <col min="1264" max="1496" width="9.140625" style="125"/>
    <col min="1497" max="1497" width="7.7109375" style="125" customWidth="1"/>
    <col min="1498" max="1498" width="7.5703125" style="125" customWidth="1"/>
    <col min="1499" max="1499" width="29.140625" style="125" customWidth="1"/>
    <col min="1500" max="1500" width="8.140625" style="125" customWidth="1"/>
    <col min="1501" max="1501" width="11.85546875" style="125" customWidth="1"/>
    <col min="1502" max="1502" width="0.85546875" style="125" customWidth="1"/>
    <col min="1503" max="1503" width="12.140625" style="125" customWidth="1"/>
    <col min="1504" max="1504" width="0.85546875" style="125" customWidth="1"/>
    <col min="1505" max="1505" width="12.140625" style="125" customWidth="1"/>
    <col min="1506" max="1506" width="0.85546875" style="125" customWidth="1"/>
    <col min="1507" max="1507" width="11.42578125" style="125" bestFit="1" customWidth="1"/>
    <col min="1508" max="1508" width="0.85546875" style="125" customWidth="1"/>
    <col min="1509" max="1509" width="12.140625" style="125" bestFit="1" customWidth="1"/>
    <col min="1510" max="1510" width="0.7109375" style="125" customWidth="1"/>
    <col min="1511" max="1511" width="13.85546875" style="125" bestFit="1" customWidth="1"/>
    <col min="1512" max="1512" width="0.85546875" style="125" customWidth="1"/>
    <col min="1513" max="1513" width="14.85546875" style="125" bestFit="1" customWidth="1"/>
    <col min="1514" max="1514" width="0.85546875" style="125" customWidth="1"/>
    <col min="1515" max="1515" width="12.7109375" style="125" customWidth="1"/>
    <col min="1516" max="1516" width="0.85546875" style="125" customWidth="1"/>
    <col min="1517" max="1517" width="12.140625" style="125" bestFit="1" customWidth="1"/>
    <col min="1518" max="1518" width="1" style="125" customWidth="1"/>
    <col min="1519" max="1519" width="12.85546875" style="125" customWidth="1"/>
    <col min="1520" max="1752" width="9.140625" style="125"/>
    <col min="1753" max="1753" width="7.7109375" style="125" customWidth="1"/>
    <col min="1754" max="1754" width="7.5703125" style="125" customWidth="1"/>
    <col min="1755" max="1755" width="29.140625" style="125" customWidth="1"/>
    <col min="1756" max="1756" width="8.140625" style="125" customWidth="1"/>
    <col min="1757" max="1757" width="11.85546875" style="125" customWidth="1"/>
    <col min="1758" max="1758" width="0.85546875" style="125" customWidth="1"/>
    <col min="1759" max="1759" width="12.140625" style="125" customWidth="1"/>
    <col min="1760" max="1760" width="0.85546875" style="125" customWidth="1"/>
    <col min="1761" max="1761" width="12.140625" style="125" customWidth="1"/>
    <col min="1762" max="1762" width="0.85546875" style="125" customWidth="1"/>
    <col min="1763" max="1763" width="11.42578125" style="125" bestFit="1" customWidth="1"/>
    <col min="1764" max="1764" width="0.85546875" style="125" customWidth="1"/>
    <col min="1765" max="1765" width="12.140625" style="125" bestFit="1" customWidth="1"/>
    <col min="1766" max="1766" width="0.7109375" style="125" customWidth="1"/>
    <col min="1767" max="1767" width="13.85546875" style="125" bestFit="1" customWidth="1"/>
    <col min="1768" max="1768" width="0.85546875" style="125" customWidth="1"/>
    <col min="1769" max="1769" width="14.85546875" style="125" bestFit="1" customWidth="1"/>
    <col min="1770" max="1770" width="0.85546875" style="125" customWidth="1"/>
    <col min="1771" max="1771" width="12.7109375" style="125" customWidth="1"/>
    <col min="1772" max="1772" width="0.85546875" style="125" customWidth="1"/>
    <col min="1773" max="1773" width="12.140625" style="125" bestFit="1" customWidth="1"/>
    <col min="1774" max="1774" width="1" style="125" customWidth="1"/>
    <col min="1775" max="1775" width="12.85546875" style="125" customWidth="1"/>
    <col min="1776" max="2008" width="9.140625" style="125"/>
    <col min="2009" max="2009" width="7.7109375" style="125" customWidth="1"/>
    <col min="2010" max="2010" width="7.5703125" style="125" customWidth="1"/>
    <col min="2011" max="2011" width="29.140625" style="125" customWidth="1"/>
    <col min="2012" max="2012" width="8.140625" style="125" customWidth="1"/>
    <col min="2013" max="2013" width="11.85546875" style="125" customWidth="1"/>
    <col min="2014" max="2014" width="0.85546875" style="125" customWidth="1"/>
    <col min="2015" max="2015" width="12.140625" style="125" customWidth="1"/>
    <col min="2016" max="2016" width="0.85546875" style="125" customWidth="1"/>
    <col min="2017" max="2017" width="12.140625" style="125" customWidth="1"/>
    <col min="2018" max="2018" width="0.85546875" style="125" customWidth="1"/>
    <col min="2019" max="2019" width="11.42578125" style="125" bestFit="1" customWidth="1"/>
    <col min="2020" max="2020" width="0.85546875" style="125" customWidth="1"/>
    <col min="2021" max="2021" width="12.140625" style="125" bestFit="1" customWidth="1"/>
    <col min="2022" max="2022" width="0.7109375" style="125" customWidth="1"/>
    <col min="2023" max="2023" width="13.85546875" style="125" bestFit="1" customWidth="1"/>
    <col min="2024" max="2024" width="0.85546875" style="125" customWidth="1"/>
    <col min="2025" max="2025" width="14.85546875" style="125" bestFit="1" customWidth="1"/>
    <col min="2026" max="2026" width="0.85546875" style="125" customWidth="1"/>
    <col min="2027" max="2027" width="12.7109375" style="125" customWidth="1"/>
    <col min="2028" max="2028" width="0.85546875" style="125" customWidth="1"/>
    <col min="2029" max="2029" width="12.140625" style="125" bestFit="1" customWidth="1"/>
    <col min="2030" max="2030" width="1" style="125" customWidth="1"/>
    <col min="2031" max="2031" width="12.85546875" style="125" customWidth="1"/>
    <col min="2032" max="2264" width="9.140625" style="125"/>
    <col min="2265" max="2265" width="7.7109375" style="125" customWidth="1"/>
    <col min="2266" max="2266" width="7.5703125" style="125" customWidth="1"/>
    <col min="2267" max="2267" width="29.140625" style="125" customWidth="1"/>
    <col min="2268" max="2268" width="8.140625" style="125" customWidth="1"/>
    <col min="2269" max="2269" width="11.85546875" style="125" customWidth="1"/>
    <col min="2270" max="2270" width="0.85546875" style="125" customWidth="1"/>
    <col min="2271" max="2271" width="12.140625" style="125" customWidth="1"/>
    <col min="2272" max="2272" width="0.85546875" style="125" customWidth="1"/>
    <col min="2273" max="2273" width="12.140625" style="125" customWidth="1"/>
    <col min="2274" max="2274" width="0.85546875" style="125" customWidth="1"/>
    <col min="2275" max="2275" width="11.42578125" style="125" bestFit="1" customWidth="1"/>
    <col min="2276" max="2276" width="0.85546875" style="125" customWidth="1"/>
    <col min="2277" max="2277" width="12.140625" style="125" bestFit="1" customWidth="1"/>
    <col min="2278" max="2278" width="0.7109375" style="125" customWidth="1"/>
    <col min="2279" max="2279" width="13.85546875" style="125" bestFit="1" customWidth="1"/>
    <col min="2280" max="2280" width="0.85546875" style="125" customWidth="1"/>
    <col min="2281" max="2281" width="14.85546875" style="125" bestFit="1" customWidth="1"/>
    <col min="2282" max="2282" width="0.85546875" style="125" customWidth="1"/>
    <col min="2283" max="2283" width="12.7109375" style="125" customWidth="1"/>
    <col min="2284" max="2284" width="0.85546875" style="125" customWidth="1"/>
    <col min="2285" max="2285" width="12.140625" style="125" bestFit="1" customWidth="1"/>
    <col min="2286" max="2286" width="1" style="125" customWidth="1"/>
    <col min="2287" max="2287" width="12.85546875" style="125" customWidth="1"/>
    <col min="2288" max="2520" width="9.140625" style="125"/>
    <col min="2521" max="2521" width="7.7109375" style="125" customWidth="1"/>
    <col min="2522" max="2522" width="7.5703125" style="125" customWidth="1"/>
    <col min="2523" max="2523" width="29.140625" style="125" customWidth="1"/>
    <col min="2524" max="2524" width="8.140625" style="125" customWidth="1"/>
    <col min="2525" max="2525" width="11.85546875" style="125" customWidth="1"/>
    <col min="2526" max="2526" width="0.85546875" style="125" customWidth="1"/>
    <col min="2527" max="2527" width="12.140625" style="125" customWidth="1"/>
    <col min="2528" max="2528" width="0.85546875" style="125" customWidth="1"/>
    <col min="2529" max="2529" width="12.140625" style="125" customWidth="1"/>
    <col min="2530" max="2530" width="0.85546875" style="125" customWidth="1"/>
    <col min="2531" max="2531" width="11.42578125" style="125" bestFit="1" customWidth="1"/>
    <col min="2532" max="2532" width="0.85546875" style="125" customWidth="1"/>
    <col min="2533" max="2533" width="12.140625" style="125" bestFit="1" customWidth="1"/>
    <col min="2534" max="2534" width="0.7109375" style="125" customWidth="1"/>
    <col min="2535" max="2535" width="13.85546875" style="125" bestFit="1" customWidth="1"/>
    <col min="2536" max="2536" width="0.85546875" style="125" customWidth="1"/>
    <col min="2537" max="2537" width="14.85546875" style="125" bestFit="1" customWidth="1"/>
    <col min="2538" max="2538" width="0.85546875" style="125" customWidth="1"/>
    <col min="2539" max="2539" width="12.7109375" style="125" customWidth="1"/>
    <col min="2540" max="2540" width="0.85546875" style="125" customWidth="1"/>
    <col min="2541" max="2541" width="12.140625" style="125" bestFit="1" customWidth="1"/>
    <col min="2542" max="2542" width="1" style="125" customWidth="1"/>
    <col min="2543" max="2543" width="12.85546875" style="125" customWidth="1"/>
    <col min="2544" max="2776" width="9.140625" style="125"/>
    <col min="2777" max="2777" width="7.7109375" style="125" customWidth="1"/>
    <col min="2778" max="2778" width="7.5703125" style="125" customWidth="1"/>
    <col min="2779" max="2779" width="29.140625" style="125" customWidth="1"/>
    <col min="2780" max="2780" width="8.140625" style="125" customWidth="1"/>
    <col min="2781" max="2781" width="11.85546875" style="125" customWidth="1"/>
    <col min="2782" max="2782" width="0.85546875" style="125" customWidth="1"/>
    <col min="2783" max="2783" width="12.140625" style="125" customWidth="1"/>
    <col min="2784" max="2784" width="0.85546875" style="125" customWidth="1"/>
    <col min="2785" max="2785" width="12.140625" style="125" customWidth="1"/>
    <col min="2786" max="2786" width="0.85546875" style="125" customWidth="1"/>
    <col min="2787" max="2787" width="11.42578125" style="125" bestFit="1" customWidth="1"/>
    <col min="2788" max="2788" width="0.85546875" style="125" customWidth="1"/>
    <col min="2789" max="2789" width="12.140625" style="125" bestFit="1" customWidth="1"/>
    <col min="2790" max="2790" width="0.7109375" style="125" customWidth="1"/>
    <col min="2791" max="2791" width="13.85546875" style="125" bestFit="1" customWidth="1"/>
    <col min="2792" max="2792" width="0.85546875" style="125" customWidth="1"/>
    <col min="2793" max="2793" width="14.85546875" style="125" bestFit="1" customWidth="1"/>
    <col min="2794" max="2794" width="0.85546875" style="125" customWidth="1"/>
    <col min="2795" max="2795" width="12.7109375" style="125" customWidth="1"/>
    <col min="2796" max="2796" width="0.85546875" style="125" customWidth="1"/>
    <col min="2797" max="2797" width="12.140625" style="125" bestFit="1" customWidth="1"/>
    <col min="2798" max="2798" width="1" style="125" customWidth="1"/>
    <col min="2799" max="2799" width="12.85546875" style="125" customWidth="1"/>
    <col min="2800" max="3032" width="9.140625" style="125"/>
    <col min="3033" max="3033" width="7.7109375" style="125" customWidth="1"/>
    <col min="3034" max="3034" width="7.5703125" style="125" customWidth="1"/>
    <col min="3035" max="3035" width="29.140625" style="125" customWidth="1"/>
    <col min="3036" max="3036" width="8.140625" style="125" customWidth="1"/>
    <col min="3037" max="3037" width="11.85546875" style="125" customWidth="1"/>
    <col min="3038" max="3038" width="0.85546875" style="125" customWidth="1"/>
    <col min="3039" max="3039" width="12.140625" style="125" customWidth="1"/>
    <col min="3040" max="3040" width="0.85546875" style="125" customWidth="1"/>
    <col min="3041" max="3041" width="12.140625" style="125" customWidth="1"/>
    <col min="3042" max="3042" width="0.85546875" style="125" customWidth="1"/>
    <col min="3043" max="3043" width="11.42578125" style="125" bestFit="1" customWidth="1"/>
    <col min="3044" max="3044" width="0.85546875" style="125" customWidth="1"/>
    <col min="3045" max="3045" width="12.140625" style="125" bestFit="1" customWidth="1"/>
    <col min="3046" max="3046" width="0.7109375" style="125" customWidth="1"/>
    <col min="3047" max="3047" width="13.85546875" style="125" bestFit="1" customWidth="1"/>
    <col min="3048" max="3048" width="0.85546875" style="125" customWidth="1"/>
    <col min="3049" max="3049" width="14.85546875" style="125" bestFit="1" customWidth="1"/>
    <col min="3050" max="3050" width="0.85546875" style="125" customWidth="1"/>
    <col min="3051" max="3051" width="12.7109375" style="125" customWidth="1"/>
    <col min="3052" max="3052" width="0.85546875" style="125" customWidth="1"/>
    <col min="3053" max="3053" width="12.140625" style="125" bestFit="1" customWidth="1"/>
    <col min="3054" max="3054" width="1" style="125" customWidth="1"/>
    <col min="3055" max="3055" width="12.85546875" style="125" customWidth="1"/>
    <col min="3056" max="3288" width="9.140625" style="125"/>
    <col min="3289" max="3289" width="7.7109375" style="125" customWidth="1"/>
    <col min="3290" max="3290" width="7.5703125" style="125" customWidth="1"/>
    <col min="3291" max="3291" width="29.140625" style="125" customWidth="1"/>
    <col min="3292" max="3292" width="8.140625" style="125" customWidth="1"/>
    <col min="3293" max="3293" width="11.85546875" style="125" customWidth="1"/>
    <col min="3294" max="3294" width="0.85546875" style="125" customWidth="1"/>
    <col min="3295" max="3295" width="12.140625" style="125" customWidth="1"/>
    <col min="3296" max="3296" width="0.85546875" style="125" customWidth="1"/>
    <col min="3297" max="3297" width="12.140625" style="125" customWidth="1"/>
    <col min="3298" max="3298" width="0.85546875" style="125" customWidth="1"/>
    <col min="3299" max="3299" width="11.42578125" style="125" bestFit="1" customWidth="1"/>
    <col min="3300" max="3300" width="0.85546875" style="125" customWidth="1"/>
    <col min="3301" max="3301" width="12.140625" style="125" bestFit="1" customWidth="1"/>
    <col min="3302" max="3302" width="0.7109375" style="125" customWidth="1"/>
    <col min="3303" max="3303" width="13.85546875" style="125" bestFit="1" customWidth="1"/>
    <col min="3304" max="3304" width="0.85546875" style="125" customWidth="1"/>
    <col min="3305" max="3305" width="14.85546875" style="125" bestFit="1" customWidth="1"/>
    <col min="3306" max="3306" width="0.85546875" style="125" customWidth="1"/>
    <col min="3307" max="3307" width="12.7109375" style="125" customWidth="1"/>
    <col min="3308" max="3308" width="0.85546875" style="125" customWidth="1"/>
    <col min="3309" max="3309" width="12.140625" style="125" bestFit="1" customWidth="1"/>
    <col min="3310" max="3310" width="1" style="125" customWidth="1"/>
    <col min="3311" max="3311" width="12.85546875" style="125" customWidth="1"/>
    <col min="3312" max="3544" width="9.140625" style="125"/>
    <col min="3545" max="3545" width="7.7109375" style="125" customWidth="1"/>
    <col min="3546" max="3546" width="7.5703125" style="125" customWidth="1"/>
    <col min="3547" max="3547" width="29.140625" style="125" customWidth="1"/>
    <col min="3548" max="3548" width="8.140625" style="125" customWidth="1"/>
    <col min="3549" max="3549" width="11.85546875" style="125" customWidth="1"/>
    <col min="3550" max="3550" width="0.85546875" style="125" customWidth="1"/>
    <col min="3551" max="3551" width="12.140625" style="125" customWidth="1"/>
    <col min="3552" max="3552" width="0.85546875" style="125" customWidth="1"/>
    <col min="3553" max="3553" width="12.140625" style="125" customWidth="1"/>
    <col min="3554" max="3554" width="0.85546875" style="125" customWidth="1"/>
    <col min="3555" max="3555" width="11.42578125" style="125" bestFit="1" customWidth="1"/>
    <col min="3556" max="3556" width="0.85546875" style="125" customWidth="1"/>
    <col min="3557" max="3557" width="12.140625" style="125" bestFit="1" customWidth="1"/>
    <col min="3558" max="3558" width="0.7109375" style="125" customWidth="1"/>
    <col min="3559" max="3559" width="13.85546875" style="125" bestFit="1" customWidth="1"/>
    <col min="3560" max="3560" width="0.85546875" style="125" customWidth="1"/>
    <col min="3561" max="3561" width="14.85546875" style="125" bestFit="1" customWidth="1"/>
    <col min="3562" max="3562" width="0.85546875" style="125" customWidth="1"/>
    <col min="3563" max="3563" width="12.7109375" style="125" customWidth="1"/>
    <col min="3564" max="3564" width="0.85546875" style="125" customWidth="1"/>
    <col min="3565" max="3565" width="12.140625" style="125" bestFit="1" customWidth="1"/>
    <col min="3566" max="3566" width="1" style="125" customWidth="1"/>
    <col min="3567" max="3567" width="12.85546875" style="125" customWidth="1"/>
    <col min="3568" max="3800" width="9.140625" style="125"/>
    <col min="3801" max="3801" width="7.7109375" style="125" customWidth="1"/>
    <col min="3802" max="3802" width="7.5703125" style="125" customWidth="1"/>
    <col min="3803" max="3803" width="29.140625" style="125" customWidth="1"/>
    <col min="3804" max="3804" width="8.140625" style="125" customWidth="1"/>
    <col min="3805" max="3805" width="11.85546875" style="125" customWidth="1"/>
    <col min="3806" max="3806" width="0.85546875" style="125" customWidth="1"/>
    <col min="3807" max="3807" width="12.140625" style="125" customWidth="1"/>
    <col min="3808" max="3808" width="0.85546875" style="125" customWidth="1"/>
    <col min="3809" max="3809" width="12.140625" style="125" customWidth="1"/>
    <col min="3810" max="3810" width="0.85546875" style="125" customWidth="1"/>
    <col min="3811" max="3811" width="11.42578125" style="125" bestFit="1" customWidth="1"/>
    <col min="3812" max="3812" width="0.85546875" style="125" customWidth="1"/>
    <col min="3813" max="3813" width="12.140625" style="125" bestFit="1" customWidth="1"/>
    <col min="3814" max="3814" width="0.7109375" style="125" customWidth="1"/>
    <col min="3815" max="3815" width="13.85546875" style="125" bestFit="1" customWidth="1"/>
    <col min="3816" max="3816" width="0.85546875" style="125" customWidth="1"/>
    <col min="3817" max="3817" width="14.85546875" style="125" bestFit="1" customWidth="1"/>
    <col min="3818" max="3818" width="0.85546875" style="125" customWidth="1"/>
    <col min="3819" max="3819" width="12.7109375" style="125" customWidth="1"/>
    <col min="3820" max="3820" width="0.85546875" style="125" customWidth="1"/>
    <col min="3821" max="3821" width="12.140625" style="125" bestFit="1" customWidth="1"/>
    <col min="3822" max="3822" width="1" style="125" customWidth="1"/>
    <col min="3823" max="3823" width="12.85546875" style="125" customWidth="1"/>
    <col min="3824" max="4056" width="9.140625" style="125"/>
    <col min="4057" max="4057" width="7.7109375" style="125" customWidth="1"/>
    <col min="4058" max="4058" width="7.5703125" style="125" customWidth="1"/>
    <col min="4059" max="4059" width="29.140625" style="125" customWidth="1"/>
    <col min="4060" max="4060" width="8.140625" style="125" customWidth="1"/>
    <col min="4061" max="4061" width="11.85546875" style="125" customWidth="1"/>
    <col min="4062" max="4062" width="0.85546875" style="125" customWidth="1"/>
    <col min="4063" max="4063" width="12.140625" style="125" customWidth="1"/>
    <col min="4064" max="4064" width="0.85546875" style="125" customWidth="1"/>
    <col min="4065" max="4065" width="12.140625" style="125" customWidth="1"/>
    <col min="4066" max="4066" width="0.85546875" style="125" customWidth="1"/>
    <col min="4067" max="4067" width="11.42578125" style="125" bestFit="1" customWidth="1"/>
    <col min="4068" max="4068" width="0.85546875" style="125" customWidth="1"/>
    <col min="4069" max="4069" width="12.140625" style="125" bestFit="1" customWidth="1"/>
    <col min="4070" max="4070" width="0.7109375" style="125" customWidth="1"/>
    <col min="4071" max="4071" width="13.85546875" style="125" bestFit="1" customWidth="1"/>
    <col min="4072" max="4072" width="0.85546875" style="125" customWidth="1"/>
    <col min="4073" max="4073" width="14.85546875" style="125" bestFit="1" customWidth="1"/>
    <col min="4074" max="4074" width="0.85546875" style="125" customWidth="1"/>
    <col min="4075" max="4075" width="12.7109375" style="125" customWidth="1"/>
    <col min="4076" max="4076" width="0.85546875" style="125" customWidth="1"/>
    <col min="4077" max="4077" width="12.140625" style="125" bestFit="1" customWidth="1"/>
    <col min="4078" max="4078" width="1" style="125" customWidth="1"/>
    <col min="4079" max="4079" width="12.85546875" style="125" customWidth="1"/>
    <col min="4080" max="4312" width="9.140625" style="125"/>
    <col min="4313" max="4313" width="7.7109375" style="125" customWidth="1"/>
    <col min="4314" max="4314" width="7.5703125" style="125" customWidth="1"/>
    <col min="4315" max="4315" width="29.140625" style="125" customWidth="1"/>
    <col min="4316" max="4316" width="8.140625" style="125" customWidth="1"/>
    <col min="4317" max="4317" width="11.85546875" style="125" customWidth="1"/>
    <col min="4318" max="4318" width="0.85546875" style="125" customWidth="1"/>
    <col min="4319" max="4319" width="12.140625" style="125" customWidth="1"/>
    <col min="4320" max="4320" width="0.85546875" style="125" customWidth="1"/>
    <col min="4321" max="4321" width="12.140625" style="125" customWidth="1"/>
    <col min="4322" max="4322" width="0.85546875" style="125" customWidth="1"/>
    <col min="4323" max="4323" width="11.42578125" style="125" bestFit="1" customWidth="1"/>
    <col min="4324" max="4324" width="0.85546875" style="125" customWidth="1"/>
    <col min="4325" max="4325" width="12.140625" style="125" bestFit="1" customWidth="1"/>
    <col min="4326" max="4326" width="0.7109375" style="125" customWidth="1"/>
    <col min="4327" max="4327" width="13.85546875" style="125" bestFit="1" customWidth="1"/>
    <col min="4328" max="4328" width="0.85546875" style="125" customWidth="1"/>
    <col min="4329" max="4329" width="14.85546875" style="125" bestFit="1" customWidth="1"/>
    <col min="4330" max="4330" width="0.85546875" style="125" customWidth="1"/>
    <col min="4331" max="4331" width="12.7109375" style="125" customWidth="1"/>
    <col min="4332" max="4332" width="0.85546875" style="125" customWidth="1"/>
    <col min="4333" max="4333" width="12.140625" style="125" bestFit="1" customWidth="1"/>
    <col min="4334" max="4334" width="1" style="125" customWidth="1"/>
    <col min="4335" max="4335" width="12.85546875" style="125" customWidth="1"/>
    <col min="4336" max="4568" width="9.140625" style="125"/>
    <col min="4569" max="4569" width="7.7109375" style="125" customWidth="1"/>
    <col min="4570" max="4570" width="7.5703125" style="125" customWidth="1"/>
    <col min="4571" max="4571" width="29.140625" style="125" customWidth="1"/>
    <col min="4572" max="4572" width="8.140625" style="125" customWidth="1"/>
    <col min="4573" max="4573" width="11.85546875" style="125" customWidth="1"/>
    <col min="4574" max="4574" width="0.85546875" style="125" customWidth="1"/>
    <col min="4575" max="4575" width="12.140625" style="125" customWidth="1"/>
    <col min="4576" max="4576" width="0.85546875" style="125" customWidth="1"/>
    <col min="4577" max="4577" width="12.140625" style="125" customWidth="1"/>
    <col min="4578" max="4578" width="0.85546875" style="125" customWidth="1"/>
    <col min="4579" max="4579" width="11.42578125" style="125" bestFit="1" customWidth="1"/>
    <col min="4580" max="4580" width="0.85546875" style="125" customWidth="1"/>
    <col min="4581" max="4581" width="12.140625" style="125" bestFit="1" customWidth="1"/>
    <col min="4582" max="4582" width="0.7109375" style="125" customWidth="1"/>
    <col min="4583" max="4583" width="13.85546875" style="125" bestFit="1" customWidth="1"/>
    <col min="4584" max="4584" width="0.85546875" style="125" customWidth="1"/>
    <col min="4585" max="4585" width="14.85546875" style="125" bestFit="1" customWidth="1"/>
    <col min="4586" max="4586" width="0.85546875" style="125" customWidth="1"/>
    <col min="4587" max="4587" width="12.7109375" style="125" customWidth="1"/>
    <col min="4588" max="4588" width="0.85546875" style="125" customWidth="1"/>
    <col min="4589" max="4589" width="12.140625" style="125" bestFit="1" customWidth="1"/>
    <col min="4590" max="4590" width="1" style="125" customWidth="1"/>
    <col min="4591" max="4591" width="12.85546875" style="125" customWidth="1"/>
    <col min="4592" max="4824" width="9.140625" style="125"/>
    <col min="4825" max="4825" width="7.7109375" style="125" customWidth="1"/>
    <col min="4826" max="4826" width="7.5703125" style="125" customWidth="1"/>
    <col min="4827" max="4827" width="29.140625" style="125" customWidth="1"/>
    <col min="4828" max="4828" width="8.140625" style="125" customWidth="1"/>
    <col min="4829" max="4829" width="11.85546875" style="125" customWidth="1"/>
    <col min="4830" max="4830" width="0.85546875" style="125" customWidth="1"/>
    <col min="4831" max="4831" width="12.140625" style="125" customWidth="1"/>
    <col min="4832" max="4832" width="0.85546875" style="125" customWidth="1"/>
    <col min="4833" max="4833" width="12.140625" style="125" customWidth="1"/>
    <col min="4834" max="4834" width="0.85546875" style="125" customWidth="1"/>
    <col min="4835" max="4835" width="11.42578125" style="125" bestFit="1" customWidth="1"/>
    <col min="4836" max="4836" width="0.85546875" style="125" customWidth="1"/>
    <col min="4837" max="4837" width="12.140625" style="125" bestFit="1" customWidth="1"/>
    <col min="4838" max="4838" width="0.7109375" style="125" customWidth="1"/>
    <col min="4839" max="4839" width="13.85546875" style="125" bestFit="1" customWidth="1"/>
    <col min="4840" max="4840" width="0.85546875" style="125" customWidth="1"/>
    <col min="4841" max="4841" width="14.85546875" style="125" bestFit="1" customWidth="1"/>
    <col min="4842" max="4842" width="0.85546875" style="125" customWidth="1"/>
    <col min="4843" max="4843" width="12.7109375" style="125" customWidth="1"/>
    <col min="4844" max="4844" width="0.85546875" style="125" customWidth="1"/>
    <col min="4845" max="4845" width="12.140625" style="125" bestFit="1" customWidth="1"/>
    <col min="4846" max="4846" width="1" style="125" customWidth="1"/>
    <col min="4847" max="4847" width="12.85546875" style="125" customWidth="1"/>
    <col min="4848" max="5080" width="9.140625" style="125"/>
    <col min="5081" max="5081" width="7.7109375" style="125" customWidth="1"/>
    <col min="5082" max="5082" width="7.5703125" style="125" customWidth="1"/>
    <col min="5083" max="5083" width="29.140625" style="125" customWidth="1"/>
    <col min="5084" max="5084" width="8.140625" style="125" customWidth="1"/>
    <col min="5085" max="5085" width="11.85546875" style="125" customWidth="1"/>
    <col min="5086" max="5086" width="0.85546875" style="125" customWidth="1"/>
    <col min="5087" max="5087" width="12.140625" style="125" customWidth="1"/>
    <col min="5088" max="5088" width="0.85546875" style="125" customWidth="1"/>
    <col min="5089" max="5089" width="12.140625" style="125" customWidth="1"/>
    <col min="5090" max="5090" width="0.85546875" style="125" customWidth="1"/>
    <col min="5091" max="5091" width="11.42578125" style="125" bestFit="1" customWidth="1"/>
    <col min="5092" max="5092" width="0.85546875" style="125" customWidth="1"/>
    <col min="5093" max="5093" width="12.140625" style="125" bestFit="1" customWidth="1"/>
    <col min="5094" max="5094" width="0.7109375" style="125" customWidth="1"/>
    <col min="5095" max="5095" width="13.85546875" style="125" bestFit="1" customWidth="1"/>
    <col min="5096" max="5096" width="0.85546875" style="125" customWidth="1"/>
    <col min="5097" max="5097" width="14.85546875" style="125" bestFit="1" customWidth="1"/>
    <col min="5098" max="5098" width="0.85546875" style="125" customWidth="1"/>
    <col min="5099" max="5099" width="12.7109375" style="125" customWidth="1"/>
    <col min="5100" max="5100" width="0.85546875" style="125" customWidth="1"/>
    <col min="5101" max="5101" width="12.140625" style="125" bestFit="1" customWidth="1"/>
    <col min="5102" max="5102" width="1" style="125" customWidth="1"/>
    <col min="5103" max="5103" width="12.85546875" style="125" customWidth="1"/>
    <col min="5104" max="5336" width="9.140625" style="125"/>
    <col min="5337" max="5337" width="7.7109375" style="125" customWidth="1"/>
    <col min="5338" max="5338" width="7.5703125" style="125" customWidth="1"/>
    <col min="5339" max="5339" width="29.140625" style="125" customWidth="1"/>
    <col min="5340" max="5340" width="8.140625" style="125" customWidth="1"/>
    <col min="5341" max="5341" width="11.85546875" style="125" customWidth="1"/>
    <col min="5342" max="5342" width="0.85546875" style="125" customWidth="1"/>
    <col min="5343" max="5343" width="12.140625" style="125" customWidth="1"/>
    <col min="5344" max="5344" width="0.85546875" style="125" customWidth="1"/>
    <col min="5345" max="5345" width="12.140625" style="125" customWidth="1"/>
    <col min="5346" max="5346" width="0.85546875" style="125" customWidth="1"/>
    <col min="5347" max="5347" width="11.42578125" style="125" bestFit="1" customWidth="1"/>
    <col min="5348" max="5348" width="0.85546875" style="125" customWidth="1"/>
    <col min="5349" max="5349" width="12.140625" style="125" bestFit="1" customWidth="1"/>
    <col min="5350" max="5350" width="0.7109375" style="125" customWidth="1"/>
    <col min="5351" max="5351" width="13.85546875" style="125" bestFit="1" customWidth="1"/>
    <col min="5352" max="5352" width="0.85546875" style="125" customWidth="1"/>
    <col min="5353" max="5353" width="14.85546875" style="125" bestFit="1" customWidth="1"/>
    <col min="5354" max="5354" width="0.85546875" style="125" customWidth="1"/>
    <col min="5355" max="5355" width="12.7109375" style="125" customWidth="1"/>
    <col min="5356" max="5356" width="0.85546875" style="125" customWidth="1"/>
    <col min="5357" max="5357" width="12.140625" style="125" bestFit="1" customWidth="1"/>
    <col min="5358" max="5358" width="1" style="125" customWidth="1"/>
    <col min="5359" max="5359" width="12.85546875" style="125" customWidth="1"/>
    <col min="5360" max="5592" width="9.140625" style="125"/>
    <col min="5593" max="5593" width="7.7109375" style="125" customWidth="1"/>
    <col min="5594" max="5594" width="7.5703125" style="125" customWidth="1"/>
    <col min="5595" max="5595" width="29.140625" style="125" customWidth="1"/>
    <col min="5596" max="5596" width="8.140625" style="125" customWidth="1"/>
    <col min="5597" max="5597" width="11.85546875" style="125" customWidth="1"/>
    <col min="5598" max="5598" width="0.85546875" style="125" customWidth="1"/>
    <col min="5599" max="5599" width="12.140625" style="125" customWidth="1"/>
    <col min="5600" max="5600" width="0.85546875" style="125" customWidth="1"/>
    <col min="5601" max="5601" width="12.140625" style="125" customWidth="1"/>
    <col min="5602" max="5602" width="0.85546875" style="125" customWidth="1"/>
    <col min="5603" max="5603" width="11.42578125" style="125" bestFit="1" customWidth="1"/>
    <col min="5604" max="5604" width="0.85546875" style="125" customWidth="1"/>
    <col min="5605" max="5605" width="12.140625" style="125" bestFit="1" customWidth="1"/>
    <col min="5606" max="5606" width="0.7109375" style="125" customWidth="1"/>
    <col min="5607" max="5607" width="13.85546875" style="125" bestFit="1" customWidth="1"/>
    <col min="5608" max="5608" width="0.85546875" style="125" customWidth="1"/>
    <col min="5609" max="5609" width="14.85546875" style="125" bestFit="1" customWidth="1"/>
    <col min="5610" max="5610" width="0.85546875" style="125" customWidth="1"/>
    <col min="5611" max="5611" width="12.7109375" style="125" customWidth="1"/>
    <col min="5612" max="5612" width="0.85546875" style="125" customWidth="1"/>
    <col min="5613" max="5613" width="12.140625" style="125" bestFit="1" customWidth="1"/>
    <col min="5614" max="5614" width="1" style="125" customWidth="1"/>
    <col min="5615" max="5615" width="12.85546875" style="125" customWidth="1"/>
    <col min="5616" max="5848" width="9.140625" style="125"/>
    <col min="5849" max="5849" width="7.7109375" style="125" customWidth="1"/>
    <col min="5850" max="5850" width="7.5703125" style="125" customWidth="1"/>
    <col min="5851" max="5851" width="29.140625" style="125" customWidth="1"/>
    <col min="5852" max="5852" width="8.140625" style="125" customWidth="1"/>
    <col min="5853" max="5853" width="11.85546875" style="125" customWidth="1"/>
    <col min="5854" max="5854" width="0.85546875" style="125" customWidth="1"/>
    <col min="5855" max="5855" width="12.140625" style="125" customWidth="1"/>
    <col min="5856" max="5856" width="0.85546875" style="125" customWidth="1"/>
    <col min="5857" max="5857" width="12.140625" style="125" customWidth="1"/>
    <col min="5858" max="5858" width="0.85546875" style="125" customWidth="1"/>
    <col min="5859" max="5859" width="11.42578125" style="125" bestFit="1" customWidth="1"/>
    <col min="5860" max="5860" width="0.85546875" style="125" customWidth="1"/>
    <col min="5861" max="5861" width="12.140625" style="125" bestFit="1" customWidth="1"/>
    <col min="5862" max="5862" width="0.7109375" style="125" customWidth="1"/>
    <col min="5863" max="5863" width="13.85546875" style="125" bestFit="1" customWidth="1"/>
    <col min="5864" max="5864" width="0.85546875" style="125" customWidth="1"/>
    <col min="5865" max="5865" width="14.85546875" style="125" bestFit="1" customWidth="1"/>
    <col min="5866" max="5866" width="0.85546875" style="125" customWidth="1"/>
    <col min="5867" max="5867" width="12.7109375" style="125" customWidth="1"/>
    <col min="5868" max="5868" width="0.85546875" style="125" customWidth="1"/>
    <col min="5869" max="5869" width="12.140625" style="125" bestFit="1" customWidth="1"/>
    <col min="5870" max="5870" width="1" style="125" customWidth="1"/>
    <col min="5871" max="5871" width="12.85546875" style="125" customWidth="1"/>
    <col min="5872" max="6104" width="9.140625" style="125"/>
    <col min="6105" max="6105" width="7.7109375" style="125" customWidth="1"/>
    <col min="6106" max="6106" width="7.5703125" style="125" customWidth="1"/>
    <col min="6107" max="6107" width="29.140625" style="125" customWidth="1"/>
    <col min="6108" max="6108" width="8.140625" style="125" customWidth="1"/>
    <col min="6109" max="6109" width="11.85546875" style="125" customWidth="1"/>
    <col min="6110" max="6110" width="0.85546875" style="125" customWidth="1"/>
    <col min="6111" max="6111" width="12.140625" style="125" customWidth="1"/>
    <col min="6112" max="6112" width="0.85546875" style="125" customWidth="1"/>
    <col min="6113" max="6113" width="12.140625" style="125" customWidth="1"/>
    <col min="6114" max="6114" width="0.85546875" style="125" customWidth="1"/>
    <col min="6115" max="6115" width="11.42578125" style="125" bestFit="1" customWidth="1"/>
    <col min="6116" max="6116" width="0.85546875" style="125" customWidth="1"/>
    <col min="6117" max="6117" width="12.140625" style="125" bestFit="1" customWidth="1"/>
    <col min="6118" max="6118" width="0.7109375" style="125" customWidth="1"/>
    <col min="6119" max="6119" width="13.85546875" style="125" bestFit="1" customWidth="1"/>
    <col min="6120" max="6120" width="0.85546875" style="125" customWidth="1"/>
    <col min="6121" max="6121" width="14.85546875" style="125" bestFit="1" customWidth="1"/>
    <col min="6122" max="6122" width="0.85546875" style="125" customWidth="1"/>
    <col min="6123" max="6123" width="12.7109375" style="125" customWidth="1"/>
    <col min="6124" max="6124" width="0.85546875" style="125" customWidth="1"/>
    <col min="6125" max="6125" width="12.140625" style="125" bestFit="1" customWidth="1"/>
    <col min="6126" max="6126" width="1" style="125" customWidth="1"/>
    <col min="6127" max="6127" width="12.85546875" style="125" customWidth="1"/>
    <col min="6128" max="6360" width="9.140625" style="125"/>
    <col min="6361" max="6361" width="7.7109375" style="125" customWidth="1"/>
    <col min="6362" max="6362" width="7.5703125" style="125" customWidth="1"/>
    <col min="6363" max="6363" width="29.140625" style="125" customWidth="1"/>
    <col min="6364" max="6364" width="8.140625" style="125" customWidth="1"/>
    <col min="6365" max="6365" width="11.85546875" style="125" customWidth="1"/>
    <col min="6366" max="6366" width="0.85546875" style="125" customWidth="1"/>
    <col min="6367" max="6367" width="12.140625" style="125" customWidth="1"/>
    <col min="6368" max="6368" width="0.85546875" style="125" customWidth="1"/>
    <col min="6369" max="6369" width="12.140625" style="125" customWidth="1"/>
    <col min="6370" max="6370" width="0.85546875" style="125" customWidth="1"/>
    <col min="6371" max="6371" width="11.42578125" style="125" bestFit="1" customWidth="1"/>
    <col min="6372" max="6372" width="0.85546875" style="125" customWidth="1"/>
    <col min="6373" max="6373" width="12.140625" style="125" bestFit="1" customWidth="1"/>
    <col min="6374" max="6374" width="0.7109375" style="125" customWidth="1"/>
    <col min="6375" max="6375" width="13.85546875" style="125" bestFit="1" customWidth="1"/>
    <col min="6376" max="6376" width="0.85546875" style="125" customWidth="1"/>
    <col min="6377" max="6377" width="14.85546875" style="125" bestFit="1" customWidth="1"/>
    <col min="6378" max="6378" width="0.85546875" style="125" customWidth="1"/>
    <col min="6379" max="6379" width="12.7109375" style="125" customWidth="1"/>
    <col min="6380" max="6380" width="0.85546875" style="125" customWidth="1"/>
    <col min="6381" max="6381" width="12.140625" style="125" bestFit="1" customWidth="1"/>
    <col min="6382" max="6382" width="1" style="125" customWidth="1"/>
    <col min="6383" max="6383" width="12.85546875" style="125" customWidth="1"/>
    <col min="6384" max="6616" width="9.140625" style="125"/>
    <col min="6617" max="6617" width="7.7109375" style="125" customWidth="1"/>
    <col min="6618" max="6618" width="7.5703125" style="125" customWidth="1"/>
    <col min="6619" max="6619" width="29.140625" style="125" customWidth="1"/>
    <col min="6620" max="6620" width="8.140625" style="125" customWidth="1"/>
    <col min="6621" max="6621" width="11.85546875" style="125" customWidth="1"/>
    <col min="6622" max="6622" width="0.85546875" style="125" customWidth="1"/>
    <col min="6623" max="6623" width="12.140625" style="125" customWidth="1"/>
    <col min="6624" max="6624" width="0.85546875" style="125" customWidth="1"/>
    <col min="6625" max="6625" width="12.140625" style="125" customWidth="1"/>
    <col min="6626" max="6626" width="0.85546875" style="125" customWidth="1"/>
    <col min="6627" max="6627" width="11.42578125" style="125" bestFit="1" customWidth="1"/>
    <col min="6628" max="6628" width="0.85546875" style="125" customWidth="1"/>
    <col min="6629" max="6629" width="12.140625" style="125" bestFit="1" customWidth="1"/>
    <col min="6630" max="6630" width="0.7109375" style="125" customWidth="1"/>
    <col min="6631" max="6631" width="13.85546875" style="125" bestFit="1" customWidth="1"/>
    <col min="6632" max="6632" width="0.85546875" style="125" customWidth="1"/>
    <col min="6633" max="6633" width="14.85546875" style="125" bestFit="1" customWidth="1"/>
    <col min="6634" max="6634" width="0.85546875" style="125" customWidth="1"/>
    <col min="6635" max="6635" width="12.7109375" style="125" customWidth="1"/>
    <col min="6636" max="6636" width="0.85546875" style="125" customWidth="1"/>
    <col min="6637" max="6637" width="12.140625" style="125" bestFit="1" customWidth="1"/>
    <col min="6638" max="6638" width="1" style="125" customWidth="1"/>
    <col min="6639" max="6639" width="12.85546875" style="125" customWidth="1"/>
    <col min="6640" max="6872" width="9.140625" style="125"/>
    <col min="6873" max="6873" width="7.7109375" style="125" customWidth="1"/>
    <col min="6874" max="6874" width="7.5703125" style="125" customWidth="1"/>
    <col min="6875" max="6875" width="29.140625" style="125" customWidth="1"/>
    <col min="6876" max="6876" width="8.140625" style="125" customWidth="1"/>
    <col min="6877" max="6877" width="11.85546875" style="125" customWidth="1"/>
    <col min="6878" max="6878" width="0.85546875" style="125" customWidth="1"/>
    <col min="6879" max="6879" width="12.140625" style="125" customWidth="1"/>
    <col min="6880" max="6880" width="0.85546875" style="125" customWidth="1"/>
    <col min="6881" max="6881" width="12.140625" style="125" customWidth="1"/>
    <col min="6882" max="6882" width="0.85546875" style="125" customWidth="1"/>
    <col min="6883" max="6883" width="11.42578125" style="125" bestFit="1" customWidth="1"/>
    <col min="6884" max="6884" width="0.85546875" style="125" customWidth="1"/>
    <col min="6885" max="6885" width="12.140625" style="125" bestFit="1" customWidth="1"/>
    <col min="6886" max="6886" width="0.7109375" style="125" customWidth="1"/>
    <col min="6887" max="6887" width="13.85546875" style="125" bestFit="1" customWidth="1"/>
    <col min="6888" max="6888" width="0.85546875" style="125" customWidth="1"/>
    <col min="6889" max="6889" width="14.85546875" style="125" bestFit="1" customWidth="1"/>
    <col min="6890" max="6890" width="0.85546875" style="125" customWidth="1"/>
    <col min="6891" max="6891" width="12.7109375" style="125" customWidth="1"/>
    <col min="6892" max="6892" width="0.85546875" style="125" customWidth="1"/>
    <col min="6893" max="6893" width="12.140625" style="125" bestFit="1" customWidth="1"/>
    <col min="6894" max="6894" width="1" style="125" customWidth="1"/>
    <col min="6895" max="6895" width="12.85546875" style="125" customWidth="1"/>
    <col min="6896" max="7128" width="9.140625" style="125"/>
    <col min="7129" max="7129" width="7.7109375" style="125" customWidth="1"/>
    <col min="7130" max="7130" width="7.5703125" style="125" customWidth="1"/>
    <col min="7131" max="7131" width="29.140625" style="125" customWidth="1"/>
    <col min="7132" max="7132" width="8.140625" style="125" customWidth="1"/>
    <col min="7133" max="7133" width="11.85546875" style="125" customWidth="1"/>
    <col min="7134" max="7134" width="0.85546875" style="125" customWidth="1"/>
    <col min="7135" max="7135" width="12.140625" style="125" customWidth="1"/>
    <col min="7136" max="7136" width="0.85546875" style="125" customWidth="1"/>
    <col min="7137" max="7137" width="12.140625" style="125" customWidth="1"/>
    <col min="7138" max="7138" width="0.85546875" style="125" customWidth="1"/>
    <col min="7139" max="7139" width="11.42578125" style="125" bestFit="1" customWidth="1"/>
    <col min="7140" max="7140" width="0.85546875" style="125" customWidth="1"/>
    <col min="7141" max="7141" width="12.140625" style="125" bestFit="1" customWidth="1"/>
    <col min="7142" max="7142" width="0.7109375" style="125" customWidth="1"/>
    <col min="7143" max="7143" width="13.85546875" style="125" bestFit="1" customWidth="1"/>
    <col min="7144" max="7144" width="0.85546875" style="125" customWidth="1"/>
    <col min="7145" max="7145" width="14.85546875" style="125" bestFit="1" customWidth="1"/>
    <col min="7146" max="7146" width="0.85546875" style="125" customWidth="1"/>
    <col min="7147" max="7147" width="12.7109375" style="125" customWidth="1"/>
    <col min="7148" max="7148" width="0.85546875" style="125" customWidth="1"/>
    <col min="7149" max="7149" width="12.140625" style="125" bestFit="1" customWidth="1"/>
    <col min="7150" max="7150" width="1" style="125" customWidth="1"/>
    <col min="7151" max="7151" width="12.85546875" style="125" customWidth="1"/>
    <col min="7152" max="7384" width="9.140625" style="125"/>
    <col min="7385" max="7385" width="7.7109375" style="125" customWidth="1"/>
    <col min="7386" max="7386" width="7.5703125" style="125" customWidth="1"/>
    <col min="7387" max="7387" width="29.140625" style="125" customWidth="1"/>
    <col min="7388" max="7388" width="8.140625" style="125" customWidth="1"/>
    <col min="7389" max="7389" width="11.85546875" style="125" customWidth="1"/>
    <col min="7390" max="7390" width="0.85546875" style="125" customWidth="1"/>
    <col min="7391" max="7391" width="12.140625" style="125" customWidth="1"/>
    <col min="7392" max="7392" width="0.85546875" style="125" customWidth="1"/>
    <col min="7393" max="7393" width="12.140625" style="125" customWidth="1"/>
    <col min="7394" max="7394" width="0.85546875" style="125" customWidth="1"/>
    <col min="7395" max="7395" width="11.42578125" style="125" bestFit="1" customWidth="1"/>
    <col min="7396" max="7396" width="0.85546875" style="125" customWidth="1"/>
    <col min="7397" max="7397" width="12.140625" style="125" bestFit="1" customWidth="1"/>
    <col min="7398" max="7398" width="0.7109375" style="125" customWidth="1"/>
    <col min="7399" max="7399" width="13.85546875" style="125" bestFit="1" customWidth="1"/>
    <col min="7400" max="7400" width="0.85546875" style="125" customWidth="1"/>
    <col min="7401" max="7401" width="14.85546875" style="125" bestFit="1" customWidth="1"/>
    <col min="7402" max="7402" width="0.85546875" style="125" customWidth="1"/>
    <col min="7403" max="7403" width="12.7109375" style="125" customWidth="1"/>
    <col min="7404" max="7404" width="0.85546875" style="125" customWidth="1"/>
    <col min="7405" max="7405" width="12.140625" style="125" bestFit="1" customWidth="1"/>
    <col min="7406" max="7406" width="1" style="125" customWidth="1"/>
    <col min="7407" max="7407" width="12.85546875" style="125" customWidth="1"/>
    <col min="7408" max="7640" width="9.140625" style="125"/>
    <col min="7641" max="7641" width="7.7109375" style="125" customWidth="1"/>
    <col min="7642" max="7642" width="7.5703125" style="125" customWidth="1"/>
    <col min="7643" max="7643" width="29.140625" style="125" customWidth="1"/>
    <col min="7644" max="7644" width="8.140625" style="125" customWidth="1"/>
    <col min="7645" max="7645" width="11.85546875" style="125" customWidth="1"/>
    <col min="7646" max="7646" width="0.85546875" style="125" customWidth="1"/>
    <col min="7647" max="7647" width="12.140625" style="125" customWidth="1"/>
    <col min="7648" max="7648" width="0.85546875" style="125" customWidth="1"/>
    <col min="7649" max="7649" width="12.140625" style="125" customWidth="1"/>
    <col min="7650" max="7650" width="0.85546875" style="125" customWidth="1"/>
    <col min="7651" max="7651" width="11.42578125" style="125" bestFit="1" customWidth="1"/>
    <col min="7652" max="7652" width="0.85546875" style="125" customWidth="1"/>
    <col min="7653" max="7653" width="12.140625" style="125" bestFit="1" customWidth="1"/>
    <col min="7654" max="7654" width="0.7109375" style="125" customWidth="1"/>
    <col min="7655" max="7655" width="13.85546875" style="125" bestFit="1" customWidth="1"/>
    <col min="7656" max="7656" width="0.85546875" style="125" customWidth="1"/>
    <col min="7657" max="7657" width="14.85546875" style="125" bestFit="1" customWidth="1"/>
    <col min="7658" max="7658" width="0.85546875" style="125" customWidth="1"/>
    <col min="7659" max="7659" width="12.7109375" style="125" customWidth="1"/>
    <col min="7660" max="7660" width="0.85546875" style="125" customWidth="1"/>
    <col min="7661" max="7661" width="12.140625" style="125" bestFit="1" customWidth="1"/>
    <col min="7662" max="7662" width="1" style="125" customWidth="1"/>
    <col min="7663" max="7663" width="12.85546875" style="125" customWidth="1"/>
    <col min="7664" max="7896" width="9.140625" style="125"/>
    <col min="7897" max="7897" width="7.7109375" style="125" customWidth="1"/>
    <col min="7898" max="7898" width="7.5703125" style="125" customWidth="1"/>
    <col min="7899" max="7899" width="29.140625" style="125" customWidth="1"/>
    <col min="7900" max="7900" width="8.140625" style="125" customWidth="1"/>
    <col min="7901" max="7901" width="11.85546875" style="125" customWidth="1"/>
    <col min="7902" max="7902" width="0.85546875" style="125" customWidth="1"/>
    <col min="7903" max="7903" width="12.140625" style="125" customWidth="1"/>
    <col min="7904" max="7904" width="0.85546875" style="125" customWidth="1"/>
    <col min="7905" max="7905" width="12.140625" style="125" customWidth="1"/>
    <col min="7906" max="7906" width="0.85546875" style="125" customWidth="1"/>
    <col min="7907" max="7907" width="11.42578125" style="125" bestFit="1" customWidth="1"/>
    <col min="7908" max="7908" width="0.85546875" style="125" customWidth="1"/>
    <col min="7909" max="7909" width="12.140625" style="125" bestFit="1" customWidth="1"/>
    <col min="7910" max="7910" width="0.7109375" style="125" customWidth="1"/>
    <col min="7911" max="7911" width="13.85546875" style="125" bestFit="1" customWidth="1"/>
    <col min="7912" max="7912" width="0.85546875" style="125" customWidth="1"/>
    <col min="7913" max="7913" width="14.85546875" style="125" bestFit="1" customWidth="1"/>
    <col min="7914" max="7914" width="0.85546875" style="125" customWidth="1"/>
    <col min="7915" max="7915" width="12.7109375" style="125" customWidth="1"/>
    <col min="7916" max="7916" width="0.85546875" style="125" customWidth="1"/>
    <col min="7917" max="7917" width="12.140625" style="125" bestFit="1" customWidth="1"/>
    <col min="7918" max="7918" width="1" style="125" customWidth="1"/>
    <col min="7919" max="7919" width="12.85546875" style="125" customWidth="1"/>
    <col min="7920" max="8152" width="9.140625" style="125"/>
    <col min="8153" max="8153" width="7.7109375" style="125" customWidth="1"/>
    <col min="8154" max="8154" width="7.5703125" style="125" customWidth="1"/>
    <col min="8155" max="8155" width="29.140625" style="125" customWidth="1"/>
    <col min="8156" max="8156" width="8.140625" style="125" customWidth="1"/>
    <col min="8157" max="8157" width="11.85546875" style="125" customWidth="1"/>
    <col min="8158" max="8158" width="0.85546875" style="125" customWidth="1"/>
    <col min="8159" max="8159" width="12.140625" style="125" customWidth="1"/>
    <col min="8160" max="8160" width="0.85546875" style="125" customWidth="1"/>
    <col min="8161" max="8161" width="12.140625" style="125" customWidth="1"/>
    <col min="8162" max="8162" width="0.85546875" style="125" customWidth="1"/>
    <col min="8163" max="8163" width="11.42578125" style="125" bestFit="1" customWidth="1"/>
    <col min="8164" max="8164" width="0.85546875" style="125" customWidth="1"/>
    <col min="8165" max="8165" width="12.140625" style="125" bestFit="1" customWidth="1"/>
    <col min="8166" max="8166" width="0.7109375" style="125" customWidth="1"/>
    <col min="8167" max="8167" width="13.85546875" style="125" bestFit="1" customWidth="1"/>
    <col min="8168" max="8168" width="0.85546875" style="125" customWidth="1"/>
    <col min="8169" max="8169" width="14.85546875" style="125" bestFit="1" customWidth="1"/>
    <col min="8170" max="8170" width="0.85546875" style="125" customWidth="1"/>
    <col min="8171" max="8171" width="12.7109375" style="125" customWidth="1"/>
    <col min="8172" max="8172" width="0.85546875" style="125" customWidth="1"/>
    <col min="8173" max="8173" width="12.140625" style="125" bestFit="1" customWidth="1"/>
    <col min="8174" max="8174" width="1" style="125" customWidth="1"/>
    <col min="8175" max="8175" width="12.85546875" style="125" customWidth="1"/>
    <col min="8176" max="8408" width="9.140625" style="125"/>
    <col min="8409" max="8409" width="7.7109375" style="125" customWidth="1"/>
    <col min="8410" max="8410" width="7.5703125" style="125" customWidth="1"/>
    <col min="8411" max="8411" width="29.140625" style="125" customWidth="1"/>
    <col min="8412" max="8412" width="8.140625" style="125" customWidth="1"/>
    <col min="8413" max="8413" width="11.85546875" style="125" customWidth="1"/>
    <col min="8414" max="8414" width="0.85546875" style="125" customWidth="1"/>
    <col min="8415" max="8415" width="12.140625" style="125" customWidth="1"/>
    <col min="8416" max="8416" width="0.85546875" style="125" customWidth="1"/>
    <col min="8417" max="8417" width="12.140625" style="125" customWidth="1"/>
    <col min="8418" max="8418" width="0.85546875" style="125" customWidth="1"/>
    <col min="8419" max="8419" width="11.42578125" style="125" bestFit="1" customWidth="1"/>
    <col min="8420" max="8420" width="0.85546875" style="125" customWidth="1"/>
    <col min="8421" max="8421" width="12.140625" style="125" bestFit="1" customWidth="1"/>
    <col min="8422" max="8422" width="0.7109375" style="125" customWidth="1"/>
    <col min="8423" max="8423" width="13.85546875" style="125" bestFit="1" customWidth="1"/>
    <col min="8424" max="8424" width="0.85546875" style="125" customWidth="1"/>
    <col min="8425" max="8425" width="14.85546875" style="125" bestFit="1" customWidth="1"/>
    <col min="8426" max="8426" width="0.85546875" style="125" customWidth="1"/>
    <col min="8427" max="8427" width="12.7109375" style="125" customWidth="1"/>
    <col min="8428" max="8428" width="0.85546875" style="125" customWidth="1"/>
    <col min="8429" max="8429" width="12.140625" style="125" bestFit="1" customWidth="1"/>
    <col min="8430" max="8430" width="1" style="125" customWidth="1"/>
    <col min="8431" max="8431" width="12.85546875" style="125" customWidth="1"/>
    <col min="8432" max="8664" width="9.140625" style="125"/>
    <col min="8665" max="8665" width="7.7109375" style="125" customWidth="1"/>
    <col min="8666" max="8666" width="7.5703125" style="125" customWidth="1"/>
    <col min="8667" max="8667" width="29.140625" style="125" customWidth="1"/>
    <col min="8668" max="8668" width="8.140625" style="125" customWidth="1"/>
    <col min="8669" max="8669" width="11.85546875" style="125" customWidth="1"/>
    <col min="8670" max="8670" width="0.85546875" style="125" customWidth="1"/>
    <col min="8671" max="8671" width="12.140625" style="125" customWidth="1"/>
    <col min="8672" max="8672" width="0.85546875" style="125" customWidth="1"/>
    <col min="8673" max="8673" width="12.140625" style="125" customWidth="1"/>
    <col min="8674" max="8674" width="0.85546875" style="125" customWidth="1"/>
    <col min="8675" max="8675" width="11.42578125" style="125" bestFit="1" customWidth="1"/>
    <col min="8676" max="8676" width="0.85546875" style="125" customWidth="1"/>
    <col min="8677" max="8677" width="12.140625" style="125" bestFit="1" customWidth="1"/>
    <col min="8678" max="8678" width="0.7109375" style="125" customWidth="1"/>
    <col min="8679" max="8679" width="13.85546875" style="125" bestFit="1" customWidth="1"/>
    <col min="8680" max="8680" width="0.85546875" style="125" customWidth="1"/>
    <col min="8681" max="8681" width="14.85546875" style="125" bestFit="1" customWidth="1"/>
    <col min="8682" max="8682" width="0.85546875" style="125" customWidth="1"/>
    <col min="8683" max="8683" width="12.7109375" style="125" customWidth="1"/>
    <col min="8684" max="8684" width="0.85546875" style="125" customWidth="1"/>
    <col min="8685" max="8685" width="12.140625" style="125" bestFit="1" customWidth="1"/>
    <col min="8686" max="8686" width="1" style="125" customWidth="1"/>
    <col min="8687" max="8687" width="12.85546875" style="125" customWidth="1"/>
    <col min="8688" max="8920" width="9.140625" style="125"/>
    <col min="8921" max="8921" width="7.7109375" style="125" customWidth="1"/>
    <col min="8922" max="8922" width="7.5703125" style="125" customWidth="1"/>
    <col min="8923" max="8923" width="29.140625" style="125" customWidth="1"/>
    <col min="8924" max="8924" width="8.140625" style="125" customWidth="1"/>
    <col min="8925" max="8925" width="11.85546875" style="125" customWidth="1"/>
    <col min="8926" max="8926" width="0.85546875" style="125" customWidth="1"/>
    <col min="8927" max="8927" width="12.140625" style="125" customWidth="1"/>
    <col min="8928" max="8928" width="0.85546875" style="125" customWidth="1"/>
    <col min="8929" max="8929" width="12.140625" style="125" customWidth="1"/>
    <col min="8930" max="8930" width="0.85546875" style="125" customWidth="1"/>
    <col min="8931" max="8931" width="11.42578125" style="125" bestFit="1" customWidth="1"/>
    <col min="8932" max="8932" width="0.85546875" style="125" customWidth="1"/>
    <col min="8933" max="8933" width="12.140625" style="125" bestFit="1" customWidth="1"/>
    <col min="8934" max="8934" width="0.7109375" style="125" customWidth="1"/>
    <col min="8935" max="8935" width="13.85546875" style="125" bestFit="1" customWidth="1"/>
    <col min="8936" max="8936" width="0.85546875" style="125" customWidth="1"/>
    <col min="8937" max="8937" width="14.85546875" style="125" bestFit="1" customWidth="1"/>
    <col min="8938" max="8938" width="0.85546875" style="125" customWidth="1"/>
    <col min="8939" max="8939" width="12.7109375" style="125" customWidth="1"/>
    <col min="8940" max="8940" width="0.85546875" style="125" customWidth="1"/>
    <col min="8941" max="8941" width="12.140625" style="125" bestFit="1" customWidth="1"/>
    <col min="8942" max="8942" width="1" style="125" customWidth="1"/>
    <col min="8943" max="8943" width="12.85546875" style="125" customWidth="1"/>
    <col min="8944" max="9176" width="9.140625" style="125"/>
    <col min="9177" max="9177" width="7.7109375" style="125" customWidth="1"/>
    <col min="9178" max="9178" width="7.5703125" style="125" customWidth="1"/>
    <col min="9179" max="9179" width="29.140625" style="125" customWidth="1"/>
    <col min="9180" max="9180" width="8.140625" style="125" customWidth="1"/>
    <col min="9181" max="9181" width="11.85546875" style="125" customWidth="1"/>
    <col min="9182" max="9182" width="0.85546875" style="125" customWidth="1"/>
    <col min="9183" max="9183" width="12.140625" style="125" customWidth="1"/>
    <col min="9184" max="9184" width="0.85546875" style="125" customWidth="1"/>
    <col min="9185" max="9185" width="12.140625" style="125" customWidth="1"/>
    <col min="9186" max="9186" width="0.85546875" style="125" customWidth="1"/>
    <col min="9187" max="9187" width="11.42578125" style="125" bestFit="1" customWidth="1"/>
    <col min="9188" max="9188" width="0.85546875" style="125" customWidth="1"/>
    <col min="9189" max="9189" width="12.140625" style="125" bestFit="1" customWidth="1"/>
    <col min="9190" max="9190" width="0.7109375" style="125" customWidth="1"/>
    <col min="9191" max="9191" width="13.85546875" style="125" bestFit="1" customWidth="1"/>
    <col min="9192" max="9192" width="0.85546875" style="125" customWidth="1"/>
    <col min="9193" max="9193" width="14.85546875" style="125" bestFit="1" customWidth="1"/>
    <col min="9194" max="9194" width="0.85546875" style="125" customWidth="1"/>
    <col min="9195" max="9195" width="12.7109375" style="125" customWidth="1"/>
    <col min="9196" max="9196" width="0.85546875" style="125" customWidth="1"/>
    <col min="9197" max="9197" width="12.140625" style="125" bestFit="1" customWidth="1"/>
    <col min="9198" max="9198" width="1" style="125" customWidth="1"/>
    <col min="9199" max="9199" width="12.85546875" style="125" customWidth="1"/>
    <col min="9200" max="9432" width="9.140625" style="125"/>
    <col min="9433" max="9433" width="7.7109375" style="125" customWidth="1"/>
    <col min="9434" max="9434" width="7.5703125" style="125" customWidth="1"/>
    <col min="9435" max="9435" width="29.140625" style="125" customWidth="1"/>
    <col min="9436" max="9436" width="8.140625" style="125" customWidth="1"/>
    <col min="9437" max="9437" width="11.85546875" style="125" customWidth="1"/>
    <col min="9438" max="9438" width="0.85546875" style="125" customWidth="1"/>
    <col min="9439" max="9439" width="12.140625" style="125" customWidth="1"/>
    <col min="9440" max="9440" width="0.85546875" style="125" customWidth="1"/>
    <col min="9441" max="9441" width="12.140625" style="125" customWidth="1"/>
    <col min="9442" max="9442" width="0.85546875" style="125" customWidth="1"/>
    <col min="9443" max="9443" width="11.42578125" style="125" bestFit="1" customWidth="1"/>
    <col min="9444" max="9444" width="0.85546875" style="125" customWidth="1"/>
    <col min="9445" max="9445" width="12.140625" style="125" bestFit="1" customWidth="1"/>
    <col min="9446" max="9446" width="0.7109375" style="125" customWidth="1"/>
    <col min="9447" max="9447" width="13.85546875" style="125" bestFit="1" customWidth="1"/>
    <col min="9448" max="9448" width="0.85546875" style="125" customWidth="1"/>
    <col min="9449" max="9449" width="14.85546875" style="125" bestFit="1" customWidth="1"/>
    <col min="9450" max="9450" width="0.85546875" style="125" customWidth="1"/>
    <col min="9451" max="9451" width="12.7109375" style="125" customWidth="1"/>
    <col min="9452" max="9452" width="0.85546875" style="125" customWidth="1"/>
    <col min="9453" max="9453" width="12.140625" style="125" bestFit="1" customWidth="1"/>
    <col min="9454" max="9454" width="1" style="125" customWidth="1"/>
    <col min="9455" max="9455" width="12.85546875" style="125" customWidth="1"/>
    <col min="9456" max="9688" width="9.140625" style="125"/>
    <col min="9689" max="9689" width="7.7109375" style="125" customWidth="1"/>
    <col min="9690" max="9690" width="7.5703125" style="125" customWidth="1"/>
    <col min="9691" max="9691" width="29.140625" style="125" customWidth="1"/>
    <col min="9692" max="9692" width="8.140625" style="125" customWidth="1"/>
    <col min="9693" max="9693" width="11.85546875" style="125" customWidth="1"/>
    <col min="9694" max="9694" width="0.85546875" style="125" customWidth="1"/>
    <col min="9695" max="9695" width="12.140625" style="125" customWidth="1"/>
    <col min="9696" max="9696" width="0.85546875" style="125" customWidth="1"/>
    <col min="9697" max="9697" width="12.140625" style="125" customWidth="1"/>
    <col min="9698" max="9698" width="0.85546875" style="125" customWidth="1"/>
    <col min="9699" max="9699" width="11.42578125" style="125" bestFit="1" customWidth="1"/>
    <col min="9700" max="9700" width="0.85546875" style="125" customWidth="1"/>
    <col min="9701" max="9701" width="12.140625" style="125" bestFit="1" customWidth="1"/>
    <col min="9702" max="9702" width="0.7109375" style="125" customWidth="1"/>
    <col min="9703" max="9703" width="13.85546875" style="125" bestFit="1" customWidth="1"/>
    <col min="9704" max="9704" width="0.85546875" style="125" customWidth="1"/>
    <col min="9705" max="9705" width="14.85546875" style="125" bestFit="1" customWidth="1"/>
    <col min="9706" max="9706" width="0.85546875" style="125" customWidth="1"/>
    <col min="9707" max="9707" width="12.7109375" style="125" customWidth="1"/>
    <col min="9708" max="9708" width="0.85546875" style="125" customWidth="1"/>
    <col min="9709" max="9709" width="12.140625" style="125" bestFit="1" customWidth="1"/>
    <col min="9710" max="9710" width="1" style="125" customWidth="1"/>
    <col min="9711" max="9711" width="12.85546875" style="125" customWidth="1"/>
    <col min="9712" max="9944" width="9.140625" style="125"/>
    <col min="9945" max="9945" width="7.7109375" style="125" customWidth="1"/>
    <col min="9946" max="9946" width="7.5703125" style="125" customWidth="1"/>
    <col min="9947" max="9947" width="29.140625" style="125" customWidth="1"/>
    <col min="9948" max="9948" width="8.140625" style="125" customWidth="1"/>
    <col min="9949" max="9949" width="11.85546875" style="125" customWidth="1"/>
    <col min="9950" max="9950" width="0.85546875" style="125" customWidth="1"/>
    <col min="9951" max="9951" width="12.140625" style="125" customWidth="1"/>
    <col min="9952" max="9952" width="0.85546875" style="125" customWidth="1"/>
    <col min="9953" max="9953" width="12.140625" style="125" customWidth="1"/>
    <col min="9954" max="9954" width="0.85546875" style="125" customWidth="1"/>
    <col min="9955" max="9955" width="11.42578125" style="125" bestFit="1" customWidth="1"/>
    <col min="9956" max="9956" width="0.85546875" style="125" customWidth="1"/>
    <col min="9957" max="9957" width="12.140625" style="125" bestFit="1" customWidth="1"/>
    <col min="9958" max="9958" width="0.7109375" style="125" customWidth="1"/>
    <col min="9959" max="9959" width="13.85546875" style="125" bestFit="1" customWidth="1"/>
    <col min="9960" max="9960" width="0.85546875" style="125" customWidth="1"/>
    <col min="9961" max="9961" width="14.85546875" style="125" bestFit="1" customWidth="1"/>
    <col min="9962" max="9962" width="0.85546875" style="125" customWidth="1"/>
    <col min="9963" max="9963" width="12.7109375" style="125" customWidth="1"/>
    <col min="9964" max="9964" width="0.85546875" style="125" customWidth="1"/>
    <col min="9965" max="9965" width="12.140625" style="125" bestFit="1" customWidth="1"/>
    <col min="9966" max="9966" width="1" style="125" customWidth="1"/>
    <col min="9967" max="9967" width="12.85546875" style="125" customWidth="1"/>
    <col min="9968" max="10200" width="9.140625" style="125"/>
    <col min="10201" max="10201" width="7.7109375" style="125" customWidth="1"/>
    <col min="10202" max="10202" width="7.5703125" style="125" customWidth="1"/>
    <col min="10203" max="10203" width="29.140625" style="125" customWidth="1"/>
    <col min="10204" max="10204" width="8.140625" style="125" customWidth="1"/>
    <col min="10205" max="10205" width="11.85546875" style="125" customWidth="1"/>
    <col min="10206" max="10206" width="0.85546875" style="125" customWidth="1"/>
    <col min="10207" max="10207" width="12.140625" style="125" customWidth="1"/>
    <col min="10208" max="10208" width="0.85546875" style="125" customWidth="1"/>
    <col min="10209" max="10209" width="12.140625" style="125" customWidth="1"/>
    <col min="10210" max="10210" width="0.85546875" style="125" customWidth="1"/>
    <col min="10211" max="10211" width="11.42578125" style="125" bestFit="1" customWidth="1"/>
    <col min="10212" max="10212" width="0.85546875" style="125" customWidth="1"/>
    <col min="10213" max="10213" width="12.140625" style="125" bestFit="1" customWidth="1"/>
    <col min="10214" max="10214" width="0.7109375" style="125" customWidth="1"/>
    <col min="10215" max="10215" width="13.85546875" style="125" bestFit="1" customWidth="1"/>
    <col min="10216" max="10216" width="0.85546875" style="125" customWidth="1"/>
    <col min="10217" max="10217" width="14.85546875" style="125" bestFit="1" customWidth="1"/>
    <col min="10218" max="10218" width="0.85546875" style="125" customWidth="1"/>
    <col min="10219" max="10219" width="12.7109375" style="125" customWidth="1"/>
    <col min="10220" max="10220" width="0.85546875" style="125" customWidth="1"/>
    <col min="10221" max="10221" width="12.140625" style="125" bestFit="1" customWidth="1"/>
    <col min="10222" max="10222" width="1" style="125" customWidth="1"/>
    <col min="10223" max="10223" width="12.85546875" style="125" customWidth="1"/>
    <col min="10224" max="10456" width="9.140625" style="125"/>
    <col min="10457" max="10457" width="7.7109375" style="125" customWidth="1"/>
    <col min="10458" max="10458" width="7.5703125" style="125" customWidth="1"/>
    <col min="10459" max="10459" width="29.140625" style="125" customWidth="1"/>
    <col min="10460" max="10460" width="8.140625" style="125" customWidth="1"/>
    <col min="10461" max="10461" width="11.85546875" style="125" customWidth="1"/>
    <col min="10462" max="10462" width="0.85546875" style="125" customWidth="1"/>
    <col min="10463" max="10463" width="12.140625" style="125" customWidth="1"/>
    <col min="10464" max="10464" width="0.85546875" style="125" customWidth="1"/>
    <col min="10465" max="10465" width="12.140625" style="125" customWidth="1"/>
    <col min="10466" max="10466" width="0.85546875" style="125" customWidth="1"/>
    <col min="10467" max="10467" width="11.42578125" style="125" bestFit="1" customWidth="1"/>
    <col min="10468" max="10468" width="0.85546875" style="125" customWidth="1"/>
    <col min="10469" max="10469" width="12.140625" style="125" bestFit="1" customWidth="1"/>
    <col min="10470" max="10470" width="0.7109375" style="125" customWidth="1"/>
    <col min="10471" max="10471" width="13.85546875" style="125" bestFit="1" customWidth="1"/>
    <col min="10472" max="10472" width="0.85546875" style="125" customWidth="1"/>
    <col min="10473" max="10473" width="14.85546875" style="125" bestFit="1" customWidth="1"/>
    <col min="10474" max="10474" width="0.85546875" style="125" customWidth="1"/>
    <col min="10475" max="10475" width="12.7109375" style="125" customWidth="1"/>
    <col min="10476" max="10476" width="0.85546875" style="125" customWidth="1"/>
    <col min="10477" max="10477" width="12.140625" style="125" bestFit="1" customWidth="1"/>
    <col min="10478" max="10478" width="1" style="125" customWidth="1"/>
    <col min="10479" max="10479" width="12.85546875" style="125" customWidth="1"/>
    <col min="10480" max="10712" width="9.140625" style="125"/>
    <col min="10713" max="10713" width="7.7109375" style="125" customWidth="1"/>
    <col min="10714" max="10714" width="7.5703125" style="125" customWidth="1"/>
    <col min="10715" max="10715" width="29.140625" style="125" customWidth="1"/>
    <col min="10716" max="10716" width="8.140625" style="125" customWidth="1"/>
    <col min="10717" max="10717" width="11.85546875" style="125" customWidth="1"/>
    <col min="10718" max="10718" width="0.85546875" style="125" customWidth="1"/>
    <col min="10719" max="10719" width="12.140625" style="125" customWidth="1"/>
    <col min="10720" max="10720" width="0.85546875" style="125" customWidth="1"/>
    <col min="10721" max="10721" width="12.140625" style="125" customWidth="1"/>
    <col min="10722" max="10722" width="0.85546875" style="125" customWidth="1"/>
    <col min="10723" max="10723" width="11.42578125" style="125" bestFit="1" customWidth="1"/>
    <col min="10724" max="10724" width="0.85546875" style="125" customWidth="1"/>
    <col min="10725" max="10725" width="12.140625" style="125" bestFit="1" customWidth="1"/>
    <col min="10726" max="10726" width="0.7109375" style="125" customWidth="1"/>
    <col min="10727" max="10727" width="13.85546875" style="125" bestFit="1" customWidth="1"/>
    <col min="10728" max="10728" width="0.85546875" style="125" customWidth="1"/>
    <col min="10729" max="10729" width="14.85546875" style="125" bestFit="1" customWidth="1"/>
    <col min="10730" max="10730" width="0.85546875" style="125" customWidth="1"/>
    <col min="10731" max="10731" width="12.7109375" style="125" customWidth="1"/>
    <col min="10732" max="10732" width="0.85546875" style="125" customWidth="1"/>
    <col min="10733" max="10733" width="12.140625" style="125" bestFit="1" customWidth="1"/>
    <col min="10734" max="10734" width="1" style="125" customWidth="1"/>
    <col min="10735" max="10735" width="12.85546875" style="125" customWidth="1"/>
    <col min="10736" max="10968" width="9.140625" style="125"/>
    <col min="10969" max="10969" width="7.7109375" style="125" customWidth="1"/>
    <col min="10970" max="10970" width="7.5703125" style="125" customWidth="1"/>
    <col min="10971" max="10971" width="29.140625" style="125" customWidth="1"/>
    <col min="10972" max="10972" width="8.140625" style="125" customWidth="1"/>
    <col min="10973" max="10973" width="11.85546875" style="125" customWidth="1"/>
    <col min="10974" max="10974" width="0.85546875" style="125" customWidth="1"/>
    <col min="10975" max="10975" width="12.140625" style="125" customWidth="1"/>
    <col min="10976" max="10976" width="0.85546875" style="125" customWidth="1"/>
    <col min="10977" max="10977" width="12.140625" style="125" customWidth="1"/>
    <col min="10978" max="10978" width="0.85546875" style="125" customWidth="1"/>
    <col min="10979" max="10979" width="11.42578125" style="125" bestFit="1" customWidth="1"/>
    <col min="10980" max="10980" width="0.85546875" style="125" customWidth="1"/>
    <col min="10981" max="10981" width="12.140625" style="125" bestFit="1" customWidth="1"/>
    <col min="10982" max="10982" width="0.7109375" style="125" customWidth="1"/>
    <col min="10983" max="10983" width="13.85546875" style="125" bestFit="1" customWidth="1"/>
    <col min="10984" max="10984" width="0.85546875" style="125" customWidth="1"/>
    <col min="10985" max="10985" width="14.85546875" style="125" bestFit="1" customWidth="1"/>
    <col min="10986" max="10986" width="0.85546875" style="125" customWidth="1"/>
    <col min="10987" max="10987" width="12.7109375" style="125" customWidth="1"/>
    <col min="10988" max="10988" width="0.85546875" style="125" customWidth="1"/>
    <col min="10989" max="10989" width="12.140625" style="125" bestFit="1" customWidth="1"/>
    <col min="10990" max="10990" width="1" style="125" customWidth="1"/>
    <col min="10991" max="10991" width="12.85546875" style="125" customWidth="1"/>
    <col min="10992" max="11224" width="9.140625" style="125"/>
    <col min="11225" max="11225" width="7.7109375" style="125" customWidth="1"/>
    <col min="11226" max="11226" width="7.5703125" style="125" customWidth="1"/>
    <col min="11227" max="11227" width="29.140625" style="125" customWidth="1"/>
    <col min="11228" max="11228" width="8.140625" style="125" customWidth="1"/>
    <col min="11229" max="11229" width="11.85546875" style="125" customWidth="1"/>
    <col min="11230" max="11230" width="0.85546875" style="125" customWidth="1"/>
    <col min="11231" max="11231" width="12.140625" style="125" customWidth="1"/>
    <col min="11232" max="11232" width="0.85546875" style="125" customWidth="1"/>
    <col min="11233" max="11233" width="12.140625" style="125" customWidth="1"/>
    <col min="11234" max="11234" width="0.85546875" style="125" customWidth="1"/>
    <col min="11235" max="11235" width="11.42578125" style="125" bestFit="1" customWidth="1"/>
    <col min="11236" max="11236" width="0.85546875" style="125" customWidth="1"/>
    <col min="11237" max="11237" width="12.140625" style="125" bestFit="1" customWidth="1"/>
    <col min="11238" max="11238" width="0.7109375" style="125" customWidth="1"/>
    <col min="11239" max="11239" width="13.85546875" style="125" bestFit="1" customWidth="1"/>
    <col min="11240" max="11240" width="0.85546875" style="125" customWidth="1"/>
    <col min="11241" max="11241" width="14.85546875" style="125" bestFit="1" customWidth="1"/>
    <col min="11242" max="11242" width="0.85546875" style="125" customWidth="1"/>
    <col min="11243" max="11243" width="12.7109375" style="125" customWidth="1"/>
    <col min="11244" max="11244" width="0.85546875" style="125" customWidth="1"/>
    <col min="11245" max="11245" width="12.140625" style="125" bestFit="1" customWidth="1"/>
    <col min="11246" max="11246" width="1" style="125" customWidth="1"/>
    <col min="11247" max="11247" width="12.85546875" style="125" customWidth="1"/>
    <col min="11248" max="11480" width="9.140625" style="125"/>
    <col min="11481" max="11481" width="7.7109375" style="125" customWidth="1"/>
    <col min="11482" max="11482" width="7.5703125" style="125" customWidth="1"/>
    <col min="11483" max="11483" width="29.140625" style="125" customWidth="1"/>
    <col min="11484" max="11484" width="8.140625" style="125" customWidth="1"/>
    <col min="11485" max="11485" width="11.85546875" style="125" customWidth="1"/>
    <col min="11486" max="11486" width="0.85546875" style="125" customWidth="1"/>
    <col min="11487" max="11487" width="12.140625" style="125" customWidth="1"/>
    <col min="11488" max="11488" width="0.85546875" style="125" customWidth="1"/>
    <col min="11489" max="11489" width="12.140625" style="125" customWidth="1"/>
    <col min="11490" max="11490" width="0.85546875" style="125" customWidth="1"/>
    <col min="11491" max="11491" width="11.42578125" style="125" bestFit="1" customWidth="1"/>
    <col min="11492" max="11492" width="0.85546875" style="125" customWidth="1"/>
    <col min="11493" max="11493" width="12.140625" style="125" bestFit="1" customWidth="1"/>
    <col min="11494" max="11494" width="0.7109375" style="125" customWidth="1"/>
    <col min="11495" max="11495" width="13.85546875" style="125" bestFit="1" customWidth="1"/>
    <col min="11496" max="11496" width="0.85546875" style="125" customWidth="1"/>
    <col min="11497" max="11497" width="14.85546875" style="125" bestFit="1" customWidth="1"/>
    <col min="11498" max="11498" width="0.85546875" style="125" customWidth="1"/>
    <col min="11499" max="11499" width="12.7109375" style="125" customWidth="1"/>
    <col min="11500" max="11500" width="0.85546875" style="125" customWidth="1"/>
    <col min="11501" max="11501" width="12.140625" style="125" bestFit="1" customWidth="1"/>
    <col min="11502" max="11502" width="1" style="125" customWidth="1"/>
    <col min="11503" max="11503" width="12.85546875" style="125" customWidth="1"/>
    <col min="11504" max="11736" width="9.140625" style="125"/>
    <col min="11737" max="11737" width="7.7109375" style="125" customWidth="1"/>
    <col min="11738" max="11738" width="7.5703125" style="125" customWidth="1"/>
    <col min="11739" max="11739" width="29.140625" style="125" customWidth="1"/>
    <col min="11740" max="11740" width="8.140625" style="125" customWidth="1"/>
    <col min="11741" max="11741" width="11.85546875" style="125" customWidth="1"/>
    <col min="11742" max="11742" width="0.85546875" style="125" customWidth="1"/>
    <col min="11743" max="11743" width="12.140625" style="125" customWidth="1"/>
    <col min="11744" max="11744" width="0.85546875" style="125" customWidth="1"/>
    <col min="11745" max="11745" width="12.140625" style="125" customWidth="1"/>
    <col min="11746" max="11746" width="0.85546875" style="125" customWidth="1"/>
    <col min="11747" max="11747" width="11.42578125" style="125" bestFit="1" customWidth="1"/>
    <col min="11748" max="11748" width="0.85546875" style="125" customWidth="1"/>
    <col min="11749" max="11749" width="12.140625" style="125" bestFit="1" customWidth="1"/>
    <col min="11750" max="11750" width="0.7109375" style="125" customWidth="1"/>
    <col min="11751" max="11751" width="13.85546875" style="125" bestFit="1" customWidth="1"/>
    <col min="11752" max="11752" width="0.85546875" style="125" customWidth="1"/>
    <col min="11753" max="11753" width="14.85546875" style="125" bestFit="1" customWidth="1"/>
    <col min="11754" max="11754" width="0.85546875" style="125" customWidth="1"/>
    <col min="11755" max="11755" width="12.7109375" style="125" customWidth="1"/>
    <col min="11756" max="11756" width="0.85546875" style="125" customWidth="1"/>
    <col min="11757" max="11757" width="12.140625" style="125" bestFit="1" customWidth="1"/>
    <col min="11758" max="11758" width="1" style="125" customWidth="1"/>
    <col min="11759" max="11759" width="12.85546875" style="125" customWidth="1"/>
    <col min="11760" max="11992" width="9.140625" style="125"/>
    <col min="11993" max="11993" width="7.7109375" style="125" customWidth="1"/>
    <col min="11994" max="11994" width="7.5703125" style="125" customWidth="1"/>
    <col min="11995" max="11995" width="29.140625" style="125" customWidth="1"/>
    <col min="11996" max="11996" width="8.140625" style="125" customWidth="1"/>
    <col min="11997" max="11997" width="11.85546875" style="125" customWidth="1"/>
    <col min="11998" max="11998" width="0.85546875" style="125" customWidth="1"/>
    <col min="11999" max="11999" width="12.140625" style="125" customWidth="1"/>
    <col min="12000" max="12000" width="0.85546875" style="125" customWidth="1"/>
    <col min="12001" max="12001" width="12.140625" style="125" customWidth="1"/>
    <col min="12002" max="12002" width="0.85546875" style="125" customWidth="1"/>
    <col min="12003" max="12003" width="11.42578125" style="125" bestFit="1" customWidth="1"/>
    <col min="12004" max="12004" width="0.85546875" style="125" customWidth="1"/>
    <col min="12005" max="12005" width="12.140625" style="125" bestFit="1" customWidth="1"/>
    <col min="12006" max="12006" width="0.7109375" style="125" customWidth="1"/>
    <col min="12007" max="12007" width="13.85546875" style="125" bestFit="1" customWidth="1"/>
    <col min="12008" max="12008" width="0.85546875" style="125" customWidth="1"/>
    <col min="12009" max="12009" width="14.85546875" style="125" bestFit="1" customWidth="1"/>
    <col min="12010" max="12010" width="0.85546875" style="125" customWidth="1"/>
    <col min="12011" max="12011" width="12.7109375" style="125" customWidth="1"/>
    <col min="12012" max="12012" width="0.85546875" style="125" customWidth="1"/>
    <col min="12013" max="12013" width="12.140625" style="125" bestFit="1" customWidth="1"/>
    <col min="12014" max="12014" width="1" style="125" customWidth="1"/>
    <col min="12015" max="12015" width="12.85546875" style="125" customWidth="1"/>
    <col min="12016" max="12248" width="9.140625" style="125"/>
    <col min="12249" max="12249" width="7.7109375" style="125" customWidth="1"/>
    <col min="12250" max="12250" width="7.5703125" style="125" customWidth="1"/>
    <col min="12251" max="12251" width="29.140625" style="125" customWidth="1"/>
    <col min="12252" max="12252" width="8.140625" style="125" customWidth="1"/>
    <col min="12253" max="12253" width="11.85546875" style="125" customWidth="1"/>
    <col min="12254" max="12254" width="0.85546875" style="125" customWidth="1"/>
    <col min="12255" max="12255" width="12.140625" style="125" customWidth="1"/>
    <col min="12256" max="12256" width="0.85546875" style="125" customWidth="1"/>
    <col min="12257" max="12257" width="12.140625" style="125" customWidth="1"/>
    <col min="12258" max="12258" width="0.85546875" style="125" customWidth="1"/>
    <col min="12259" max="12259" width="11.42578125" style="125" bestFit="1" customWidth="1"/>
    <col min="12260" max="12260" width="0.85546875" style="125" customWidth="1"/>
    <col min="12261" max="12261" width="12.140625" style="125" bestFit="1" customWidth="1"/>
    <col min="12262" max="12262" width="0.7109375" style="125" customWidth="1"/>
    <col min="12263" max="12263" width="13.85546875" style="125" bestFit="1" customWidth="1"/>
    <col min="12264" max="12264" width="0.85546875" style="125" customWidth="1"/>
    <col min="12265" max="12265" width="14.85546875" style="125" bestFit="1" customWidth="1"/>
    <col min="12266" max="12266" width="0.85546875" style="125" customWidth="1"/>
    <col min="12267" max="12267" width="12.7109375" style="125" customWidth="1"/>
    <col min="12268" max="12268" width="0.85546875" style="125" customWidth="1"/>
    <col min="12269" max="12269" width="12.140625" style="125" bestFit="1" customWidth="1"/>
    <col min="12270" max="12270" width="1" style="125" customWidth="1"/>
    <col min="12271" max="12271" width="12.85546875" style="125" customWidth="1"/>
    <col min="12272" max="12504" width="9.140625" style="125"/>
    <col min="12505" max="12505" width="7.7109375" style="125" customWidth="1"/>
    <col min="12506" max="12506" width="7.5703125" style="125" customWidth="1"/>
    <col min="12507" max="12507" width="29.140625" style="125" customWidth="1"/>
    <col min="12508" max="12508" width="8.140625" style="125" customWidth="1"/>
    <col min="12509" max="12509" width="11.85546875" style="125" customWidth="1"/>
    <col min="12510" max="12510" width="0.85546875" style="125" customWidth="1"/>
    <col min="12511" max="12511" width="12.140625" style="125" customWidth="1"/>
    <col min="12512" max="12512" width="0.85546875" style="125" customWidth="1"/>
    <col min="12513" max="12513" width="12.140625" style="125" customWidth="1"/>
    <col min="12514" max="12514" width="0.85546875" style="125" customWidth="1"/>
    <col min="12515" max="12515" width="11.42578125" style="125" bestFit="1" customWidth="1"/>
    <col min="12516" max="12516" width="0.85546875" style="125" customWidth="1"/>
    <col min="12517" max="12517" width="12.140625" style="125" bestFit="1" customWidth="1"/>
    <col min="12518" max="12518" width="0.7109375" style="125" customWidth="1"/>
    <col min="12519" max="12519" width="13.85546875" style="125" bestFit="1" customWidth="1"/>
    <col min="12520" max="12520" width="0.85546875" style="125" customWidth="1"/>
    <col min="12521" max="12521" width="14.85546875" style="125" bestFit="1" customWidth="1"/>
    <col min="12522" max="12522" width="0.85546875" style="125" customWidth="1"/>
    <col min="12523" max="12523" width="12.7109375" style="125" customWidth="1"/>
    <col min="12524" max="12524" width="0.85546875" style="125" customWidth="1"/>
    <col min="12525" max="12525" width="12.140625" style="125" bestFit="1" customWidth="1"/>
    <col min="12526" max="12526" width="1" style="125" customWidth="1"/>
    <col min="12527" max="12527" width="12.85546875" style="125" customWidth="1"/>
    <col min="12528" max="12760" width="9.140625" style="125"/>
    <col min="12761" max="12761" width="7.7109375" style="125" customWidth="1"/>
    <col min="12762" max="12762" width="7.5703125" style="125" customWidth="1"/>
    <col min="12763" max="12763" width="29.140625" style="125" customWidth="1"/>
    <col min="12764" max="12764" width="8.140625" style="125" customWidth="1"/>
    <col min="12765" max="12765" width="11.85546875" style="125" customWidth="1"/>
    <col min="12766" max="12766" width="0.85546875" style="125" customWidth="1"/>
    <col min="12767" max="12767" width="12.140625" style="125" customWidth="1"/>
    <col min="12768" max="12768" width="0.85546875" style="125" customWidth="1"/>
    <col min="12769" max="12769" width="12.140625" style="125" customWidth="1"/>
    <col min="12770" max="12770" width="0.85546875" style="125" customWidth="1"/>
    <col min="12771" max="12771" width="11.42578125" style="125" bestFit="1" customWidth="1"/>
    <col min="12772" max="12772" width="0.85546875" style="125" customWidth="1"/>
    <col min="12773" max="12773" width="12.140625" style="125" bestFit="1" customWidth="1"/>
    <col min="12774" max="12774" width="0.7109375" style="125" customWidth="1"/>
    <col min="12775" max="12775" width="13.85546875" style="125" bestFit="1" customWidth="1"/>
    <col min="12776" max="12776" width="0.85546875" style="125" customWidth="1"/>
    <col min="12777" max="12777" width="14.85546875" style="125" bestFit="1" customWidth="1"/>
    <col min="12778" max="12778" width="0.85546875" style="125" customWidth="1"/>
    <col min="12779" max="12779" width="12.7109375" style="125" customWidth="1"/>
    <col min="12780" max="12780" width="0.85546875" style="125" customWidth="1"/>
    <col min="12781" max="12781" width="12.140625" style="125" bestFit="1" customWidth="1"/>
    <col min="12782" max="12782" width="1" style="125" customWidth="1"/>
    <col min="12783" max="12783" width="12.85546875" style="125" customWidth="1"/>
    <col min="12784" max="13016" width="9.140625" style="125"/>
    <col min="13017" max="13017" width="7.7109375" style="125" customWidth="1"/>
    <col min="13018" max="13018" width="7.5703125" style="125" customWidth="1"/>
    <col min="13019" max="13019" width="29.140625" style="125" customWidth="1"/>
    <col min="13020" max="13020" width="8.140625" style="125" customWidth="1"/>
    <col min="13021" max="13021" width="11.85546875" style="125" customWidth="1"/>
    <col min="13022" max="13022" width="0.85546875" style="125" customWidth="1"/>
    <col min="13023" max="13023" width="12.140625" style="125" customWidth="1"/>
    <col min="13024" max="13024" width="0.85546875" style="125" customWidth="1"/>
    <col min="13025" max="13025" width="12.140625" style="125" customWidth="1"/>
    <col min="13026" max="13026" width="0.85546875" style="125" customWidth="1"/>
    <col min="13027" max="13027" width="11.42578125" style="125" bestFit="1" customWidth="1"/>
    <col min="13028" max="13028" width="0.85546875" style="125" customWidth="1"/>
    <col min="13029" max="13029" width="12.140625" style="125" bestFit="1" customWidth="1"/>
    <col min="13030" max="13030" width="0.7109375" style="125" customWidth="1"/>
    <col min="13031" max="13031" width="13.85546875" style="125" bestFit="1" customWidth="1"/>
    <col min="13032" max="13032" width="0.85546875" style="125" customWidth="1"/>
    <col min="13033" max="13033" width="14.85546875" style="125" bestFit="1" customWidth="1"/>
    <col min="13034" max="13034" width="0.85546875" style="125" customWidth="1"/>
    <col min="13035" max="13035" width="12.7109375" style="125" customWidth="1"/>
    <col min="13036" max="13036" width="0.85546875" style="125" customWidth="1"/>
    <col min="13037" max="13037" width="12.140625" style="125" bestFit="1" customWidth="1"/>
    <col min="13038" max="13038" width="1" style="125" customWidth="1"/>
    <col min="13039" max="13039" width="12.85546875" style="125" customWidth="1"/>
    <col min="13040" max="13272" width="9.140625" style="125"/>
    <col min="13273" max="13273" width="7.7109375" style="125" customWidth="1"/>
    <col min="13274" max="13274" width="7.5703125" style="125" customWidth="1"/>
    <col min="13275" max="13275" width="29.140625" style="125" customWidth="1"/>
    <col min="13276" max="13276" width="8.140625" style="125" customWidth="1"/>
    <col min="13277" max="13277" width="11.85546875" style="125" customWidth="1"/>
    <col min="13278" max="13278" width="0.85546875" style="125" customWidth="1"/>
    <col min="13279" max="13279" width="12.140625" style="125" customWidth="1"/>
    <col min="13280" max="13280" width="0.85546875" style="125" customWidth="1"/>
    <col min="13281" max="13281" width="12.140625" style="125" customWidth="1"/>
    <col min="13282" max="13282" width="0.85546875" style="125" customWidth="1"/>
    <col min="13283" max="13283" width="11.42578125" style="125" bestFit="1" customWidth="1"/>
    <col min="13284" max="13284" width="0.85546875" style="125" customWidth="1"/>
    <col min="13285" max="13285" width="12.140625" style="125" bestFit="1" customWidth="1"/>
    <col min="13286" max="13286" width="0.7109375" style="125" customWidth="1"/>
    <col min="13287" max="13287" width="13.85546875" style="125" bestFit="1" customWidth="1"/>
    <col min="13288" max="13288" width="0.85546875" style="125" customWidth="1"/>
    <col min="13289" max="13289" width="14.85546875" style="125" bestFit="1" customWidth="1"/>
    <col min="13290" max="13290" width="0.85546875" style="125" customWidth="1"/>
    <col min="13291" max="13291" width="12.7109375" style="125" customWidth="1"/>
    <col min="13292" max="13292" width="0.85546875" style="125" customWidth="1"/>
    <col min="13293" max="13293" width="12.140625" style="125" bestFit="1" customWidth="1"/>
    <col min="13294" max="13294" width="1" style="125" customWidth="1"/>
    <col min="13295" max="13295" width="12.85546875" style="125" customWidth="1"/>
    <col min="13296" max="13528" width="9.140625" style="125"/>
    <col min="13529" max="13529" width="7.7109375" style="125" customWidth="1"/>
    <col min="13530" max="13530" width="7.5703125" style="125" customWidth="1"/>
    <col min="13531" max="13531" width="29.140625" style="125" customWidth="1"/>
    <col min="13532" max="13532" width="8.140625" style="125" customWidth="1"/>
    <col min="13533" max="13533" width="11.85546875" style="125" customWidth="1"/>
    <col min="13534" max="13534" width="0.85546875" style="125" customWidth="1"/>
    <col min="13535" max="13535" width="12.140625" style="125" customWidth="1"/>
    <col min="13536" max="13536" width="0.85546875" style="125" customWidth="1"/>
    <col min="13537" max="13537" width="12.140625" style="125" customWidth="1"/>
    <col min="13538" max="13538" width="0.85546875" style="125" customWidth="1"/>
    <col min="13539" max="13539" width="11.42578125" style="125" bestFit="1" customWidth="1"/>
    <col min="13540" max="13540" width="0.85546875" style="125" customWidth="1"/>
    <col min="13541" max="13541" width="12.140625" style="125" bestFit="1" customWidth="1"/>
    <col min="13542" max="13542" width="0.7109375" style="125" customWidth="1"/>
    <col min="13543" max="13543" width="13.85546875" style="125" bestFit="1" customWidth="1"/>
    <col min="13544" max="13544" width="0.85546875" style="125" customWidth="1"/>
    <col min="13545" max="13545" width="14.85546875" style="125" bestFit="1" customWidth="1"/>
    <col min="13546" max="13546" width="0.85546875" style="125" customWidth="1"/>
    <col min="13547" max="13547" width="12.7109375" style="125" customWidth="1"/>
    <col min="13548" max="13548" width="0.85546875" style="125" customWidth="1"/>
    <col min="13549" max="13549" width="12.140625" style="125" bestFit="1" customWidth="1"/>
    <col min="13550" max="13550" width="1" style="125" customWidth="1"/>
    <col min="13551" max="13551" width="12.85546875" style="125" customWidth="1"/>
    <col min="13552" max="13784" width="9.140625" style="125"/>
    <col min="13785" max="13785" width="7.7109375" style="125" customWidth="1"/>
    <col min="13786" max="13786" width="7.5703125" style="125" customWidth="1"/>
    <col min="13787" max="13787" width="29.140625" style="125" customWidth="1"/>
    <col min="13788" max="13788" width="8.140625" style="125" customWidth="1"/>
    <col min="13789" max="13789" width="11.85546875" style="125" customWidth="1"/>
    <col min="13790" max="13790" width="0.85546875" style="125" customWidth="1"/>
    <col min="13791" max="13791" width="12.140625" style="125" customWidth="1"/>
    <col min="13792" max="13792" width="0.85546875" style="125" customWidth="1"/>
    <col min="13793" max="13793" width="12.140625" style="125" customWidth="1"/>
    <col min="13794" max="13794" width="0.85546875" style="125" customWidth="1"/>
    <col min="13795" max="13795" width="11.42578125" style="125" bestFit="1" customWidth="1"/>
    <col min="13796" max="13796" width="0.85546875" style="125" customWidth="1"/>
    <col min="13797" max="13797" width="12.140625" style="125" bestFit="1" customWidth="1"/>
    <col min="13798" max="13798" width="0.7109375" style="125" customWidth="1"/>
    <col min="13799" max="13799" width="13.85546875" style="125" bestFit="1" customWidth="1"/>
    <col min="13800" max="13800" width="0.85546875" style="125" customWidth="1"/>
    <col min="13801" max="13801" width="14.85546875" style="125" bestFit="1" customWidth="1"/>
    <col min="13802" max="13802" width="0.85546875" style="125" customWidth="1"/>
    <col min="13803" max="13803" width="12.7109375" style="125" customWidth="1"/>
    <col min="13804" max="13804" width="0.85546875" style="125" customWidth="1"/>
    <col min="13805" max="13805" width="12.140625" style="125" bestFit="1" customWidth="1"/>
    <col min="13806" max="13806" width="1" style="125" customWidth="1"/>
    <col min="13807" max="13807" width="12.85546875" style="125" customWidth="1"/>
    <col min="13808" max="14040" width="9.140625" style="125"/>
    <col min="14041" max="14041" width="7.7109375" style="125" customWidth="1"/>
    <col min="14042" max="14042" width="7.5703125" style="125" customWidth="1"/>
    <col min="14043" max="14043" width="29.140625" style="125" customWidth="1"/>
    <col min="14044" max="14044" width="8.140625" style="125" customWidth="1"/>
    <col min="14045" max="14045" width="11.85546875" style="125" customWidth="1"/>
    <col min="14046" max="14046" width="0.85546875" style="125" customWidth="1"/>
    <col min="14047" max="14047" width="12.140625" style="125" customWidth="1"/>
    <col min="14048" max="14048" width="0.85546875" style="125" customWidth="1"/>
    <col min="14049" max="14049" width="12.140625" style="125" customWidth="1"/>
    <col min="14050" max="14050" width="0.85546875" style="125" customWidth="1"/>
    <col min="14051" max="14051" width="11.42578125" style="125" bestFit="1" customWidth="1"/>
    <col min="14052" max="14052" width="0.85546875" style="125" customWidth="1"/>
    <col min="14053" max="14053" width="12.140625" style="125" bestFit="1" customWidth="1"/>
    <col min="14054" max="14054" width="0.7109375" style="125" customWidth="1"/>
    <col min="14055" max="14055" width="13.85546875" style="125" bestFit="1" customWidth="1"/>
    <col min="14056" max="14056" width="0.85546875" style="125" customWidth="1"/>
    <col min="14057" max="14057" width="14.85546875" style="125" bestFit="1" customWidth="1"/>
    <col min="14058" max="14058" width="0.85546875" style="125" customWidth="1"/>
    <col min="14059" max="14059" width="12.7109375" style="125" customWidth="1"/>
    <col min="14060" max="14060" width="0.85546875" style="125" customWidth="1"/>
    <col min="14061" max="14061" width="12.140625" style="125" bestFit="1" customWidth="1"/>
    <col min="14062" max="14062" width="1" style="125" customWidth="1"/>
    <col min="14063" max="14063" width="12.85546875" style="125" customWidth="1"/>
    <col min="14064" max="14296" width="9.140625" style="125"/>
    <col min="14297" max="14297" width="7.7109375" style="125" customWidth="1"/>
    <col min="14298" max="14298" width="7.5703125" style="125" customWidth="1"/>
    <col min="14299" max="14299" width="29.140625" style="125" customWidth="1"/>
    <col min="14300" max="14300" width="8.140625" style="125" customWidth="1"/>
    <col min="14301" max="14301" width="11.85546875" style="125" customWidth="1"/>
    <col min="14302" max="14302" width="0.85546875" style="125" customWidth="1"/>
    <col min="14303" max="14303" width="12.140625" style="125" customWidth="1"/>
    <col min="14304" max="14304" width="0.85546875" style="125" customWidth="1"/>
    <col min="14305" max="14305" width="12.140625" style="125" customWidth="1"/>
    <col min="14306" max="14306" width="0.85546875" style="125" customWidth="1"/>
    <col min="14307" max="14307" width="11.42578125" style="125" bestFit="1" customWidth="1"/>
    <col min="14308" max="14308" width="0.85546875" style="125" customWidth="1"/>
    <col min="14309" max="14309" width="12.140625" style="125" bestFit="1" customWidth="1"/>
    <col min="14310" max="14310" width="0.7109375" style="125" customWidth="1"/>
    <col min="14311" max="14311" width="13.85546875" style="125" bestFit="1" customWidth="1"/>
    <col min="14312" max="14312" width="0.85546875" style="125" customWidth="1"/>
    <col min="14313" max="14313" width="14.85546875" style="125" bestFit="1" customWidth="1"/>
    <col min="14314" max="14314" width="0.85546875" style="125" customWidth="1"/>
    <col min="14315" max="14315" width="12.7109375" style="125" customWidth="1"/>
    <col min="14316" max="14316" width="0.85546875" style="125" customWidth="1"/>
    <col min="14317" max="14317" width="12.140625" style="125" bestFit="1" customWidth="1"/>
    <col min="14318" max="14318" width="1" style="125" customWidth="1"/>
    <col min="14319" max="14319" width="12.85546875" style="125" customWidth="1"/>
    <col min="14320" max="14552" width="9.140625" style="125"/>
    <col min="14553" max="14553" width="7.7109375" style="125" customWidth="1"/>
    <col min="14554" max="14554" width="7.5703125" style="125" customWidth="1"/>
    <col min="14555" max="14555" width="29.140625" style="125" customWidth="1"/>
    <col min="14556" max="14556" width="8.140625" style="125" customWidth="1"/>
    <col min="14557" max="14557" width="11.85546875" style="125" customWidth="1"/>
    <col min="14558" max="14558" width="0.85546875" style="125" customWidth="1"/>
    <col min="14559" max="14559" width="12.140625" style="125" customWidth="1"/>
    <col min="14560" max="14560" width="0.85546875" style="125" customWidth="1"/>
    <col min="14561" max="14561" width="12.140625" style="125" customWidth="1"/>
    <col min="14562" max="14562" width="0.85546875" style="125" customWidth="1"/>
    <col min="14563" max="14563" width="11.42578125" style="125" bestFit="1" customWidth="1"/>
    <col min="14564" max="14564" width="0.85546875" style="125" customWidth="1"/>
    <col min="14565" max="14565" width="12.140625" style="125" bestFit="1" customWidth="1"/>
    <col min="14566" max="14566" width="0.7109375" style="125" customWidth="1"/>
    <col min="14567" max="14567" width="13.85546875" style="125" bestFit="1" customWidth="1"/>
    <col min="14568" max="14568" width="0.85546875" style="125" customWidth="1"/>
    <col min="14569" max="14569" width="14.85546875" style="125" bestFit="1" customWidth="1"/>
    <col min="14570" max="14570" width="0.85546875" style="125" customWidth="1"/>
    <col min="14571" max="14571" width="12.7109375" style="125" customWidth="1"/>
    <col min="14572" max="14572" width="0.85546875" style="125" customWidth="1"/>
    <col min="14573" max="14573" width="12.140625" style="125" bestFit="1" customWidth="1"/>
    <col min="14574" max="14574" width="1" style="125" customWidth="1"/>
    <col min="14575" max="14575" width="12.85546875" style="125" customWidth="1"/>
    <col min="14576" max="14808" width="9.140625" style="125"/>
    <col min="14809" max="14809" width="7.7109375" style="125" customWidth="1"/>
    <col min="14810" max="14810" width="7.5703125" style="125" customWidth="1"/>
    <col min="14811" max="14811" width="29.140625" style="125" customWidth="1"/>
    <col min="14812" max="14812" width="8.140625" style="125" customWidth="1"/>
    <col min="14813" max="14813" width="11.85546875" style="125" customWidth="1"/>
    <col min="14814" max="14814" width="0.85546875" style="125" customWidth="1"/>
    <col min="14815" max="14815" width="12.140625" style="125" customWidth="1"/>
    <col min="14816" max="14816" width="0.85546875" style="125" customWidth="1"/>
    <col min="14817" max="14817" width="12.140625" style="125" customWidth="1"/>
    <col min="14818" max="14818" width="0.85546875" style="125" customWidth="1"/>
    <col min="14819" max="14819" width="11.42578125" style="125" bestFit="1" customWidth="1"/>
    <col min="14820" max="14820" width="0.85546875" style="125" customWidth="1"/>
    <col min="14821" max="14821" width="12.140625" style="125" bestFit="1" customWidth="1"/>
    <col min="14822" max="14822" width="0.7109375" style="125" customWidth="1"/>
    <col min="14823" max="14823" width="13.85546875" style="125" bestFit="1" customWidth="1"/>
    <col min="14824" max="14824" width="0.85546875" style="125" customWidth="1"/>
    <col min="14825" max="14825" width="14.85546875" style="125" bestFit="1" customWidth="1"/>
    <col min="14826" max="14826" width="0.85546875" style="125" customWidth="1"/>
    <col min="14827" max="14827" width="12.7109375" style="125" customWidth="1"/>
    <col min="14828" max="14828" width="0.85546875" style="125" customWidth="1"/>
    <col min="14829" max="14829" width="12.140625" style="125" bestFit="1" customWidth="1"/>
    <col min="14830" max="14830" width="1" style="125" customWidth="1"/>
    <col min="14831" max="14831" width="12.85546875" style="125" customWidth="1"/>
    <col min="14832" max="15064" width="9.140625" style="125"/>
    <col min="15065" max="15065" width="7.7109375" style="125" customWidth="1"/>
    <col min="15066" max="15066" width="7.5703125" style="125" customWidth="1"/>
    <col min="15067" max="15067" width="29.140625" style="125" customWidth="1"/>
    <col min="15068" max="15068" width="8.140625" style="125" customWidth="1"/>
    <col min="15069" max="15069" width="11.85546875" style="125" customWidth="1"/>
    <col min="15070" max="15070" width="0.85546875" style="125" customWidth="1"/>
    <col min="15071" max="15071" width="12.140625" style="125" customWidth="1"/>
    <col min="15072" max="15072" width="0.85546875" style="125" customWidth="1"/>
    <col min="15073" max="15073" width="12.140625" style="125" customWidth="1"/>
    <col min="15074" max="15074" width="0.85546875" style="125" customWidth="1"/>
    <col min="15075" max="15075" width="11.42578125" style="125" bestFit="1" customWidth="1"/>
    <col min="15076" max="15076" width="0.85546875" style="125" customWidth="1"/>
    <col min="15077" max="15077" width="12.140625" style="125" bestFit="1" customWidth="1"/>
    <col min="15078" max="15078" width="0.7109375" style="125" customWidth="1"/>
    <col min="15079" max="15079" width="13.85546875" style="125" bestFit="1" customWidth="1"/>
    <col min="15080" max="15080" width="0.85546875" style="125" customWidth="1"/>
    <col min="15081" max="15081" width="14.85546875" style="125" bestFit="1" customWidth="1"/>
    <col min="15082" max="15082" width="0.85546875" style="125" customWidth="1"/>
    <col min="15083" max="15083" width="12.7109375" style="125" customWidth="1"/>
    <col min="15084" max="15084" width="0.85546875" style="125" customWidth="1"/>
    <col min="15085" max="15085" width="12.140625" style="125" bestFit="1" customWidth="1"/>
    <col min="15086" max="15086" width="1" style="125" customWidth="1"/>
    <col min="15087" max="15087" width="12.85546875" style="125" customWidth="1"/>
    <col min="15088" max="15320" width="9.140625" style="125"/>
    <col min="15321" max="15321" width="7.7109375" style="125" customWidth="1"/>
    <col min="15322" max="15322" width="7.5703125" style="125" customWidth="1"/>
    <col min="15323" max="15323" width="29.140625" style="125" customWidth="1"/>
    <col min="15324" max="15324" width="8.140625" style="125" customWidth="1"/>
    <col min="15325" max="15325" width="11.85546875" style="125" customWidth="1"/>
    <col min="15326" max="15326" width="0.85546875" style="125" customWidth="1"/>
    <col min="15327" max="15327" width="12.140625" style="125" customWidth="1"/>
    <col min="15328" max="15328" width="0.85546875" style="125" customWidth="1"/>
    <col min="15329" max="15329" width="12.140625" style="125" customWidth="1"/>
    <col min="15330" max="15330" width="0.85546875" style="125" customWidth="1"/>
    <col min="15331" max="15331" width="11.42578125" style="125" bestFit="1" customWidth="1"/>
    <col min="15332" max="15332" width="0.85546875" style="125" customWidth="1"/>
    <col min="15333" max="15333" width="12.140625" style="125" bestFit="1" customWidth="1"/>
    <col min="15334" max="15334" width="0.7109375" style="125" customWidth="1"/>
    <col min="15335" max="15335" width="13.85546875" style="125" bestFit="1" customWidth="1"/>
    <col min="15336" max="15336" width="0.85546875" style="125" customWidth="1"/>
    <col min="15337" max="15337" width="14.85546875" style="125" bestFit="1" customWidth="1"/>
    <col min="15338" max="15338" width="0.85546875" style="125" customWidth="1"/>
    <col min="15339" max="15339" width="12.7109375" style="125" customWidth="1"/>
    <col min="15340" max="15340" width="0.85546875" style="125" customWidth="1"/>
    <col min="15341" max="15341" width="12.140625" style="125" bestFit="1" customWidth="1"/>
    <col min="15342" max="15342" width="1" style="125" customWidth="1"/>
    <col min="15343" max="15343" width="12.85546875" style="125" customWidth="1"/>
    <col min="15344" max="15576" width="9.140625" style="125"/>
    <col min="15577" max="15577" width="7.7109375" style="125" customWidth="1"/>
    <col min="15578" max="15578" width="7.5703125" style="125" customWidth="1"/>
    <col min="15579" max="15579" width="29.140625" style="125" customWidth="1"/>
    <col min="15580" max="15580" width="8.140625" style="125" customWidth="1"/>
    <col min="15581" max="15581" width="11.85546875" style="125" customWidth="1"/>
    <col min="15582" max="15582" width="0.85546875" style="125" customWidth="1"/>
    <col min="15583" max="15583" width="12.140625" style="125" customWidth="1"/>
    <col min="15584" max="15584" width="0.85546875" style="125" customWidth="1"/>
    <col min="15585" max="15585" width="12.140625" style="125" customWidth="1"/>
    <col min="15586" max="15586" width="0.85546875" style="125" customWidth="1"/>
    <col min="15587" max="15587" width="11.42578125" style="125" bestFit="1" customWidth="1"/>
    <col min="15588" max="15588" width="0.85546875" style="125" customWidth="1"/>
    <col min="15589" max="15589" width="12.140625" style="125" bestFit="1" customWidth="1"/>
    <col min="15590" max="15590" width="0.7109375" style="125" customWidth="1"/>
    <col min="15591" max="15591" width="13.85546875" style="125" bestFit="1" customWidth="1"/>
    <col min="15592" max="15592" width="0.85546875" style="125" customWidth="1"/>
    <col min="15593" max="15593" width="14.85546875" style="125" bestFit="1" customWidth="1"/>
    <col min="15594" max="15594" width="0.85546875" style="125" customWidth="1"/>
    <col min="15595" max="15595" width="12.7109375" style="125" customWidth="1"/>
    <col min="15596" max="15596" width="0.85546875" style="125" customWidth="1"/>
    <col min="15597" max="15597" width="12.140625" style="125" bestFit="1" customWidth="1"/>
    <col min="15598" max="15598" width="1" style="125" customWidth="1"/>
    <col min="15599" max="15599" width="12.85546875" style="125" customWidth="1"/>
    <col min="15600" max="15832" width="9.140625" style="125"/>
    <col min="15833" max="15833" width="7.7109375" style="125" customWidth="1"/>
    <col min="15834" max="15834" width="7.5703125" style="125" customWidth="1"/>
    <col min="15835" max="15835" width="29.140625" style="125" customWidth="1"/>
    <col min="15836" max="15836" width="8.140625" style="125" customWidth="1"/>
    <col min="15837" max="15837" width="11.85546875" style="125" customWidth="1"/>
    <col min="15838" max="15838" width="0.85546875" style="125" customWidth="1"/>
    <col min="15839" max="15839" width="12.140625" style="125" customWidth="1"/>
    <col min="15840" max="15840" width="0.85546875" style="125" customWidth="1"/>
    <col min="15841" max="15841" width="12.140625" style="125" customWidth="1"/>
    <col min="15842" max="15842" width="0.85546875" style="125" customWidth="1"/>
    <col min="15843" max="15843" width="11.42578125" style="125" bestFit="1" customWidth="1"/>
    <col min="15844" max="15844" width="0.85546875" style="125" customWidth="1"/>
    <col min="15845" max="15845" width="12.140625" style="125" bestFit="1" customWidth="1"/>
    <col min="15846" max="15846" width="0.7109375" style="125" customWidth="1"/>
    <col min="15847" max="15847" width="13.85546875" style="125" bestFit="1" customWidth="1"/>
    <col min="15848" max="15848" width="0.85546875" style="125" customWidth="1"/>
    <col min="15849" max="15849" width="14.85546875" style="125" bestFit="1" customWidth="1"/>
    <col min="15850" max="15850" width="0.85546875" style="125" customWidth="1"/>
    <col min="15851" max="15851" width="12.7109375" style="125" customWidth="1"/>
    <col min="15852" max="15852" width="0.85546875" style="125" customWidth="1"/>
    <col min="15853" max="15853" width="12.140625" style="125" bestFit="1" customWidth="1"/>
    <col min="15854" max="15854" width="1" style="125" customWidth="1"/>
    <col min="15855" max="15855" width="12.85546875" style="125" customWidth="1"/>
    <col min="15856" max="16088" width="9.140625" style="125"/>
    <col min="16089" max="16089" width="7.7109375" style="125" customWidth="1"/>
    <col min="16090" max="16090" width="7.5703125" style="125" customWidth="1"/>
    <col min="16091" max="16091" width="29.140625" style="125" customWidth="1"/>
    <col min="16092" max="16092" width="8.140625" style="125" customWidth="1"/>
    <col min="16093" max="16093" width="11.85546875" style="125" customWidth="1"/>
    <col min="16094" max="16094" width="0.85546875" style="125" customWidth="1"/>
    <col min="16095" max="16095" width="12.140625" style="125" customWidth="1"/>
    <col min="16096" max="16096" width="0.85546875" style="125" customWidth="1"/>
    <col min="16097" max="16097" width="12.140625" style="125" customWidth="1"/>
    <col min="16098" max="16098" width="0.85546875" style="125" customWidth="1"/>
    <col min="16099" max="16099" width="11.42578125" style="125" bestFit="1" customWidth="1"/>
    <col min="16100" max="16100" width="0.85546875" style="125" customWidth="1"/>
    <col min="16101" max="16101" width="12.140625" style="125" bestFit="1" customWidth="1"/>
    <col min="16102" max="16102" width="0.7109375" style="125" customWidth="1"/>
    <col min="16103" max="16103" width="13.85546875" style="125" bestFit="1" customWidth="1"/>
    <col min="16104" max="16104" width="0.85546875" style="125" customWidth="1"/>
    <col min="16105" max="16105" width="14.85546875" style="125" bestFit="1" customWidth="1"/>
    <col min="16106" max="16106" width="0.85546875" style="125" customWidth="1"/>
    <col min="16107" max="16107" width="12.7109375" style="125" customWidth="1"/>
    <col min="16108" max="16108" width="0.85546875" style="125" customWidth="1"/>
    <col min="16109" max="16109" width="12.140625" style="125" bestFit="1" customWidth="1"/>
    <col min="16110" max="16110" width="1" style="125" customWidth="1"/>
    <col min="16111" max="16111" width="12.85546875" style="125" customWidth="1"/>
    <col min="16112" max="16384" width="9.140625" style="125"/>
  </cols>
  <sheetData>
    <row r="1" spans="1:23" ht="26.25" customHeight="1">
      <c r="A1" s="185" t="s">
        <v>179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01"/>
      <c r="V1" s="101"/>
      <c r="W1" s="101"/>
    </row>
    <row r="2" spans="1:23" ht="26.25" customHeight="1">
      <c r="A2" s="186" t="s">
        <v>105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49"/>
      <c r="V2" s="149"/>
      <c r="W2" s="149"/>
    </row>
    <row r="3" spans="1:23" ht="26.25" customHeight="1">
      <c r="A3" s="185" t="s">
        <v>104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01"/>
      <c r="V3" s="101"/>
      <c r="W3" s="101"/>
    </row>
    <row r="4" spans="1:23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3" ht="26.2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02" t="s">
        <v>19</v>
      </c>
      <c r="U5" s="50"/>
    </row>
    <row r="6" spans="1:23" ht="26.25" customHeight="1">
      <c r="A6" s="50"/>
      <c r="B6" s="50"/>
      <c r="C6" s="50"/>
      <c r="D6" s="50"/>
      <c r="E6" s="50"/>
      <c r="F6" s="50"/>
      <c r="G6" s="50"/>
      <c r="H6" s="187" t="s">
        <v>21</v>
      </c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2"/>
    </row>
    <row r="7" spans="1:23" ht="26.25" customHeight="1">
      <c r="A7" s="12"/>
      <c r="B7" s="12"/>
      <c r="C7" s="12"/>
      <c r="D7" s="12"/>
      <c r="E7" s="12"/>
      <c r="F7" s="12"/>
      <c r="G7" s="126"/>
      <c r="H7" s="127" t="s">
        <v>113</v>
      </c>
      <c r="I7" s="128"/>
      <c r="J7" s="103" t="s">
        <v>114</v>
      </c>
      <c r="K7" s="128"/>
      <c r="L7" s="103" t="s">
        <v>115</v>
      </c>
      <c r="M7" s="103"/>
      <c r="N7" s="183" t="s">
        <v>122</v>
      </c>
      <c r="O7" s="183"/>
      <c r="P7" s="183"/>
      <c r="Q7" s="129"/>
      <c r="R7" s="103" t="s">
        <v>126</v>
      </c>
      <c r="T7" s="103" t="s">
        <v>133</v>
      </c>
      <c r="U7" s="12"/>
    </row>
    <row r="8" spans="1:23" ht="26.25" customHeight="1">
      <c r="A8" s="12"/>
      <c r="B8" s="12"/>
      <c r="C8" s="12"/>
      <c r="D8" s="12"/>
      <c r="E8" s="12"/>
      <c r="F8" s="12"/>
      <c r="G8" s="126"/>
      <c r="H8" s="130" t="s">
        <v>116</v>
      </c>
      <c r="I8" s="50"/>
      <c r="J8" s="99" t="s">
        <v>117</v>
      </c>
      <c r="K8" s="50"/>
      <c r="L8" s="99" t="s">
        <v>118</v>
      </c>
      <c r="M8" s="99"/>
      <c r="N8" s="105" t="s">
        <v>123</v>
      </c>
      <c r="O8" s="103"/>
      <c r="P8" s="105" t="s">
        <v>124</v>
      </c>
      <c r="Q8" s="131"/>
      <c r="R8" s="99" t="s">
        <v>128</v>
      </c>
      <c r="T8" s="99" t="s">
        <v>135</v>
      </c>
      <c r="U8" s="12"/>
    </row>
    <row r="9" spans="1:23" ht="26.25" customHeight="1">
      <c r="A9" s="12"/>
      <c r="B9" s="12"/>
      <c r="C9" s="12"/>
      <c r="D9" s="12"/>
      <c r="E9" s="12"/>
      <c r="F9" s="12"/>
      <c r="G9" s="126"/>
      <c r="H9" s="131"/>
      <c r="I9" s="50"/>
      <c r="J9" s="50"/>
      <c r="K9" s="50"/>
      <c r="L9" s="99" t="s">
        <v>119</v>
      </c>
      <c r="M9" s="99"/>
      <c r="N9" s="99" t="s">
        <v>125</v>
      </c>
      <c r="O9" s="99"/>
      <c r="P9" s="99"/>
      <c r="Q9" s="131"/>
      <c r="R9" s="99" t="s">
        <v>130</v>
      </c>
      <c r="T9" s="132"/>
      <c r="U9" s="12"/>
    </row>
    <row r="10" spans="1:23" ht="26.25" customHeight="1">
      <c r="A10" s="12"/>
      <c r="B10" s="12"/>
      <c r="C10" s="12"/>
      <c r="D10" s="12"/>
      <c r="E10" s="12"/>
      <c r="F10" s="50"/>
      <c r="G10" s="126"/>
      <c r="H10" s="131"/>
      <c r="I10" s="50"/>
      <c r="J10" s="50"/>
      <c r="K10" s="50"/>
      <c r="L10" s="99" t="s">
        <v>120</v>
      </c>
      <c r="M10" s="99"/>
      <c r="N10" s="99"/>
      <c r="O10" s="99"/>
      <c r="P10" s="99"/>
      <c r="Q10" s="131"/>
      <c r="R10" s="99" t="s">
        <v>131</v>
      </c>
      <c r="T10" s="132"/>
      <c r="U10" s="12"/>
    </row>
    <row r="11" spans="1:23" ht="26.25" customHeight="1">
      <c r="A11" s="12"/>
      <c r="B11" s="12"/>
      <c r="C11" s="12"/>
      <c r="D11" s="12"/>
      <c r="E11" s="12"/>
      <c r="F11" s="50"/>
      <c r="G11" s="126"/>
      <c r="H11" s="131"/>
      <c r="I11" s="50"/>
      <c r="J11" s="50"/>
      <c r="K11" s="50"/>
      <c r="L11" s="110" t="s">
        <v>121</v>
      </c>
      <c r="M11" s="99"/>
      <c r="N11" s="99"/>
      <c r="O11" s="99"/>
      <c r="P11" s="99"/>
      <c r="Q11" s="131"/>
      <c r="R11" s="99"/>
      <c r="T11" s="132"/>
      <c r="U11" s="12"/>
    </row>
    <row r="12" spans="1:23" ht="26.25" customHeight="1">
      <c r="A12" s="154" t="s">
        <v>109</v>
      </c>
      <c r="F12" s="133"/>
      <c r="H12" s="134">
        <v>340000000</v>
      </c>
      <c r="I12" s="135"/>
      <c r="J12" s="134">
        <v>0</v>
      </c>
      <c r="K12" s="135"/>
      <c r="L12" s="134">
        <v>-6447824.669999999</v>
      </c>
      <c r="M12" s="135"/>
      <c r="N12" s="134">
        <v>23870000</v>
      </c>
      <c r="O12" s="135"/>
      <c r="P12" s="134">
        <v>40997624.070000008</v>
      </c>
      <c r="Q12" s="135"/>
      <c r="R12" s="134">
        <v>-35647.199999999997</v>
      </c>
      <c r="S12" s="135"/>
      <c r="T12" s="135">
        <f>SUM(H12:S12)</f>
        <v>398384152.19999999</v>
      </c>
      <c r="U12" s="136"/>
    </row>
    <row r="13" spans="1:23" ht="26.25" customHeight="1">
      <c r="A13" s="153" t="s">
        <v>107</v>
      </c>
      <c r="F13" s="133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6"/>
    </row>
    <row r="14" spans="1:23" ht="26.25" customHeight="1">
      <c r="A14" s="152" t="s">
        <v>108</v>
      </c>
      <c r="F14" s="133"/>
      <c r="H14" s="135">
        <v>0</v>
      </c>
      <c r="I14" s="135"/>
      <c r="J14" s="135">
        <v>0</v>
      </c>
      <c r="K14" s="135"/>
      <c r="L14" s="135">
        <v>0</v>
      </c>
      <c r="M14" s="135"/>
      <c r="N14" s="135">
        <v>0</v>
      </c>
      <c r="O14" s="135"/>
      <c r="P14" s="135">
        <f>PL!N32</f>
        <v>14768825.420000009</v>
      </c>
      <c r="Q14" s="135"/>
      <c r="R14" s="135">
        <v>0</v>
      </c>
      <c r="S14" s="135"/>
      <c r="T14" s="135">
        <f>SUM(H14:S14)</f>
        <v>14768825.420000009</v>
      </c>
      <c r="U14" s="136"/>
    </row>
    <row r="15" spans="1:23" ht="26.25" customHeight="1" thickBot="1">
      <c r="A15" s="154" t="s">
        <v>110</v>
      </c>
      <c r="B15" s="13"/>
      <c r="H15" s="137">
        <f>SUM(H12:H14)</f>
        <v>340000000</v>
      </c>
      <c r="I15" s="135"/>
      <c r="J15" s="137">
        <f>SUM(J12:J14)</f>
        <v>0</v>
      </c>
      <c r="K15" s="135"/>
      <c r="L15" s="137">
        <f>SUM(L12:L14)</f>
        <v>-6447824.669999999</v>
      </c>
      <c r="M15" s="135"/>
      <c r="N15" s="137">
        <f>SUM(N12:N14)</f>
        <v>23870000</v>
      </c>
      <c r="O15" s="135"/>
      <c r="P15" s="137">
        <f>SUM(P12:P14)</f>
        <v>55766449.490000017</v>
      </c>
      <c r="Q15" s="135"/>
      <c r="R15" s="137">
        <f>SUM(R12:R14)</f>
        <v>-35647.199999999997</v>
      </c>
      <c r="S15" s="135"/>
      <c r="T15" s="137">
        <f>SUM(T12:T14)</f>
        <v>413152977.62</v>
      </c>
      <c r="U15" s="136"/>
    </row>
    <row r="16" spans="1:23" ht="26.25" customHeight="1" thickTop="1">
      <c r="A16" s="114"/>
      <c r="B16" s="13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6"/>
    </row>
    <row r="17" spans="1:21" ht="26.25" customHeight="1">
      <c r="A17" s="154" t="s">
        <v>111</v>
      </c>
      <c r="B17" s="13"/>
      <c r="H17" s="135">
        <v>480000000</v>
      </c>
      <c r="I17" s="135"/>
      <c r="J17" s="135">
        <v>283305463.74000001</v>
      </c>
      <c r="K17" s="135"/>
      <c r="L17" s="135">
        <v>-6447824.669999999</v>
      </c>
      <c r="M17" s="135"/>
      <c r="N17" s="135">
        <v>26749976</v>
      </c>
      <c r="O17" s="135"/>
      <c r="P17" s="135">
        <v>22902938.580000021</v>
      </c>
      <c r="Q17" s="135"/>
      <c r="R17" s="135">
        <v>-1046787.808</v>
      </c>
      <c r="S17" s="135"/>
      <c r="T17" s="135">
        <f>SUM(H17:S17)</f>
        <v>805463765.84200013</v>
      </c>
      <c r="U17" s="136"/>
    </row>
    <row r="18" spans="1:21" ht="26.25" customHeight="1">
      <c r="A18" s="153" t="s">
        <v>107</v>
      </c>
      <c r="F18" s="133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6"/>
    </row>
    <row r="19" spans="1:21" ht="26.25" customHeight="1">
      <c r="A19" s="152" t="s">
        <v>108</v>
      </c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0</v>
      </c>
      <c r="O19" s="135"/>
      <c r="P19" s="135">
        <f>PL!L28</f>
        <v>10153709.059999974</v>
      </c>
      <c r="Q19" s="135"/>
      <c r="R19" s="135">
        <f>PL!L25</f>
        <v>0</v>
      </c>
      <c r="S19" s="135"/>
      <c r="T19" s="135">
        <f>SUM(H19:S19)</f>
        <v>10153709.059999974</v>
      </c>
      <c r="U19" s="136"/>
    </row>
    <row r="20" spans="1:21" ht="26.25" customHeight="1" thickBot="1">
      <c r="A20" s="151" t="s">
        <v>112</v>
      </c>
      <c r="F20" s="133"/>
      <c r="H20" s="137">
        <f>SUM(H17:H19)</f>
        <v>480000000</v>
      </c>
      <c r="I20" s="135"/>
      <c r="J20" s="137">
        <f>SUM(J17:J19)</f>
        <v>283305463.74000001</v>
      </c>
      <c r="K20" s="135"/>
      <c r="L20" s="137">
        <f>SUM(L17:L19)</f>
        <v>-6447824.669999999</v>
      </c>
      <c r="M20" s="135"/>
      <c r="N20" s="137">
        <f>SUM(N17:N19)</f>
        <v>26749976</v>
      </c>
      <c r="O20" s="135"/>
      <c r="P20" s="137">
        <f>SUM(P17:P19)</f>
        <v>33056647.639999993</v>
      </c>
      <c r="Q20" s="135"/>
      <c r="R20" s="137">
        <f>SUM(R17:R19)</f>
        <v>-1046787.808</v>
      </c>
      <c r="S20" s="135"/>
      <c r="T20" s="137">
        <f>SUM(T17:T19)</f>
        <v>815617474.90200007</v>
      </c>
      <c r="U20" s="136"/>
    </row>
    <row r="21" spans="1:21" ht="26.25" customHeight="1" thickTop="1">
      <c r="A21" s="100"/>
      <c r="F21" s="133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</row>
    <row r="22" spans="1:21" ht="26.25" customHeight="1">
      <c r="A22" s="100"/>
      <c r="B22" s="13"/>
    </row>
    <row r="23" spans="1:21" ht="26.25" customHeight="1">
      <c r="B23" s="13"/>
    </row>
    <row r="24" spans="1:21" ht="26.25" customHeight="1">
      <c r="A24" s="13"/>
      <c r="B24" s="13"/>
    </row>
    <row r="25" spans="1:21" ht="26.25" customHeight="1">
      <c r="A25" s="13"/>
      <c r="B25" s="13"/>
    </row>
    <row r="26" spans="1:21" ht="26.25" customHeight="1">
      <c r="A26" s="13"/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50" t="s">
        <v>44</v>
      </c>
      <c r="B29" s="13"/>
    </row>
    <row r="30" spans="1:21" ht="26.25" customHeight="1">
      <c r="A30" s="13"/>
      <c r="B30" s="13"/>
    </row>
    <row r="33" spans="1:18" ht="26.25" customHeight="1">
      <c r="A33" s="12"/>
      <c r="B33" s="12"/>
      <c r="E33" s="69"/>
      <c r="F33" s="69"/>
      <c r="G33" s="69"/>
      <c r="H33" s="69"/>
      <c r="I33" s="12"/>
      <c r="J33" s="12"/>
      <c r="K33" s="12"/>
      <c r="L33" s="12"/>
      <c r="M33" s="12"/>
      <c r="N33" s="12"/>
      <c r="O33" s="12"/>
      <c r="P33" s="12"/>
      <c r="Q33" s="12"/>
    </row>
    <row r="34" spans="1:18" ht="26.25" customHeight="1">
      <c r="A34" s="13"/>
      <c r="B34" s="13"/>
      <c r="E34" s="69"/>
      <c r="F34" s="69"/>
      <c r="G34" s="69"/>
      <c r="H34" s="45"/>
      <c r="I34" s="12"/>
      <c r="J34" s="12"/>
      <c r="K34" s="12"/>
      <c r="L34" s="12"/>
      <c r="M34" s="12"/>
      <c r="N34" s="12"/>
      <c r="O34" s="12"/>
      <c r="P34" s="12"/>
      <c r="Q34" s="12"/>
    </row>
    <row r="35" spans="1:18" ht="26.25" customHeight="1">
      <c r="R35" s="138"/>
    </row>
  </sheetData>
  <mergeCells count="5">
    <mergeCell ref="N7:P7"/>
    <mergeCell ref="H6:T6"/>
    <mergeCell ref="A1:T1"/>
    <mergeCell ref="A2:T2"/>
    <mergeCell ref="A3:T3"/>
  </mergeCells>
  <phoneticPr fontId="8" type="noConversion"/>
  <pageMargins left="0.59055118110236227" right="0.19685039370078741" top="0.59055118110236227" bottom="0.39370078740157483" header="0.31496062992125984" footer="0.39370078740157483"/>
  <pageSetup paperSize="9" scale="63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8"/>
  <sheetViews>
    <sheetView zoomScaleNormal="100" zoomScaleSheetLayoutView="120" workbookViewId="0">
      <selection activeCell="G49" sqref="G49"/>
    </sheetView>
  </sheetViews>
  <sheetFormatPr defaultColWidth="9.140625" defaultRowHeight="26.25" customHeight="1"/>
  <cols>
    <col min="1" max="1" width="3.140625" style="27" customWidth="1"/>
    <col min="2" max="2" width="4.42578125" style="27" customWidth="1"/>
    <col min="3" max="3" width="9.7109375" style="27" customWidth="1"/>
    <col min="4" max="6" width="9" style="27" customWidth="1"/>
    <col min="7" max="7" width="4" style="27" customWidth="1"/>
    <col min="8" max="8" width="9" style="27" customWidth="1"/>
    <col min="9" max="9" width="1.140625" style="27" customWidth="1"/>
    <col min="10" max="10" width="15.140625" style="27" customWidth="1"/>
    <col min="11" max="11" width="1.140625" style="27" customWidth="1"/>
    <col min="12" max="12" width="14.85546875" style="27" customWidth="1"/>
    <col min="13" max="13" width="1.140625" style="27" customWidth="1"/>
    <col min="14" max="14" width="15.140625" style="27" customWidth="1"/>
    <col min="15" max="15" width="1.140625" style="27" customWidth="1"/>
    <col min="16" max="16" width="14.85546875" style="27" customWidth="1"/>
    <col min="17" max="17" width="1.140625" style="27" customWidth="1"/>
    <col min="18" max="224" width="9.140625" style="27"/>
    <col min="225" max="225" width="6.42578125" style="27" customWidth="1"/>
    <col min="226" max="226" width="9.7109375" style="27" customWidth="1"/>
    <col min="227" max="227" width="9" style="27" customWidth="1"/>
    <col min="228" max="228" width="22.140625" style="27" customWidth="1"/>
    <col min="229" max="229" width="5" style="27" customWidth="1"/>
    <col min="230" max="230" width="14.140625" style="27" customWidth="1"/>
    <col min="231" max="231" width="1.140625" style="27" customWidth="1"/>
    <col min="232" max="232" width="14.140625" style="27" customWidth="1"/>
    <col min="233" max="233" width="1.140625" style="27" customWidth="1"/>
    <col min="234" max="234" width="14.140625" style="27" customWidth="1"/>
    <col min="235" max="235" width="1.140625" style="27" customWidth="1"/>
    <col min="236" max="236" width="14.140625" style="27" customWidth="1"/>
    <col min="237" max="237" width="1.140625" style="27" customWidth="1"/>
    <col min="238" max="480" width="9.140625" style="27"/>
    <col min="481" max="481" width="6.42578125" style="27" customWidth="1"/>
    <col min="482" max="482" width="9.7109375" style="27" customWidth="1"/>
    <col min="483" max="483" width="9" style="27" customWidth="1"/>
    <col min="484" max="484" width="22.140625" style="27" customWidth="1"/>
    <col min="485" max="485" width="5" style="27" customWidth="1"/>
    <col min="486" max="486" width="14.140625" style="27" customWidth="1"/>
    <col min="487" max="487" width="1.140625" style="27" customWidth="1"/>
    <col min="488" max="488" width="14.140625" style="27" customWidth="1"/>
    <col min="489" max="489" width="1.140625" style="27" customWidth="1"/>
    <col min="490" max="490" width="14.140625" style="27" customWidth="1"/>
    <col min="491" max="491" width="1.140625" style="27" customWidth="1"/>
    <col min="492" max="492" width="14.140625" style="27" customWidth="1"/>
    <col min="493" max="493" width="1.140625" style="27" customWidth="1"/>
    <col min="494" max="736" width="9.140625" style="27"/>
    <col min="737" max="737" width="6.42578125" style="27" customWidth="1"/>
    <col min="738" max="738" width="9.7109375" style="27" customWidth="1"/>
    <col min="739" max="739" width="9" style="27" customWidth="1"/>
    <col min="740" max="740" width="22.140625" style="27" customWidth="1"/>
    <col min="741" max="741" width="5" style="27" customWidth="1"/>
    <col min="742" max="742" width="14.140625" style="27" customWidth="1"/>
    <col min="743" max="743" width="1.140625" style="27" customWidth="1"/>
    <col min="744" max="744" width="14.140625" style="27" customWidth="1"/>
    <col min="745" max="745" width="1.140625" style="27" customWidth="1"/>
    <col min="746" max="746" width="14.140625" style="27" customWidth="1"/>
    <col min="747" max="747" width="1.140625" style="27" customWidth="1"/>
    <col min="748" max="748" width="14.140625" style="27" customWidth="1"/>
    <col min="749" max="749" width="1.140625" style="27" customWidth="1"/>
    <col min="750" max="992" width="9.140625" style="27"/>
    <col min="993" max="993" width="6.42578125" style="27" customWidth="1"/>
    <col min="994" max="994" width="9.7109375" style="27" customWidth="1"/>
    <col min="995" max="995" width="9" style="27" customWidth="1"/>
    <col min="996" max="996" width="22.140625" style="27" customWidth="1"/>
    <col min="997" max="997" width="5" style="27" customWidth="1"/>
    <col min="998" max="998" width="14.140625" style="27" customWidth="1"/>
    <col min="999" max="999" width="1.140625" style="27" customWidth="1"/>
    <col min="1000" max="1000" width="14.140625" style="27" customWidth="1"/>
    <col min="1001" max="1001" width="1.140625" style="27" customWidth="1"/>
    <col min="1002" max="1002" width="14.140625" style="27" customWidth="1"/>
    <col min="1003" max="1003" width="1.140625" style="27" customWidth="1"/>
    <col min="1004" max="1004" width="14.140625" style="27" customWidth="1"/>
    <col min="1005" max="1005" width="1.140625" style="27" customWidth="1"/>
    <col min="1006" max="1248" width="9.140625" style="27"/>
    <col min="1249" max="1249" width="6.42578125" style="27" customWidth="1"/>
    <col min="1250" max="1250" width="9.7109375" style="27" customWidth="1"/>
    <col min="1251" max="1251" width="9" style="27" customWidth="1"/>
    <col min="1252" max="1252" width="22.140625" style="27" customWidth="1"/>
    <col min="1253" max="1253" width="5" style="27" customWidth="1"/>
    <col min="1254" max="1254" width="14.140625" style="27" customWidth="1"/>
    <col min="1255" max="1255" width="1.140625" style="27" customWidth="1"/>
    <col min="1256" max="1256" width="14.140625" style="27" customWidth="1"/>
    <col min="1257" max="1257" width="1.140625" style="27" customWidth="1"/>
    <col min="1258" max="1258" width="14.140625" style="27" customWidth="1"/>
    <col min="1259" max="1259" width="1.140625" style="27" customWidth="1"/>
    <col min="1260" max="1260" width="14.140625" style="27" customWidth="1"/>
    <col min="1261" max="1261" width="1.140625" style="27" customWidth="1"/>
    <col min="1262" max="1504" width="9.140625" style="27"/>
    <col min="1505" max="1505" width="6.42578125" style="27" customWidth="1"/>
    <col min="1506" max="1506" width="9.7109375" style="27" customWidth="1"/>
    <col min="1507" max="1507" width="9" style="27" customWidth="1"/>
    <col min="1508" max="1508" width="22.140625" style="27" customWidth="1"/>
    <col min="1509" max="1509" width="5" style="27" customWidth="1"/>
    <col min="1510" max="1510" width="14.140625" style="27" customWidth="1"/>
    <col min="1511" max="1511" width="1.140625" style="27" customWidth="1"/>
    <col min="1512" max="1512" width="14.140625" style="27" customWidth="1"/>
    <col min="1513" max="1513" width="1.140625" style="27" customWidth="1"/>
    <col min="1514" max="1514" width="14.140625" style="27" customWidth="1"/>
    <col min="1515" max="1515" width="1.140625" style="27" customWidth="1"/>
    <col min="1516" max="1516" width="14.140625" style="27" customWidth="1"/>
    <col min="1517" max="1517" width="1.140625" style="27" customWidth="1"/>
    <col min="1518" max="1760" width="9.140625" style="27"/>
    <col min="1761" max="1761" width="6.42578125" style="27" customWidth="1"/>
    <col min="1762" max="1762" width="9.7109375" style="27" customWidth="1"/>
    <col min="1763" max="1763" width="9" style="27" customWidth="1"/>
    <col min="1764" max="1764" width="22.140625" style="27" customWidth="1"/>
    <col min="1765" max="1765" width="5" style="27" customWidth="1"/>
    <col min="1766" max="1766" width="14.140625" style="27" customWidth="1"/>
    <col min="1767" max="1767" width="1.140625" style="27" customWidth="1"/>
    <col min="1768" max="1768" width="14.140625" style="27" customWidth="1"/>
    <col min="1769" max="1769" width="1.140625" style="27" customWidth="1"/>
    <col min="1770" max="1770" width="14.140625" style="27" customWidth="1"/>
    <col min="1771" max="1771" width="1.140625" style="27" customWidth="1"/>
    <col min="1772" max="1772" width="14.140625" style="27" customWidth="1"/>
    <col min="1773" max="1773" width="1.140625" style="27" customWidth="1"/>
    <col min="1774" max="2016" width="9.140625" style="27"/>
    <col min="2017" max="2017" width="6.42578125" style="27" customWidth="1"/>
    <col min="2018" max="2018" width="9.7109375" style="27" customWidth="1"/>
    <col min="2019" max="2019" width="9" style="27" customWidth="1"/>
    <col min="2020" max="2020" width="22.140625" style="27" customWidth="1"/>
    <col min="2021" max="2021" width="5" style="27" customWidth="1"/>
    <col min="2022" max="2022" width="14.140625" style="27" customWidth="1"/>
    <col min="2023" max="2023" width="1.140625" style="27" customWidth="1"/>
    <col min="2024" max="2024" width="14.140625" style="27" customWidth="1"/>
    <col min="2025" max="2025" width="1.140625" style="27" customWidth="1"/>
    <col min="2026" max="2026" width="14.140625" style="27" customWidth="1"/>
    <col min="2027" max="2027" width="1.140625" style="27" customWidth="1"/>
    <col min="2028" max="2028" width="14.140625" style="27" customWidth="1"/>
    <col min="2029" max="2029" width="1.140625" style="27" customWidth="1"/>
    <col min="2030" max="2272" width="9.140625" style="27"/>
    <col min="2273" max="2273" width="6.42578125" style="27" customWidth="1"/>
    <col min="2274" max="2274" width="9.7109375" style="27" customWidth="1"/>
    <col min="2275" max="2275" width="9" style="27" customWidth="1"/>
    <col min="2276" max="2276" width="22.140625" style="27" customWidth="1"/>
    <col min="2277" max="2277" width="5" style="27" customWidth="1"/>
    <col min="2278" max="2278" width="14.140625" style="27" customWidth="1"/>
    <col min="2279" max="2279" width="1.140625" style="27" customWidth="1"/>
    <col min="2280" max="2280" width="14.140625" style="27" customWidth="1"/>
    <col min="2281" max="2281" width="1.140625" style="27" customWidth="1"/>
    <col min="2282" max="2282" width="14.140625" style="27" customWidth="1"/>
    <col min="2283" max="2283" width="1.140625" style="27" customWidth="1"/>
    <col min="2284" max="2284" width="14.140625" style="27" customWidth="1"/>
    <col min="2285" max="2285" width="1.140625" style="27" customWidth="1"/>
    <col min="2286" max="2528" width="9.140625" style="27"/>
    <col min="2529" max="2529" width="6.42578125" style="27" customWidth="1"/>
    <col min="2530" max="2530" width="9.7109375" style="27" customWidth="1"/>
    <col min="2531" max="2531" width="9" style="27" customWidth="1"/>
    <col min="2532" max="2532" width="22.140625" style="27" customWidth="1"/>
    <col min="2533" max="2533" width="5" style="27" customWidth="1"/>
    <col min="2534" max="2534" width="14.140625" style="27" customWidth="1"/>
    <col min="2535" max="2535" width="1.140625" style="27" customWidth="1"/>
    <col min="2536" max="2536" width="14.140625" style="27" customWidth="1"/>
    <col min="2537" max="2537" width="1.140625" style="27" customWidth="1"/>
    <col min="2538" max="2538" width="14.140625" style="27" customWidth="1"/>
    <col min="2539" max="2539" width="1.140625" style="27" customWidth="1"/>
    <col min="2540" max="2540" width="14.140625" style="27" customWidth="1"/>
    <col min="2541" max="2541" width="1.140625" style="27" customWidth="1"/>
    <col min="2542" max="2784" width="9.140625" style="27"/>
    <col min="2785" max="2785" width="6.42578125" style="27" customWidth="1"/>
    <col min="2786" max="2786" width="9.7109375" style="27" customWidth="1"/>
    <col min="2787" max="2787" width="9" style="27" customWidth="1"/>
    <col min="2788" max="2788" width="22.140625" style="27" customWidth="1"/>
    <col min="2789" max="2789" width="5" style="27" customWidth="1"/>
    <col min="2790" max="2790" width="14.140625" style="27" customWidth="1"/>
    <col min="2791" max="2791" width="1.140625" style="27" customWidth="1"/>
    <col min="2792" max="2792" width="14.140625" style="27" customWidth="1"/>
    <col min="2793" max="2793" width="1.140625" style="27" customWidth="1"/>
    <col min="2794" max="2794" width="14.140625" style="27" customWidth="1"/>
    <col min="2795" max="2795" width="1.140625" style="27" customWidth="1"/>
    <col min="2796" max="2796" width="14.140625" style="27" customWidth="1"/>
    <col min="2797" max="2797" width="1.140625" style="27" customWidth="1"/>
    <col min="2798" max="3040" width="9.140625" style="27"/>
    <col min="3041" max="3041" width="6.42578125" style="27" customWidth="1"/>
    <col min="3042" max="3042" width="9.7109375" style="27" customWidth="1"/>
    <col min="3043" max="3043" width="9" style="27" customWidth="1"/>
    <col min="3044" max="3044" width="22.140625" style="27" customWidth="1"/>
    <col min="3045" max="3045" width="5" style="27" customWidth="1"/>
    <col min="3046" max="3046" width="14.140625" style="27" customWidth="1"/>
    <col min="3047" max="3047" width="1.140625" style="27" customWidth="1"/>
    <col min="3048" max="3048" width="14.140625" style="27" customWidth="1"/>
    <col min="3049" max="3049" width="1.140625" style="27" customWidth="1"/>
    <col min="3050" max="3050" width="14.140625" style="27" customWidth="1"/>
    <col min="3051" max="3051" width="1.140625" style="27" customWidth="1"/>
    <col min="3052" max="3052" width="14.140625" style="27" customWidth="1"/>
    <col min="3053" max="3053" width="1.140625" style="27" customWidth="1"/>
    <col min="3054" max="3296" width="9.140625" style="27"/>
    <col min="3297" max="3297" width="6.42578125" style="27" customWidth="1"/>
    <col min="3298" max="3298" width="9.7109375" style="27" customWidth="1"/>
    <col min="3299" max="3299" width="9" style="27" customWidth="1"/>
    <col min="3300" max="3300" width="22.140625" style="27" customWidth="1"/>
    <col min="3301" max="3301" width="5" style="27" customWidth="1"/>
    <col min="3302" max="3302" width="14.140625" style="27" customWidth="1"/>
    <col min="3303" max="3303" width="1.140625" style="27" customWidth="1"/>
    <col min="3304" max="3304" width="14.140625" style="27" customWidth="1"/>
    <col min="3305" max="3305" width="1.140625" style="27" customWidth="1"/>
    <col min="3306" max="3306" width="14.140625" style="27" customWidth="1"/>
    <col min="3307" max="3307" width="1.140625" style="27" customWidth="1"/>
    <col min="3308" max="3308" width="14.140625" style="27" customWidth="1"/>
    <col min="3309" max="3309" width="1.140625" style="27" customWidth="1"/>
    <col min="3310" max="3552" width="9.140625" style="27"/>
    <col min="3553" max="3553" width="6.42578125" style="27" customWidth="1"/>
    <col min="3554" max="3554" width="9.7109375" style="27" customWidth="1"/>
    <col min="3555" max="3555" width="9" style="27" customWidth="1"/>
    <col min="3556" max="3556" width="22.140625" style="27" customWidth="1"/>
    <col min="3557" max="3557" width="5" style="27" customWidth="1"/>
    <col min="3558" max="3558" width="14.140625" style="27" customWidth="1"/>
    <col min="3559" max="3559" width="1.140625" style="27" customWidth="1"/>
    <col min="3560" max="3560" width="14.140625" style="27" customWidth="1"/>
    <col min="3561" max="3561" width="1.140625" style="27" customWidth="1"/>
    <col min="3562" max="3562" width="14.140625" style="27" customWidth="1"/>
    <col min="3563" max="3563" width="1.140625" style="27" customWidth="1"/>
    <col min="3564" max="3564" width="14.140625" style="27" customWidth="1"/>
    <col min="3565" max="3565" width="1.140625" style="27" customWidth="1"/>
    <col min="3566" max="3808" width="9.140625" style="27"/>
    <col min="3809" max="3809" width="6.42578125" style="27" customWidth="1"/>
    <col min="3810" max="3810" width="9.7109375" style="27" customWidth="1"/>
    <col min="3811" max="3811" width="9" style="27" customWidth="1"/>
    <col min="3812" max="3812" width="22.140625" style="27" customWidth="1"/>
    <col min="3813" max="3813" width="5" style="27" customWidth="1"/>
    <col min="3814" max="3814" width="14.140625" style="27" customWidth="1"/>
    <col min="3815" max="3815" width="1.140625" style="27" customWidth="1"/>
    <col min="3816" max="3816" width="14.140625" style="27" customWidth="1"/>
    <col min="3817" max="3817" width="1.140625" style="27" customWidth="1"/>
    <col min="3818" max="3818" width="14.140625" style="27" customWidth="1"/>
    <col min="3819" max="3819" width="1.140625" style="27" customWidth="1"/>
    <col min="3820" max="3820" width="14.140625" style="27" customWidth="1"/>
    <col min="3821" max="3821" width="1.140625" style="27" customWidth="1"/>
    <col min="3822" max="4064" width="9.140625" style="27"/>
    <col min="4065" max="4065" width="6.42578125" style="27" customWidth="1"/>
    <col min="4066" max="4066" width="9.7109375" style="27" customWidth="1"/>
    <col min="4067" max="4067" width="9" style="27" customWidth="1"/>
    <col min="4068" max="4068" width="22.140625" style="27" customWidth="1"/>
    <col min="4069" max="4069" width="5" style="27" customWidth="1"/>
    <col min="4070" max="4070" width="14.140625" style="27" customWidth="1"/>
    <col min="4071" max="4071" width="1.140625" style="27" customWidth="1"/>
    <col min="4072" max="4072" width="14.140625" style="27" customWidth="1"/>
    <col min="4073" max="4073" width="1.140625" style="27" customWidth="1"/>
    <col min="4074" max="4074" width="14.140625" style="27" customWidth="1"/>
    <col min="4075" max="4075" width="1.140625" style="27" customWidth="1"/>
    <col min="4076" max="4076" width="14.140625" style="27" customWidth="1"/>
    <col min="4077" max="4077" width="1.140625" style="27" customWidth="1"/>
    <col min="4078" max="4320" width="9.140625" style="27"/>
    <col min="4321" max="4321" width="6.42578125" style="27" customWidth="1"/>
    <col min="4322" max="4322" width="9.7109375" style="27" customWidth="1"/>
    <col min="4323" max="4323" width="9" style="27" customWidth="1"/>
    <col min="4324" max="4324" width="22.140625" style="27" customWidth="1"/>
    <col min="4325" max="4325" width="5" style="27" customWidth="1"/>
    <col min="4326" max="4326" width="14.140625" style="27" customWidth="1"/>
    <col min="4327" max="4327" width="1.140625" style="27" customWidth="1"/>
    <col min="4328" max="4328" width="14.140625" style="27" customWidth="1"/>
    <col min="4329" max="4329" width="1.140625" style="27" customWidth="1"/>
    <col min="4330" max="4330" width="14.140625" style="27" customWidth="1"/>
    <col min="4331" max="4331" width="1.140625" style="27" customWidth="1"/>
    <col min="4332" max="4332" width="14.140625" style="27" customWidth="1"/>
    <col min="4333" max="4333" width="1.140625" style="27" customWidth="1"/>
    <col min="4334" max="4576" width="9.140625" style="27"/>
    <col min="4577" max="4577" width="6.42578125" style="27" customWidth="1"/>
    <col min="4578" max="4578" width="9.7109375" style="27" customWidth="1"/>
    <col min="4579" max="4579" width="9" style="27" customWidth="1"/>
    <col min="4580" max="4580" width="22.140625" style="27" customWidth="1"/>
    <col min="4581" max="4581" width="5" style="27" customWidth="1"/>
    <col min="4582" max="4582" width="14.140625" style="27" customWidth="1"/>
    <col min="4583" max="4583" width="1.140625" style="27" customWidth="1"/>
    <col min="4584" max="4584" width="14.140625" style="27" customWidth="1"/>
    <col min="4585" max="4585" width="1.140625" style="27" customWidth="1"/>
    <col min="4586" max="4586" width="14.140625" style="27" customWidth="1"/>
    <col min="4587" max="4587" width="1.140625" style="27" customWidth="1"/>
    <col min="4588" max="4588" width="14.140625" style="27" customWidth="1"/>
    <col min="4589" max="4589" width="1.140625" style="27" customWidth="1"/>
    <col min="4590" max="4832" width="9.140625" style="27"/>
    <col min="4833" max="4833" width="6.42578125" style="27" customWidth="1"/>
    <col min="4834" max="4834" width="9.7109375" style="27" customWidth="1"/>
    <col min="4835" max="4835" width="9" style="27" customWidth="1"/>
    <col min="4836" max="4836" width="22.140625" style="27" customWidth="1"/>
    <col min="4837" max="4837" width="5" style="27" customWidth="1"/>
    <col min="4838" max="4838" width="14.140625" style="27" customWidth="1"/>
    <col min="4839" max="4839" width="1.140625" style="27" customWidth="1"/>
    <col min="4840" max="4840" width="14.140625" style="27" customWidth="1"/>
    <col min="4841" max="4841" width="1.140625" style="27" customWidth="1"/>
    <col min="4842" max="4842" width="14.140625" style="27" customWidth="1"/>
    <col min="4843" max="4843" width="1.140625" style="27" customWidth="1"/>
    <col min="4844" max="4844" width="14.140625" style="27" customWidth="1"/>
    <col min="4845" max="4845" width="1.140625" style="27" customWidth="1"/>
    <col min="4846" max="5088" width="9.140625" style="27"/>
    <col min="5089" max="5089" width="6.42578125" style="27" customWidth="1"/>
    <col min="5090" max="5090" width="9.7109375" style="27" customWidth="1"/>
    <col min="5091" max="5091" width="9" style="27" customWidth="1"/>
    <col min="5092" max="5092" width="22.140625" style="27" customWidth="1"/>
    <col min="5093" max="5093" width="5" style="27" customWidth="1"/>
    <col min="5094" max="5094" width="14.140625" style="27" customWidth="1"/>
    <col min="5095" max="5095" width="1.140625" style="27" customWidth="1"/>
    <col min="5096" max="5096" width="14.140625" style="27" customWidth="1"/>
    <col min="5097" max="5097" width="1.140625" style="27" customWidth="1"/>
    <col min="5098" max="5098" width="14.140625" style="27" customWidth="1"/>
    <col min="5099" max="5099" width="1.140625" style="27" customWidth="1"/>
    <col min="5100" max="5100" width="14.140625" style="27" customWidth="1"/>
    <col min="5101" max="5101" width="1.140625" style="27" customWidth="1"/>
    <col min="5102" max="5344" width="9.140625" style="27"/>
    <col min="5345" max="5345" width="6.42578125" style="27" customWidth="1"/>
    <col min="5346" max="5346" width="9.7109375" style="27" customWidth="1"/>
    <col min="5347" max="5347" width="9" style="27" customWidth="1"/>
    <col min="5348" max="5348" width="22.140625" style="27" customWidth="1"/>
    <col min="5349" max="5349" width="5" style="27" customWidth="1"/>
    <col min="5350" max="5350" width="14.140625" style="27" customWidth="1"/>
    <col min="5351" max="5351" width="1.140625" style="27" customWidth="1"/>
    <col min="5352" max="5352" width="14.140625" style="27" customWidth="1"/>
    <col min="5353" max="5353" width="1.140625" style="27" customWidth="1"/>
    <col min="5354" max="5354" width="14.140625" style="27" customWidth="1"/>
    <col min="5355" max="5355" width="1.140625" style="27" customWidth="1"/>
    <col min="5356" max="5356" width="14.140625" style="27" customWidth="1"/>
    <col min="5357" max="5357" width="1.140625" style="27" customWidth="1"/>
    <col min="5358" max="5600" width="9.140625" style="27"/>
    <col min="5601" max="5601" width="6.42578125" style="27" customWidth="1"/>
    <col min="5602" max="5602" width="9.7109375" style="27" customWidth="1"/>
    <col min="5603" max="5603" width="9" style="27" customWidth="1"/>
    <col min="5604" max="5604" width="22.140625" style="27" customWidth="1"/>
    <col min="5605" max="5605" width="5" style="27" customWidth="1"/>
    <col min="5606" max="5606" width="14.140625" style="27" customWidth="1"/>
    <col min="5607" max="5607" width="1.140625" style="27" customWidth="1"/>
    <col min="5608" max="5608" width="14.140625" style="27" customWidth="1"/>
    <col min="5609" max="5609" width="1.140625" style="27" customWidth="1"/>
    <col min="5610" max="5610" width="14.140625" style="27" customWidth="1"/>
    <col min="5611" max="5611" width="1.140625" style="27" customWidth="1"/>
    <col min="5612" max="5612" width="14.140625" style="27" customWidth="1"/>
    <col min="5613" max="5613" width="1.140625" style="27" customWidth="1"/>
    <col min="5614" max="5856" width="9.140625" style="27"/>
    <col min="5857" max="5857" width="6.42578125" style="27" customWidth="1"/>
    <col min="5858" max="5858" width="9.7109375" style="27" customWidth="1"/>
    <col min="5859" max="5859" width="9" style="27" customWidth="1"/>
    <col min="5860" max="5860" width="22.140625" style="27" customWidth="1"/>
    <col min="5861" max="5861" width="5" style="27" customWidth="1"/>
    <col min="5862" max="5862" width="14.140625" style="27" customWidth="1"/>
    <col min="5863" max="5863" width="1.140625" style="27" customWidth="1"/>
    <col min="5864" max="5864" width="14.140625" style="27" customWidth="1"/>
    <col min="5865" max="5865" width="1.140625" style="27" customWidth="1"/>
    <col min="5866" max="5866" width="14.140625" style="27" customWidth="1"/>
    <col min="5867" max="5867" width="1.140625" style="27" customWidth="1"/>
    <col min="5868" max="5868" width="14.140625" style="27" customWidth="1"/>
    <col min="5869" max="5869" width="1.140625" style="27" customWidth="1"/>
    <col min="5870" max="6112" width="9.140625" style="27"/>
    <col min="6113" max="6113" width="6.42578125" style="27" customWidth="1"/>
    <col min="6114" max="6114" width="9.7109375" style="27" customWidth="1"/>
    <col min="6115" max="6115" width="9" style="27" customWidth="1"/>
    <col min="6116" max="6116" width="22.140625" style="27" customWidth="1"/>
    <col min="6117" max="6117" width="5" style="27" customWidth="1"/>
    <col min="6118" max="6118" width="14.140625" style="27" customWidth="1"/>
    <col min="6119" max="6119" width="1.140625" style="27" customWidth="1"/>
    <col min="6120" max="6120" width="14.140625" style="27" customWidth="1"/>
    <col min="6121" max="6121" width="1.140625" style="27" customWidth="1"/>
    <col min="6122" max="6122" width="14.140625" style="27" customWidth="1"/>
    <col min="6123" max="6123" width="1.140625" style="27" customWidth="1"/>
    <col min="6124" max="6124" width="14.140625" style="27" customWidth="1"/>
    <col min="6125" max="6125" width="1.140625" style="27" customWidth="1"/>
    <col min="6126" max="6368" width="9.140625" style="27"/>
    <col min="6369" max="6369" width="6.42578125" style="27" customWidth="1"/>
    <col min="6370" max="6370" width="9.7109375" style="27" customWidth="1"/>
    <col min="6371" max="6371" width="9" style="27" customWidth="1"/>
    <col min="6372" max="6372" width="22.140625" style="27" customWidth="1"/>
    <col min="6373" max="6373" width="5" style="27" customWidth="1"/>
    <col min="6374" max="6374" width="14.140625" style="27" customWidth="1"/>
    <col min="6375" max="6375" width="1.140625" style="27" customWidth="1"/>
    <col min="6376" max="6376" width="14.140625" style="27" customWidth="1"/>
    <col min="6377" max="6377" width="1.140625" style="27" customWidth="1"/>
    <col min="6378" max="6378" width="14.140625" style="27" customWidth="1"/>
    <col min="6379" max="6379" width="1.140625" style="27" customWidth="1"/>
    <col min="6380" max="6380" width="14.140625" style="27" customWidth="1"/>
    <col min="6381" max="6381" width="1.140625" style="27" customWidth="1"/>
    <col min="6382" max="6624" width="9.140625" style="27"/>
    <col min="6625" max="6625" width="6.42578125" style="27" customWidth="1"/>
    <col min="6626" max="6626" width="9.7109375" style="27" customWidth="1"/>
    <col min="6627" max="6627" width="9" style="27" customWidth="1"/>
    <col min="6628" max="6628" width="22.140625" style="27" customWidth="1"/>
    <col min="6629" max="6629" width="5" style="27" customWidth="1"/>
    <col min="6630" max="6630" width="14.140625" style="27" customWidth="1"/>
    <col min="6631" max="6631" width="1.140625" style="27" customWidth="1"/>
    <col min="6632" max="6632" width="14.140625" style="27" customWidth="1"/>
    <col min="6633" max="6633" width="1.140625" style="27" customWidth="1"/>
    <col min="6634" max="6634" width="14.140625" style="27" customWidth="1"/>
    <col min="6635" max="6635" width="1.140625" style="27" customWidth="1"/>
    <col min="6636" max="6636" width="14.140625" style="27" customWidth="1"/>
    <col min="6637" max="6637" width="1.140625" style="27" customWidth="1"/>
    <col min="6638" max="6880" width="9.140625" style="27"/>
    <col min="6881" max="6881" width="6.42578125" style="27" customWidth="1"/>
    <col min="6882" max="6882" width="9.7109375" style="27" customWidth="1"/>
    <col min="6883" max="6883" width="9" style="27" customWidth="1"/>
    <col min="6884" max="6884" width="22.140625" style="27" customWidth="1"/>
    <col min="6885" max="6885" width="5" style="27" customWidth="1"/>
    <col min="6886" max="6886" width="14.140625" style="27" customWidth="1"/>
    <col min="6887" max="6887" width="1.140625" style="27" customWidth="1"/>
    <col min="6888" max="6888" width="14.140625" style="27" customWidth="1"/>
    <col min="6889" max="6889" width="1.140625" style="27" customWidth="1"/>
    <col min="6890" max="6890" width="14.140625" style="27" customWidth="1"/>
    <col min="6891" max="6891" width="1.140625" style="27" customWidth="1"/>
    <col min="6892" max="6892" width="14.140625" style="27" customWidth="1"/>
    <col min="6893" max="6893" width="1.140625" style="27" customWidth="1"/>
    <col min="6894" max="7136" width="9.140625" style="27"/>
    <col min="7137" max="7137" width="6.42578125" style="27" customWidth="1"/>
    <col min="7138" max="7138" width="9.7109375" style="27" customWidth="1"/>
    <col min="7139" max="7139" width="9" style="27" customWidth="1"/>
    <col min="7140" max="7140" width="22.140625" style="27" customWidth="1"/>
    <col min="7141" max="7141" width="5" style="27" customWidth="1"/>
    <col min="7142" max="7142" width="14.140625" style="27" customWidth="1"/>
    <col min="7143" max="7143" width="1.140625" style="27" customWidth="1"/>
    <col min="7144" max="7144" width="14.140625" style="27" customWidth="1"/>
    <col min="7145" max="7145" width="1.140625" style="27" customWidth="1"/>
    <col min="7146" max="7146" width="14.140625" style="27" customWidth="1"/>
    <col min="7147" max="7147" width="1.140625" style="27" customWidth="1"/>
    <col min="7148" max="7148" width="14.140625" style="27" customWidth="1"/>
    <col min="7149" max="7149" width="1.140625" style="27" customWidth="1"/>
    <col min="7150" max="7392" width="9.140625" style="27"/>
    <col min="7393" max="7393" width="6.42578125" style="27" customWidth="1"/>
    <col min="7394" max="7394" width="9.7109375" style="27" customWidth="1"/>
    <col min="7395" max="7395" width="9" style="27" customWidth="1"/>
    <col min="7396" max="7396" width="22.140625" style="27" customWidth="1"/>
    <col min="7397" max="7397" width="5" style="27" customWidth="1"/>
    <col min="7398" max="7398" width="14.140625" style="27" customWidth="1"/>
    <col min="7399" max="7399" width="1.140625" style="27" customWidth="1"/>
    <col min="7400" max="7400" width="14.140625" style="27" customWidth="1"/>
    <col min="7401" max="7401" width="1.140625" style="27" customWidth="1"/>
    <col min="7402" max="7402" width="14.140625" style="27" customWidth="1"/>
    <col min="7403" max="7403" width="1.140625" style="27" customWidth="1"/>
    <col min="7404" max="7404" width="14.140625" style="27" customWidth="1"/>
    <col min="7405" max="7405" width="1.140625" style="27" customWidth="1"/>
    <col min="7406" max="7648" width="9.140625" style="27"/>
    <col min="7649" max="7649" width="6.42578125" style="27" customWidth="1"/>
    <col min="7650" max="7650" width="9.7109375" style="27" customWidth="1"/>
    <col min="7651" max="7651" width="9" style="27" customWidth="1"/>
    <col min="7652" max="7652" width="22.140625" style="27" customWidth="1"/>
    <col min="7653" max="7653" width="5" style="27" customWidth="1"/>
    <col min="7654" max="7654" width="14.140625" style="27" customWidth="1"/>
    <col min="7655" max="7655" width="1.140625" style="27" customWidth="1"/>
    <col min="7656" max="7656" width="14.140625" style="27" customWidth="1"/>
    <col min="7657" max="7657" width="1.140625" style="27" customWidth="1"/>
    <col min="7658" max="7658" width="14.140625" style="27" customWidth="1"/>
    <col min="7659" max="7659" width="1.140625" style="27" customWidth="1"/>
    <col min="7660" max="7660" width="14.140625" style="27" customWidth="1"/>
    <col min="7661" max="7661" width="1.140625" style="27" customWidth="1"/>
    <col min="7662" max="7904" width="9.140625" style="27"/>
    <col min="7905" max="7905" width="6.42578125" style="27" customWidth="1"/>
    <col min="7906" max="7906" width="9.7109375" style="27" customWidth="1"/>
    <col min="7907" max="7907" width="9" style="27" customWidth="1"/>
    <col min="7908" max="7908" width="22.140625" style="27" customWidth="1"/>
    <col min="7909" max="7909" width="5" style="27" customWidth="1"/>
    <col min="7910" max="7910" width="14.140625" style="27" customWidth="1"/>
    <col min="7911" max="7911" width="1.140625" style="27" customWidth="1"/>
    <col min="7912" max="7912" width="14.140625" style="27" customWidth="1"/>
    <col min="7913" max="7913" width="1.140625" style="27" customWidth="1"/>
    <col min="7914" max="7914" width="14.140625" style="27" customWidth="1"/>
    <col min="7915" max="7915" width="1.140625" style="27" customWidth="1"/>
    <col min="7916" max="7916" width="14.140625" style="27" customWidth="1"/>
    <col min="7917" max="7917" width="1.140625" style="27" customWidth="1"/>
    <col min="7918" max="8160" width="9.140625" style="27"/>
    <col min="8161" max="8161" width="6.42578125" style="27" customWidth="1"/>
    <col min="8162" max="8162" width="9.7109375" style="27" customWidth="1"/>
    <col min="8163" max="8163" width="9" style="27" customWidth="1"/>
    <col min="8164" max="8164" width="22.140625" style="27" customWidth="1"/>
    <col min="8165" max="8165" width="5" style="27" customWidth="1"/>
    <col min="8166" max="8166" width="14.140625" style="27" customWidth="1"/>
    <col min="8167" max="8167" width="1.140625" style="27" customWidth="1"/>
    <col min="8168" max="8168" width="14.140625" style="27" customWidth="1"/>
    <col min="8169" max="8169" width="1.140625" style="27" customWidth="1"/>
    <col min="8170" max="8170" width="14.140625" style="27" customWidth="1"/>
    <col min="8171" max="8171" width="1.140625" style="27" customWidth="1"/>
    <col min="8172" max="8172" width="14.140625" style="27" customWidth="1"/>
    <col min="8173" max="8173" width="1.140625" style="27" customWidth="1"/>
    <col min="8174" max="8416" width="9.140625" style="27"/>
    <col min="8417" max="8417" width="6.42578125" style="27" customWidth="1"/>
    <col min="8418" max="8418" width="9.7109375" style="27" customWidth="1"/>
    <col min="8419" max="8419" width="9" style="27" customWidth="1"/>
    <col min="8420" max="8420" width="22.140625" style="27" customWidth="1"/>
    <col min="8421" max="8421" width="5" style="27" customWidth="1"/>
    <col min="8422" max="8422" width="14.140625" style="27" customWidth="1"/>
    <col min="8423" max="8423" width="1.140625" style="27" customWidth="1"/>
    <col min="8424" max="8424" width="14.140625" style="27" customWidth="1"/>
    <col min="8425" max="8425" width="1.140625" style="27" customWidth="1"/>
    <col min="8426" max="8426" width="14.140625" style="27" customWidth="1"/>
    <col min="8427" max="8427" width="1.140625" style="27" customWidth="1"/>
    <col min="8428" max="8428" width="14.140625" style="27" customWidth="1"/>
    <col min="8429" max="8429" width="1.140625" style="27" customWidth="1"/>
    <col min="8430" max="8672" width="9.140625" style="27"/>
    <col min="8673" max="8673" width="6.42578125" style="27" customWidth="1"/>
    <col min="8674" max="8674" width="9.7109375" style="27" customWidth="1"/>
    <col min="8675" max="8675" width="9" style="27" customWidth="1"/>
    <col min="8676" max="8676" width="22.140625" style="27" customWidth="1"/>
    <col min="8677" max="8677" width="5" style="27" customWidth="1"/>
    <col min="8678" max="8678" width="14.140625" style="27" customWidth="1"/>
    <col min="8679" max="8679" width="1.140625" style="27" customWidth="1"/>
    <col min="8680" max="8680" width="14.140625" style="27" customWidth="1"/>
    <col min="8681" max="8681" width="1.140625" style="27" customWidth="1"/>
    <col min="8682" max="8682" width="14.140625" style="27" customWidth="1"/>
    <col min="8683" max="8683" width="1.140625" style="27" customWidth="1"/>
    <col min="8684" max="8684" width="14.140625" style="27" customWidth="1"/>
    <col min="8685" max="8685" width="1.140625" style="27" customWidth="1"/>
    <col min="8686" max="8928" width="9.140625" style="27"/>
    <col min="8929" max="8929" width="6.42578125" style="27" customWidth="1"/>
    <col min="8930" max="8930" width="9.7109375" style="27" customWidth="1"/>
    <col min="8931" max="8931" width="9" style="27" customWidth="1"/>
    <col min="8932" max="8932" width="22.140625" style="27" customWidth="1"/>
    <col min="8933" max="8933" width="5" style="27" customWidth="1"/>
    <col min="8934" max="8934" width="14.140625" style="27" customWidth="1"/>
    <col min="8935" max="8935" width="1.140625" style="27" customWidth="1"/>
    <col min="8936" max="8936" width="14.140625" style="27" customWidth="1"/>
    <col min="8937" max="8937" width="1.140625" style="27" customWidth="1"/>
    <col min="8938" max="8938" width="14.140625" style="27" customWidth="1"/>
    <col min="8939" max="8939" width="1.140625" style="27" customWidth="1"/>
    <col min="8940" max="8940" width="14.140625" style="27" customWidth="1"/>
    <col min="8941" max="8941" width="1.140625" style="27" customWidth="1"/>
    <col min="8942" max="9184" width="9.140625" style="27"/>
    <col min="9185" max="9185" width="6.42578125" style="27" customWidth="1"/>
    <col min="9186" max="9186" width="9.7109375" style="27" customWidth="1"/>
    <col min="9187" max="9187" width="9" style="27" customWidth="1"/>
    <col min="9188" max="9188" width="22.140625" style="27" customWidth="1"/>
    <col min="9189" max="9189" width="5" style="27" customWidth="1"/>
    <col min="9190" max="9190" width="14.140625" style="27" customWidth="1"/>
    <col min="9191" max="9191" width="1.140625" style="27" customWidth="1"/>
    <col min="9192" max="9192" width="14.140625" style="27" customWidth="1"/>
    <col min="9193" max="9193" width="1.140625" style="27" customWidth="1"/>
    <col min="9194" max="9194" width="14.140625" style="27" customWidth="1"/>
    <col min="9195" max="9195" width="1.140625" style="27" customWidth="1"/>
    <col min="9196" max="9196" width="14.140625" style="27" customWidth="1"/>
    <col min="9197" max="9197" width="1.140625" style="27" customWidth="1"/>
    <col min="9198" max="9440" width="9.140625" style="27"/>
    <col min="9441" max="9441" width="6.42578125" style="27" customWidth="1"/>
    <col min="9442" max="9442" width="9.7109375" style="27" customWidth="1"/>
    <col min="9443" max="9443" width="9" style="27" customWidth="1"/>
    <col min="9444" max="9444" width="22.140625" style="27" customWidth="1"/>
    <col min="9445" max="9445" width="5" style="27" customWidth="1"/>
    <col min="9446" max="9446" width="14.140625" style="27" customWidth="1"/>
    <col min="9447" max="9447" width="1.140625" style="27" customWidth="1"/>
    <col min="9448" max="9448" width="14.140625" style="27" customWidth="1"/>
    <col min="9449" max="9449" width="1.140625" style="27" customWidth="1"/>
    <col min="9450" max="9450" width="14.140625" style="27" customWidth="1"/>
    <col min="9451" max="9451" width="1.140625" style="27" customWidth="1"/>
    <col min="9452" max="9452" width="14.140625" style="27" customWidth="1"/>
    <col min="9453" max="9453" width="1.140625" style="27" customWidth="1"/>
    <col min="9454" max="9696" width="9.140625" style="27"/>
    <col min="9697" max="9697" width="6.42578125" style="27" customWidth="1"/>
    <col min="9698" max="9698" width="9.7109375" style="27" customWidth="1"/>
    <col min="9699" max="9699" width="9" style="27" customWidth="1"/>
    <col min="9700" max="9700" width="22.140625" style="27" customWidth="1"/>
    <col min="9701" max="9701" width="5" style="27" customWidth="1"/>
    <col min="9702" max="9702" width="14.140625" style="27" customWidth="1"/>
    <col min="9703" max="9703" width="1.140625" style="27" customWidth="1"/>
    <col min="9704" max="9704" width="14.140625" style="27" customWidth="1"/>
    <col min="9705" max="9705" width="1.140625" style="27" customWidth="1"/>
    <col min="9706" max="9706" width="14.140625" style="27" customWidth="1"/>
    <col min="9707" max="9707" width="1.140625" style="27" customWidth="1"/>
    <col min="9708" max="9708" width="14.140625" style="27" customWidth="1"/>
    <col min="9709" max="9709" width="1.140625" style="27" customWidth="1"/>
    <col min="9710" max="9952" width="9.140625" style="27"/>
    <col min="9953" max="9953" width="6.42578125" style="27" customWidth="1"/>
    <col min="9954" max="9954" width="9.7109375" style="27" customWidth="1"/>
    <col min="9955" max="9955" width="9" style="27" customWidth="1"/>
    <col min="9956" max="9956" width="22.140625" style="27" customWidth="1"/>
    <col min="9957" max="9957" width="5" style="27" customWidth="1"/>
    <col min="9958" max="9958" width="14.140625" style="27" customWidth="1"/>
    <col min="9959" max="9959" width="1.140625" style="27" customWidth="1"/>
    <col min="9960" max="9960" width="14.140625" style="27" customWidth="1"/>
    <col min="9961" max="9961" width="1.140625" style="27" customWidth="1"/>
    <col min="9962" max="9962" width="14.140625" style="27" customWidth="1"/>
    <col min="9963" max="9963" width="1.140625" style="27" customWidth="1"/>
    <col min="9964" max="9964" width="14.140625" style="27" customWidth="1"/>
    <col min="9965" max="9965" width="1.140625" style="27" customWidth="1"/>
    <col min="9966" max="10208" width="9.140625" style="27"/>
    <col min="10209" max="10209" width="6.42578125" style="27" customWidth="1"/>
    <col min="10210" max="10210" width="9.7109375" style="27" customWidth="1"/>
    <col min="10211" max="10211" width="9" style="27" customWidth="1"/>
    <col min="10212" max="10212" width="22.140625" style="27" customWidth="1"/>
    <col min="10213" max="10213" width="5" style="27" customWidth="1"/>
    <col min="10214" max="10214" width="14.140625" style="27" customWidth="1"/>
    <col min="10215" max="10215" width="1.140625" style="27" customWidth="1"/>
    <col min="10216" max="10216" width="14.140625" style="27" customWidth="1"/>
    <col min="10217" max="10217" width="1.140625" style="27" customWidth="1"/>
    <col min="10218" max="10218" width="14.140625" style="27" customWidth="1"/>
    <col min="10219" max="10219" width="1.140625" style="27" customWidth="1"/>
    <col min="10220" max="10220" width="14.140625" style="27" customWidth="1"/>
    <col min="10221" max="10221" width="1.140625" style="27" customWidth="1"/>
    <col min="10222" max="10464" width="9.140625" style="27"/>
    <col min="10465" max="10465" width="6.42578125" style="27" customWidth="1"/>
    <col min="10466" max="10466" width="9.7109375" style="27" customWidth="1"/>
    <col min="10467" max="10467" width="9" style="27" customWidth="1"/>
    <col min="10468" max="10468" width="22.140625" style="27" customWidth="1"/>
    <col min="10469" max="10469" width="5" style="27" customWidth="1"/>
    <col min="10470" max="10470" width="14.140625" style="27" customWidth="1"/>
    <col min="10471" max="10471" width="1.140625" style="27" customWidth="1"/>
    <col min="10472" max="10472" width="14.140625" style="27" customWidth="1"/>
    <col min="10473" max="10473" width="1.140625" style="27" customWidth="1"/>
    <col min="10474" max="10474" width="14.140625" style="27" customWidth="1"/>
    <col min="10475" max="10475" width="1.140625" style="27" customWidth="1"/>
    <col min="10476" max="10476" width="14.140625" style="27" customWidth="1"/>
    <col min="10477" max="10477" width="1.140625" style="27" customWidth="1"/>
    <col min="10478" max="10720" width="9.140625" style="27"/>
    <col min="10721" max="10721" width="6.42578125" style="27" customWidth="1"/>
    <col min="10722" max="10722" width="9.7109375" style="27" customWidth="1"/>
    <col min="10723" max="10723" width="9" style="27" customWidth="1"/>
    <col min="10724" max="10724" width="22.140625" style="27" customWidth="1"/>
    <col min="10725" max="10725" width="5" style="27" customWidth="1"/>
    <col min="10726" max="10726" width="14.140625" style="27" customWidth="1"/>
    <col min="10727" max="10727" width="1.140625" style="27" customWidth="1"/>
    <col min="10728" max="10728" width="14.140625" style="27" customWidth="1"/>
    <col min="10729" max="10729" width="1.140625" style="27" customWidth="1"/>
    <col min="10730" max="10730" width="14.140625" style="27" customWidth="1"/>
    <col min="10731" max="10731" width="1.140625" style="27" customWidth="1"/>
    <col min="10732" max="10732" width="14.140625" style="27" customWidth="1"/>
    <col min="10733" max="10733" width="1.140625" style="27" customWidth="1"/>
    <col min="10734" max="10976" width="9.140625" style="27"/>
    <col min="10977" max="10977" width="6.42578125" style="27" customWidth="1"/>
    <col min="10978" max="10978" width="9.7109375" style="27" customWidth="1"/>
    <col min="10979" max="10979" width="9" style="27" customWidth="1"/>
    <col min="10980" max="10980" width="22.140625" style="27" customWidth="1"/>
    <col min="10981" max="10981" width="5" style="27" customWidth="1"/>
    <col min="10982" max="10982" width="14.140625" style="27" customWidth="1"/>
    <col min="10983" max="10983" width="1.140625" style="27" customWidth="1"/>
    <col min="10984" max="10984" width="14.140625" style="27" customWidth="1"/>
    <col min="10985" max="10985" width="1.140625" style="27" customWidth="1"/>
    <col min="10986" max="10986" width="14.140625" style="27" customWidth="1"/>
    <col min="10987" max="10987" width="1.140625" style="27" customWidth="1"/>
    <col min="10988" max="10988" width="14.140625" style="27" customWidth="1"/>
    <col min="10989" max="10989" width="1.140625" style="27" customWidth="1"/>
    <col min="10990" max="11232" width="9.140625" style="27"/>
    <col min="11233" max="11233" width="6.42578125" style="27" customWidth="1"/>
    <col min="11234" max="11234" width="9.7109375" style="27" customWidth="1"/>
    <col min="11235" max="11235" width="9" style="27" customWidth="1"/>
    <col min="11236" max="11236" width="22.140625" style="27" customWidth="1"/>
    <col min="11237" max="11237" width="5" style="27" customWidth="1"/>
    <col min="11238" max="11238" width="14.140625" style="27" customWidth="1"/>
    <col min="11239" max="11239" width="1.140625" style="27" customWidth="1"/>
    <col min="11240" max="11240" width="14.140625" style="27" customWidth="1"/>
    <col min="11241" max="11241" width="1.140625" style="27" customWidth="1"/>
    <col min="11242" max="11242" width="14.140625" style="27" customWidth="1"/>
    <col min="11243" max="11243" width="1.140625" style="27" customWidth="1"/>
    <col min="11244" max="11244" width="14.140625" style="27" customWidth="1"/>
    <col min="11245" max="11245" width="1.140625" style="27" customWidth="1"/>
    <col min="11246" max="11488" width="9.140625" style="27"/>
    <col min="11489" max="11489" width="6.42578125" style="27" customWidth="1"/>
    <col min="11490" max="11490" width="9.7109375" style="27" customWidth="1"/>
    <col min="11491" max="11491" width="9" style="27" customWidth="1"/>
    <col min="11492" max="11492" width="22.140625" style="27" customWidth="1"/>
    <col min="11493" max="11493" width="5" style="27" customWidth="1"/>
    <col min="11494" max="11494" width="14.140625" style="27" customWidth="1"/>
    <col min="11495" max="11495" width="1.140625" style="27" customWidth="1"/>
    <col min="11496" max="11496" width="14.140625" style="27" customWidth="1"/>
    <col min="11497" max="11497" width="1.140625" style="27" customWidth="1"/>
    <col min="11498" max="11498" width="14.140625" style="27" customWidth="1"/>
    <col min="11499" max="11499" width="1.140625" style="27" customWidth="1"/>
    <col min="11500" max="11500" width="14.140625" style="27" customWidth="1"/>
    <col min="11501" max="11501" width="1.140625" style="27" customWidth="1"/>
    <col min="11502" max="11744" width="9.140625" style="27"/>
    <col min="11745" max="11745" width="6.42578125" style="27" customWidth="1"/>
    <col min="11746" max="11746" width="9.7109375" style="27" customWidth="1"/>
    <col min="11747" max="11747" width="9" style="27" customWidth="1"/>
    <col min="11748" max="11748" width="22.140625" style="27" customWidth="1"/>
    <col min="11749" max="11749" width="5" style="27" customWidth="1"/>
    <col min="11750" max="11750" width="14.140625" style="27" customWidth="1"/>
    <col min="11751" max="11751" width="1.140625" style="27" customWidth="1"/>
    <col min="11752" max="11752" width="14.140625" style="27" customWidth="1"/>
    <col min="11753" max="11753" width="1.140625" style="27" customWidth="1"/>
    <col min="11754" max="11754" width="14.140625" style="27" customWidth="1"/>
    <col min="11755" max="11755" width="1.140625" style="27" customWidth="1"/>
    <col min="11756" max="11756" width="14.140625" style="27" customWidth="1"/>
    <col min="11757" max="11757" width="1.140625" style="27" customWidth="1"/>
    <col min="11758" max="12000" width="9.140625" style="27"/>
    <col min="12001" max="12001" width="6.42578125" style="27" customWidth="1"/>
    <col min="12002" max="12002" width="9.7109375" style="27" customWidth="1"/>
    <col min="12003" max="12003" width="9" style="27" customWidth="1"/>
    <col min="12004" max="12004" width="22.140625" style="27" customWidth="1"/>
    <col min="12005" max="12005" width="5" style="27" customWidth="1"/>
    <col min="12006" max="12006" width="14.140625" style="27" customWidth="1"/>
    <col min="12007" max="12007" width="1.140625" style="27" customWidth="1"/>
    <col min="12008" max="12008" width="14.140625" style="27" customWidth="1"/>
    <col min="12009" max="12009" width="1.140625" style="27" customWidth="1"/>
    <col min="12010" max="12010" width="14.140625" style="27" customWidth="1"/>
    <col min="12011" max="12011" width="1.140625" style="27" customWidth="1"/>
    <col min="12012" max="12012" width="14.140625" style="27" customWidth="1"/>
    <col min="12013" max="12013" width="1.140625" style="27" customWidth="1"/>
    <col min="12014" max="12256" width="9.140625" style="27"/>
    <col min="12257" max="12257" width="6.42578125" style="27" customWidth="1"/>
    <col min="12258" max="12258" width="9.7109375" style="27" customWidth="1"/>
    <col min="12259" max="12259" width="9" style="27" customWidth="1"/>
    <col min="12260" max="12260" width="22.140625" style="27" customWidth="1"/>
    <col min="12261" max="12261" width="5" style="27" customWidth="1"/>
    <col min="12262" max="12262" width="14.140625" style="27" customWidth="1"/>
    <col min="12263" max="12263" width="1.140625" style="27" customWidth="1"/>
    <col min="12264" max="12264" width="14.140625" style="27" customWidth="1"/>
    <col min="12265" max="12265" width="1.140625" style="27" customWidth="1"/>
    <col min="12266" max="12266" width="14.140625" style="27" customWidth="1"/>
    <col min="12267" max="12267" width="1.140625" style="27" customWidth="1"/>
    <col min="12268" max="12268" width="14.140625" style="27" customWidth="1"/>
    <col min="12269" max="12269" width="1.140625" style="27" customWidth="1"/>
    <col min="12270" max="12512" width="9.140625" style="27"/>
    <col min="12513" max="12513" width="6.42578125" style="27" customWidth="1"/>
    <col min="12514" max="12514" width="9.7109375" style="27" customWidth="1"/>
    <col min="12515" max="12515" width="9" style="27" customWidth="1"/>
    <col min="12516" max="12516" width="22.140625" style="27" customWidth="1"/>
    <col min="12517" max="12517" width="5" style="27" customWidth="1"/>
    <col min="12518" max="12518" width="14.140625" style="27" customWidth="1"/>
    <col min="12519" max="12519" width="1.140625" style="27" customWidth="1"/>
    <col min="12520" max="12520" width="14.140625" style="27" customWidth="1"/>
    <col min="12521" max="12521" width="1.140625" style="27" customWidth="1"/>
    <col min="12522" max="12522" width="14.140625" style="27" customWidth="1"/>
    <col min="12523" max="12523" width="1.140625" style="27" customWidth="1"/>
    <col min="12524" max="12524" width="14.140625" style="27" customWidth="1"/>
    <col min="12525" max="12525" width="1.140625" style="27" customWidth="1"/>
    <col min="12526" max="12768" width="9.140625" style="27"/>
    <col min="12769" max="12769" width="6.42578125" style="27" customWidth="1"/>
    <col min="12770" max="12770" width="9.7109375" style="27" customWidth="1"/>
    <col min="12771" max="12771" width="9" style="27" customWidth="1"/>
    <col min="12772" max="12772" width="22.140625" style="27" customWidth="1"/>
    <col min="12773" max="12773" width="5" style="27" customWidth="1"/>
    <col min="12774" max="12774" width="14.140625" style="27" customWidth="1"/>
    <col min="12775" max="12775" width="1.140625" style="27" customWidth="1"/>
    <col min="12776" max="12776" width="14.140625" style="27" customWidth="1"/>
    <col min="12777" max="12777" width="1.140625" style="27" customWidth="1"/>
    <col min="12778" max="12778" width="14.140625" style="27" customWidth="1"/>
    <col min="12779" max="12779" width="1.140625" style="27" customWidth="1"/>
    <col min="12780" max="12780" width="14.140625" style="27" customWidth="1"/>
    <col min="12781" max="12781" width="1.140625" style="27" customWidth="1"/>
    <col min="12782" max="13024" width="9.140625" style="27"/>
    <col min="13025" max="13025" width="6.42578125" style="27" customWidth="1"/>
    <col min="13026" max="13026" width="9.7109375" style="27" customWidth="1"/>
    <col min="13027" max="13027" width="9" style="27" customWidth="1"/>
    <col min="13028" max="13028" width="22.140625" style="27" customWidth="1"/>
    <col min="13029" max="13029" width="5" style="27" customWidth="1"/>
    <col min="13030" max="13030" width="14.140625" style="27" customWidth="1"/>
    <col min="13031" max="13031" width="1.140625" style="27" customWidth="1"/>
    <col min="13032" max="13032" width="14.140625" style="27" customWidth="1"/>
    <col min="13033" max="13033" width="1.140625" style="27" customWidth="1"/>
    <col min="13034" max="13034" width="14.140625" style="27" customWidth="1"/>
    <col min="13035" max="13035" width="1.140625" style="27" customWidth="1"/>
    <col min="13036" max="13036" width="14.140625" style="27" customWidth="1"/>
    <col min="13037" max="13037" width="1.140625" style="27" customWidth="1"/>
    <col min="13038" max="13280" width="9.140625" style="27"/>
    <col min="13281" max="13281" width="6.42578125" style="27" customWidth="1"/>
    <col min="13282" max="13282" width="9.7109375" style="27" customWidth="1"/>
    <col min="13283" max="13283" width="9" style="27" customWidth="1"/>
    <col min="13284" max="13284" width="22.140625" style="27" customWidth="1"/>
    <col min="13285" max="13285" width="5" style="27" customWidth="1"/>
    <col min="13286" max="13286" width="14.140625" style="27" customWidth="1"/>
    <col min="13287" max="13287" width="1.140625" style="27" customWidth="1"/>
    <col min="13288" max="13288" width="14.140625" style="27" customWidth="1"/>
    <col min="13289" max="13289" width="1.140625" style="27" customWidth="1"/>
    <col min="13290" max="13290" width="14.140625" style="27" customWidth="1"/>
    <col min="13291" max="13291" width="1.140625" style="27" customWidth="1"/>
    <col min="13292" max="13292" width="14.140625" style="27" customWidth="1"/>
    <col min="13293" max="13293" width="1.140625" style="27" customWidth="1"/>
    <col min="13294" max="13536" width="9.140625" style="27"/>
    <col min="13537" max="13537" width="6.42578125" style="27" customWidth="1"/>
    <col min="13538" max="13538" width="9.7109375" style="27" customWidth="1"/>
    <col min="13539" max="13539" width="9" style="27" customWidth="1"/>
    <col min="13540" max="13540" width="22.140625" style="27" customWidth="1"/>
    <col min="13541" max="13541" width="5" style="27" customWidth="1"/>
    <col min="13542" max="13542" width="14.140625" style="27" customWidth="1"/>
    <col min="13543" max="13543" width="1.140625" style="27" customWidth="1"/>
    <col min="13544" max="13544" width="14.140625" style="27" customWidth="1"/>
    <col min="13545" max="13545" width="1.140625" style="27" customWidth="1"/>
    <col min="13546" max="13546" width="14.140625" style="27" customWidth="1"/>
    <col min="13547" max="13547" width="1.140625" style="27" customWidth="1"/>
    <col min="13548" max="13548" width="14.140625" style="27" customWidth="1"/>
    <col min="13549" max="13549" width="1.140625" style="27" customWidth="1"/>
    <col min="13550" max="13792" width="9.140625" style="27"/>
    <col min="13793" max="13793" width="6.42578125" style="27" customWidth="1"/>
    <col min="13794" max="13794" width="9.7109375" style="27" customWidth="1"/>
    <col min="13795" max="13795" width="9" style="27" customWidth="1"/>
    <col min="13796" max="13796" width="22.140625" style="27" customWidth="1"/>
    <col min="13797" max="13797" width="5" style="27" customWidth="1"/>
    <col min="13798" max="13798" width="14.140625" style="27" customWidth="1"/>
    <col min="13799" max="13799" width="1.140625" style="27" customWidth="1"/>
    <col min="13800" max="13800" width="14.140625" style="27" customWidth="1"/>
    <col min="13801" max="13801" width="1.140625" style="27" customWidth="1"/>
    <col min="13802" max="13802" width="14.140625" style="27" customWidth="1"/>
    <col min="13803" max="13803" width="1.140625" style="27" customWidth="1"/>
    <col min="13804" max="13804" width="14.140625" style="27" customWidth="1"/>
    <col min="13805" max="13805" width="1.140625" style="27" customWidth="1"/>
    <col min="13806" max="14048" width="9.140625" style="27"/>
    <col min="14049" max="14049" width="6.42578125" style="27" customWidth="1"/>
    <col min="14050" max="14050" width="9.7109375" style="27" customWidth="1"/>
    <col min="14051" max="14051" width="9" style="27" customWidth="1"/>
    <col min="14052" max="14052" width="22.140625" style="27" customWidth="1"/>
    <col min="14053" max="14053" width="5" style="27" customWidth="1"/>
    <col min="14054" max="14054" width="14.140625" style="27" customWidth="1"/>
    <col min="14055" max="14055" width="1.140625" style="27" customWidth="1"/>
    <col min="14056" max="14056" width="14.140625" style="27" customWidth="1"/>
    <col min="14057" max="14057" width="1.140625" style="27" customWidth="1"/>
    <col min="14058" max="14058" width="14.140625" style="27" customWidth="1"/>
    <col min="14059" max="14059" width="1.140625" style="27" customWidth="1"/>
    <col min="14060" max="14060" width="14.140625" style="27" customWidth="1"/>
    <col min="14061" max="14061" width="1.140625" style="27" customWidth="1"/>
    <col min="14062" max="14304" width="9.140625" style="27"/>
    <col min="14305" max="14305" width="6.42578125" style="27" customWidth="1"/>
    <col min="14306" max="14306" width="9.7109375" style="27" customWidth="1"/>
    <col min="14307" max="14307" width="9" style="27" customWidth="1"/>
    <col min="14308" max="14308" width="22.140625" style="27" customWidth="1"/>
    <col min="14309" max="14309" width="5" style="27" customWidth="1"/>
    <col min="14310" max="14310" width="14.140625" style="27" customWidth="1"/>
    <col min="14311" max="14311" width="1.140625" style="27" customWidth="1"/>
    <col min="14312" max="14312" width="14.140625" style="27" customWidth="1"/>
    <col min="14313" max="14313" width="1.140625" style="27" customWidth="1"/>
    <col min="14314" max="14314" width="14.140625" style="27" customWidth="1"/>
    <col min="14315" max="14315" width="1.140625" style="27" customWidth="1"/>
    <col min="14316" max="14316" width="14.140625" style="27" customWidth="1"/>
    <col min="14317" max="14317" width="1.140625" style="27" customWidth="1"/>
    <col min="14318" max="14560" width="9.140625" style="27"/>
    <col min="14561" max="14561" width="6.42578125" style="27" customWidth="1"/>
    <col min="14562" max="14562" width="9.7109375" style="27" customWidth="1"/>
    <col min="14563" max="14563" width="9" style="27" customWidth="1"/>
    <col min="14564" max="14564" width="22.140625" style="27" customWidth="1"/>
    <col min="14565" max="14565" width="5" style="27" customWidth="1"/>
    <col min="14566" max="14566" width="14.140625" style="27" customWidth="1"/>
    <col min="14567" max="14567" width="1.140625" style="27" customWidth="1"/>
    <col min="14568" max="14568" width="14.140625" style="27" customWidth="1"/>
    <col min="14569" max="14569" width="1.140625" style="27" customWidth="1"/>
    <col min="14570" max="14570" width="14.140625" style="27" customWidth="1"/>
    <col min="14571" max="14571" width="1.140625" style="27" customWidth="1"/>
    <col min="14572" max="14572" width="14.140625" style="27" customWidth="1"/>
    <col min="14573" max="14573" width="1.140625" style="27" customWidth="1"/>
    <col min="14574" max="14816" width="9.140625" style="27"/>
    <col min="14817" max="14817" width="6.42578125" style="27" customWidth="1"/>
    <col min="14818" max="14818" width="9.7109375" style="27" customWidth="1"/>
    <col min="14819" max="14819" width="9" style="27" customWidth="1"/>
    <col min="14820" max="14820" width="22.140625" style="27" customWidth="1"/>
    <col min="14821" max="14821" width="5" style="27" customWidth="1"/>
    <col min="14822" max="14822" width="14.140625" style="27" customWidth="1"/>
    <col min="14823" max="14823" width="1.140625" style="27" customWidth="1"/>
    <col min="14824" max="14824" width="14.140625" style="27" customWidth="1"/>
    <col min="14825" max="14825" width="1.140625" style="27" customWidth="1"/>
    <col min="14826" max="14826" width="14.140625" style="27" customWidth="1"/>
    <col min="14827" max="14827" width="1.140625" style="27" customWidth="1"/>
    <col min="14828" max="14828" width="14.140625" style="27" customWidth="1"/>
    <col min="14829" max="14829" width="1.140625" style="27" customWidth="1"/>
    <col min="14830" max="15072" width="9.140625" style="27"/>
    <col min="15073" max="15073" width="6.42578125" style="27" customWidth="1"/>
    <col min="15074" max="15074" width="9.7109375" style="27" customWidth="1"/>
    <col min="15075" max="15075" width="9" style="27" customWidth="1"/>
    <col min="15076" max="15076" width="22.140625" style="27" customWidth="1"/>
    <col min="15077" max="15077" width="5" style="27" customWidth="1"/>
    <col min="15078" max="15078" width="14.140625" style="27" customWidth="1"/>
    <col min="15079" max="15079" width="1.140625" style="27" customWidth="1"/>
    <col min="15080" max="15080" width="14.140625" style="27" customWidth="1"/>
    <col min="15081" max="15081" width="1.140625" style="27" customWidth="1"/>
    <col min="15082" max="15082" width="14.140625" style="27" customWidth="1"/>
    <col min="15083" max="15083" width="1.140625" style="27" customWidth="1"/>
    <col min="15084" max="15084" width="14.140625" style="27" customWidth="1"/>
    <col min="15085" max="15085" width="1.140625" style="27" customWidth="1"/>
    <col min="15086" max="15328" width="9.140625" style="27"/>
    <col min="15329" max="15329" width="6.42578125" style="27" customWidth="1"/>
    <col min="15330" max="15330" width="9.7109375" style="27" customWidth="1"/>
    <col min="15331" max="15331" width="9" style="27" customWidth="1"/>
    <col min="15332" max="15332" width="22.140625" style="27" customWidth="1"/>
    <col min="15333" max="15333" width="5" style="27" customWidth="1"/>
    <col min="15334" max="15334" width="14.140625" style="27" customWidth="1"/>
    <col min="15335" max="15335" width="1.140625" style="27" customWidth="1"/>
    <col min="15336" max="15336" width="14.140625" style="27" customWidth="1"/>
    <col min="15337" max="15337" width="1.140625" style="27" customWidth="1"/>
    <col min="15338" max="15338" width="14.140625" style="27" customWidth="1"/>
    <col min="15339" max="15339" width="1.140625" style="27" customWidth="1"/>
    <col min="15340" max="15340" width="14.140625" style="27" customWidth="1"/>
    <col min="15341" max="15341" width="1.140625" style="27" customWidth="1"/>
    <col min="15342" max="15584" width="9.140625" style="27"/>
    <col min="15585" max="15585" width="6.42578125" style="27" customWidth="1"/>
    <col min="15586" max="15586" width="9.7109375" style="27" customWidth="1"/>
    <col min="15587" max="15587" width="9" style="27" customWidth="1"/>
    <col min="15588" max="15588" width="22.140625" style="27" customWidth="1"/>
    <col min="15589" max="15589" width="5" style="27" customWidth="1"/>
    <col min="15590" max="15590" width="14.140625" style="27" customWidth="1"/>
    <col min="15591" max="15591" width="1.140625" style="27" customWidth="1"/>
    <col min="15592" max="15592" width="14.140625" style="27" customWidth="1"/>
    <col min="15593" max="15593" width="1.140625" style="27" customWidth="1"/>
    <col min="15594" max="15594" width="14.140625" style="27" customWidth="1"/>
    <col min="15595" max="15595" width="1.140625" style="27" customWidth="1"/>
    <col min="15596" max="15596" width="14.140625" style="27" customWidth="1"/>
    <col min="15597" max="15597" width="1.140625" style="27" customWidth="1"/>
    <col min="15598" max="15840" width="9.140625" style="27"/>
    <col min="15841" max="15841" width="6.42578125" style="27" customWidth="1"/>
    <col min="15842" max="15842" width="9.7109375" style="27" customWidth="1"/>
    <col min="15843" max="15843" width="9" style="27" customWidth="1"/>
    <col min="15844" max="15844" width="22.140625" style="27" customWidth="1"/>
    <col min="15845" max="15845" width="5" style="27" customWidth="1"/>
    <col min="15846" max="15846" width="14.140625" style="27" customWidth="1"/>
    <col min="15847" max="15847" width="1.140625" style="27" customWidth="1"/>
    <col min="15848" max="15848" width="14.140625" style="27" customWidth="1"/>
    <col min="15849" max="15849" width="1.140625" style="27" customWidth="1"/>
    <col min="15850" max="15850" width="14.140625" style="27" customWidth="1"/>
    <col min="15851" max="15851" width="1.140625" style="27" customWidth="1"/>
    <col min="15852" max="15852" width="14.140625" style="27" customWidth="1"/>
    <col min="15853" max="15853" width="1.140625" style="27" customWidth="1"/>
    <col min="15854" max="16096" width="9.140625" style="27"/>
    <col min="16097" max="16097" width="6.42578125" style="27" customWidth="1"/>
    <col min="16098" max="16098" width="9.7109375" style="27" customWidth="1"/>
    <col min="16099" max="16099" width="9" style="27" customWidth="1"/>
    <col min="16100" max="16100" width="22.140625" style="27" customWidth="1"/>
    <col min="16101" max="16101" width="5" style="27" customWidth="1"/>
    <col min="16102" max="16102" width="14.140625" style="27" customWidth="1"/>
    <col min="16103" max="16103" width="1.140625" style="27" customWidth="1"/>
    <col min="16104" max="16104" width="14.140625" style="27" customWidth="1"/>
    <col min="16105" max="16105" width="1.140625" style="27" customWidth="1"/>
    <col min="16106" max="16106" width="14.140625" style="27" customWidth="1"/>
    <col min="16107" max="16107" width="1.140625" style="27" customWidth="1"/>
    <col min="16108" max="16108" width="14.140625" style="27" customWidth="1"/>
    <col min="16109" max="16109" width="1.140625" style="27" customWidth="1"/>
    <col min="16110" max="16384" width="9.140625" style="27"/>
  </cols>
  <sheetData>
    <row r="1" spans="1:17" ht="26.25" customHeight="1">
      <c r="A1" s="189" t="s">
        <v>179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17" ht="26.25" customHeight="1">
      <c r="A2" s="188" t="s">
        <v>136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7" ht="26.25" customHeight="1">
      <c r="A3" s="189" t="s">
        <v>104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7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6.2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19</v>
      </c>
    </row>
    <row r="6" spans="1:17" ht="26.25" customHeight="1">
      <c r="A6" s="50"/>
      <c r="B6" s="50"/>
      <c r="C6" s="50"/>
      <c r="D6" s="50"/>
      <c r="E6" s="50"/>
      <c r="F6" s="50"/>
      <c r="G6" s="50"/>
      <c r="H6" s="50"/>
      <c r="I6" s="50"/>
      <c r="J6" s="51"/>
      <c r="K6" s="51" t="s">
        <v>20</v>
      </c>
      <c r="L6" s="51"/>
      <c r="M6" s="148"/>
      <c r="N6" s="190" t="s">
        <v>21</v>
      </c>
      <c r="O6" s="190"/>
      <c r="P6" s="190"/>
      <c r="Q6" s="50"/>
    </row>
    <row r="7" spans="1:17" ht="26.25" customHeight="1">
      <c r="A7" s="12"/>
      <c r="B7" s="12"/>
      <c r="C7" s="12"/>
      <c r="D7" s="12"/>
      <c r="E7" s="12"/>
      <c r="F7" s="12"/>
      <c r="G7" s="12"/>
      <c r="H7" s="12"/>
      <c r="J7" s="166" t="s">
        <v>23</v>
      </c>
      <c r="K7" s="165"/>
      <c r="L7" s="166" t="s">
        <v>78</v>
      </c>
      <c r="M7" s="164"/>
      <c r="N7" s="166" t="s">
        <v>23</v>
      </c>
      <c r="O7" s="165"/>
      <c r="P7" s="166" t="s">
        <v>78</v>
      </c>
    </row>
    <row r="8" spans="1:17" ht="26.25" customHeight="1">
      <c r="A8" s="28" t="s">
        <v>137</v>
      </c>
      <c r="B8" s="28"/>
      <c r="C8" s="28"/>
      <c r="D8" s="28"/>
      <c r="E8" s="28"/>
      <c r="F8" s="28"/>
      <c r="G8" s="28"/>
      <c r="H8" s="28"/>
    </row>
    <row r="9" spans="1:17" ht="26.25" customHeight="1">
      <c r="A9" s="28"/>
      <c r="B9" s="55" t="s">
        <v>93</v>
      </c>
      <c r="C9" s="28"/>
      <c r="D9" s="28"/>
      <c r="E9" s="28"/>
      <c r="F9" s="28"/>
      <c r="G9" s="28"/>
      <c r="H9" s="28"/>
      <c r="J9" s="59">
        <f>PL!H24</f>
        <v>16840797.349999979</v>
      </c>
      <c r="K9" s="59"/>
      <c r="L9" s="59">
        <f>PL!J24</f>
        <v>20101008.460000008</v>
      </c>
      <c r="M9" s="59"/>
      <c r="N9" s="59">
        <f>PL!L24</f>
        <v>10153709.059999974</v>
      </c>
      <c r="O9" s="59"/>
      <c r="P9" s="59">
        <f>PL!N24</f>
        <v>14768825.420000009</v>
      </c>
    </row>
    <row r="10" spans="1:17" ht="26.25" customHeight="1">
      <c r="B10" s="173" t="s">
        <v>138</v>
      </c>
      <c r="J10" s="59"/>
      <c r="K10" s="59"/>
      <c r="L10" s="59"/>
      <c r="M10" s="59"/>
      <c r="N10" s="59"/>
      <c r="O10" s="59"/>
      <c r="P10" s="59"/>
    </row>
    <row r="11" spans="1:17" ht="26.25" customHeight="1">
      <c r="C11" s="27" t="s">
        <v>92</v>
      </c>
      <c r="J11" s="59">
        <f>-PL!H23</f>
        <v>4142078.82</v>
      </c>
      <c r="K11" s="59"/>
      <c r="L11" s="59">
        <f>-PL!J23</f>
        <v>4931763.2699999996</v>
      </c>
      <c r="M11" s="59"/>
      <c r="N11" s="59">
        <f>-PL!L23</f>
        <v>2452288.94</v>
      </c>
      <c r="O11" s="59"/>
      <c r="P11" s="59">
        <f>-PL!N23</f>
        <v>3579713.57</v>
      </c>
    </row>
    <row r="12" spans="1:17" ht="26.25" customHeight="1">
      <c r="C12" s="27" t="s">
        <v>90</v>
      </c>
      <c r="J12" s="59">
        <v>5626440.2800000003</v>
      </c>
      <c r="K12" s="59"/>
      <c r="L12" s="59">
        <v>3613166.93</v>
      </c>
      <c r="M12" s="59"/>
      <c r="N12" s="59">
        <v>5787047.3000000007</v>
      </c>
      <c r="O12" s="59"/>
      <c r="P12" s="59">
        <v>3740881.73</v>
      </c>
    </row>
    <row r="13" spans="1:17" ht="26.25" customHeight="1">
      <c r="C13" s="27" t="s">
        <v>139</v>
      </c>
      <c r="J13" s="59">
        <v>42902982.600000001</v>
      </c>
      <c r="K13" s="59"/>
      <c r="L13" s="59">
        <v>33950942.060000002</v>
      </c>
      <c r="M13" s="59"/>
      <c r="N13" s="59">
        <v>42806204.100000001</v>
      </c>
      <c r="O13" s="59"/>
      <c r="P13" s="59">
        <v>33852219.109999999</v>
      </c>
    </row>
    <row r="14" spans="1:17" ht="26.25" customHeight="1">
      <c r="C14" s="27" t="s">
        <v>140</v>
      </c>
      <c r="J14" s="59">
        <v>144092.00999999978</v>
      </c>
      <c r="K14" s="59"/>
      <c r="L14" s="59">
        <v>194555.83999999985</v>
      </c>
      <c r="M14" s="59"/>
      <c r="N14" s="59">
        <v>144092.01</v>
      </c>
      <c r="O14" s="59"/>
      <c r="P14" s="59">
        <v>194555.83999999985</v>
      </c>
    </row>
    <row r="15" spans="1:17" ht="26.25" customHeight="1">
      <c r="C15" s="27" t="s">
        <v>141</v>
      </c>
      <c r="J15" s="59">
        <v>477828.82999999984</v>
      </c>
      <c r="K15" s="59"/>
      <c r="L15" s="59">
        <v>0</v>
      </c>
      <c r="M15" s="59"/>
      <c r="N15" s="59">
        <v>477380.19999999995</v>
      </c>
      <c r="O15" s="59"/>
      <c r="P15" s="59">
        <v>0</v>
      </c>
    </row>
    <row r="16" spans="1:17" ht="26.25" customHeight="1">
      <c r="C16" s="27" t="s">
        <v>142</v>
      </c>
      <c r="J16" s="59">
        <v>26299.26</v>
      </c>
      <c r="K16" s="59"/>
      <c r="L16" s="59">
        <v>9076.1</v>
      </c>
      <c r="M16" s="59"/>
      <c r="N16" s="59">
        <v>26298.26</v>
      </c>
      <c r="O16" s="59"/>
      <c r="P16" s="59">
        <v>9076.1</v>
      </c>
    </row>
    <row r="17" spans="1:16" ht="26.25" customHeight="1">
      <c r="C17" s="27" t="s">
        <v>143</v>
      </c>
      <c r="J17" s="59">
        <v>201003.20999999996</v>
      </c>
      <c r="K17" s="59"/>
      <c r="L17" s="59">
        <v>156835.35</v>
      </c>
      <c r="M17" s="59"/>
      <c r="N17" s="59">
        <v>201003.20999999996</v>
      </c>
      <c r="O17" s="59"/>
      <c r="P17" s="59">
        <v>156835.35</v>
      </c>
    </row>
    <row r="18" spans="1:16" ht="26.25" customHeight="1">
      <c r="C18" s="27" t="s">
        <v>144</v>
      </c>
      <c r="J18" s="59">
        <v>271611.90000000002</v>
      </c>
      <c r="K18" s="59"/>
      <c r="L18" s="59">
        <v>-170060.6</v>
      </c>
      <c r="M18" s="59"/>
      <c r="N18" s="59">
        <v>271611.90000000002</v>
      </c>
      <c r="O18" s="59"/>
      <c r="P18" s="59">
        <v>-170060.6</v>
      </c>
    </row>
    <row r="19" spans="1:16" ht="26.25" customHeight="1">
      <c r="B19" s="27" t="s">
        <v>145</v>
      </c>
      <c r="J19" s="60"/>
      <c r="K19" s="59"/>
      <c r="L19" s="60"/>
      <c r="M19" s="59"/>
      <c r="N19" s="60"/>
      <c r="O19" s="59"/>
      <c r="P19" s="60"/>
    </row>
    <row r="20" spans="1:16" ht="26.25" customHeight="1">
      <c r="C20" s="27" t="s">
        <v>146</v>
      </c>
      <c r="J20" s="59">
        <f>SUM(J9:J18)</f>
        <v>70633134.25999999</v>
      </c>
      <c r="K20" s="59"/>
      <c r="L20" s="59">
        <f>SUM(L9:L18)</f>
        <v>62787287.410000019</v>
      </c>
      <c r="M20" s="59"/>
      <c r="N20" s="59">
        <f>SUM(N9:N18)</f>
        <v>62319634.979999974</v>
      </c>
      <c r="O20" s="59"/>
      <c r="P20" s="59">
        <f>SUM(P9:P18)</f>
        <v>56132046.520000018</v>
      </c>
    </row>
    <row r="21" spans="1:16" ht="26.25" customHeight="1">
      <c r="B21" s="27" t="s">
        <v>147</v>
      </c>
      <c r="J21" s="59"/>
      <c r="K21" s="59"/>
      <c r="L21" s="59"/>
      <c r="M21" s="59"/>
      <c r="N21" s="59"/>
      <c r="O21" s="59"/>
      <c r="P21" s="59"/>
    </row>
    <row r="22" spans="1:16" ht="26.25" customHeight="1">
      <c r="C22" s="27" t="s">
        <v>148</v>
      </c>
      <c r="J22" s="59">
        <v>12610404.939999999</v>
      </c>
      <c r="K22" s="59"/>
      <c r="L22" s="59">
        <v>6932327.7199999997</v>
      </c>
      <c r="M22" s="59"/>
      <c r="N22" s="59">
        <v>12065747.32</v>
      </c>
      <c r="O22" s="59"/>
      <c r="P22" s="59">
        <v>1999119.8400000036</v>
      </c>
    </row>
    <row r="23" spans="1:16" ht="26.25" customHeight="1">
      <c r="C23" s="27" t="s">
        <v>149</v>
      </c>
      <c r="J23" s="59">
        <v>604013.09999999963</v>
      </c>
      <c r="K23" s="59"/>
      <c r="L23" s="59">
        <v>323145.39</v>
      </c>
      <c r="M23" s="59"/>
      <c r="N23" s="59">
        <v>1017652.5899999999</v>
      </c>
      <c r="O23" s="59"/>
      <c r="P23" s="59">
        <v>478513.95000000019</v>
      </c>
    </row>
    <row r="24" spans="1:16" ht="26.25" customHeight="1">
      <c r="C24" s="27" t="s">
        <v>150</v>
      </c>
      <c r="J24" s="59">
        <v>0</v>
      </c>
      <c r="K24" s="59"/>
      <c r="L24" s="59">
        <v>-340000.00000000012</v>
      </c>
      <c r="M24" s="59"/>
      <c r="N24" s="59">
        <v>0</v>
      </c>
      <c r="O24" s="59"/>
      <c r="P24" s="59">
        <v>-340000</v>
      </c>
    </row>
    <row r="25" spans="1:16" ht="26.25" customHeight="1">
      <c r="B25" s="27" t="s">
        <v>151</v>
      </c>
      <c r="J25" s="59"/>
      <c r="K25" s="59"/>
      <c r="L25" s="59"/>
      <c r="M25" s="59"/>
      <c r="N25" s="59"/>
      <c r="O25" s="59"/>
      <c r="P25" s="59"/>
    </row>
    <row r="26" spans="1:16" ht="26.25" customHeight="1">
      <c r="C26" s="27" t="s">
        <v>152</v>
      </c>
      <c r="J26" s="59">
        <v>5381187.7300000191</v>
      </c>
      <c r="K26" s="59"/>
      <c r="L26" s="59">
        <v>-2547587.48</v>
      </c>
      <c r="M26" s="59"/>
      <c r="N26" s="59">
        <v>6334496.1500000004</v>
      </c>
      <c r="O26" s="59"/>
      <c r="P26" s="59">
        <v>-4715766.3600000003</v>
      </c>
    </row>
    <row r="27" spans="1:16" ht="26.25" customHeight="1">
      <c r="A27" s="27" t="s">
        <v>8</v>
      </c>
      <c r="B27" s="56" t="s">
        <v>153</v>
      </c>
      <c r="J27" s="60">
        <f>SUM(J20:J26)</f>
        <v>89228740.030000001</v>
      </c>
      <c r="K27" s="59"/>
      <c r="L27" s="60">
        <f>SUM(L20:L26)</f>
        <v>67155173.040000021</v>
      </c>
      <c r="M27" s="59"/>
      <c r="N27" s="60">
        <f>SUM(N20:N26)</f>
        <v>81737531.039999992</v>
      </c>
      <c r="O27" s="59"/>
      <c r="P27" s="60">
        <f>SUM(P20:P26)</f>
        <v>53553913.950000025</v>
      </c>
    </row>
    <row r="28" spans="1:16" ht="26.25" customHeight="1">
      <c r="B28" s="174" t="s">
        <v>154</v>
      </c>
      <c r="J28" s="59">
        <v>-716640</v>
      </c>
      <c r="K28" s="59"/>
      <c r="L28" s="59">
        <v>0</v>
      </c>
      <c r="M28" s="59"/>
      <c r="N28" s="59">
        <v>-716640</v>
      </c>
      <c r="O28" s="59"/>
      <c r="P28" s="59">
        <v>0</v>
      </c>
    </row>
    <row r="29" spans="1:16" ht="26.25" customHeight="1">
      <c r="A29" s="27" t="s">
        <v>8</v>
      </c>
      <c r="B29" s="27" t="s">
        <v>155</v>
      </c>
      <c r="J29" s="59">
        <v>-2575405.7600000026</v>
      </c>
      <c r="K29" s="59"/>
      <c r="L29" s="59">
        <v>-2505443.42</v>
      </c>
      <c r="M29" s="59"/>
      <c r="N29" s="59">
        <v>-1853371.5800000019</v>
      </c>
      <c r="O29" s="59"/>
      <c r="P29" s="59">
        <v>-1752827.6</v>
      </c>
    </row>
    <row r="30" spans="1:16" ht="26.25" customHeight="1">
      <c r="A30" s="28"/>
      <c r="B30" s="29" t="s">
        <v>156</v>
      </c>
      <c r="J30" s="61">
        <f>SUM(J27:J29)</f>
        <v>85936694.269999996</v>
      </c>
      <c r="K30" s="59"/>
      <c r="L30" s="61">
        <f>SUM(L27:L29)</f>
        <v>64649729.62000002</v>
      </c>
      <c r="M30" s="59"/>
      <c r="N30" s="61">
        <f>SUM(N27:N29)</f>
        <v>79167519.459999993</v>
      </c>
      <c r="O30" s="59"/>
      <c r="P30" s="61">
        <f>SUM(P27:P29)</f>
        <v>51801086.350000024</v>
      </c>
    </row>
    <row r="31" spans="1:16" ht="26.25" customHeight="1">
      <c r="A31" s="28"/>
      <c r="B31" s="29"/>
      <c r="J31" s="59"/>
      <c r="K31" s="59"/>
      <c r="L31" s="59"/>
      <c r="M31" s="59"/>
      <c r="N31" s="59"/>
      <c r="O31" s="59"/>
      <c r="P31" s="60"/>
    </row>
    <row r="32" spans="1:16" ht="26.25" customHeight="1">
      <c r="A32" s="28"/>
      <c r="B32" s="29"/>
      <c r="J32" s="59"/>
      <c r="K32" s="59"/>
      <c r="L32" s="59"/>
      <c r="M32" s="59"/>
      <c r="N32" s="59"/>
      <c r="O32" s="59"/>
      <c r="P32" s="59"/>
    </row>
    <row r="33" spans="1:16" ht="26.25" customHeight="1">
      <c r="A33" s="28"/>
      <c r="B33" s="29"/>
      <c r="J33" s="59"/>
      <c r="K33" s="59"/>
      <c r="L33" s="59"/>
      <c r="M33" s="59"/>
      <c r="N33" s="59"/>
      <c r="O33" s="59"/>
      <c r="P33" s="59"/>
    </row>
    <row r="34" spans="1:16" ht="26.25" customHeight="1">
      <c r="A34" s="28"/>
      <c r="B34" s="28"/>
    </row>
    <row r="35" spans="1:16" ht="26.25" customHeight="1">
      <c r="A35" s="172" t="s">
        <v>44</v>
      </c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26.25" customHeight="1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6.25" customHeight="1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6.25" customHeight="1">
      <c r="A38" s="12"/>
      <c r="B38" s="12"/>
      <c r="H38" s="63"/>
      <c r="K38" s="12"/>
      <c r="L38" s="12"/>
      <c r="M38" s="12"/>
      <c r="N38" s="12"/>
      <c r="O38" s="12"/>
      <c r="P38" s="12"/>
    </row>
    <row r="39" spans="1:16" ht="26.25" customHeight="1">
      <c r="A39" s="191" t="s">
        <v>5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</row>
    <row r="40" spans="1:16" ht="26.25" customHeight="1">
      <c r="A40" s="189" t="s">
        <v>179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</row>
    <row r="41" spans="1:16" ht="26.25" customHeight="1">
      <c r="A41" s="188" t="s">
        <v>185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</row>
    <row r="42" spans="1:16" ht="26.25" customHeight="1">
      <c r="A42" s="189" t="s">
        <v>104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</row>
    <row r="43" spans="1:16" ht="26.2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</row>
    <row r="44" spans="1:16" ht="26.2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4" t="s">
        <v>19</v>
      </c>
    </row>
    <row r="45" spans="1:16" ht="26.25" customHeight="1">
      <c r="A45" s="50"/>
      <c r="B45" s="50"/>
      <c r="C45" s="50"/>
      <c r="D45" s="50"/>
      <c r="E45" s="50"/>
      <c r="F45" s="50"/>
      <c r="G45" s="50"/>
      <c r="H45" s="50"/>
      <c r="I45" s="50"/>
      <c r="J45" s="51"/>
      <c r="K45" s="51" t="s">
        <v>20</v>
      </c>
      <c r="L45" s="51"/>
      <c r="M45" s="148"/>
      <c r="N45" s="190" t="s">
        <v>21</v>
      </c>
      <c r="O45" s="190"/>
      <c r="P45" s="190"/>
    </row>
    <row r="46" spans="1:16" ht="26.25" customHeight="1">
      <c r="A46" s="12"/>
      <c r="B46" s="12"/>
      <c r="C46" s="12"/>
      <c r="D46" s="12"/>
      <c r="E46" s="12"/>
      <c r="F46" s="12"/>
      <c r="G46" s="12"/>
      <c r="H46" s="12"/>
      <c r="J46" s="166" t="s">
        <v>23</v>
      </c>
      <c r="K46" s="165"/>
      <c r="L46" s="166" t="s">
        <v>78</v>
      </c>
      <c r="M46" s="164"/>
      <c r="N46" s="166" t="s">
        <v>23</v>
      </c>
      <c r="O46" s="165"/>
      <c r="P46" s="166" t="s">
        <v>78</v>
      </c>
    </row>
    <row r="47" spans="1:16" ht="26.25" customHeight="1">
      <c r="A47" s="28" t="s">
        <v>157</v>
      </c>
      <c r="B47" s="28"/>
      <c r="C47" s="28"/>
      <c r="D47" s="28"/>
      <c r="E47" s="28"/>
      <c r="F47" s="28"/>
      <c r="G47" s="28"/>
      <c r="H47" s="28"/>
    </row>
    <row r="48" spans="1:16" ht="26.25" customHeight="1">
      <c r="A48" s="28"/>
      <c r="B48" s="27" t="s">
        <v>158</v>
      </c>
      <c r="C48" s="28"/>
      <c r="D48" s="28"/>
      <c r="E48" s="28"/>
      <c r="F48" s="28"/>
      <c r="G48" s="28"/>
      <c r="H48" s="28"/>
      <c r="J48" s="59">
        <v>-2948.43</v>
      </c>
      <c r="K48" s="59"/>
      <c r="L48" s="59">
        <v>0</v>
      </c>
      <c r="M48" s="59"/>
      <c r="N48" s="59">
        <v>0</v>
      </c>
      <c r="O48" s="59"/>
      <c r="P48" s="59">
        <v>0</v>
      </c>
    </row>
    <row r="49" spans="1:16" ht="26.25" customHeight="1">
      <c r="A49" s="27" t="s">
        <v>8</v>
      </c>
      <c r="B49" s="27" t="s">
        <v>186</v>
      </c>
      <c r="C49" s="28"/>
      <c r="D49" s="28"/>
      <c r="E49" s="28"/>
      <c r="F49" s="28"/>
      <c r="G49" s="28"/>
      <c r="H49" s="28"/>
      <c r="J49" s="59">
        <v>-5305341.28</v>
      </c>
      <c r="K49" s="59"/>
      <c r="L49" s="59">
        <v>0</v>
      </c>
      <c r="M49" s="59"/>
      <c r="N49" s="59">
        <v>-5305341.28</v>
      </c>
      <c r="O49" s="59"/>
      <c r="P49" s="59">
        <v>0</v>
      </c>
    </row>
    <row r="50" spans="1:16" ht="26.25" customHeight="1">
      <c r="A50" s="27" t="s">
        <v>8</v>
      </c>
      <c r="B50" s="27" t="s">
        <v>159</v>
      </c>
      <c r="C50" s="28"/>
      <c r="D50" s="28"/>
      <c r="E50" s="28"/>
      <c r="F50" s="28"/>
      <c r="G50" s="28"/>
      <c r="H50" s="28"/>
      <c r="J50" s="59">
        <v>-23552535.300000001</v>
      </c>
      <c r="K50" s="59"/>
      <c r="L50" s="59">
        <v>-20937570.039999999</v>
      </c>
      <c r="M50" s="59"/>
      <c r="N50" s="59">
        <v>-23552535.299999952</v>
      </c>
      <c r="O50" s="59"/>
      <c r="P50" s="59">
        <v>-20937570.039999999</v>
      </c>
    </row>
    <row r="51" spans="1:16" ht="26.25" customHeight="1">
      <c r="B51" s="27" t="s">
        <v>187</v>
      </c>
      <c r="C51" s="28"/>
      <c r="D51" s="28"/>
      <c r="E51" s="28"/>
      <c r="F51" s="28"/>
      <c r="G51" s="28"/>
      <c r="H51" s="28"/>
      <c r="J51" s="59">
        <v>0</v>
      </c>
      <c r="K51" s="59"/>
      <c r="L51" s="59">
        <v>-7852566</v>
      </c>
      <c r="M51" s="59"/>
      <c r="N51" s="59">
        <v>0</v>
      </c>
      <c r="O51" s="59"/>
      <c r="P51" s="59">
        <v>-7852566</v>
      </c>
    </row>
    <row r="52" spans="1:16" ht="26.25" customHeight="1">
      <c r="B52" s="27" t="s">
        <v>178</v>
      </c>
      <c r="C52" s="28"/>
      <c r="D52" s="28"/>
      <c r="E52" s="28"/>
      <c r="F52" s="28"/>
      <c r="G52" s="28"/>
      <c r="H52" s="28"/>
      <c r="J52" s="59">
        <v>-4397400</v>
      </c>
      <c r="K52" s="59"/>
      <c r="L52" s="59">
        <v>0</v>
      </c>
      <c r="M52" s="59"/>
      <c r="N52" s="59">
        <v>-4397400.0000000009</v>
      </c>
      <c r="O52" s="59"/>
      <c r="P52" s="59">
        <v>0</v>
      </c>
    </row>
    <row r="53" spans="1:16" ht="26.25" customHeight="1">
      <c r="B53" s="27" t="s">
        <v>160</v>
      </c>
      <c r="C53" s="28"/>
      <c r="D53" s="28"/>
      <c r="E53" s="28"/>
      <c r="F53" s="28"/>
      <c r="G53" s="28"/>
      <c r="H53" s="28"/>
      <c r="J53" s="59">
        <v>-217021.01999999955</v>
      </c>
      <c r="K53" s="59"/>
      <c r="L53" s="59">
        <v>0</v>
      </c>
      <c r="M53" s="59"/>
      <c r="N53" s="59">
        <v>-217021.01999999955</v>
      </c>
      <c r="O53" s="59"/>
      <c r="P53" s="59">
        <v>0</v>
      </c>
    </row>
    <row r="54" spans="1:16" ht="26.25" customHeight="1">
      <c r="A54" s="28"/>
      <c r="B54" s="28" t="s">
        <v>161</v>
      </c>
      <c r="C54" s="28"/>
      <c r="D54" s="28"/>
      <c r="E54" s="28"/>
      <c r="F54" s="28"/>
      <c r="G54" s="28"/>
      <c r="H54" s="28"/>
      <c r="I54" s="28"/>
      <c r="J54" s="61">
        <f>SUM(J48:J53)</f>
        <v>-33475246.030000001</v>
      </c>
      <c r="K54" s="59"/>
      <c r="L54" s="61">
        <f>SUM(L48:L53)</f>
        <v>-28790136.039999999</v>
      </c>
      <c r="M54" s="59"/>
      <c r="N54" s="61">
        <f>SUM(N48:N53)</f>
        <v>-33472297.599999953</v>
      </c>
      <c r="O54" s="59"/>
      <c r="P54" s="61">
        <f>SUM(P48:P53)</f>
        <v>-28790136.039999999</v>
      </c>
    </row>
    <row r="55" spans="1:16" ht="26.25" customHeight="1">
      <c r="A55" s="28" t="s">
        <v>162</v>
      </c>
      <c r="B55" s="28"/>
      <c r="C55" s="28"/>
      <c r="D55" s="28"/>
      <c r="E55" s="28"/>
      <c r="F55" s="28"/>
      <c r="G55" s="28"/>
      <c r="H55" s="28"/>
      <c r="I55" s="28"/>
      <c r="J55" s="59"/>
      <c r="K55" s="59"/>
      <c r="L55" s="59"/>
      <c r="M55" s="59"/>
      <c r="N55" s="59"/>
      <c r="O55" s="59"/>
      <c r="P55" s="59"/>
    </row>
    <row r="56" spans="1:16" ht="26.25" customHeight="1">
      <c r="B56" s="27" t="s">
        <v>163</v>
      </c>
      <c r="J56" s="59">
        <v>-17782741.850000024</v>
      </c>
      <c r="K56" s="59"/>
      <c r="L56" s="59">
        <v>-11022103.49000001</v>
      </c>
      <c r="M56" s="59"/>
      <c r="N56" s="59">
        <v>-17347741.850000024</v>
      </c>
      <c r="O56" s="59"/>
      <c r="P56" s="59">
        <v>-10587103.49000001</v>
      </c>
    </row>
    <row r="57" spans="1:16" ht="26.25" customHeight="1">
      <c r="A57" s="27" t="s">
        <v>8</v>
      </c>
      <c r="B57" s="27" t="s">
        <v>164</v>
      </c>
      <c r="J57" s="59">
        <v>-25853938.200000003</v>
      </c>
      <c r="K57" s="59"/>
      <c r="L57" s="59">
        <v>-10512651.780000016</v>
      </c>
      <c r="M57" s="59"/>
      <c r="N57" s="59">
        <v>-25648530.499999985</v>
      </c>
      <c r="O57" s="59"/>
      <c r="P57" s="59">
        <v>-10317045.300000012</v>
      </c>
    </row>
    <row r="58" spans="1:16" ht="26.25" customHeight="1">
      <c r="B58" s="27" t="s">
        <v>165</v>
      </c>
      <c r="J58" s="59">
        <v>-5688876.9000000004</v>
      </c>
      <c r="K58" s="59"/>
      <c r="L58" s="59">
        <v>-3647091.67</v>
      </c>
      <c r="M58" s="59"/>
      <c r="N58" s="59">
        <v>-5640059.2600000007</v>
      </c>
      <c r="O58" s="59"/>
      <c r="P58" s="59">
        <v>-3567683.1799999997</v>
      </c>
    </row>
    <row r="59" spans="1:16" ht="26.25" customHeight="1">
      <c r="A59" s="30"/>
      <c r="B59" s="29" t="s">
        <v>166</v>
      </c>
      <c r="C59" s="28"/>
      <c r="D59" s="28"/>
      <c r="E59" s="28"/>
      <c r="F59" s="28"/>
      <c r="G59" s="28"/>
      <c r="H59" s="28"/>
      <c r="I59" s="28"/>
      <c r="J59" s="61">
        <f>SUM(J56:J58)</f>
        <v>-49325556.950000025</v>
      </c>
      <c r="K59" s="59"/>
      <c r="L59" s="61">
        <f>SUM(L56:L58)</f>
        <v>-25181846.940000027</v>
      </c>
      <c r="M59" s="59"/>
      <c r="N59" s="61">
        <f>SUM(N56:N58)</f>
        <v>-48636331.610000007</v>
      </c>
      <c r="O59" s="59"/>
      <c r="P59" s="61">
        <f>SUM(P56:P58)</f>
        <v>-24471831.970000021</v>
      </c>
    </row>
    <row r="60" spans="1:16" ht="26.25" customHeight="1">
      <c r="A60" s="30" t="s">
        <v>167</v>
      </c>
      <c r="B60" s="30"/>
      <c r="C60" s="28"/>
      <c r="D60" s="28"/>
      <c r="E60" s="28"/>
      <c r="F60" s="28"/>
      <c r="G60" s="28"/>
      <c r="H60" s="28"/>
      <c r="I60" s="28"/>
      <c r="J60" s="59">
        <f>+J30+J54+J59</f>
        <v>3135891.2899999693</v>
      </c>
      <c r="K60" s="59"/>
      <c r="L60" s="59">
        <f>+L30+L54+L59</f>
        <v>10677746.639999993</v>
      </c>
      <c r="M60" s="59"/>
      <c r="N60" s="59">
        <f>+N30+N54+N59</f>
        <v>-2941109.7499999627</v>
      </c>
      <c r="O60" s="59"/>
      <c r="P60" s="59">
        <f>+P30+P54+P59</f>
        <v>-1460881.6599999964</v>
      </c>
    </row>
    <row r="61" spans="1:16" ht="26.25" customHeight="1">
      <c r="A61" s="30" t="s">
        <v>168</v>
      </c>
      <c r="B61" s="30"/>
      <c r="C61" s="28"/>
      <c r="D61" s="28"/>
      <c r="E61" s="28"/>
      <c r="F61" s="28"/>
      <c r="G61" s="28"/>
      <c r="H61" s="28"/>
      <c r="I61" s="28"/>
      <c r="J61" s="59">
        <v>117314113.83</v>
      </c>
      <c r="K61" s="59"/>
      <c r="L61" s="59">
        <v>26027518.059999999</v>
      </c>
      <c r="M61" s="59"/>
      <c r="N61" s="59">
        <v>101926991.20999999</v>
      </c>
      <c r="O61" s="59"/>
      <c r="P61" s="59">
        <v>14799126.02</v>
      </c>
    </row>
    <row r="62" spans="1:16" ht="26.25" customHeight="1">
      <c r="A62" s="30" t="s">
        <v>170</v>
      </c>
      <c r="B62" s="30"/>
      <c r="C62" s="28"/>
      <c r="D62" s="28"/>
      <c r="E62" s="28"/>
      <c r="F62" s="28"/>
      <c r="G62" s="28"/>
      <c r="H62" s="28"/>
      <c r="I62" s="28"/>
      <c r="J62" s="59">
        <v>-185706.45</v>
      </c>
      <c r="K62" s="59"/>
      <c r="L62" s="59">
        <v>0</v>
      </c>
      <c r="M62" s="59"/>
      <c r="N62" s="59">
        <v>-185706.45</v>
      </c>
      <c r="O62" s="59"/>
      <c r="P62" s="59">
        <v>0</v>
      </c>
    </row>
    <row r="63" spans="1:16" ht="26.25" customHeight="1" thickBot="1">
      <c r="A63" s="30" t="s">
        <v>169</v>
      </c>
      <c r="B63" s="30"/>
      <c r="C63" s="28"/>
      <c r="D63" s="28"/>
      <c r="E63" s="28"/>
      <c r="F63" s="28"/>
      <c r="G63" s="28"/>
      <c r="H63" s="28"/>
      <c r="I63" s="28"/>
      <c r="J63" s="62">
        <f>SUM(J60:J62)</f>
        <v>120264298.66999997</v>
      </c>
      <c r="K63" s="59"/>
      <c r="L63" s="62">
        <f>SUM(L60:L62)</f>
        <v>36705264.699999988</v>
      </c>
      <c r="M63" s="59"/>
      <c r="N63" s="62">
        <f>SUM(N60:N62)</f>
        <v>98800175.010000035</v>
      </c>
      <c r="O63" s="59"/>
      <c r="P63" s="62">
        <f>SUM(P60:P62)</f>
        <v>13338244.360000003</v>
      </c>
    </row>
    <row r="64" spans="1:16" ht="26.25" customHeight="1" thickTop="1">
      <c r="J64" s="59"/>
      <c r="K64" s="59"/>
      <c r="L64" s="59"/>
      <c r="M64" s="59"/>
      <c r="N64" s="59"/>
      <c r="O64" s="59"/>
      <c r="P64" s="59"/>
    </row>
    <row r="65" spans="1:16" ht="26.25" customHeight="1">
      <c r="A65" s="28" t="s">
        <v>171</v>
      </c>
      <c r="J65" s="59"/>
      <c r="K65" s="59"/>
      <c r="L65" s="59"/>
      <c r="M65" s="59"/>
      <c r="N65" s="59"/>
      <c r="O65" s="59"/>
      <c r="P65" s="59"/>
    </row>
    <row r="66" spans="1:16" ht="26.25" customHeight="1">
      <c r="A66" s="27" t="s">
        <v>172</v>
      </c>
      <c r="J66" s="59"/>
      <c r="K66" s="59"/>
      <c r="L66" s="59"/>
      <c r="M66" s="59"/>
      <c r="N66" s="59"/>
      <c r="O66" s="59"/>
      <c r="P66" s="59"/>
    </row>
    <row r="67" spans="1:16" ht="26.25" customHeight="1">
      <c r="B67" s="27" t="s">
        <v>173</v>
      </c>
      <c r="J67" s="59">
        <v>-3181744.9000000004</v>
      </c>
      <c r="K67" s="59"/>
      <c r="L67" s="59">
        <v>-1436309.68</v>
      </c>
      <c r="M67" s="59"/>
      <c r="N67" s="59">
        <v>-3181744.9000000004</v>
      </c>
      <c r="O67" s="59"/>
      <c r="P67" s="59">
        <v>-1436309.68</v>
      </c>
    </row>
    <row r="68" spans="1:16" ht="26.25" customHeight="1">
      <c r="B68" s="27" t="s">
        <v>174</v>
      </c>
      <c r="J68" s="142">
        <v>3900000</v>
      </c>
      <c r="K68" s="59"/>
      <c r="L68" s="59">
        <v>0</v>
      </c>
      <c r="M68" s="59"/>
      <c r="N68" s="59">
        <v>3900000</v>
      </c>
      <c r="O68" s="59"/>
      <c r="P68" s="59">
        <v>0</v>
      </c>
    </row>
    <row r="69" spans="1:16" ht="26.25" customHeight="1">
      <c r="B69" s="27" t="s">
        <v>175</v>
      </c>
      <c r="J69" s="59">
        <v>13910771.279999999</v>
      </c>
      <c r="K69" s="59"/>
      <c r="L69" s="59">
        <v>0</v>
      </c>
      <c r="M69" s="59"/>
      <c r="N69" s="59">
        <v>13910771.279999999</v>
      </c>
      <c r="O69" s="59"/>
      <c r="P69" s="59">
        <v>0</v>
      </c>
    </row>
    <row r="70" spans="1:16" ht="26.25" customHeight="1">
      <c r="B70" s="27" t="s">
        <v>176</v>
      </c>
      <c r="J70" s="59">
        <v>193549.83000000002</v>
      </c>
      <c r="K70" s="59"/>
      <c r="L70" s="59">
        <v>0</v>
      </c>
      <c r="M70" s="59"/>
      <c r="N70" s="59">
        <v>184224.35</v>
      </c>
      <c r="O70" s="59"/>
      <c r="P70" s="59">
        <v>0</v>
      </c>
    </row>
    <row r="71" spans="1:16" ht="26.25" customHeight="1">
      <c r="J71" s="59"/>
      <c r="K71" s="59"/>
      <c r="L71" s="59"/>
      <c r="M71" s="59"/>
      <c r="N71" s="59"/>
      <c r="O71" s="59"/>
      <c r="P71" s="59"/>
    </row>
    <row r="72" spans="1:16" ht="26.25" customHeight="1">
      <c r="J72" s="59"/>
      <c r="K72" s="59"/>
      <c r="L72" s="59"/>
      <c r="M72" s="59"/>
      <c r="N72" s="59"/>
      <c r="O72" s="59"/>
      <c r="P72" s="59"/>
    </row>
    <row r="73" spans="1:16" ht="26.25" customHeight="1">
      <c r="B73" s="13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ht="26.25" customHeight="1">
      <c r="A74" s="172" t="s">
        <v>44</v>
      </c>
      <c r="B74" s="13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ht="26.25" customHeight="1">
      <c r="B75" s="13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ht="26.25" customHeight="1">
      <c r="A76" s="12"/>
      <c r="B76" s="12"/>
      <c r="G76" s="63"/>
      <c r="K76" s="12"/>
      <c r="L76" s="12"/>
      <c r="M76" s="12"/>
      <c r="N76" s="12"/>
      <c r="O76" s="12"/>
      <c r="P76" s="12"/>
    </row>
    <row r="77" spans="1:16" ht="26.25" customHeight="1">
      <c r="A77" s="13"/>
      <c r="B77" s="13"/>
      <c r="E77" s="45"/>
      <c r="G77" s="63"/>
      <c r="K77" s="12"/>
      <c r="L77" s="12"/>
      <c r="M77" s="12"/>
      <c r="N77" s="12"/>
      <c r="O77" s="12"/>
      <c r="P77" s="12"/>
    </row>
    <row r="78" spans="1:16" ht="26.25" customHeight="1">
      <c r="A78" s="13"/>
      <c r="B78" s="13"/>
      <c r="E78" s="45"/>
      <c r="G78" s="63"/>
      <c r="K78" s="12"/>
      <c r="L78" s="12"/>
      <c r="M78" s="12"/>
      <c r="N78" s="12"/>
      <c r="O78" s="12"/>
      <c r="P78" s="12"/>
    </row>
  </sheetData>
  <mergeCells count="9">
    <mergeCell ref="A41:P41"/>
    <mergeCell ref="A42:P42"/>
    <mergeCell ref="N45:P45"/>
    <mergeCell ref="A39:P39"/>
    <mergeCell ref="A1:P1"/>
    <mergeCell ref="A2:P2"/>
    <mergeCell ref="A3:P3"/>
    <mergeCell ref="N6:P6"/>
    <mergeCell ref="A40:P40"/>
  </mergeCells>
  <pageMargins left="0.78740157480314965" right="0.23622047244094491" top="0.59055118110236227" bottom="0.43307086614173229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3597ee65ba2e64a27d502fbbb5a2ab60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6bca502e14c54f2fa2cb6ee686e3a2a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CC444-6BDA-4396-900B-79F91DD68D0A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User3 Lastname</cp:lastModifiedBy>
  <cp:lastPrinted>2024-05-15T10:06:46Z</cp:lastPrinted>
  <dcterms:created xsi:type="dcterms:W3CDTF">2004-02-24T06:24:15Z</dcterms:created>
  <dcterms:modified xsi:type="dcterms:W3CDTF">2024-05-15T10:06:56Z</dcterms:modified>
</cp:coreProperties>
</file>