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MarQ1'24\"/>
    </mc:Choice>
  </mc:AlternateContent>
  <xr:revisionPtr revIDLastSave="0" documentId="13_ncr:1_{7BAC79DF-7833-43C8-8C77-D49B95D4C738}" xr6:coauthVersionLast="47" xr6:coauthVersionMax="47" xr10:uidLastSave="{00000000-0000-0000-0000-000000000000}"/>
  <bookViews>
    <workbookView xWindow="-120" yWindow="-120" windowWidth="21840" windowHeight="13020" tabRatio="463" activeTab="4" xr2:uid="{00000000-000D-0000-FFFF-FFFF00000000}"/>
  </bookViews>
  <sheets>
    <sheet name="2-4" sheetId="14" r:id="rId1"/>
    <sheet name="5(3M)" sheetId="9" r:id="rId2"/>
    <sheet name="6" sheetId="12" r:id="rId3"/>
    <sheet name="7" sheetId="13" r:id="rId4"/>
    <sheet name="8-9" sheetId="8" r:id="rId5"/>
  </sheets>
  <definedNames>
    <definedName name="_xlnm.Print_Area" localSheetId="0">'2-4'!$A$1:$K$148</definedName>
    <definedName name="_xlnm.Print_Area" localSheetId="2">'6'!$A$1:$Q$36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9" i="12" l="1"/>
  <c r="K19" i="12"/>
  <c r="I19" i="12"/>
  <c r="G19" i="12"/>
  <c r="E19" i="12"/>
  <c r="M17" i="12"/>
  <c r="Q17" i="12" s="1"/>
  <c r="M14" i="12"/>
  <c r="Q14" i="12" s="1"/>
  <c r="Q19" i="12" l="1"/>
  <c r="M19" i="12"/>
  <c r="M22" i="12" l="1"/>
  <c r="A3" i="12" l="1"/>
  <c r="I107" i="14" l="1"/>
  <c r="I58" i="14"/>
  <c r="M25" i="12" l="1"/>
  <c r="Q25" i="12" s="1"/>
  <c r="L42" i="9"/>
  <c r="L35" i="9"/>
  <c r="L15" i="9"/>
  <c r="L21" i="9" s="1"/>
  <c r="L24" i="9" s="1"/>
  <c r="L28" i="9" s="1"/>
  <c r="H42" i="9"/>
  <c r="H35" i="9"/>
  <c r="H15" i="9"/>
  <c r="H21" i="9" s="1"/>
  <c r="H24" i="9" s="1"/>
  <c r="H28" i="9" s="1"/>
  <c r="I9" i="14"/>
  <c r="E50" i="8" l="1"/>
  <c r="A64" i="8"/>
  <c r="A99" i="14"/>
  <c r="A50" i="14"/>
  <c r="G80" i="8" l="1"/>
  <c r="K80" i="8"/>
  <c r="I80" i="8"/>
  <c r="E80" i="8"/>
  <c r="K50" i="8"/>
  <c r="I50" i="8"/>
  <c r="G50" i="8"/>
  <c r="K27" i="8"/>
  <c r="K39" i="8" s="1"/>
  <c r="I27" i="8"/>
  <c r="I39" i="8" s="1"/>
  <c r="G27" i="8"/>
  <c r="G39" i="8" s="1"/>
  <c r="E27" i="8"/>
  <c r="E39" i="8" s="1"/>
  <c r="M13" i="13"/>
  <c r="M21" i="13"/>
  <c r="M24" i="13"/>
  <c r="G18" i="13"/>
  <c r="G26" i="13"/>
  <c r="G27" i="12"/>
  <c r="K132" i="14"/>
  <c r="I132" i="14"/>
  <c r="G132" i="14"/>
  <c r="E132" i="14"/>
  <c r="K80" i="14"/>
  <c r="I80" i="14"/>
  <c r="G80" i="14"/>
  <c r="E80" i="14"/>
  <c r="K72" i="14"/>
  <c r="I72" i="14"/>
  <c r="G72" i="14"/>
  <c r="E72" i="14"/>
  <c r="K43" i="8" l="1"/>
  <c r="K82" i="8" s="1"/>
  <c r="K85" i="8" s="1"/>
  <c r="E43" i="8"/>
  <c r="G43" i="8"/>
  <c r="G82" i="8" s="1"/>
  <c r="G85" i="8" s="1"/>
  <c r="I43" i="8"/>
  <c r="I82" i="8" s="1"/>
  <c r="I85" i="8" s="1"/>
  <c r="M26" i="13"/>
  <c r="K26" i="13"/>
  <c r="E82" i="14"/>
  <c r="E134" i="14" s="1"/>
  <c r="G82" i="14"/>
  <c r="I82" i="14"/>
  <c r="K82" i="14"/>
  <c r="K37" i="14" l="1"/>
  <c r="I37" i="14"/>
  <c r="G37" i="14"/>
  <c r="E37" i="14"/>
  <c r="K25" i="14"/>
  <c r="I25" i="14"/>
  <c r="G25" i="14"/>
  <c r="E25" i="14"/>
  <c r="Q22" i="12" l="1"/>
  <c r="A3" i="13" l="1"/>
  <c r="A3" i="8" s="1"/>
  <c r="A66" i="8" s="1"/>
  <c r="M16" i="13"/>
  <c r="A52" i="14"/>
  <c r="A101" i="14" s="1"/>
  <c r="J42" i="9"/>
  <c r="F42" i="9"/>
  <c r="J35" i="9"/>
  <c r="F35" i="9"/>
  <c r="M18" i="13" l="1"/>
  <c r="K18" i="13"/>
  <c r="I18" i="13"/>
  <c r="E18" i="13"/>
  <c r="Q27" i="12"/>
  <c r="O27" i="12"/>
  <c r="M27" i="12"/>
  <c r="K27" i="12"/>
  <c r="I27" i="12"/>
  <c r="E27" i="12"/>
  <c r="J15" i="9"/>
  <c r="F15" i="9"/>
  <c r="F21" i="9" s="1"/>
  <c r="E82" i="8" l="1"/>
  <c r="E85" i="8" s="1"/>
  <c r="I26" i="13"/>
  <c r="E26" i="13"/>
  <c r="K134" i="14" l="1"/>
  <c r="K39" i="14"/>
  <c r="G134" i="14"/>
  <c r="G39" i="14"/>
  <c r="J21" i="9" l="1"/>
  <c r="J24" i="9" l="1"/>
  <c r="J28" i="9" s="1"/>
  <c r="E39" i="14" l="1"/>
  <c r="I39" i="14" l="1"/>
  <c r="F24" i="9" l="1"/>
  <c r="F28" i="9" s="1"/>
  <c r="A54" i="9" l="1"/>
  <c r="A36" i="12"/>
  <c r="A36" i="13" s="1"/>
  <c r="I134" i="14"/>
  <c r="A114" i="8" l="1"/>
  <c r="A63" i="8" s="1"/>
</calcChain>
</file>

<file path=xl/sharedStrings.xml><?xml version="1.0" encoding="utf-8"?>
<sst xmlns="http://schemas.openxmlformats.org/spreadsheetml/2006/main" count="332" uniqueCount="170">
  <si>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</si>
  <si>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</si>
  <si>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</si>
  <si>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</si>
  <si>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</si>
  <si>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</si>
  <si>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</si>
  <si>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</si>
  <si>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</si>
  <si>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</si>
  <si>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</si>
  <si>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</si>
  <si>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</si>
  <si>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</si>
  <si>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</si>
  <si>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</si>
  <si>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</si>
  <si>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</si>
  <si>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</si>
  <si>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</si>
  <si>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</si>
  <si>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</si>
  <si>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</si>
  <si>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</si>
  <si>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</si>
  <si>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</si>
  <si>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</si>
  <si>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</si>
  <si>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</si>
  <si>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</si>
  <si>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</si>
  <si>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</si>
  <si>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</si>
  <si>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</si>
  <si>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</si>
  <si>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</si>
  <si>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</si>
  <si>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</si>
  <si>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</si>
  <si>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</si>
  <si>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</si>
  <si>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</si>
  <si>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</si>
  <si>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</si>
  <si>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Attributable to owners of the parent</t>
  </si>
  <si>
    <t>Deferred income tax assets</t>
  </si>
  <si>
    <t>the parent</t>
  </si>
  <si>
    <t>owners of</t>
  </si>
  <si>
    <t>interest</t>
  </si>
  <si>
    <t xml:space="preserve">Proceeds from short-term loans </t>
  </si>
  <si>
    <t>from financial institutions</t>
  </si>
  <si>
    <t>Statement of Financial Position</t>
  </si>
  <si>
    <t>Liabilities and equity</t>
  </si>
  <si>
    <t>Equity</t>
  </si>
  <si>
    <t>Total equity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</si>
  <si>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</si>
  <si>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</si>
  <si>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Total liabilities and equity</t>
  </si>
  <si>
    <t xml:space="preserve">Consolidated </t>
  </si>
  <si>
    <t xml:space="preserve">Separate </t>
  </si>
  <si>
    <t>Appropriated - legal reserve</t>
  </si>
  <si>
    <t>Non-controlling interests</t>
  </si>
  <si>
    <t>Purchases of intangible assets</t>
  </si>
  <si>
    <t>attributable to: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</si>
  <si>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</si>
  <si>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31 December</t>
  </si>
  <si>
    <t>Adjustments for:</t>
  </si>
  <si>
    <t>Interest income</t>
  </si>
  <si>
    <t>Changes in operating assets and liabilities:</t>
  </si>
  <si>
    <t>Financial costs</t>
  </si>
  <si>
    <t>Right-of-use assets</t>
  </si>
  <si>
    <t>Current portion of lease liabilities</t>
  </si>
  <si>
    <t>Lease liabilities</t>
  </si>
  <si>
    <t xml:space="preserve">Earnings per share </t>
  </si>
  <si>
    <t>Non-cash transactions</t>
  </si>
  <si>
    <t>Payment for principal elements of lease liabilities</t>
  </si>
  <si>
    <t>Director  ____________________________________       Director  ___________________________________________</t>
  </si>
  <si>
    <t>Baht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</si>
  <si>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</si>
  <si>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</si>
  <si>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</si>
  <si>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</si>
  <si>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</si>
  <si>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</si>
  <si>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Selling expenses</t>
  </si>
  <si>
    <t>Profit before income tax</t>
  </si>
  <si>
    <t>Total comprehensive income</t>
  </si>
  <si>
    <t>Profit attributable to:</t>
  </si>
  <si>
    <t>Basic earnings per share</t>
  </si>
  <si>
    <t xml:space="preserve">Cash flows from operating activities </t>
  </si>
  <si>
    <t>Amortisation</t>
  </si>
  <si>
    <t>Depreciation</t>
  </si>
  <si>
    <t>Purchases of equipment</t>
  </si>
  <si>
    <t>Purchases of equipment, not yet paid</t>
  </si>
  <si>
    <t>Equity attributable to owners</t>
  </si>
  <si>
    <t>of the parent</t>
  </si>
  <si>
    <t>Appropriated -</t>
  </si>
  <si>
    <t>(Unaudited)</t>
  </si>
  <si>
    <t>(Audited)</t>
  </si>
  <si>
    <t>The accompanying notes form part of this interim financial information.</t>
  </si>
  <si>
    <t>Statement of Comprehensive Income (Unaudited)</t>
  </si>
  <si>
    <t>Statement of Changes in Equity (Unaudited)</t>
  </si>
  <si>
    <r>
      <t xml:space="preserve">Statement of Cash Flows (Unaudited) </t>
    </r>
    <r>
      <rPr>
        <sz val="9"/>
        <rFont val="Arial"/>
        <family val="2"/>
      </rPr>
      <t>(Cont'd)</t>
    </r>
  </si>
  <si>
    <t>Statement of Cash Flows (Unaudited)</t>
  </si>
  <si>
    <t>Total comprehensive income for the period</t>
  </si>
  <si>
    <t>Changes in equity during the period</t>
  </si>
  <si>
    <t>Expected credit loss</t>
  </si>
  <si>
    <t>- Contract assets</t>
  </si>
  <si>
    <t>- Work in progress</t>
  </si>
  <si>
    <t>- Other current assets</t>
  </si>
  <si>
    <t>- Other non-current assets</t>
  </si>
  <si>
    <t>- Contract liabilities</t>
  </si>
  <si>
    <t>- Other current liabilities</t>
  </si>
  <si>
    <t>financial information</t>
  </si>
  <si>
    <t>Consolidated financial information</t>
  </si>
  <si>
    <t>Separate financial information</t>
  </si>
  <si>
    <t>Profit for the period</t>
  </si>
  <si>
    <t>for the period</t>
  </si>
  <si>
    <t xml:space="preserve">Total comprehensive income </t>
  </si>
  <si>
    <t>legal</t>
  </si>
  <si>
    <t>Other comprehensive income</t>
  </si>
  <si>
    <t>Opening balance as at 1 January 2023</t>
  </si>
  <si>
    <t xml:space="preserve">   Ordinary shares 100,000,000 shares</t>
  </si>
  <si>
    <t xml:space="preserve">      par value of Baht 0.5 each</t>
  </si>
  <si>
    <t xml:space="preserve">      of paid-up Baht 0.5 each</t>
  </si>
  <si>
    <t>capital</t>
  </si>
  <si>
    <t>Premium on paid-up capital</t>
  </si>
  <si>
    <t>Premium</t>
  </si>
  <si>
    <t xml:space="preserve"> on paid-up </t>
  </si>
  <si>
    <t>Increase in right-of-use assets from lease modifications</t>
  </si>
  <si>
    <t>TBN Corporation Public Company Limited</t>
  </si>
  <si>
    <t>2023</t>
  </si>
  <si>
    <t xml:space="preserve">Gain on disposal of building improvements and equipment </t>
  </si>
  <si>
    <t>Increase in right-of-use assets</t>
  </si>
  <si>
    <t>Increase in cost of assets from decommissioning</t>
  </si>
  <si>
    <t>provisions - building improvements</t>
  </si>
  <si>
    <t>Financial assets measured at</t>
  </si>
  <si>
    <t>fair value through profit or loss</t>
  </si>
  <si>
    <t>Net cash used in investing activities</t>
  </si>
  <si>
    <t>Fair value gain on financial assets</t>
  </si>
  <si>
    <t xml:space="preserve">   measured through profit or loss</t>
  </si>
  <si>
    <t>- Provisions</t>
  </si>
  <si>
    <t>As at 31 March 2024</t>
  </si>
  <si>
    <t>31 March</t>
  </si>
  <si>
    <t>For the three-month period ended 31 March 2024</t>
  </si>
  <si>
    <t>2024</t>
  </si>
  <si>
    <t>Opening balance as at 1 January 2024</t>
  </si>
  <si>
    <t>Closing balance as at 31 March 2024</t>
  </si>
  <si>
    <t>Closing balance as at 31 March 2023</t>
  </si>
  <si>
    <t>-</t>
  </si>
  <si>
    <t>Current contract assets</t>
  </si>
  <si>
    <t>Trade and other current payables</t>
  </si>
  <si>
    <t>Current contract liabilities</t>
  </si>
  <si>
    <t>Trade and other current receivables, net</t>
  </si>
  <si>
    <t>Other current provisions</t>
  </si>
  <si>
    <t xml:space="preserve">Warranty expense (reversal of) </t>
  </si>
  <si>
    <t xml:space="preserve">Provision for projects loss (reversal of) </t>
  </si>
  <si>
    <t>Net cash (used in) generated from  operating activities</t>
  </si>
  <si>
    <t>Net cash (used in) generated from  financing activities</t>
  </si>
  <si>
    <t>Net (decrease) increase in cash and cash equivalents</t>
  </si>
  <si>
    <t>7, 8</t>
  </si>
  <si>
    <t>(Gain) loss on foreign exchange</t>
  </si>
  <si>
    <t>- Trade and other current receivables</t>
  </si>
  <si>
    <t>- Trade and other current payables</t>
  </si>
  <si>
    <t>Cash flows (used in) generated from operating activities</t>
  </si>
  <si>
    <t xml:space="preserve">      (Mr. Panayu Sirikrachangsri)                                                         (Ms. Narisra Limtanakool)</t>
  </si>
  <si>
    <t xml:space="preserve">                                   (Mr. Panayu Sirikrachangsri)                                                  (Ms. Narisra Limtanakool)</t>
  </si>
  <si>
    <t xml:space="preserve">        Director  ____________________________________       Director  ____________________________________</t>
  </si>
  <si>
    <t xml:space="preserve">                                                           Director  ____________________________________       Director  ____________________________________</t>
  </si>
  <si>
    <t xml:space="preserve">                                                                                      (Mr. Panayu Sirikrachangsri)                                                  (Ms. Narisra Limtanakool)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</si>
</sst>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2" fillId="0" borderId="0" xfId="19" quotePrefix="1" applyNumberFormat="1" applyFont="1" applyBorder="1" applyAlignment="1">
      <alignment horizontal="right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167" fontId="23" fillId="0" borderId="0" xfId="19" applyNumberFormat="1" applyFont="1" applyBorder="1" applyAlignment="1">
      <alignment horizontal="right" vertical="center"/>
    </xf>
    <xf numFmtId="168" fontId="23" fillId="0" borderId="12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167" fontId="23" fillId="0" borderId="0" xfId="20" applyNumberFormat="1" applyFont="1" applyFill="1" applyBorder="1" applyAlignment="1">
      <alignment horizontal="right" vertical="center"/>
    </xf>
    <xf numFmtId="168" fontId="23" fillId="0" borderId="10" xfId="20" applyNumberFormat="1" applyFont="1" applyFill="1" applyBorder="1" applyAlignment="1">
      <alignment horizontal="right" vertical="center"/>
    </xf>
    <xf numFmtId="168" fontId="23" fillId="0" borderId="10" xfId="19" applyNumberFormat="1" applyFont="1" applyBorder="1" applyAlignment="1">
      <alignment horizontal="right" vertical="center"/>
    </xf>
    <xf numFmtId="168" fontId="23" fillId="0" borderId="0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3" fillId="0" borderId="10" xfId="0" quotePrefix="1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22" fillId="0" borderId="0" xfId="30" applyFont="1" applyAlignment="1">
      <alignment horizontal="left" vertical="center"/>
    </xf>
    <xf numFmtId="0" fontId="23" fillId="0" borderId="0" xfId="30" applyFont="1" applyAlignment="1">
      <alignment vertical="center"/>
    </xf>
    <xf numFmtId="0" fontId="23" fillId="0" borderId="0" xfId="30" applyFont="1" applyAlignment="1">
      <alignment horizontal="left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3" fillId="0" borderId="0" xfId="30" applyFont="1" applyAlignment="1">
      <alignment horizontal="center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2" fillId="0" borderId="0" xfId="26" applyFont="1" applyAlignment="1">
      <alignment horizontal="left" vertical="center"/>
    </xf>
    <xf numFmtId="167" fontId="23" fillId="0" borderId="0" xfId="26" applyNumberFormat="1" applyFont="1" applyAlignment="1">
      <alignment vertical="center"/>
    </xf>
    <xf numFmtId="168" fontId="23" fillId="0" borderId="0" xfId="25" applyNumberFormat="1" applyFont="1" applyFill="1" applyAlignment="1">
      <alignment horizontal="right" vertical="center"/>
    </xf>
    <xf numFmtId="168" fontId="23" fillId="0" borderId="0" xfId="26" applyNumberFormat="1" applyFont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Alignment="1">
      <alignment horizontal="right" vertical="center"/>
    </xf>
    <xf numFmtId="167" fontId="22" fillId="0" borderId="10" xfId="26" applyNumberFormat="1" applyFont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8" fontId="23" fillId="0" borderId="10" xfId="26" applyNumberFormat="1" applyFont="1" applyBorder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6" applyNumberFormat="1" applyFont="1" applyAlignment="1">
      <alignment horizontal="right" vertical="center"/>
    </xf>
    <xf numFmtId="168" fontId="22" fillId="0" borderId="0" xfId="25" applyNumberFormat="1" applyFont="1" applyFill="1" applyBorder="1" applyAlignment="1">
      <alignment vertical="center" wrapText="1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6" applyNumberFormat="1" applyFont="1" applyAlignment="1">
      <alignment horizontal="center" vertical="center"/>
    </xf>
    <xf numFmtId="167" fontId="23" fillId="0" borderId="0" xfId="26" applyNumberFormat="1" applyFont="1" applyAlignment="1">
      <alignment horizontal="left" vertical="center"/>
    </xf>
    <xf numFmtId="168" fontId="23" fillId="0" borderId="0" xfId="25" quotePrefix="1" applyNumberFormat="1" applyFont="1" applyFill="1" applyBorder="1" applyAlignment="1">
      <alignment horizontal="right" vertical="center"/>
    </xf>
    <xf numFmtId="168" fontId="23" fillId="0" borderId="0" xfId="23" applyNumberFormat="1" applyFont="1" applyFill="1" applyBorder="1" applyAlignment="1">
      <alignment horizontal="right" vertical="top"/>
    </xf>
    <xf numFmtId="167" fontId="22" fillId="0" borderId="0" xfId="26" applyNumberFormat="1" applyFont="1" applyAlignment="1">
      <alignment horizontal="center" vertical="center"/>
    </xf>
    <xf numFmtId="168" fontId="23" fillId="0" borderId="10" xfId="23" applyNumberFormat="1" applyFont="1" applyFill="1" applyBorder="1" applyAlignment="1">
      <alignment horizontal="right" vertical="top"/>
    </xf>
    <xf numFmtId="168" fontId="23" fillId="0" borderId="12" xfId="23" applyNumberFormat="1" applyFont="1" applyFill="1" applyBorder="1" applyAlignment="1">
      <alignment horizontal="right" vertical="top"/>
    </xf>
    <xf numFmtId="167" fontId="23" fillId="0" borderId="10" xfId="26" quotePrefix="1" applyNumberFormat="1" applyFont="1" applyBorder="1" applyAlignment="1">
      <alignment horizontal="left" vertical="center"/>
    </xf>
    <xf numFmtId="168" fontId="23" fillId="0" borderId="10" xfId="25" applyNumberFormat="1" applyFont="1" applyFill="1" applyBorder="1" applyAlignment="1">
      <alignment horizontal="right" vertical="center"/>
    </xf>
    <xf numFmtId="167" fontId="22" fillId="0" borderId="11" xfId="26" applyNumberFormat="1" applyFont="1" applyBorder="1" applyAlignment="1">
      <alignment horizontal="left" vertical="center"/>
    </xf>
    <xf numFmtId="168" fontId="22" fillId="0" borderId="11" xfId="25" applyNumberFormat="1" applyFont="1" applyFill="1" applyBorder="1" applyAlignment="1">
      <alignment horizontal="right" vertical="center"/>
    </xf>
    <xf numFmtId="168" fontId="23" fillId="0" borderId="11" xfId="26" applyNumberFormat="1" applyFont="1" applyBorder="1" applyAlignment="1">
      <alignment horizontal="right" vertical="center"/>
    </xf>
    <xf numFmtId="168" fontId="23" fillId="0" borderId="12" xfId="25" applyNumberFormat="1" applyFont="1" applyFill="1" applyBorder="1" applyAlignment="1">
      <alignment horizontal="right" vertical="center"/>
    </xf>
    <xf numFmtId="168" fontId="23" fillId="0" borderId="10" xfId="22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0" fontId="28" fillId="0" borderId="0" xfId="0" applyFont="1" applyAlignment="1">
      <alignment horizontal="center"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168" fontId="22" fillId="0" borderId="11" xfId="25" applyNumberFormat="1" applyFont="1" applyFill="1" applyBorder="1" applyAlignment="1">
      <alignment horizontal="center" vertical="center"/>
    </xf>
    <xf numFmtId="168" fontId="23" fillId="0" borderId="0" xfId="23" applyNumberFormat="1" applyFont="1" applyFill="1" applyBorder="1" applyAlignment="1">
      <alignment horizontal="center" vertical="top"/>
    </xf>
    <xf numFmtId="168" fontId="23" fillId="0" borderId="0" xfId="25" applyNumberFormat="1" applyFont="1" applyFill="1" applyAlignment="1">
      <alignment horizontal="center" vertical="center"/>
    </xf>
    <xf numFmtId="168" fontId="23" fillId="0" borderId="0" xfId="26" applyNumberFormat="1" applyFont="1" applyAlignment="1">
      <alignment horizontal="center" vertical="center"/>
    </xf>
    <xf numFmtId="168" fontId="23" fillId="0" borderId="0" xfId="25" applyNumberFormat="1" applyFont="1" applyFill="1" applyBorder="1" applyAlignment="1">
      <alignment horizontal="center" vertical="center"/>
    </xf>
    <xf numFmtId="168" fontId="23" fillId="0" borderId="0" xfId="22" applyNumberFormat="1" applyFont="1" applyFill="1" applyBorder="1" applyAlignment="1">
      <alignment horizontal="center" vertical="center"/>
    </xf>
    <xf numFmtId="168" fontId="23" fillId="0" borderId="10" xfId="25" applyNumberFormat="1" applyFont="1" applyFill="1" applyBorder="1" applyAlignment="1">
      <alignment horizontal="center" vertical="center"/>
    </xf>
    <xf numFmtId="168" fontId="23" fillId="0" borderId="0" xfId="20" applyNumberFormat="1" applyFont="1" applyFill="1" applyBorder="1" applyAlignment="1">
      <alignment horizontal="center" vertical="center"/>
    </xf>
    <xf numFmtId="167" fontId="26" fillId="0" borderId="0" xfId="58" applyNumberFormat="1" applyFont="1" applyAlignment="1">
      <alignment horizontal="centerContinuous" vertical="center"/>
    </xf>
    <xf numFmtId="167" fontId="27" fillId="0" borderId="0" xfId="58" applyNumberFormat="1" applyFont="1" applyAlignment="1">
      <alignment horizontal="center" vertical="center"/>
    </xf>
    <xf numFmtId="0" fontId="27" fillId="0" borderId="10" xfId="58" applyFont="1" applyBorder="1" applyAlignment="1">
      <alignment horizontal="center" vertical="center"/>
    </xf>
    <xf numFmtId="167" fontId="28" fillId="0" borderId="0" xfId="58" applyNumberFormat="1" applyFont="1" applyAlignment="1">
      <alignment horizontal="center" vertical="center"/>
    </xf>
    <xf numFmtId="168" fontId="22" fillId="24" borderId="0" xfId="19" quotePrefix="1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3" fillId="24" borderId="0" xfId="19" applyNumberFormat="1" applyFont="1" applyFill="1" applyAlignment="1">
      <alignment horizontal="right" vertical="center"/>
    </xf>
    <xf numFmtId="168" fontId="23" fillId="24" borderId="0" xfId="19" applyNumberFormat="1" applyFont="1" applyFill="1" applyBorder="1" applyAlignment="1">
      <alignment horizontal="right" vertical="center"/>
    </xf>
    <xf numFmtId="168" fontId="23" fillId="24" borderId="1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vertical="center"/>
    </xf>
    <xf numFmtId="0" fontId="23" fillId="24" borderId="0" xfId="0" applyFont="1" applyFill="1" applyAlignment="1">
      <alignment vertical="center"/>
    </xf>
    <xf numFmtId="168" fontId="23" fillId="24" borderId="12" xfId="19" applyNumberFormat="1" applyFont="1" applyFill="1" applyBorder="1" applyAlignment="1">
      <alignment horizontal="right" vertical="center"/>
    </xf>
    <xf numFmtId="168" fontId="23" fillId="24" borderId="1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3" fillId="24" borderId="0" xfId="20" applyNumberFormat="1" applyFont="1" applyFill="1" applyBorder="1" applyAlignment="1">
      <alignment horizontal="right" vertical="center"/>
    </xf>
    <xf numFmtId="168" fontId="23" fillId="24" borderId="0" xfId="24" applyNumberFormat="1" applyFont="1" applyFill="1" applyBorder="1" applyAlignment="1">
      <alignment horizontal="right" vertical="center"/>
    </xf>
    <xf numFmtId="168" fontId="23" fillId="24" borderId="10" xfId="24" applyNumberFormat="1" applyFont="1" applyFill="1" applyBorder="1" applyAlignment="1">
      <alignment horizontal="right" vertical="center"/>
    </xf>
    <xf numFmtId="168" fontId="23" fillId="24" borderId="12" xfId="24" applyNumberFormat="1" applyFont="1" applyFill="1" applyBorder="1" applyAlignment="1">
      <alignment horizontal="right" vertical="center"/>
    </xf>
    <xf numFmtId="168" fontId="23" fillId="24" borderId="0" xfId="22" applyNumberFormat="1" applyFont="1" applyFill="1" applyBorder="1" applyAlignment="1">
      <alignment horizontal="right" vertical="center"/>
    </xf>
    <xf numFmtId="168" fontId="23" fillId="24" borderId="0" xfId="26" applyNumberFormat="1" applyFont="1" applyFill="1" applyAlignment="1">
      <alignment horizontal="right" vertical="center"/>
    </xf>
    <xf numFmtId="168" fontId="23" fillId="24" borderId="10" xfId="23" applyNumberFormat="1" applyFont="1" applyFill="1" applyBorder="1" applyAlignment="1">
      <alignment horizontal="right" vertical="top"/>
    </xf>
    <xf numFmtId="168" fontId="23" fillId="24" borderId="0" xfId="25" applyNumberFormat="1" applyFont="1" applyFill="1" applyBorder="1" applyAlignment="1">
      <alignment horizontal="right" vertical="center"/>
    </xf>
    <xf numFmtId="168" fontId="23" fillId="24" borderId="12" xfId="23" applyNumberFormat="1" applyFont="1" applyFill="1" applyBorder="1" applyAlignment="1">
      <alignment horizontal="right" vertical="top"/>
    </xf>
    <xf numFmtId="168" fontId="23" fillId="24" borderId="10" xfId="22" applyNumberFormat="1" applyFont="1" applyFill="1" applyBorder="1" applyAlignment="1">
      <alignment horizontal="right" vertical="center"/>
    </xf>
    <xf numFmtId="168" fontId="23" fillId="24" borderId="12" xfId="25" applyNumberFormat="1" applyFont="1" applyFill="1" applyBorder="1" applyAlignment="1">
      <alignment horizontal="right" vertical="center"/>
    </xf>
    <xf numFmtId="168" fontId="23" fillId="24" borderId="10" xfId="25" applyNumberFormat="1" applyFont="1" applyFill="1" applyBorder="1" applyAlignment="1">
      <alignment horizontal="right" vertical="center"/>
    </xf>
    <xf numFmtId="0" fontId="26" fillId="0" borderId="0" xfId="0" applyFont="1"/>
    <xf numFmtId="0" fontId="23" fillId="24" borderId="0" xfId="30" applyFont="1" applyFill="1" applyAlignment="1">
      <alignment horizontal="center" vertical="center"/>
    </xf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7" fillId="0" borderId="11" xfId="19" applyNumberFormat="1" applyFont="1" applyFill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7" fillId="24" borderId="0" xfId="19" applyNumberFormat="1" applyFont="1" applyFill="1" applyBorder="1" applyAlignment="1">
      <alignment horizontal="right"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24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24" borderId="0" xfId="20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6" fillId="24" borderId="10" xfId="20" applyNumberFormat="1" applyFont="1" applyFill="1" applyBorder="1" applyAlignment="1">
      <alignment horizontal="right" vertical="center"/>
    </xf>
    <xf numFmtId="167" fontId="26" fillId="0" borderId="10" xfId="20" applyNumberFormat="1" applyFont="1" applyFill="1" applyBorder="1" applyAlignment="1">
      <alignment horizontal="right" vertical="center"/>
    </xf>
    <xf numFmtId="167" fontId="26" fillId="24" borderId="0" xfId="0" applyNumberFormat="1" applyFont="1" applyFill="1" applyAlignment="1">
      <alignment vertical="center"/>
    </xf>
    <xf numFmtId="167" fontId="27" fillId="24" borderId="0" xfId="19" quotePrefix="1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24" borderId="0" xfId="19" applyNumberFormat="1" applyFont="1" applyFill="1" applyAlignment="1">
      <alignment horizontal="right" vertical="center"/>
    </xf>
    <xf numFmtId="167" fontId="26" fillId="24" borderId="12" xfId="19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24" borderId="0" xfId="0" applyFont="1" applyFill="1" applyAlignment="1">
      <alignment vertical="center"/>
    </xf>
    <xf numFmtId="0" fontId="26" fillId="0" borderId="0" xfId="58" applyFont="1" applyAlignment="1">
      <alignment vertical="center"/>
    </xf>
    <xf numFmtId="169" fontId="26" fillId="0" borderId="0" xfId="60" applyNumberFormat="1" applyFont="1" applyFill="1" applyBorder="1" applyAlignment="1">
      <alignment horizontal="right" vertical="center"/>
    </xf>
    <xf numFmtId="168" fontId="26" fillId="0" borderId="0" xfId="60" applyNumberFormat="1" applyFont="1" applyFill="1" applyBorder="1" applyAlignment="1">
      <alignment horizontal="center" vertical="top"/>
    </xf>
    <xf numFmtId="169" fontId="26" fillId="24" borderId="0" xfId="60" applyNumberFormat="1" applyFont="1" applyFill="1" applyBorder="1" applyAlignment="1">
      <alignment horizontal="right" vertical="center"/>
    </xf>
    <xf numFmtId="167" fontId="23" fillId="0" borderId="0" xfId="26" applyNumberFormat="1" applyFont="1" applyAlignment="1">
      <alignment horizontal="right" vertical="center"/>
    </xf>
    <xf numFmtId="167" fontId="23" fillId="0" borderId="10" xfId="26" applyNumberFormat="1" applyFont="1" applyBorder="1" applyAlignment="1">
      <alignment horizontal="right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7" fontId="22" fillId="0" borderId="0" xfId="59" applyNumberFormat="1" applyFont="1" applyAlignment="1">
      <alignment horizontal="left" vertical="center"/>
    </xf>
    <xf numFmtId="167" fontId="23" fillId="0" borderId="0" xfId="59" applyNumberFormat="1" applyFont="1" applyAlignment="1">
      <alignment horizontal="left" vertical="center"/>
    </xf>
    <xf numFmtId="168" fontId="26" fillId="24" borderId="0" xfId="69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vertical="center"/>
    </xf>
    <xf numFmtId="168" fontId="23" fillId="0" borderId="10" xfId="60" applyNumberFormat="1" applyFont="1" applyFill="1" applyBorder="1" applyAlignment="1">
      <alignment horizontal="right" vertical="center"/>
    </xf>
    <xf numFmtId="168" fontId="23" fillId="0" borderId="0" xfId="60" applyNumberFormat="1" applyFont="1" applyFill="1" applyBorder="1" applyAlignment="1">
      <alignment horizontal="right" vertical="center"/>
    </xf>
    <xf numFmtId="168" fontId="23" fillId="24" borderId="0" xfId="23" applyNumberFormat="1" applyFont="1" applyFill="1" applyBorder="1" applyAlignment="1">
      <alignment horizontal="right" vertical="top"/>
    </xf>
    <xf numFmtId="0" fontId="22" fillId="0" borderId="0" xfId="26" applyFont="1" applyFill="1" applyAlignment="1">
      <alignment horizontal="left" vertical="center"/>
    </xf>
    <xf numFmtId="167" fontId="23" fillId="0" borderId="0" xfId="26" applyNumberFormat="1" applyFont="1" applyFill="1" applyAlignment="1">
      <alignment vertical="center"/>
    </xf>
    <xf numFmtId="168" fontId="23" fillId="0" borderId="0" xfId="26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167" fontId="22" fillId="0" borderId="0" xfId="26" applyNumberFormat="1" applyFont="1" applyFill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167" fontId="22" fillId="0" borderId="10" xfId="26" applyNumberFormat="1" applyFont="1" applyFill="1" applyBorder="1" applyAlignment="1">
      <alignment horizontal="left" vertical="center"/>
    </xf>
    <xf numFmtId="168" fontId="23" fillId="0" borderId="1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3" fillId="0" borderId="0" xfId="26" applyNumberFormat="1" applyFont="1" applyFill="1" applyAlignment="1">
      <alignment horizontal="center" vertical="center"/>
    </xf>
    <xf numFmtId="168" fontId="23" fillId="0" borderId="0" xfId="26" applyNumberFormat="1" applyFont="1" applyFill="1" applyAlignment="1">
      <alignment vertical="center"/>
    </xf>
    <xf numFmtId="168" fontId="22" fillId="0" borderId="0" xfId="26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center" vertical="center"/>
    </xf>
    <xf numFmtId="167" fontId="23" fillId="0" borderId="0" xfId="26" applyNumberFormat="1" applyFont="1" applyFill="1" applyAlignment="1">
      <alignment horizontal="left" vertical="center"/>
    </xf>
    <xf numFmtId="168" fontId="26" fillId="0" borderId="0" xfId="61" applyNumberFormat="1" applyFont="1" applyFill="1" applyAlignment="1">
      <alignment horizontal="right" vertical="center"/>
    </xf>
    <xf numFmtId="168" fontId="23" fillId="0" borderId="10" xfId="23" applyNumberFormat="1" applyFont="1" applyFill="1" applyBorder="1" applyAlignment="1">
      <alignment horizontal="right" vertical="center"/>
    </xf>
    <xf numFmtId="168" fontId="23" fillId="0" borderId="0" xfId="28" applyNumberFormat="1" applyFont="1" applyFill="1" applyAlignment="1">
      <alignment horizontal="right" vertical="top"/>
    </xf>
    <xf numFmtId="168" fontId="23" fillId="0" borderId="0" xfId="28" applyNumberFormat="1" applyFont="1" applyFill="1" applyAlignment="1">
      <alignment vertical="top"/>
    </xf>
    <xf numFmtId="167" fontId="22" fillId="0" borderId="0" xfId="59" applyNumberFormat="1" applyFont="1" applyFill="1" applyAlignment="1">
      <alignment horizontal="left" vertical="center"/>
    </xf>
    <xf numFmtId="167" fontId="23" fillId="0" borderId="0" xfId="59" applyNumberFormat="1" applyFont="1" applyFill="1" applyAlignment="1">
      <alignment horizontal="left" vertical="center"/>
    </xf>
    <xf numFmtId="167" fontId="23" fillId="0" borderId="0" xfId="59" applyNumberFormat="1" applyFont="1" applyFill="1" applyAlignment="1">
      <alignment vertical="center"/>
    </xf>
    <xf numFmtId="167" fontId="23" fillId="0" borderId="10" xfId="26" quotePrefix="1" applyNumberFormat="1" applyFont="1" applyFill="1" applyBorder="1" applyAlignment="1">
      <alignment horizontal="left" vertical="center"/>
    </xf>
    <xf numFmtId="168" fontId="23" fillId="24" borderId="10" xfId="26" applyNumberFormat="1" applyFont="1" applyFill="1" applyBorder="1" applyAlignment="1">
      <alignment horizontal="right" vertical="center"/>
    </xf>
    <xf numFmtId="168" fontId="26" fillId="24" borderId="10" xfId="61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169" fontId="26" fillId="24" borderId="0" xfId="60" applyNumberFormat="1" applyFont="1" applyFill="1" applyAlignment="1">
      <alignment horizontal="right" vertical="center"/>
    </xf>
    <xf numFmtId="41" fontId="26" fillId="24" borderId="10" xfId="19" applyNumberFormat="1" applyFont="1" applyFill="1" applyBorder="1" applyAlignment="1">
      <alignment horizontal="right" vertical="center"/>
    </xf>
    <xf numFmtId="0" fontId="26" fillId="0" borderId="0" xfId="58" applyFont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0" fontId="26" fillId="0" borderId="0" xfId="58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168" fontId="22" fillId="0" borderId="10" xfId="26" applyNumberFormat="1" applyFont="1" applyFill="1" applyBorder="1" applyAlignment="1">
      <alignment horizontal="center" vertical="center"/>
    </xf>
    <xf numFmtId="168" fontId="22" fillId="0" borderId="13" xfId="30" applyNumberFormat="1" applyFont="1" applyFill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0" fontId="26" fillId="0" borderId="0" xfId="58" applyFont="1" applyFill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7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" xfId="73" xr:uid="{9EFB6469-73E7-4E74-B29A-060611BCEC4A}"/>
    <cellStyle name="Comma 2 2 2" xfId="57" xr:uid="{00000000-0005-0000-0000-000014000000}"/>
    <cellStyle name="Comma 2 2 7" xfId="76" xr:uid="{4DB9D684-9C5D-4577-9A79-E86267C794A5}"/>
    <cellStyle name="Comma 2 7" xfId="21" xr:uid="{00000000-0005-0000-0000-000015000000}"/>
    <cellStyle name="Comma 2 7 2" xfId="69" xr:uid="{A1107C1A-1AA8-4A1F-8266-8FB14A541C38}"/>
    <cellStyle name="Comma 3" xfId="22" xr:uid="{00000000-0005-0000-0000-000016000000}"/>
    <cellStyle name="Comma 3 2" xfId="23" xr:uid="{00000000-0005-0000-0000-000017000000}"/>
    <cellStyle name="Comma 3 2 2" xfId="68" xr:uid="{322AE05A-4392-4444-922C-19A7688C236E}"/>
    <cellStyle name="Comma 4" xfId="64" xr:uid="{C3F67060-2B58-4317-BF2B-4FF1E5DB04D6}"/>
    <cellStyle name="Comma 4 2" xfId="67" xr:uid="{0375B67C-9A92-47C6-B59E-CD1AC7F7F737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2" xfId="75" xr:uid="{3927DCB4-F8C8-4645-87FB-B61A08C3A5AF}"/>
    <cellStyle name="Normal 2 2 4" xfId="77" xr:uid="{BA94127B-8E50-4A7D-9634-905BD32079FD}"/>
    <cellStyle name="Normal 2 3" xfId="66" xr:uid="{3FACD9AC-F951-468A-93FC-C1D50DA1325F}"/>
    <cellStyle name="Normal 2 3 2" xfId="59" xr:uid="{CC8025A9-75D4-4E67-89E1-D8C6518AC8CE}"/>
    <cellStyle name="Normal 3" xfId="65" xr:uid="{B25EBDED-20C1-428B-8DBC-3AAB36556EFA}"/>
    <cellStyle name="Normal 3 2 2" xfId="55" xr:uid="{00000000-0005-0000-0000-00001E000000}"/>
    <cellStyle name="Normal 3 2 3" xfId="74" xr:uid="{F38F180F-17E5-4E87-82F9-06061A379A3E}"/>
    <cellStyle name="Normal 3 3 3" xfId="70" xr:uid="{C6F72897-C58E-451E-BCE1-FCDD587E211C}"/>
    <cellStyle name="Normal 4 12" xfId="62" xr:uid="{205B41BD-D5BC-4BD0-B574-81FB8119ED72}"/>
    <cellStyle name="Normal 6 2 3" xfId="63" xr:uid="{AA23C6C8-7B3C-4775-8E7C-FEF2E93BBB34}"/>
    <cellStyle name="Normal 7" xfId="27" xr:uid="{00000000-0005-0000-0000-00001F000000}"/>
    <cellStyle name="Normal 7 2" xfId="28" xr:uid="{00000000-0005-0000-0000-000020000000}"/>
    <cellStyle name="Normal 7 2 2" xfId="72" xr:uid="{104566B6-6E0C-4EBC-89A2-B9EA86B1A938}"/>
    <cellStyle name="Normal 9" xfId="29" xr:uid="{00000000-0005-0000-0000-000021000000}"/>
    <cellStyle name="Normal 923" xfId="61" xr:uid="{6CADDA50-D1DA-428F-98E5-79B39E62C4E3}"/>
    <cellStyle name="Normal_Major Q2'06" xfId="30" xr:uid="{00000000-0005-0000-0000-000022000000}"/>
    <cellStyle name="Percent 3" xfId="31" xr:uid="{00000000-0005-0000-0000-000023000000}"/>
    <cellStyle name="Percent 3 2" xfId="71" xr:uid="{6FD59185-0139-483B-B093-7FEDC38AF05E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Zeros="0" topLeftCell="A13" zoomScaleNormal="100" zoomScaleSheetLayoutView="100" workbookViewId="0">
      <selection activeCell="B18" sqref="B18"/>
    </sheetView>
  </sheetViews>
  <sheetFormatPr defaultColWidth="9.140625" defaultRowHeight="16.5" customHeight="1"/>
  <cols>
    <col min="1" max="1" width="1.7109375" style="3" customWidth="1"/>
    <col min="2" max="2" width="35.28515625" style="2" customWidth="1"/>
    <col min="3" max="3" width="5.7109375" style="211" customWidth="1"/>
    <col min="4" max="4" width="0.7109375" style="3" customWidth="1"/>
    <col min="5" max="5" width="13.140625" style="4" customWidth="1"/>
    <col min="6" max="6" width="0.7109375" style="4" customWidth="1"/>
    <col min="7" max="7" width="13.140625" style="4" customWidth="1"/>
    <col min="8" max="8" width="0.7109375" style="4" customWidth="1"/>
    <col min="9" max="9" width="13.140625" style="4" customWidth="1"/>
    <col min="10" max="10" width="0.7109375" style="4" customWidth="1"/>
    <col min="11" max="11" width="13.140625" style="4" customWidth="1"/>
    <col min="12" max="12" width="9.140625" style="3" customWidth="1"/>
    <col min="13" max="16384" width="9.140625" style="3"/>
  </cols>
  <sheetData>
    <row r="1" spans="1:11" ht="16.5" customHeight="1">
      <c r="A1" s="1" t="s">
        <v>130</v>
      </c>
    </row>
    <row r="2" spans="1:11" s="13" customFormat="1" ht="16.5" customHeight="1">
      <c r="A2" s="1" t="s">
        <v>51</v>
      </c>
      <c r="B2" s="1"/>
      <c r="C2" s="7"/>
      <c r="D2" s="8"/>
      <c r="E2" s="9"/>
      <c r="F2" s="9"/>
      <c r="G2" s="9"/>
      <c r="H2" s="9"/>
      <c r="I2" s="11"/>
      <c r="J2" s="11"/>
      <c r="K2" s="11"/>
    </row>
    <row r="3" spans="1:11" s="13" customFormat="1" ht="16.5" customHeight="1">
      <c r="A3" s="14" t="s">
        <v>142</v>
      </c>
      <c r="B3" s="14"/>
      <c r="C3" s="15"/>
      <c r="D3" s="16"/>
      <c r="E3" s="17"/>
      <c r="F3" s="17"/>
      <c r="G3" s="17"/>
      <c r="H3" s="17"/>
      <c r="I3" s="17"/>
      <c r="J3" s="17"/>
      <c r="K3" s="17"/>
    </row>
    <row r="4" spans="1:11" s="13" customFormat="1" ht="16.5" customHeight="1">
      <c r="A4" s="1"/>
      <c r="B4" s="1"/>
      <c r="C4" s="7"/>
      <c r="D4" s="8"/>
      <c r="E4" s="20"/>
      <c r="F4" s="20"/>
      <c r="G4" s="20"/>
      <c r="H4" s="20"/>
      <c r="I4" s="20"/>
      <c r="J4" s="20"/>
      <c r="K4" s="20"/>
    </row>
    <row r="5" spans="1:11" s="13" customFormat="1" ht="16.5" customHeight="1">
      <c r="A5" s="1"/>
      <c r="B5" s="1"/>
      <c r="C5" s="7"/>
      <c r="D5" s="8"/>
      <c r="E5" s="9"/>
      <c r="F5" s="9"/>
      <c r="G5" s="9"/>
      <c r="H5" s="9"/>
      <c r="I5" s="9"/>
      <c r="J5" s="9"/>
      <c r="K5" s="162"/>
    </row>
    <row r="6" spans="1:11" s="13" customFormat="1" ht="16.5" customHeight="1">
      <c r="A6" s="1"/>
      <c r="B6" s="1"/>
      <c r="C6" s="7"/>
      <c r="D6" s="8"/>
      <c r="E6" s="216" t="s">
        <v>58</v>
      </c>
      <c r="F6" s="216"/>
      <c r="G6" s="216"/>
      <c r="H6" s="10"/>
      <c r="I6" s="216" t="s">
        <v>59</v>
      </c>
      <c r="J6" s="216"/>
      <c r="K6" s="216"/>
    </row>
    <row r="7" spans="1:11" s="13" customFormat="1" ht="16.5" customHeight="1">
      <c r="B7" s="1"/>
      <c r="D7" s="7"/>
      <c r="E7" s="215" t="s">
        <v>113</v>
      </c>
      <c r="F7" s="215"/>
      <c r="G7" s="215"/>
      <c r="H7" s="210"/>
      <c r="I7" s="215" t="s">
        <v>113</v>
      </c>
      <c r="J7" s="215"/>
      <c r="K7" s="215"/>
    </row>
    <row r="8" spans="1:11" s="13" customFormat="1" ht="16.5" customHeight="1">
      <c r="B8" s="1"/>
      <c r="D8" s="7"/>
      <c r="E8" s="163" t="s">
        <v>97</v>
      </c>
      <c r="F8" s="162"/>
      <c r="G8" s="163" t="s">
        <v>98</v>
      </c>
      <c r="H8" s="162"/>
      <c r="I8" s="163" t="s">
        <v>97</v>
      </c>
      <c r="J8" s="162"/>
      <c r="K8" s="163" t="s">
        <v>98</v>
      </c>
    </row>
    <row r="9" spans="1:11" s="13" customFormat="1" ht="16.5" customHeight="1">
      <c r="B9" s="1"/>
      <c r="D9" s="7"/>
      <c r="E9" s="100" t="s">
        <v>143</v>
      </c>
      <c r="F9" s="99"/>
      <c r="G9" s="100" t="s">
        <v>65</v>
      </c>
      <c r="H9" s="100"/>
      <c r="I9" s="100" t="str">
        <f>E9</f>
        <v>31 March</v>
      </c>
      <c r="J9" s="99"/>
      <c r="K9" s="100" t="s">
        <v>65</v>
      </c>
    </row>
    <row r="10" spans="1:11" s="13" customFormat="1" ht="16.5" customHeight="1">
      <c r="B10" s="1"/>
      <c r="D10" s="7"/>
      <c r="E10" s="138">
        <v>2024</v>
      </c>
      <c r="F10" s="54"/>
      <c r="G10" s="138">
        <v>2023</v>
      </c>
      <c r="H10" s="100"/>
      <c r="I10" s="138">
        <v>2024</v>
      </c>
      <c r="J10" s="54"/>
      <c r="K10" s="138">
        <v>2023</v>
      </c>
    </row>
    <row r="11" spans="1:11" s="13" customFormat="1" ht="16.5" customHeight="1">
      <c r="B11" s="1"/>
      <c r="C11" s="15" t="s">
        <v>29</v>
      </c>
      <c r="D11" s="22"/>
      <c r="E11" s="164" t="s">
        <v>77</v>
      </c>
      <c r="F11" s="162"/>
      <c r="G11" s="164" t="s">
        <v>77</v>
      </c>
      <c r="H11" s="162"/>
      <c r="I11" s="164" t="s">
        <v>77</v>
      </c>
      <c r="J11" s="162"/>
      <c r="K11" s="164" t="s">
        <v>77</v>
      </c>
    </row>
    <row r="12" spans="1:11" s="13" customFormat="1" ht="16.5" customHeight="1">
      <c r="B12" s="1"/>
      <c r="C12" s="7"/>
      <c r="D12" s="22"/>
      <c r="E12" s="114"/>
      <c r="F12" s="24"/>
      <c r="G12" s="24"/>
      <c r="H12" s="24"/>
      <c r="I12" s="114"/>
      <c r="J12" s="24"/>
      <c r="K12" s="24"/>
    </row>
    <row r="13" spans="1:11" s="13" customFormat="1" ht="16.5" customHeight="1">
      <c r="A13" s="25" t="s">
        <v>22</v>
      </c>
      <c r="B13" s="1"/>
      <c r="C13" s="7"/>
      <c r="D13" s="7"/>
      <c r="E13" s="115"/>
      <c r="F13" s="26"/>
      <c r="G13" s="26"/>
      <c r="H13" s="26"/>
      <c r="I13" s="119"/>
      <c r="J13" s="27"/>
      <c r="K13" s="27"/>
    </row>
    <row r="14" spans="1:11" ht="16.5" customHeight="1">
      <c r="A14" s="13"/>
      <c r="B14" s="1"/>
      <c r="D14" s="211"/>
      <c r="E14" s="116"/>
      <c r="F14" s="28"/>
      <c r="G14" s="28"/>
      <c r="H14" s="28"/>
      <c r="I14" s="117"/>
      <c r="J14" s="30"/>
      <c r="K14" s="30"/>
    </row>
    <row r="15" spans="1:11" ht="16.5" customHeight="1">
      <c r="A15" s="25" t="s">
        <v>23</v>
      </c>
      <c r="B15" s="1"/>
      <c r="D15" s="211"/>
      <c r="E15" s="116"/>
      <c r="F15" s="28"/>
      <c r="G15" s="28"/>
      <c r="H15" s="28"/>
      <c r="I15" s="117"/>
      <c r="J15" s="30"/>
      <c r="K15" s="30"/>
    </row>
    <row r="16" spans="1:11" ht="16.5" customHeight="1">
      <c r="A16" s="25"/>
      <c r="B16" s="1"/>
      <c r="D16" s="211"/>
      <c r="E16" s="117"/>
      <c r="F16" s="30"/>
      <c r="G16" s="30"/>
      <c r="H16" s="28"/>
      <c r="I16" s="117"/>
      <c r="J16" s="30"/>
      <c r="K16" s="30"/>
    </row>
    <row r="17" spans="1:11" ht="16.5" customHeight="1">
      <c r="A17" s="31" t="s">
        <v>28</v>
      </c>
      <c r="B17" s="31"/>
      <c r="C17" s="168"/>
      <c r="D17" s="211"/>
      <c r="E17" s="177">
        <v>296197747</v>
      </c>
      <c r="F17" s="30"/>
      <c r="G17" s="30">
        <v>306036366</v>
      </c>
      <c r="H17" s="30"/>
      <c r="I17" s="117">
        <v>293996012</v>
      </c>
      <c r="J17" s="30"/>
      <c r="K17" s="30">
        <v>304250294</v>
      </c>
    </row>
    <row r="18" spans="1:11" ht="16.5" customHeight="1">
      <c r="A18" s="3" t="s">
        <v>136</v>
      </c>
      <c r="D18" s="211"/>
      <c r="E18" s="177"/>
      <c r="F18" s="30"/>
      <c r="G18" s="30"/>
      <c r="H18" s="30"/>
      <c r="I18" s="117"/>
      <c r="J18" s="30"/>
      <c r="K18" s="30"/>
    </row>
    <row r="19" spans="1:11" ht="16.5" customHeight="1">
      <c r="B19" s="2" t="s">
        <v>137</v>
      </c>
      <c r="C19" s="211">
        <v>5</v>
      </c>
      <c r="D19" s="211"/>
      <c r="E19" s="177">
        <v>91147105</v>
      </c>
      <c r="F19" s="30"/>
      <c r="G19" s="30">
        <v>90647971</v>
      </c>
      <c r="H19" s="30"/>
      <c r="I19" s="117">
        <v>91147105</v>
      </c>
      <c r="J19" s="30"/>
      <c r="K19" s="30">
        <v>90647971</v>
      </c>
    </row>
    <row r="20" spans="1:11" ht="16.5" customHeight="1">
      <c r="A20" s="3" t="s">
        <v>153</v>
      </c>
      <c r="C20" s="211">
        <v>6</v>
      </c>
      <c r="D20" s="211"/>
      <c r="E20" s="177">
        <v>34357584</v>
      </c>
      <c r="F20" s="30"/>
      <c r="G20" s="30">
        <v>72775822</v>
      </c>
      <c r="H20" s="30"/>
      <c r="I20" s="117">
        <v>34357584</v>
      </c>
      <c r="J20" s="30"/>
      <c r="K20" s="30">
        <v>74608122</v>
      </c>
    </row>
    <row r="21" spans="1:11" ht="16.5" customHeight="1">
      <c r="A21" s="3" t="s">
        <v>150</v>
      </c>
      <c r="D21" s="211"/>
      <c r="E21" s="117">
        <v>171596698</v>
      </c>
      <c r="F21" s="30"/>
      <c r="G21" s="30">
        <v>137863228</v>
      </c>
      <c r="H21" s="30"/>
      <c r="I21" s="117">
        <v>171397536</v>
      </c>
      <c r="J21" s="30"/>
      <c r="K21" s="30">
        <v>138078572</v>
      </c>
    </row>
    <row r="22" spans="1:11" ht="16.5" customHeight="1">
      <c r="A22" s="3" t="s">
        <v>78</v>
      </c>
      <c r="D22" s="211"/>
      <c r="E22" s="117">
        <v>453818</v>
      </c>
      <c r="F22" s="30"/>
      <c r="G22" s="30">
        <v>393552</v>
      </c>
      <c r="H22" s="30"/>
      <c r="I22" s="117">
        <v>453818</v>
      </c>
      <c r="J22" s="30"/>
      <c r="K22" s="30">
        <v>393552</v>
      </c>
    </row>
    <row r="23" spans="1:11" ht="16.5" customHeight="1">
      <c r="A23" s="3" t="s">
        <v>0</v>
      </c>
      <c r="C23" s="32"/>
      <c r="D23" s="211"/>
      <c r="E23" s="118">
        <v>10829957</v>
      </c>
      <c r="F23" s="30"/>
      <c r="G23" s="33">
        <v>8372142</v>
      </c>
      <c r="H23" s="30"/>
      <c r="I23" s="118">
        <v>8034459</v>
      </c>
      <c r="J23" s="30"/>
      <c r="K23" s="33">
        <v>5595130</v>
      </c>
    </row>
    <row r="24" spans="1:11" ht="16.5" customHeight="1">
      <c r="C24" s="32"/>
      <c r="D24" s="211"/>
      <c r="E24" s="117"/>
      <c r="F24" s="30"/>
      <c r="G24" s="30"/>
      <c r="H24" s="29"/>
      <c r="I24" s="117"/>
      <c r="J24" s="30"/>
      <c r="K24" s="30"/>
    </row>
    <row r="25" spans="1:11" ht="16.5" customHeight="1">
      <c r="A25" s="1" t="s">
        <v>24</v>
      </c>
      <c r="D25" s="211"/>
      <c r="E25" s="118">
        <f>SUM(E17:E24)</f>
        <v>604582909</v>
      </c>
      <c r="F25" s="30"/>
      <c r="G25" s="33">
        <f>SUM(G17:G24)</f>
        <v>616089081</v>
      </c>
      <c r="H25" s="29"/>
      <c r="I25" s="118">
        <f>SUM(I17:I24)</f>
        <v>599386514</v>
      </c>
      <c r="J25" s="30"/>
      <c r="K25" s="33">
        <f>SUM(K17:K24)</f>
        <v>613573641</v>
      </c>
    </row>
    <row r="26" spans="1:11" ht="16.5" customHeight="1">
      <c r="A26" s="2"/>
      <c r="D26" s="211"/>
      <c r="E26" s="117"/>
      <c r="F26" s="30"/>
      <c r="G26" s="30"/>
      <c r="H26" s="29"/>
      <c r="I26" s="117"/>
      <c r="J26" s="30"/>
      <c r="K26" s="30"/>
    </row>
    <row r="27" spans="1:11" ht="16.5" customHeight="1">
      <c r="A27" s="1" t="s">
        <v>25</v>
      </c>
      <c r="B27" s="1"/>
      <c r="D27" s="211"/>
      <c r="E27" s="117"/>
      <c r="F27" s="30"/>
      <c r="G27" s="30"/>
      <c r="H27" s="29"/>
      <c r="I27" s="117"/>
      <c r="J27" s="30"/>
      <c r="K27" s="30"/>
    </row>
    <row r="28" spans="1:11" ht="16.5" customHeight="1">
      <c r="A28" s="1"/>
      <c r="B28" s="1"/>
      <c r="D28" s="211"/>
      <c r="E28" s="117"/>
      <c r="F28" s="30"/>
      <c r="G28" s="30"/>
      <c r="H28" s="29"/>
      <c r="I28" s="117"/>
      <c r="J28" s="30"/>
      <c r="K28" s="30"/>
    </row>
    <row r="29" spans="1:11" ht="16.5" customHeight="1">
      <c r="A29" s="31" t="s">
        <v>79</v>
      </c>
      <c r="B29" s="136"/>
      <c r="C29" s="211">
        <v>14</v>
      </c>
      <c r="D29" s="211"/>
      <c r="E29" s="117">
        <v>13625000</v>
      </c>
      <c r="F29" s="30"/>
      <c r="G29" s="30">
        <v>13625000</v>
      </c>
      <c r="H29" s="29"/>
      <c r="I29" s="117">
        <v>13625000</v>
      </c>
      <c r="J29" s="30"/>
      <c r="K29" s="30">
        <v>13625000</v>
      </c>
    </row>
    <row r="30" spans="1:11" ht="16.5" customHeight="1">
      <c r="A30" s="3" t="s">
        <v>80</v>
      </c>
      <c r="D30" s="211"/>
      <c r="E30" s="117">
        <v>0</v>
      </c>
      <c r="F30" s="30"/>
      <c r="G30" s="30">
        <v>0</v>
      </c>
      <c r="H30" s="30"/>
      <c r="I30" s="117">
        <v>706990</v>
      </c>
      <c r="J30" s="30"/>
      <c r="K30" s="30">
        <v>706990</v>
      </c>
    </row>
    <row r="31" spans="1:11" ht="16.5" customHeight="1">
      <c r="A31" s="2" t="s">
        <v>81</v>
      </c>
      <c r="C31" s="211">
        <v>7</v>
      </c>
      <c r="D31" s="211"/>
      <c r="E31" s="117">
        <v>11617530</v>
      </c>
      <c r="F31" s="30"/>
      <c r="G31" s="30">
        <v>12365496</v>
      </c>
      <c r="H31" s="30"/>
      <c r="I31" s="117">
        <v>11949864</v>
      </c>
      <c r="J31" s="30"/>
      <c r="K31" s="30">
        <v>12777329</v>
      </c>
    </row>
    <row r="32" spans="1:11" ht="16.5" customHeight="1">
      <c r="A32" s="2" t="s">
        <v>70</v>
      </c>
      <c r="C32" s="211">
        <v>8</v>
      </c>
      <c r="D32" s="211"/>
      <c r="E32" s="117">
        <v>34182563</v>
      </c>
      <c r="F32" s="30"/>
      <c r="G32" s="30">
        <v>35585065</v>
      </c>
      <c r="H32" s="30"/>
      <c r="I32" s="117">
        <v>34511177</v>
      </c>
      <c r="J32" s="30"/>
      <c r="K32" s="30">
        <v>24741360</v>
      </c>
    </row>
    <row r="33" spans="1:11" ht="16.5" customHeight="1">
      <c r="A33" s="2" t="s">
        <v>82</v>
      </c>
      <c r="C33" s="211">
        <v>7</v>
      </c>
      <c r="D33" s="211"/>
      <c r="E33" s="117">
        <v>5192597</v>
      </c>
      <c r="F33" s="30"/>
      <c r="G33" s="30">
        <v>4004997</v>
      </c>
      <c r="H33" s="30"/>
      <c r="I33" s="117">
        <v>5190254</v>
      </c>
      <c r="J33" s="30"/>
      <c r="K33" s="30">
        <v>4004890</v>
      </c>
    </row>
    <row r="34" spans="1:11" ht="16.5" customHeight="1">
      <c r="A34" s="2" t="s">
        <v>45</v>
      </c>
      <c r="D34" s="211"/>
      <c r="E34" s="117">
        <v>3445697</v>
      </c>
      <c r="F34" s="30"/>
      <c r="G34" s="30">
        <v>3024350</v>
      </c>
      <c r="H34" s="30"/>
      <c r="I34" s="117">
        <v>3445697</v>
      </c>
      <c r="J34" s="30"/>
      <c r="K34" s="30">
        <v>2856995</v>
      </c>
    </row>
    <row r="35" spans="1:11" ht="16.5" customHeight="1">
      <c r="A35" s="3" t="s">
        <v>36</v>
      </c>
      <c r="D35" s="211"/>
      <c r="E35" s="118">
        <v>2229000</v>
      </c>
      <c r="F35" s="30"/>
      <c r="G35" s="33">
        <v>2229000</v>
      </c>
      <c r="H35" s="34"/>
      <c r="I35" s="118">
        <v>2229000</v>
      </c>
      <c r="J35" s="30"/>
      <c r="K35" s="33">
        <v>1514260</v>
      </c>
    </row>
    <row r="36" spans="1:11" ht="16.5" customHeight="1">
      <c r="D36" s="211"/>
      <c r="E36" s="120"/>
      <c r="F36" s="3"/>
      <c r="G36" s="3"/>
      <c r="H36" s="3"/>
      <c r="I36" s="120"/>
      <c r="J36" s="3"/>
      <c r="K36" s="3"/>
    </row>
    <row r="37" spans="1:11" ht="16.5" customHeight="1">
      <c r="A37" s="1" t="s">
        <v>26</v>
      </c>
      <c r="D37" s="211"/>
      <c r="E37" s="118">
        <f>SUM(E29:E35)</f>
        <v>70292387</v>
      </c>
      <c r="F37" s="30"/>
      <c r="G37" s="33">
        <f>SUM(G29:G35)</f>
        <v>70833908</v>
      </c>
      <c r="H37" s="29"/>
      <c r="I37" s="118">
        <f>SUM(I29:I35)</f>
        <v>71657982</v>
      </c>
      <c r="J37" s="30"/>
      <c r="K37" s="33">
        <f>SUM(K29:K35)</f>
        <v>60226824</v>
      </c>
    </row>
    <row r="38" spans="1:11" ht="16.5" customHeight="1">
      <c r="D38" s="211"/>
      <c r="E38" s="117"/>
      <c r="F38" s="30"/>
      <c r="G38" s="30"/>
      <c r="H38" s="29"/>
      <c r="I38" s="117"/>
      <c r="J38" s="30"/>
      <c r="K38" s="30"/>
    </row>
    <row r="39" spans="1:11" ht="16.5" customHeight="1" thickBot="1">
      <c r="A39" s="13" t="s">
        <v>27</v>
      </c>
      <c r="D39" s="211"/>
      <c r="E39" s="121">
        <f>+E37+E25</f>
        <v>674875296</v>
      </c>
      <c r="F39" s="36"/>
      <c r="G39" s="35">
        <f>+G37+G25</f>
        <v>686922989</v>
      </c>
      <c r="H39" s="34"/>
      <c r="I39" s="121">
        <f>+I37+I25</f>
        <v>671044496</v>
      </c>
      <c r="J39" s="36"/>
      <c r="K39" s="35">
        <f>+K37+K25</f>
        <v>673800465</v>
      </c>
    </row>
    <row r="40" spans="1:11" ht="16.5" customHeight="1" thickTop="1">
      <c r="A40" s="13"/>
      <c r="D40" s="211"/>
      <c r="E40" s="36"/>
      <c r="F40" s="36"/>
      <c r="G40" s="36"/>
      <c r="H40" s="36"/>
      <c r="I40" s="36"/>
      <c r="J40" s="36"/>
      <c r="K40" s="36"/>
    </row>
    <row r="41" spans="1:11" ht="16.5" customHeight="1">
      <c r="A41" s="13"/>
      <c r="D41" s="211"/>
      <c r="E41" s="36"/>
      <c r="F41" s="36"/>
      <c r="G41" s="36"/>
      <c r="H41" s="36"/>
      <c r="I41" s="36"/>
      <c r="J41" s="36"/>
      <c r="K41" s="36"/>
    </row>
    <row r="42" spans="1:11" ht="16.5" customHeight="1">
      <c r="A42" s="13"/>
      <c r="B42" s="1"/>
      <c r="D42" s="211"/>
      <c r="E42" s="36"/>
      <c r="F42" s="36"/>
      <c r="G42" s="36"/>
      <c r="H42" s="36"/>
      <c r="I42" s="36"/>
      <c r="J42" s="36"/>
      <c r="K42" s="36"/>
    </row>
    <row r="43" spans="1:11" s="166" customFormat="1" ht="16.5" customHeight="1"/>
    <row r="44" spans="1:11" s="166" customFormat="1" ht="16.5" customHeight="1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1" s="166" customFormat="1" ht="16.5" customHeight="1">
      <c r="A45" s="166" t="s">
        <v>167</v>
      </c>
    </row>
    <row r="46" spans="1:11" s="166" customFormat="1" ht="16.5" customHeight="1">
      <c r="A46" s="3" t="s">
        <v>166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6.5" customHeight="1">
      <c r="E47" s="3"/>
      <c r="F47" s="3"/>
      <c r="G47" s="3"/>
      <c r="H47" s="37"/>
      <c r="I47" s="37"/>
      <c r="J47" s="37"/>
      <c r="K47" s="37"/>
    </row>
    <row r="48" spans="1:11" ht="15" customHeight="1">
      <c r="E48" s="3"/>
      <c r="F48" s="3"/>
      <c r="G48" s="3"/>
      <c r="H48" s="37"/>
      <c r="I48" s="37"/>
      <c r="J48" s="37"/>
      <c r="K48" s="37"/>
    </row>
    <row r="49" spans="1:11" ht="22.15" customHeight="1">
      <c r="A49" s="217" t="s">
        <v>99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</row>
    <row r="50" spans="1:11" ht="16.5" customHeight="1">
      <c r="A50" s="1" t="str">
        <f>A1</f>
        <v>TBN Corporation Public Company Limited</v>
      </c>
      <c r="B50" s="38"/>
      <c r="C50" s="39"/>
      <c r="D50" s="38"/>
      <c r="E50" s="40"/>
      <c r="F50" s="40"/>
      <c r="G50" s="40"/>
      <c r="H50" s="40"/>
      <c r="I50" s="40"/>
      <c r="J50" s="40"/>
      <c r="K50" s="40"/>
    </row>
    <row r="51" spans="1:11" s="13" customFormat="1" ht="16.5" customHeight="1">
      <c r="A51" s="1" t="s">
        <v>56</v>
      </c>
      <c r="B51" s="1"/>
      <c r="C51" s="7"/>
      <c r="D51" s="8"/>
      <c r="E51" s="9"/>
      <c r="F51" s="9"/>
      <c r="G51" s="9"/>
      <c r="H51" s="9"/>
      <c r="I51" s="11"/>
      <c r="J51" s="11"/>
      <c r="K51" s="11"/>
    </row>
    <row r="52" spans="1:11" s="13" customFormat="1" ht="16.5" customHeight="1">
      <c r="A52" s="14" t="str">
        <f>A3</f>
        <v>As at 31 March 2024</v>
      </c>
      <c r="B52" s="14"/>
      <c r="C52" s="15"/>
      <c r="D52" s="16"/>
      <c r="E52" s="17"/>
      <c r="F52" s="17"/>
      <c r="G52" s="17"/>
      <c r="H52" s="17"/>
      <c r="I52" s="17"/>
      <c r="J52" s="17"/>
      <c r="K52" s="17"/>
    </row>
    <row r="53" spans="1:11" s="13" customFormat="1" ht="16.5" customHeight="1">
      <c r="A53" s="1"/>
      <c r="B53" s="1"/>
      <c r="C53" s="7"/>
      <c r="D53" s="8"/>
      <c r="E53" s="9"/>
      <c r="F53" s="9"/>
      <c r="G53" s="9"/>
      <c r="H53" s="9"/>
      <c r="I53" s="9"/>
      <c r="J53" s="9"/>
      <c r="K53" s="162"/>
    </row>
    <row r="54" spans="1:11" s="13" customFormat="1" ht="16.5" customHeight="1">
      <c r="A54" s="1"/>
      <c r="B54" s="1"/>
      <c r="C54" s="7"/>
      <c r="D54" s="8"/>
      <c r="E54" s="9"/>
      <c r="F54" s="9"/>
      <c r="G54" s="9"/>
      <c r="H54" s="9"/>
      <c r="I54" s="9"/>
      <c r="J54" s="9"/>
      <c r="K54" s="162"/>
    </row>
    <row r="55" spans="1:11" s="13" customFormat="1" ht="16.5" customHeight="1">
      <c r="A55" s="1"/>
      <c r="B55" s="1"/>
      <c r="C55" s="7"/>
      <c r="D55" s="8"/>
      <c r="E55" s="216" t="s">
        <v>58</v>
      </c>
      <c r="F55" s="216"/>
      <c r="G55" s="216"/>
      <c r="H55" s="10"/>
      <c r="I55" s="216" t="s">
        <v>59</v>
      </c>
      <c r="J55" s="216"/>
      <c r="K55" s="216"/>
    </row>
    <row r="56" spans="1:11" s="13" customFormat="1" ht="16.5" customHeight="1">
      <c r="A56" s="1"/>
      <c r="B56" s="1"/>
      <c r="C56" s="7"/>
      <c r="D56" s="7"/>
      <c r="E56" s="215" t="s">
        <v>113</v>
      </c>
      <c r="F56" s="215"/>
      <c r="G56" s="215"/>
      <c r="H56" s="210"/>
      <c r="I56" s="215" t="s">
        <v>113</v>
      </c>
      <c r="J56" s="215"/>
      <c r="K56" s="215"/>
    </row>
    <row r="57" spans="1:11" s="13" customFormat="1" ht="16.5" customHeight="1">
      <c r="B57" s="1"/>
      <c r="D57" s="7"/>
      <c r="E57" s="163" t="s">
        <v>97</v>
      </c>
      <c r="F57" s="162"/>
      <c r="G57" s="163" t="s">
        <v>98</v>
      </c>
      <c r="H57" s="162"/>
      <c r="I57" s="163" t="s">
        <v>97</v>
      </c>
      <c r="J57" s="162"/>
      <c r="K57" s="163" t="s">
        <v>98</v>
      </c>
    </row>
    <row r="58" spans="1:11" s="13" customFormat="1" ht="16.5" customHeight="1">
      <c r="B58" s="1"/>
      <c r="D58" s="7"/>
      <c r="E58" s="100" t="s">
        <v>143</v>
      </c>
      <c r="F58" s="99"/>
      <c r="G58" s="100" t="s">
        <v>65</v>
      </c>
      <c r="H58" s="100"/>
      <c r="I58" s="100" t="str">
        <f>E58</f>
        <v>31 March</v>
      </c>
      <c r="J58" s="99"/>
      <c r="K58" s="100" t="s">
        <v>65</v>
      </c>
    </row>
    <row r="59" spans="1:11" s="13" customFormat="1" ht="16.5" customHeight="1">
      <c r="B59" s="1"/>
      <c r="D59" s="7"/>
      <c r="E59" s="138">
        <v>2024</v>
      </c>
      <c r="F59" s="54"/>
      <c r="G59" s="138">
        <v>2023</v>
      </c>
      <c r="H59" s="100"/>
      <c r="I59" s="138">
        <v>2024</v>
      </c>
      <c r="J59" s="54"/>
      <c r="K59" s="138">
        <v>2023</v>
      </c>
    </row>
    <row r="60" spans="1:11" s="13" customFormat="1" ht="16.5" customHeight="1">
      <c r="B60" s="1"/>
      <c r="C60" s="15" t="s">
        <v>29</v>
      </c>
      <c r="D60" s="22"/>
      <c r="E60" s="164" t="s">
        <v>77</v>
      </c>
      <c r="F60" s="162"/>
      <c r="G60" s="164" t="s">
        <v>77</v>
      </c>
      <c r="H60" s="162"/>
      <c r="I60" s="164" t="s">
        <v>77</v>
      </c>
      <c r="J60" s="162"/>
      <c r="K60" s="164" t="s">
        <v>77</v>
      </c>
    </row>
    <row r="61" spans="1:11" s="13" customFormat="1" ht="16.5" customHeight="1">
      <c r="B61" s="1"/>
      <c r="C61" s="7"/>
      <c r="D61" s="22"/>
      <c r="E61" s="114"/>
      <c r="F61" s="24"/>
      <c r="G61" s="24"/>
      <c r="H61" s="24"/>
      <c r="I61" s="114"/>
      <c r="J61" s="24"/>
      <c r="K61" s="24"/>
    </row>
    <row r="62" spans="1:11" ht="16.5" customHeight="1">
      <c r="A62" s="41" t="s">
        <v>52</v>
      </c>
      <c r="B62" s="1"/>
      <c r="C62" s="7"/>
      <c r="D62" s="7"/>
      <c r="E62" s="115"/>
      <c r="F62" s="9"/>
      <c r="G62" s="9"/>
      <c r="H62" s="9"/>
      <c r="I62" s="115"/>
      <c r="J62" s="9"/>
      <c r="K62" s="9"/>
    </row>
    <row r="63" spans="1:11" s="13" customFormat="1" ht="16.5" customHeight="1">
      <c r="B63" s="1"/>
      <c r="C63" s="7"/>
      <c r="D63" s="22"/>
      <c r="E63" s="114"/>
      <c r="F63" s="24"/>
      <c r="G63" s="24"/>
      <c r="H63" s="24"/>
      <c r="I63" s="114"/>
      <c r="J63" s="24"/>
      <c r="K63" s="24"/>
    </row>
    <row r="64" spans="1:11" ht="16.5" customHeight="1">
      <c r="A64" s="13" t="s">
        <v>19</v>
      </c>
      <c r="B64" s="1"/>
      <c r="D64" s="211"/>
      <c r="E64" s="116"/>
      <c r="I64" s="117"/>
      <c r="J64" s="30"/>
      <c r="K64" s="30"/>
    </row>
    <row r="65" spans="1:11" s="13" customFormat="1" ht="16.5" customHeight="1">
      <c r="B65" s="1"/>
      <c r="C65" s="7"/>
      <c r="D65" s="22"/>
      <c r="E65" s="114"/>
      <c r="F65" s="24"/>
      <c r="G65" s="24"/>
      <c r="H65" s="24"/>
      <c r="I65" s="114"/>
      <c r="J65" s="24"/>
      <c r="K65" s="24"/>
    </row>
    <row r="66" spans="1:11" ht="16.5" customHeight="1">
      <c r="A66" s="3" t="s">
        <v>151</v>
      </c>
      <c r="C66" s="211">
        <v>10</v>
      </c>
      <c r="D66" s="211"/>
      <c r="E66" s="117">
        <v>74486756</v>
      </c>
      <c r="F66" s="36"/>
      <c r="G66" s="30">
        <v>78770368</v>
      </c>
      <c r="H66" s="36"/>
      <c r="I66" s="117">
        <v>74731662</v>
      </c>
      <c r="J66" s="36"/>
      <c r="K66" s="30">
        <v>80856632</v>
      </c>
    </row>
    <row r="67" spans="1:11" ht="16.5" customHeight="1">
      <c r="A67" s="3" t="s">
        <v>152</v>
      </c>
      <c r="D67" s="211"/>
      <c r="E67" s="117">
        <v>36026077</v>
      </c>
      <c r="F67" s="36"/>
      <c r="G67" s="30">
        <v>47433889</v>
      </c>
      <c r="H67" s="36"/>
      <c r="I67" s="117">
        <v>36026077</v>
      </c>
      <c r="J67" s="36"/>
      <c r="K67" s="30">
        <v>47433889</v>
      </c>
    </row>
    <row r="68" spans="1:11" ht="16.5" customHeight="1">
      <c r="A68" s="3" t="s">
        <v>71</v>
      </c>
      <c r="B68" s="3"/>
      <c r="C68" s="211">
        <v>9</v>
      </c>
      <c r="D68" s="211"/>
      <c r="E68" s="117">
        <v>8901120</v>
      </c>
      <c r="F68" s="36"/>
      <c r="G68" s="30">
        <v>8866714</v>
      </c>
      <c r="H68" s="34"/>
      <c r="I68" s="117">
        <v>8901120</v>
      </c>
      <c r="J68" s="36"/>
      <c r="K68" s="30">
        <v>6758366</v>
      </c>
    </row>
    <row r="69" spans="1:11" ht="16.5" customHeight="1">
      <c r="A69" s="3" t="s">
        <v>154</v>
      </c>
      <c r="D69" s="211"/>
      <c r="E69" s="117">
        <v>1582582</v>
      </c>
      <c r="F69" s="36"/>
      <c r="G69" s="30">
        <v>739450</v>
      </c>
      <c r="H69" s="36"/>
      <c r="I69" s="117">
        <v>1224678</v>
      </c>
      <c r="J69" s="36"/>
      <c r="K69" s="30">
        <v>492643</v>
      </c>
    </row>
    <row r="70" spans="1:11" ht="16.5" customHeight="1">
      <c r="A70" s="3" t="s">
        <v>1</v>
      </c>
      <c r="E70" s="122">
        <v>1832604</v>
      </c>
      <c r="F70" s="45"/>
      <c r="G70" s="179">
        <v>6928730</v>
      </c>
      <c r="H70" s="42"/>
      <c r="I70" s="122">
        <v>1829720</v>
      </c>
      <c r="J70" s="45"/>
      <c r="K70" s="179">
        <v>6513941</v>
      </c>
    </row>
    <row r="71" spans="1:11" s="13" customFormat="1" ht="16.5" customHeight="1">
      <c r="B71" s="1"/>
      <c r="C71" s="7"/>
      <c r="D71" s="22"/>
      <c r="E71" s="123"/>
      <c r="I71" s="123"/>
    </row>
    <row r="72" spans="1:11" ht="16.5" customHeight="1">
      <c r="A72" s="1" t="s">
        <v>13</v>
      </c>
      <c r="D72" s="211"/>
      <c r="E72" s="118">
        <f>SUM(E66:E70)</f>
        <v>122829139</v>
      </c>
      <c r="F72" s="36"/>
      <c r="G72" s="44">
        <f>SUM(G66:G70)</f>
        <v>142739151</v>
      </c>
      <c r="H72" s="34"/>
      <c r="I72" s="118">
        <f>SUM(I66:I70)</f>
        <v>122713257</v>
      </c>
      <c r="J72" s="36"/>
      <c r="K72" s="44">
        <f>SUM(K66:K70)</f>
        <v>142055471</v>
      </c>
    </row>
    <row r="73" spans="1:11" ht="16.5" customHeight="1">
      <c r="D73" s="211"/>
      <c r="E73" s="117"/>
      <c r="F73" s="36"/>
      <c r="G73" s="36"/>
      <c r="H73" s="34"/>
      <c r="I73" s="117"/>
      <c r="J73" s="36"/>
      <c r="K73" s="36"/>
    </row>
    <row r="74" spans="1:11" ht="16.5" customHeight="1">
      <c r="A74" s="13" t="s">
        <v>20</v>
      </c>
      <c r="B74" s="1"/>
      <c r="D74" s="211"/>
      <c r="E74" s="117"/>
      <c r="F74" s="36"/>
      <c r="G74" s="36"/>
      <c r="H74" s="34"/>
      <c r="I74" s="117"/>
      <c r="J74" s="36"/>
      <c r="K74" s="36"/>
    </row>
    <row r="75" spans="1:11" s="13" customFormat="1" ht="16.5" customHeight="1">
      <c r="B75" s="1"/>
      <c r="C75" s="7"/>
      <c r="D75" s="22"/>
      <c r="E75" s="114"/>
      <c r="F75" s="24"/>
      <c r="G75" s="24"/>
      <c r="H75" s="23"/>
      <c r="I75" s="114"/>
      <c r="J75" s="24"/>
      <c r="K75" s="24"/>
    </row>
    <row r="76" spans="1:11" ht="16.5" customHeight="1">
      <c r="A76" s="3" t="s">
        <v>72</v>
      </c>
      <c r="C76" s="211">
        <v>9</v>
      </c>
      <c r="D76" s="211"/>
      <c r="E76" s="124">
        <v>26597059</v>
      </c>
      <c r="F76" s="45"/>
      <c r="G76" s="180">
        <v>27698298</v>
      </c>
      <c r="H76" s="42"/>
      <c r="I76" s="124">
        <v>26017676</v>
      </c>
      <c r="J76" s="45"/>
      <c r="K76" s="180">
        <v>18467172</v>
      </c>
    </row>
    <row r="77" spans="1:11" ht="16.5" customHeight="1">
      <c r="A77" s="2" t="s">
        <v>40</v>
      </c>
      <c r="D77" s="211"/>
      <c r="E77" s="124">
        <v>11153099</v>
      </c>
      <c r="F77" s="45"/>
      <c r="G77" s="180">
        <v>10338308</v>
      </c>
      <c r="H77" s="42"/>
      <c r="I77" s="124">
        <v>11153099</v>
      </c>
      <c r="J77" s="45"/>
      <c r="K77" s="180">
        <v>10338308</v>
      </c>
    </row>
    <row r="78" spans="1:11" ht="16.5" customHeight="1">
      <c r="A78" s="2" t="s">
        <v>12</v>
      </c>
      <c r="D78" s="211"/>
      <c r="E78" s="122">
        <v>1092211</v>
      </c>
      <c r="F78" s="45"/>
      <c r="G78" s="179">
        <v>1086001</v>
      </c>
      <c r="H78" s="42"/>
      <c r="I78" s="122">
        <v>1133723</v>
      </c>
      <c r="J78" s="45"/>
      <c r="K78" s="179">
        <v>744996</v>
      </c>
    </row>
    <row r="79" spans="1:11" s="13" customFormat="1" ht="16.5" customHeight="1">
      <c r="B79" s="1"/>
      <c r="C79" s="7"/>
      <c r="D79" s="22"/>
      <c r="E79" s="114"/>
      <c r="F79" s="24"/>
      <c r="G79" s="24"/>
      <c r="H79" s="23"/>
      <c r="I79" s="114"/>
      <c r="J79" s="24"/>
      <c r="K79" s="24"/>
    </row>
    <row r="80" spans="1:11" ht="16.5" customHeight="1">
      <c r="A80" s="1" t="s">
        <v>14</v>
      </c>
      <c r="D80" s="211"/>
      <c r="E80" s="118">
        <f>SUM(E76:E78)</f>
        <v>38842369</v>
      </c>
      <c r="F80" s="36"/>
      <c r="G80" s="44">
        <f>SUM(G76:G78)</f>
        <v>39122607</v>
      </c>
      <c r="H80" s="34"/>
      <c r="I80" s="118">
        <f>SUM(I76:I78)</f>
        <v>38304498</v>
      </c>
      <c r="J80" s="36"/>
      <c r="K80" s="44">
        <f>SUM(K76:K78)</f>
        <v>29550476</v>
      </c>
    </row>
    <row r="81" spans="1:11" s="13" customFormat="1" ht="16.5" customHeight="1">
      <c r="B81" s="1"/>
      <c r="C81" s="7"/>
      <c r="D81" s="22"/>
      <c r="E81" s="114"/>
      <c r="F81" s="24"/>
      <c r="G81" s="24"/>
      <c r="H81" s="23"/>
      <c r="I81" s="114"/>
      <c r="J81" s="24"/>
      <c r="K81" s="24"/>
    </row>
    <row r="82" spans="1:11" ht="16.5" customHeight="1">
      <c r="A82" s="13" t="s">
        <v>21</v>
      </c>
      <c r="D82" s="211"/>
      <c r="E82" s="118">
        <f>+E80+E72</f>
        <v>161671508</v>
      </c>
      <c r="F82" s="36"/>
      <c r="G82" s="44">
        <f>+G80+G72</f>
        <v>181861758</v>
      </c>
      <c r="H82" s="34"/>
      <c r="I82" s="118">
        <f>+I80+I72</f>
        <v>161017755</v>
      </c>
      <c r="J82" s="36"/>
      <c r="K82" s="44">
        <f>+K80+K72</f>
        <v>171605947</v>
      </c>
    </row>
    <row r="83" spans="1:11" ht="16.5" customHeight="1">
      <c r="A83" s="13"/>
      <c r="D83" s="211"/>
      <c r="E83" s="36"/>
      <c r="F83" s="36"/>
      <c r="G83" s="36"/>
      <c r="H83" s="34"/>
      <c r="I83" s="36"/>
      <c r="J83" s="36"/>
      <c r="K83" s="36"/>
    </row>
    <row r="84" spans="1:11" ht="16.5" customHeight="1">
      <c r="A84" s="13"/>
      <c r="D84" s="211"/>
      <c r="E84" s="36"/>
      <c r="F84" s="36"/>
      <c r="G84" s="36"/>
      <c r="H84" s="34"/>
      <c r="I84" s="36"/>
      <c r="J84" s="36"/>
      <c r="K84" s="36"/>
    </row>
    <row r="85" spans="1:11" ht="16.5" customHeight="1">
      <c r="A85" s="13"/>
      <c r="D85" s="211"/>
      <c r="E85" s="36"/>
      <c r="F85" s="36"/>
      <c r="G85" s="36"/>
      <c r="H85" s="34"/>
      <c r="I85" s="36"/>
      <c r="J85" s="36"/>
      <c r="K85" s="36"/>
    </row>
    <row r="86" spans="1:11" ht="16.5" customHeight="1">
      <c r="A86" s="13"/>
      <c r="D86" s="211"/>
      <c r="E86" s="36"/>
      <c r="F86" s="36"/>
      <c r="G86" s="36"/>
      <c r="H86" s="34"/>
      <c r="I86" s="36"/>
      <c r="J86" s="36"/>
      <c r="K86" s="36"/>
    </row>
    <row r="87" spans="1:11" ht="16.5" customHeight="1">
      <c r="A87" s="13"/>
      <c r="D87" s="211"/>
      <c r="E87" s="36"/>
      <c r="F87" s="36"/>
      <c r="G87" s="36"/>
      <c r="H87" s="34"/>
      <c r="I87" s="36"/>
      <c r="J87" s="36"/>
      <c r="K87" s="36"/>
    </row>
    <row r="88" spans="1:11" ht="16.5" customHeight="1">
      <c r="A88" s="13"/>
      <c r="D88" s="211"/>
      <c r="E88" s="36"/>
      <c r="F88" s="36"/>
      <c r="G88" s="36"/>
      <c r="H88" s="34"/>
      <c r="I88" s="36"/>
      <c r="J88" s="36"/>
      <c r="K88" s="36"/>
    </row>
    <row r="89" spans="1:11" ht="16.5" customHeight="1">
      <c r="A89" s="13"/>
      <c r="D89" s="211"/>
      <c r="E89" s="36"/>
      <c r="F89" s="36"/>
      <c r="G89" s="36"/>
      <c r="H89" s="34"/>
      <c r="I89" s="36"/>
      <c r="J89" s="36"/>
      <c r="K89" s="36"/>
    </row>
    <row r="90" spans="1:11" ht="16.5" customHeight="1">
      <c r="A90" s="13"/>
      <c r="D90" s="211"/>
      <c r="E90" s="36"/>
      <c r="F90" s="36"/>
      <c r="G90" s="36"/>
      <c r="H90" s="34"/>
      <c r="I90" s="36"/>
      <c r="J90" s="36"/>
      <c r="K90" s="36"/>
    </row>
    <row r="91" spans="1:11" ht="16.5" customHeight="1">
      <c r="A91" s="13"/>
      <c r="D91" s="211"/>
      <c r="E91" s="36"/>
      <c r="F91" s="36"/>
      <c r="G91" s="36"/>
      <c r="H91" s="34"/>
      <c r="I91" s="36"/>
      <c r="J91" s="36"/>
      <c r="K91" s="36"/>
    </row>
    <row r="92" spans="1:11" ht="16.5" customHeight="1">
      <c r="A92" s="13"/>
      <c r="D92" s="211"/>
      <c r="E92" s="36"/>
      <c r="F92" s="36"/>
      <c r="G92" s="36"/>
      <c r="H92" s="34"/>
      <c r="I92" s="36"/>
      <c r="J92" s="36"/>
      <c r="K92" s="36"/>
    </row>
    <row r="93" spans="1:11" ht="16.5" customHeight="1">
      <c r="A93" s="13"/>
      <c r="D93" s="211"/>
      <c r="E93" s="36"/>
      <c r="F93" s="36"/>
      <c r="G93" s="36"/>
      <c r="H93" s="34"/>
      <c r="I93" s="36"/>
      <c r="J93" s="36"/>
      <c r="K93" s="36"/>
    </row>
    <row r="94" spans="1:11" s="166" customFormat="1" ht="16.5" customHeight="1">
      <c r="A94" s="166" t="s">
        <v>167</v>
      </c>
    </row>
    <row r="95" spans="1:11" s="166" customFormat="1" ht="16.5" customHeight="1">
      <c r="A95" s="3" t="s">
        <v>166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 customHeight="1">
      <c r="D96" s="211"/>
      <c r="E96" s="36"/>
      <c r="F96" s="36"/>
      <c r="G96" s="36"/>
      <c r="H96" s="34"/>
      <c r="I96" s="36"/>
      <c r="J96" s="36"/>
      <c r="K96" s="36"/>
    </row>
    <row r="97" spans="1:11" ht="15" customHeight="1">
      <c r="D97" s="211"/>
      <c r="E97" s="36"/>
      <c r="F97" s="36"/>
      <c r="G97" s="36"/>
      <c r="H97" s="34"/>
      <c r="I97" s="36"/>
      <c r="J97" s="36"/>
      <c r="K97" s="36"/>
    </row>
    <row r="98" spans="1:11" ht="22.15" customHeight="1">
      <c r="A98" s="217" t="s">
        <v>99</v>
      </c>
      <c r="B98" s="217"/>
      <c r="C98" s="217"/>
      <c r="D98" s="217"/>
      <c r="E98" s="217"/>
      <c r="F98" s="217"/>
      <c r="G98" s="217"/>
      <c r="H98" s="217"/>
      <c r="I98" s="217"/>
      <c r="J98" s="217"/>
      <c r="K98" s="217"/>
    </row>
    <row r="99" spans="1:11" ht="16.5" customHeight="1">
      <c r="A99" s="1" t="str">
        <f>A1</f>
        <v>TBN Corporation Public Company Limited</v>
      </c>
      <c r="B99" s="38"/>
      <c r="C99" s="39"/>
      <c r="D99" s="38"/>
      <c r="E99" s="40"/>
      <c r="F99" s="40"/>
      <c r="G99" s="40"/>
      <c r="H99" s="40"/>
      <c r="I99" s="40"/>
      <c r="J99" s="40"/>
      <c r="K99" s="40"/>
    </row>
    <row r="100" spans="1:11" s="13" customFormat="1" ht="16.5" customHeight="1">
      <c r="A100" s="1" t="s">
        <v>56</v>
      </c>
      <c r="B100" s="1"/>
      <c r="C100" s="7"/>
      <c r="D100" s="8"/>
      <c r="E100" s="9"/>
      <c r="F100" s="9"/>
      <c r="G100" s="9"/>
      <c r="H100" s="9"/>
      <c r="I100" s="11"/>
      <c r="J100" s="11"/>
      <c r="K100" s="11"/>
    </row>
    <row r="101" spans="1:11" s="13" customFormat="1" ht="16.5" customHeight="1">
      <c r="A101" s="14" t="str">
        <f>A52</f>
        <v>As at 31 March 2024</v>
      </c>
      <c r="B101" s="14"/>
      <c r="C101" s="15"/>
      <c r="D101" s="16"/>
      <c r="E101" s="17"/>
      <c r="F101" s="17"/>
      <c r="G101" s="17"/>
      <c r="H101" s="17"/>
      <c r="I101" s="17"/>
      <c r="J101" s="17"/>
      <c r="K101" s="17"/>
    </row>
    <row r="102" spans="1:11" s="13" customFormat="1" ht="16.5" customHeight="1">
      <c r="A102" s="1"/>
      <c r="B102" s="1"/>
      <c r="C102" s="7"/>
      <c r="D102" s="8"/>
      <c r="E102" s="9"/>
      <c r="F102" s="9"/>
      <c r="G102" s="9"/>
      <c r="H102" s="9"/>
      <c r="I102" s="9"/>
      <c r="J102" s="9"/>
      <c r="K102" s="162"/>
    </row>
    <row r="103" spans="1:11" s="13" customFormat="1" ht="16.5" customHeight="1">
      <c r="A103" s="1"/>
      <c r="B103" s="1"/>
      <c r="C103" s="7"/>
      <c r="D103" s="8"/>
      <c r="E103" s="9"/>
      <c r="F103" s="9"/>
      <c r="G103" s="9"/>
      <c r="H103" s="9"/>
      <c r="I103" s="9"/>
      <c r="J103" s="9"/>
      <c r="K103" s="162"/>
    </row>
    <row r="104" spans="1:11" s="13" customFormat="1" ht="16.5" customHeight="1">
      <c r="A104" s="1"/>
      <c r="B104" s="1"/>
      <c r="C104" s="7"/>
      <c r="D104" s="8"/>
      <c r="E104" s="216" t="s">
        <v>58</v>
      </c>
      <c r="F104" s="216"/>
      <c r="G104" s="216"/>
      <c r="H104" s="10"/>
      <c r="I104" s="216" t="s">
        <v>59</v>
      </c>
      <c r="J104" s="216"/>
      <c r="K104" s="216"/>
    </row>
    <row r="105" spans="1:11" s="13" customFormat="1" ht="16.5" customHeight="1">
      <c r="A105" s="1"/>
      <c r="B105" s="1"/>
      <c r="C105" s="7"/>
      <c r="D105" s="8"/>
      <c r="E105" s="215" t="s">
        <v>113</v>
      </c>
      <c r="F105" s="215"/>
      <c r="G105" s="215"/>
      <c r="H105" s="210"/>
      <c r="I105" s="215" t="s">
        <v>113</v>
      </c>
      <c r="J105" s="215"/>
      <c r="K105" s="215"/>
    </row>
    <row r="106" spans="1:11" s="13" customFormat="1" ht="16.5" customHeight="1">
      <c r="B106" s="1"/>
      <c r="D106" s="7"/>
      <c r="E106" s="163" t="s">
        <v>97</v>
      </c>
      <c r="F106" s="162"/>
      <c r="G106" s="163" t="s">
        <v>98</v>
      </c>
      <c r="H106" s="162"/>
      <c r="I106" s="163" t="s">
        <v>97</v>
      </c>
      <c r="J106" s="162"/>
      <c r="K106" s="163" t="s">
        <v>98</v>
      </c>
    </row>
    <row r="107" spans="1:11" s="13" customFormat="1" ht="16.5" customHeight="1">
      <c r="B107" s="1"/>
      <c r="D107" s="7"/>
      <c r="E107" s="100" t="s">
        <v>143</v>
      </c>
      <c r="F107" s="99"/>
      <c r="G107" s="100" t="s">
        <v>65</v>
      </c>
      <c r="H107" s="100"/>
      <c r="I107" s="100" t="str">
        <f>E107</f>
        <v>31 March</v>
      </c>
      <c r="J107" s="99"/>
      <c r="K107" s="100" t="s">
        <v>65</v>
      </c>
    </row>
    <row r="108" spans="1:11" s="13" customFormat="1" ht="16.5" customHeight="1">
      <c r="B108" s="1"/>
      <c r="D108" s="7"/>
      <c r="E108" s="138">
        <v>2024</v>
      </c>
      <c r="F108" s="54"/>
      <c r="G108" s="138">
        <v>2023</v>
      </c>
      <c r="H108" s="100"/>
      <c r="I108" s="138">
        <v>2024</v>
      </c>
      <c r="J108" s="54"/>
      <c r="K108" s="138">
        <v>2023</v>
      </c>
    </row>
    <row r="109" spans="1:11" s="13" customFormat="1" ht="16.5" customHeight="1">
      <c r="B109" s="1"/>
      <c r="D109" s="22"/>
      <c r="E109" s="164" t="s">
        <v>77</v>
      </c>
      <c r="F109" s="162"/>
      <c r="G109" s="164" t="s">
        <v>77</v>
      </c>
      <c r="H109" s="162"/>
      <c r="I109" s="164" t="s">
        <v>77</v>
      </c>
      <c r="J109" s="162"/>
      <c r="K109" s="164" t="s">
        <v>77</v>
      </c>
    </row>
    <row r="110" spans="1:11" s="13" customFormat="1" ht="16.5" customHeight="1">
      <c r="B110" s="1"/>
      <c r="C110" s="7"/>
      <c r="D110" s="22"/>
      <c r="E110" s="114"/>
      <c r="F110" s="24"/>
      <c r="G110" s="24"/>
      <c r="H110" s="24"/>
      <c r="I110" s="114"/>
      <c r="J110" s="24"/>
      <c r="K110" s="24"/>
    </row>
    <row r="111" spans="1:11" ht="16.5" customHeight="1">
      <c r="A111" s="41" t="s">
        <v>64</v>
      </c>
      <c r="B111" s="1"/>
      <c r="C111" s="7"/>
      <c r="D111" s="7"/>
      <c r="E111" s="115"/>
      <c r="F111" s="9"/>
      <c r="G111" s="9"/>
      <c r="H111" s="9"/>
      <c r="I111" s="115"/>
      <c r="J111" s="9"/>
      <c r="K111" s="9"/>
    </row>
    <row r="112" spans="1:11" ht="16.5" customHeight="1">
      <c r="A112" s="13"/>
      <c r="D112" s="211"/>
      <c r="E112" s="117"/>
      <c r="F112" s="36"/>
      <c r="G112" s="36"/>
      <c r="H112" s="34"/>
      <c r="I112" s="117"/>
      <c r="J112" s="36"/>
      <c r="K112" s="36"/>
    </row>
    <row r="113" spans="1:11" ht="16.5" customHeight="1">
      <c r="A113" s="13" t="s">
        <v>53</v>
      </c>
      <c r="C113" s="3"/>
      <c r="D113" s="211"/>
      <c r="E113" s="117"/>
      <c r="F113" s="30"/>
      <c r="G113" s="30"/>
      <c r="H113" s="34"/>
      <c r="I113" s="117"/>
      <c r="J113" s="30"/>
      <c r="K113" s="30"/>
    </row>
    <row r="114" spans="1:11" ht="16.5" customHeight="1">
      <c r="A114" s="13"/>
      <c r="C114" s="3"/>
      <c r="D114" s="211"/>
      <c r="E114" s="117"/>
      <c r="F114" s="30"/>
      <c r="G114" s="30"/>
      <c r="H114" s="34"/>
      <c r="I114" s="117"/>
      <c r="J114" s="30"/>
      <c r="K114" s="30"/>
    </row>
    <row r="115" spans="1:11" ht="16.5" customHeight="1">
      <c r="A115" s="3" t="s">
        <v>2</v>
      </c>
      <c r="D115" s="211"/>
      <c r="E115" s="117"/>
      <c r="F115" s="30"/>
      <c r="G115" s="30"/>
      <c r="H115" s="34"/>
      <c r="I115" s="117"/>
      <c r="J115" s="30"/>
      <c r="K115" s="30"/>
    </row>
    <row r="116" spans="1:11" ht="16.5" customHeight="1">
      <c r="B116" s="2" t="s">
        <v>17</v>
      </c>
      <c r="D116" s="211"/>
      <c r="E116" s="117"/>
      <c r="F116" s="30"/>
      <c r="G116" s="30"/>
      <c r="H116" s="29"/>
      <c r="I116" s="117"/>
      <c r="J116" s="30"/>
      <c r="K116" s="30"/>
    </row>
    <row r="117" spans="1:11" ht="16.5" customHeight="1">
      <c r="B117" s="3" t="s">
        <v>122</v>
      </c>
      <c r="D117" s="211"/>
      <c r="E117" s="117"/>
      <c r="F117" s="3"/>
      <c r="G117" s="3"/>
      <c r="H117" s="3"/>
      <c r="I117" s="117"/>
      <c r="J117" s="3"/>
      <c r="K117" s="3"/>
    </row>
    <row r="118" spans="1:11" ht="16.5" customHeight="1" thickBot="1">
      <c r="B118" s="3" t="s">
        <v>123</v>
      </c>
      <c r="D118" s="211"/>
      <c r="E118" s="121">
        <v>50000000</v>
      </c>
      <c r="F118" s="30"/>
      <c r="G118" s="172">
        <v>50000000</v>
      </c>
      <c r="H118" s="29"/>
      <c r="I118" s="121">
        <v>50000000</v>
      </c>
      <c r="J118" s="30"/>
      <c r="K118" s="172">
        <v>50000000</v>
      </c>
    </row>
    <row r="119" spans="1:11" ht="16.5" customHeight="1" thickTop="1">
      <c r="B119" s="3"/>
      <c r="D119" s="211"/>
      <c r="E119" s="117"/>
      <c r="F119" s="30"/>
      <c r="G119" s="30"/>
      <c r="H119" s="34"/>
      <c r="I119" s="117"/>
      <c r="J119" s="30"/>
      <c r="K119" s="30"/>
    </row>
    <row r="120" spans="1:11" s="13" customFormat="1" ht="16.5" customHeight="1">
      <c r="A120" s="3"/>
      <c r="B120" s="2" t="s">
        <v>15</v>
      </c>
      <c r="C120" s="211"/>
      <c r="D120" s="211"/>
      <c r="E120" s="120"/>
      <c r="F120" s="3"/>
      <c r="G120" s="3"/>
      <c r="H120" s="3"/>
      <c r="I120" s="120"/>
      <c r="J120" s="3"/>
      <c r="K120" s="3"/>
    </row>
    <row r="121" spans="1:11" ht="16.5" customHeight="1">
      <c r="B121" s="3" t="s">
        <v>122</v>
      </c>
      <c r="D121" s="211"/>
      <c r="E121" s="120"/>
      <c r="F121" s="3"/>
      <c r="G121" s="3"/>
      <c r="H121" s="3"/>
      <c r="I121" s="120"/>
      <c r="J121" s="3"/>
      <c r="K121" s="3"/>
    </row>
    <row r="122" spans="1:11" ht="16.5" customHeight="1">
      <c r="B122" s="3" t="s">
        <v>124</v>
      </c>
      <c r="D122" s="211"/>
      <c r="E122" s="117">
        <v>50000000</v>
      </c>
      <c r="F122" s="30"/>
      <c r="G122" s="30">
        <v>50000000</v>
      </c>
      <c r="H122" s="34"/>
      <c r="I122" s="117">
        <v>50000000</v>
      </c>
      <c r="J122" s="30"/>
      <c r="K122" s="30">
        <v>50000000</v>
      </c>
    </row>
    <row r="123" spans="1:11" ht="16.5" customHeight="1">
      <c r="A123" s="3" t="s">
        <v>126</v>
      </c>
      <c r="B123" s="3"/>
      <c r="D123" s="211"/>
      <c r="E123" s="117">
        <v>400470087</v>
      </c>
      <c r="F123" s="30"/>
      <c r="G123" s="30">
        <v>400470087</v>
      </c>
      <c r="H123" s="34"/>
      <c r="I123" s="117">
        <v>400470087</v>
      </c>
      <c r="J123" s="30"/>
      <c r="K123" s="30">
        <v>400470087</v>
      </c>
    </row>
    <row r="124" spans="1:11" ht="16.5" customHeight="1">
      <c r="A124" s="2" t="s">
        <v>30</v>
      </c>
      <c r="D124" s="211"/>
      <c r="E124" s="117"/>
      <c r="F124" s="30"/>
      <c r="G124" s="30"/>
      <c r="H124" s="34"/>
      <c r="I124" s="117"/>
      <c r="J124" s="30"/>
      <c r="K124" s="30"/>
    </row>
    <row r="125" spans="1:11" ht="16.5" customHeight="1">
      <c r="B125" s="2" t="s">
        <v>60</v>
      </c>
      <c r="D125" s="211"/>
      <c r="E125" s="117">
        <v>5000000</v>
      </c>
      <c r="F125" s="30"/>
      <c r="G125" s="30">
        <v>5000000</v>
      </c>
      <c r="H125" s="34"/>
      <c r="I125" s="117">
        <v>5000000</v>
      </c>
      <c r="J125" s="30"/>
      <c r="K125" s="30">
        <v>5000000</v>
      </c>
    </row>
    <row r="126" spans="1:11" ht="16.5" customHeight="1">
      <c r="B126" s="2" t="s">
        <v>16</v>
      </c>
      <c r="D126" s="211"/>
      <c r="E126" s="118">
        <v>56161871</v>
      </c>
      <c r="F126" s="30"/>
      <c r="G126" s="33">
        <v>48256824</v>
      </c>
      <c r="H126" s="34"/>
      <c r="I126" s="118">
        <v>54556654</v>
      </c>
      <c r="J126" s="30"/>
      <c r="K126" s="33">
        <v>46724431</v>
      </c>
    </row>
    <row r="127" spans="1:11" s="13" customFormat="1" ht="16.5" customHeight="1">
      <c r="B127" s="1"/>
      <c r="C127" s="7"/>
      <c r="D127" s="22"/>
      <c r="E127" s="114"/>
      <c r="F127" s="24"/>
      <c r="G127" s="24"/>
      <c r="H127" s="23"/>
      <c r="I127" s="114"/>
      <c r="J127" s="24"/>
      <c r="K127" s="24"/>
    </row>
    <row r="128" spans="1:11" s="13" customFormat="1" ht="16.5" customHeight="1">
      <c r="A128" s="13" t="s">
        <v>94</v>
      </c>
      <c r="B128" s="1"/>
      <c r="C128" s="7"/>
      <c r="D128" s="22"/>
      <c r="E128" s="114"/>
      <c r="F128" s="24"/>
      <c r="G128" s="24"/>
      <c r="H128" s="23"/>
      <c r="I128" s="114"/>
      <c r="J128" s="24"/>
      <c r="K128" s="24"/>
    </row>
    <row r="129" spans="1:11" s="13" customFormat="1" ht="16.5" customHeight="1">
      <c r="B129" s="13" t="s">
        <v>95</v>
      </c>
      <c r="C129" s="7"/>
      <c r="D129" s="22"/>
      <c r="E129" s="117">
        <v>511631958</v>
      </c>
      <c r="F129" s="24"/>
      <c r="G129" s="36">
        <v>503726911</v>
      </c>
      <c r="H129" s="23"/>
      <c r="I129" s="117">
        <v>510026741</v>
      </c>
      <c r="J129" s="24"/>
      <c r="K129" s="36">
        <v>502194518</v>
      </c>
    </row>
    <row r="130" spans="1:11" ht="16.5" customHeight="1">
      <c r="A130" s="2" t="s">
        <v>61</v>
      </c>
      <c r="D130" s="46"/>
      <c r="E130" s="118">
        <v>1571830</v>
      </c>
      <c r="F130" s="30"/>
      <c r="G130" s="33">
        <v>1334320</v>
      </c>
      <c r="H130" s="34"/>
      <c r="I130" s="118">
        <v>0</v>
      </c>
      <c r="J130" s="30"/>
      <c r="K130" s="33">
        <v>0</v>
      </c>
    </row>
    <row r="131" spans="1:11" s="13" customFormat="1" ht="16.5" customHeight="1">
      <c r="B131" s="1"/>
      <c r="C131" s="7"/>
      <c r="D131" s="22"/>
      <c r="E131" s="114"/>
      <c r="F131" s="24"/>
      <c r="G131" s="24"/>
      <c r="H131" s="23"/>
      <c r="I131" s="114"/>
      <c r="J131" s="24"/>
      <c r="K131" s="24"/>
    </row>
    <row r="132" spans="1:11" ht="16.5" customHeight="1">
      <c r="A132" s="1" t="s">
        <v>54</v>
      </c>
      <c r="B132" s="3"/>
      <c r="D132" s="46"/>
      <c r="E132" s="118">
        <f>SUM(E129:E130)</f>
        <v>513203788</v>
      </c>
      <c r="F132" s="36"/>
      <c r="G132" s="44">
        <f>SUM(G129:G130)</f>
        <v>505061231</v>
      </c>
      <c r="H132" s="34"/>
      <c r="I132" s="118">
        <f>SUM(I129:I130)</f>
        <v>510026741</v>
      </c>
      <c r="J132" s="36"/>
      <c r="K132" s="44">
        <f>SUM(K129:K130)</f>
        <v>502194518</v>
      </c>
    </row>
    <row r="133" spans="1:11" s="13" customFormat="1" ht="16.5" customHeight="1">
      <c r="B133" s="1"/>
      <c r="C133" s="7"/>
      <c r="D133" s="22"/>
      <c r="E133" s="114"/>
      <c r="F133" s="24"/>
      <c r="G133" s="24"/>
      <c r="H133" s="23"/>
      <c r="I133" s="114"/>
      <c r="J133" s="24"/>
      <c r="K133" s="24"/>
    </row>
    <row r="134" spans="1:11" ht="16.5" customHeight="1" thickBot="1">
      <c r="A134" s="1" t="s">
        <v>57</v>
      </c>
      <c r="B134" s="1"/>
      <c r="D134" s="211"/>
      <c r="E134" s="121">
        <f>+E132+E82</f>
        <v>674875296</v>
      </c>
      <c r="F134" s="36"/>
      <c r="G134" s="35">
        <f>+G132+G82</f>
        <v>686922989</v>
      </c>
      <c r="H134" s="34"/>
      <c r="I134" s="121">
        <f>+I132+I82</f>
        <v>671044496</v>
      </c>
      <c r="J134" s="36"/>
      <c r="K134" s="35">
        <f>+K132+K82</f>
        <v>673800465</v>
      </c>
    </row>
    <row r="135" spans="1:11" ht="16.5" customHeight="1" thickTop="1">
      <c r="A135" s="1"/>
      <c r="B135" s="1"/>
      <c r="D135" s="211"/>
      <c r="E135" s="36"/>
      <c r="F135" s="36"/>
      <c r="G135" s="36"/>
      <c r="H135" s="34"/>
      <c r="I135" s="36"/>
      <c r="J135" s="36"/>
      <c r="K135" s="36"/>
    </row>
    <row r="136" spans="1:11" ht="16.5" customHeight="1">
      <c r="A136" s="1"/>
      <c r="B136" s="1"/>
      <c r="D136" s="211"/>
      <c r="E136" s="36"/>
      <c r="F136" s="36"/>
      <c r="G136" s="36"/>
      <c r="H136" s="34"/>
      <c r="I136" s="36"/>
      <c r="J136" s="36"/>
      <c r="K136" s="36"/>
    </row>
    <row r="142" spans="1:11" ht="12" customHeight="1">
      <c r="A142" s="38"/>
      <c r="B142" s="38"/>
      <c r="C142" s="38"/>
      <c r="D142" s="38"/>
      <c r="E142" s="40"/>
      <c r="F142" s="40"/>
      <c r="G142" s="40"/>
      <c r="H142" s="40"/>
      <c r="I142" s="40"/>
      <c r="J142" s="40"/>
      <c r="K142" s="40"/>
    </row>
    <row r="143" spans="1:11" ht="3.75" customHeight="1"/>
    <row r="144" spans="1:11" s="166" customFormat="1" ht="16.5" customHeight="1">
      <c r="A144" s="166" t="s">
        <v>167</v>
      </c>
    </row>
    <row r="145" spans="1:11" s="166" customFormat="1" ht="16.5" customHeight="1">
      <c r="A145" s="3" t="s">
        <v>166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s="166" customFormat="1" ht="16.5" customHeight="1">
      <c r="A146" s="209"/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</row>
    <row r="147" spans="1:11" ht="15" customHeight="1"/>
    <row r="148" spans="1:11" ht="22.15" customHeight="1">
      <c r="A148" s="217" t="s">
        <v>99</v>
      </c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</row>
  </sheetData>
  <mergeCells count="15">
    <mergeCell ref="A148:K148"/>
    <mergeCell ref="A98:K98"/>
    <mergeCell ref="E105:G105"/>
    <mergeCell ref="I105:K105"/>
    <mergeCell ref="E104:G104"/>
    <mergeCell ref="I104:K104"/>
    <mergeCell ref="E7:G7"/>
    <mergeCell ref="E6:G6"/>
    <mergeCell ref="I7:K7"/>
    <mergeCell ref="I6:K6"/>
    <mergeCell ref="A49:K49"/>
    <mergeCell ref="E56:G56"/>
    <mergeCell ref="I56:K56"/>
    <mergeCell ref="E55:G55"/>
    <mergeCell ref="I55:K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4"/>
  <sheetViews>
    <sheetView showZeros="0" topLeftCell="A39" zoomScaleNormal="100" zoomScaleSheetLayoutView="100" workbookViewId="0">
      <selection activeCell="B57" sqref="B57"/>
    </sheetView>
  </sheetViews>
  <sheetFormatPr defaultColWidth="9.140625" defaultRowHeight="16.5" customHeight="1"/>
  <cols>
    <col min="1" max="1" width="1.7109375" style="3" customWidth="1"/>
    <col min="2" max="2" width="25.140625" style="2" customWidth="1"/>
    <col min="3" max="3" width="2.5703125" style="2" customWidth="1"/>
    <col min="4" max="4" width="6.7109375" style="211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28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28" customWidth="1"/>
    <col min="13" max="13" width="9.140625" style="3" customWidth="1"/>
    <col min="14" max="16384" width="9.140625" style="3"/>
  </cols>
  <sheetData>
    <row r="1" spans="1:12" s="13" customFormat="1" ht="16.5" customHeight="1">
      <c r="A1" s="1" t="s">
        <v>130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100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144</v>
      </c>
      <c r="B3" s="14"/>
      <c r="C3" s="14"/>
      <c r="D3" s="15"/>
      <c r="E3" s="16"/>
      <c r="F3" s="17"/>
      <c r="G3" s="18"/>
      <c r="H3" s="173"/>
      <c r="I3" s="17"/>
      <c r="J3" s="17"/>
      <c r="K3" s="19"/>
      <c r="L3" s="173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16" t="s">
        <v>58</v>
      </c>
      <c r="G6" s="216"/>
      <c r="H6" s="216" t="s">
        <v>58</v>
      </c>
      <c r="I6" s="10"/>
      <c r="J6" s="216" t="s">
        <v>59</v>
      </c>
      <c r="K6" s="216"/>
      <c r="L6" s="216" t="s">
        <v>59</v>
      </c>
    </row>
    <row r="7" spans="1:12" ht="15" customHeight="1">
      <c r="A7" s="1"/>
      <c r="B7" s="1"/>
      <c r="C7" s="1"/>
      <c r="D7" s="7"/>
      <c r="E7" s="7"/>
      <c r="F7" s="215" t="s">
        <v>113</v>
      </c>
      <c r="G7" s="215"/>
      <c r="H7" s="215" t="s">
        <v>113</v>
      </c>
      <c r="I7" s="210"/>
      <c r="J7" s="215" t="s">
        <v>113</v>
      </c>
      <c r="K7" s="215"/>
      <c r="L7" s="215" t="s">
        <v>113</v>
      </c>
    </row>
    <row r="8" spans="1:12" ht="15" customHeight="1">
      <c r="A8" s="1"/>
      <c r="B8" s="1"/>
      <c r="C8" s="1"/>
      <c r="D8" s="7"/>
      <c r="E8" s="7"/>
      <c r="F8" s="100" t="s">
        <v>143</v>
      </c>
      <c r="G8" s="99"/>
      <c r="H8" s="100" t="s">
        <v>143</v>
      </c>
      <c r="I8" s="210"/>
      <c r="J8" s="100" t="s">
        <v>143</v>
      </c>
      <c r="K8" s="99"/>
      <c r="L8" s="100" t="s">
        <v>143</v>
      </c>
    </row>
    <row r="9" spans="1:12" ht="15" customHeight="1">
      <c r="A9" s="1"/>
      <c r="B9" s="1"/>
      <c r="C9" s="1"/>
      <c r="D9" s="7"/>
      <c r="E9" s="7"/>
      <c r="F9" s="138" t="s">
        <v>145</v>
      </c>
      <c r="G9" s="54"/>
      <c r="H9" s="138" t="s">
        <v>131</v>
      </c>
      <c r="I9" s="210"/>
      <c r="J9" s="138" t="s">
        <v>145</v>
      </c>
      <c r="K9" s="54"/>
      <c r="L9" s="138" t="s">
        <v>131</v>
      </c>
    </row>
    <row r="10" spans="1:12" ht="15" customHeight="1">
      <c r="A10" s="13"/>
      <c r="D10" s="15" t="s">
        <v>29</v>
      </c>
      <c r="E10" s="22"/>
      <c r="F10" s="101" t="s">
        <v>77</v>
      </c>
      <c r="G10" s="54"/>
      <c r="H10" s="101" t="s">
        <v>77</v>
      </c>
      <c r="I10" s="24"/>
      <c r="J10" s="101" t="s">
        <v>77</v>
      </c>
      <c r="K10" s="54"/>
      <c r="L10" s="101" t="s">
        <v>77</v>
      </c>
    </row>
    <row r="11" spans="1:12" ht="15" customHeight="1">
      <c r="A11" s="13"/>
      <c r="D11" s="7"/>
      <c r="E11" s="22"/>
      <c r="F11" s="114"/>
      <c r="G11" s="23"/>
      <c r="H11" s="174"/>
      <c r="I11" s="24"/>
      <c r="J11" s="114"/>
      <c r="K11" s="23"/>
      <c r="L11" s="174"/>
    </row>
    <row r="12" spans="1:12" ht="15" customHeight="1">
      <c r="A12" s="2" t="s">
        <v>39</v>
      </c>
      <c r="B12" s="48"/>
      <c r="C12" s="48"/>
      <c r="E12" s="211"/>
      <c r="F12" s="117">
        <v>92610001</v>
      </c>
      <c r="G12" s="29"/>
      <c r="H12" s="30">
        <v>116829662</v>
      </c>
      <c r="I12" s="29"/>
      <c r="J12" s="117">
        <v>92195495</v>
      </c>
      <c r="K12" s="30"/>
      <c r="L12" s="30">
        <v>116680253</v>
      </c>
    </row>
    <row r="13" spans="1:12" ht="15" customHeight="1">
      <c r="A13" s="2" t="s">
        <v>31</v>
      </c>
      <c r="B13" s="48"/>
      <c r="C13" s="48"/>
      <c r="E13" s="211"/>
      <c r="F13" s="118">
        <v>-68440753</v>
      </c>
      <c r="G13" s="29"/>
      <c r="H13" s="33">
        <v>-67606027</v>
      </c>
      <c r="I13" s="29"/>
      <c r="J13" s="118">
        <v>-68329656</v>
      </c>
      <c r="K13" s="30"/>
      <c r="L13" s="33">
        <v>-74585282</v>
      </c>
    </row>
    <row r="14" spans="1:12" ht="15" customHeight="1">
      <c r="A14" s="1"/>
      <c r="B14" s="48"/>
      <c r="C14" s="48"/>
      <c r="E14" s="211"/>
      <c r="F14" s="117"/>
      <c r="G14" s="29"/>
      <c r="H14" s="30"/>
      <c r="I14" s="29"/>
      <c r="J14" s="117"/>
      <c r="K14" s="30"/>
      <c r="L14" s="30"/>
    </row>
    <row r="15" spans="1:12" ht="15" customHeight="1">
      <c r="A15" s="1" t="s">
        <v>35</v>
      </c>
      <c r="B15" s="48"/>
      <c r="C15" s="48"/>
      <c r="E15" s="211"/>
      <c r="F15" s="117">
        <f>F12+F13</f>
        <v>24169248</v>
      </c>
      <c r="G15" s="29"/>
      <c r="H15" s="30">
        <f>H12+H13</f>
        <v>49223635</v>
      </c>
      <c r="I15" s="29"/>
      <c r="J15" s="117">
        <f>J12+J13</f>
        <v>23865839</v>
      </c>
      <c r="K15" s="30"/>
      <c r="L15" s="30">
        <f>L12+L13</f>
        <v>42094971</v>
      </c>
    </row>
    <row r="16" spans="1:12" ht="15" customHeight="1">
      <c r="A16" s="54" t="s">
        <v>83</v>
      </c>
      <c r="B16" s="48"/>
      <c r="C16" s="48"/>
      <c r="D16" s="211">
        <v>11</v>
      </c>
      <c r="E16" s="211"/>
      <c r="F16" s="117">
        <v>2014984</v>
      </c>
      <c r="G16" s="29"/>
      <c r="H16" s="30">
        <v>890090</v>
      </c>
      <c r="I16" s="29"/>
      <c r="J16" s="117">
        <v>1874162</v>
      </c>
      <c r="K16" s="30"/>
      <c r="L16" s="30">
        <v>1185774</v>
      </c>
    </row>
    <row r="17" spans="1:12" ht="15" customHeight="1">
      <c r="A17" s="54" t="s">
        <v>84</v>
      </c>
      <c r="B17" s="48"/>
      <c r="C17" s="48"/>
      <c r="E17" s="211"/>
      <c r="F17" s="117">
        <v>-1838361</v>
      </c>
      <c r="G17" s="29"/>
      <c r="H17" s="30">
        <v>-331757</v>
      </c>
      <c r="I17" s="29"/>
      <c r="J17" s="117">
        <v>-1838361</v>
      </c>
      <c r="K17" s="30"/>
      <c r="L17" s="30">
        <v>-331757</v>
      </c>
    </row>
    <row r="18" spans="1:12" ht="15" customHeight="1">
      <c r="A18" s="54" t="s">
        <v>32</v>
      </c>
      <c r="B18" s="48"/>
      <c r="C18" s="48"/>
      <c r="E18" s="211"/>
      <c r="F18" s="117">
        <v>-14581346</v>
      </c>
      <c r="G18" s="29"/>
      <c r="H18" s="30">
        <v>-15370787</v>
      </c>
      <c r="I18" s="29"/>
      <c r="J18" s="117">
        <v>-14681648</v>
      </c>
      <c r="K18" s="30"/>
      <c r="L18" s="30">
        <v>-13189383</v>
      </c>
    </row>
    <row r="19" spans="1:12" ht="15" customHeight="1">
      <c r="A19" s="3" t="s">
        <v>37</v>
      </c>
      <c r="B19" s="48"/>
      <c r="C19" s="48"/>
      <c r="E19" s="211"/>
      <c r="F19" s="118">
        <v>-679366</v>
      </c>
      <c r="G19" s="29"/>
      <c r="H19" s="33">
        <v>-1022366</v>
      </c>
      <c r="I19" s="29"/>
      <c r="J19" s="118">
        <v>-612522</v>
      </c>
      <c r="K19" s="30"/>
      <c r="L19" s="33">
        <v>-822370</v>
      </c>
    </row>
    <row r="20" spans="1:12" ht="15" customHeight="1">
      <c r="B20" s="48"/>
      <c r="C20" s="48"/>
      <c r="F20" s="120"/>
      <c r="G20" s="3"/>
      <c r="H20" s="3"/>
      <c r="I20" s="3"/>
      <c r="J20" s="120"/>
      <c r="K20" s="3"/>
      <c r="L20" s="3"/>
    </row>
    <row r="21" spans="1:12" ht="15" customHeight="1">
      <c r="A21" s="13" t="s">
        <v>85</v>
      </c>
      <c r="B21" s="48"/>
      <c r="C21" s="48"/>
      <c r="E21" s="211"/>
      <c r="F21" s="117">
        <f>SUM(F15:F19)</f>
        <v>9085159</v>
      </c>
      <c r="G21" s="29"/>
      <c r="H21" s="30">
        <f>SUM(H15:H19)</f>
        <v>33388815</v>
      </c>
      <c r="I21" s="29"/>
      <c r="J21" s="117">
        <f>SUM(J15:J19)</f>
        <v>8607470</v>
      </c>
      <c r="K21" s="30"/>
      <c r="L21" s="30">
        <f>SUM(L15:L19)</f>
        <v>28937235</v>
      </c>
    </row>
    <row r="22" spans="1:12" ht="15" customHeight="1">
      <c r="A22" s="2" t="s">
        <v>3</v>
      </c>
      <c r="B22" s="48"/>
      <c r="C22" s="48"/>
      <c r="D22" s="211">
        <v>12</v>
      </c>
      <c r="E22" s="211"/>
      <c r="F22" s="118">
        <v>-942602</v>
      </c>
      <c r="G22" s="29"/>
      <c r="H22" s="33">
        <v>-7410069</v>
      </c>
      <c r="I22" s="29"/>
      <c r="J22" s="118">
        <v>-775247</v>
      </c>
      <c r="K22" s="30"/>
      <c r="L22" s="33">
        <v>-5821937</v>
      </c>
    </row>
    <row r="23" spans="1:12" ht="15" customHeight="1">
      <c r="A23" s="2"/>
      <c r="B23" s="48"/>
      <c r="C23" s="48"/>
      <c r="E23" s="211"/>
      <c r="F23" s="117"/>
      <c r="G23" s="29"/>
      <c r="H23" s="30"/>
      <c r="I23" s="29"/>
      <c r="J23" s="117"/>
      <c r="K23" s="30"/>
      <c r="L23" s="30"/>
    </row>
    <row r="24" spans="1:12" ht="15" customHeight="1">
      <c r="A24" s="13" t="s">
        <v>116</v>
      </c>
      <c r="B24" s="48"/>
      <c r="C24" s="48"/>
      <c r="F24" s="117">
        <f>SUM(F21:F23)</f>
        <v>8142557</v>
      </c>
      <c r="G24" s="29"/>
      <c r="H24" s="30">
        <f>SUM(H21:H23)</f>
        <v>25978746</v>
      </c>
      <c r="I24" s="29"/>
      <c r="J24" s="117">
        <f>SUM(J21:J23)</f>
        <v>7832223</v>
      </c>
      <c r="K24" s="30"/>
      <c r="L24" s="30">
        <f>SUM(L21:L23)</f>
        <v>23115298</v>
      </c>
    </row>
    <row r="25" spans="1:12" ht="15" customHeight="1">
      <c r="A25" s="3" t="s">
        <v>120</v>
      </c>
      <c r="B25" s="48"/>
      <c r="C25" s="48"/>
      <c r="F25" s="118">
        <v>0</v>
      </c>
      <c r="G25" s="29"/>
      <c r="H25" s="33">
        <v>0</v>
      </c>
      <c r="I25" s="29"/>
      <c r="J25" s="118">
        <v>0</v>
      </c>
      <c r="K25" s="30"/>
      <c r="L25" s="33">
        <v>0</v>
      </c>
    </row>
    <row r="26" spans="1:12" ht="15" customHeight="1">
      <c r="F26" s="117"/>
      <c r="G26" s="34"/>
      <c r="H26" s="30"/>
      <c r="I26" s="36"/>
      <c r="J26" s="117"/>
      <c r="K26" s="29"/>
      <c r="L26" s="30"/>
    </row>
    <row r="27" spans="1:12" ht="15" customHeight="1">
      <c r="A27" s="13" t="s">
        <v>118</v>
      </c>
      <c r="F27" s="117"/>
      <c r="G27" s="34"/>
      <c r="H27" s="30"/>
      <c r="I27" s="36"/>
      <c r="J27" s="117"/>
      <c r="K27" s="29"/>
      <c r="L27" s="30"/>
    </row>
    <row r="28" spans="1:12" ht="15" customHeight="1" thickBot="1">
      <c r="B28" s="49" t="s">
        <v>117</v>
      </c>
      <c r="F28" s="121">
        <f>F24</f>
        <v>8142557</v>
      </c>
      <c r="G28" s="34"/>
      <c r="H28" s="172">
        <f>H24</f>
        <v>25978746</v>
      </c>
      <c r="I28" s="36"/>
      <c r="J28" s="121">
        <f>J24</f>
        <v>7832223</v>
      </c>
      <c r="K28" s="29"/>
      <c r="L28" s="172">
        <f>L24</f>
        <v>23115298</v>
      </c>
    </row>
    <row r="29" spans="1:12" ht="15" customHeight="1" thickTop="1">
      <c r="F29" s="116"/>
      <c r="J29" s="116"/>
    </row>
    <row r="30" spans="1:12" ht="15" customHeight="1">
      <c r="A30" s="49" t="s">
        <v>87</v>
      </c>
      <c r="B30" s="49"/>
      <c r="C30" s="49"/>
      <c r="D30" s="57"/>
      <c r="E30" s="57"/>
      <c r="F30" s="125"/>
      <c r="G30" s="52"/>
      <c r="H30" s="52"/>
      <c r="I30" s="52"/>
      <c r="J30" s="125"/>
      <c r="K30" s="52"/>
      <c r="L30" s="52"/>
    </row>
    <row r="31" spans="1:12" ht="15" customHeight="1">
      <c r="A31" s="49"/>
      <c r="B31" s="49"/>
      <c r="C31" s="49"/>
      <c r="D31" s="57"/>
      <c r="E31" s="57"/>
      <c r="F31" s="125"/>
      <c r="G31" s="52"/>
      <c r="H31" s="52"/>
      <c r="I31" s="52"/>
      <c r="J31" s="125"/>
      <c r="K31" s="52"/>
      <c r="L31" s="52"/>
    </row>
    <row r="32" spans="1:12" ht="15" customHeight="1">
      <c r="A32" s="51" t="s">
        <v>55</v>
      </c>
      <c r="B32" s="49"/>
      <c r="C32" s="49"/>
      <c r="D32" s="57"/>
      <c r="E32" s="57"/>
      <c r="F32" s="125">
        <v>7905047</v>
      </c>
      <c r="G32" s="52"/>
      <c r="H32" s="52">
        <v>24946247</v>
      </c>
      <c r="I32" s="52"/>
      <c r="J32" s="125">
        <v>7832223</v>
      </c>
      <c r="K32" s="52"/>
      <c r="L32" s="52">
        <v>23115298</v>
      </c>
    </row>
    <row r="33" spans="1:12" ht="15" customHeight="1">
      <c r="A33" s="51" t="s">
        <v>61</v>
      </c>
      <c r="B33" s="49"/>
      <c r="C33" s="49"/>
      <c r="D33" s="53"/>
      <c r="E33" s="57"/>
      <c r="F33" s="126">
        <v>237510</v>
      </c>
      <c r="G33" s="52"/>
      <c r="H33" s="55">
        <v>1032499</v>
      </c>
      <c r="I33" s="52"/>
      <c r="J33" s="126">
        <v>0</v>
      </c>
      <c r="K33" s="52"/>
      <c r="L33" s="55">
        <v>0</v>
      </c>
    </row>
    <row r="34" spans="1:12" ht="15" customHeight="1">
      <c r="A34" s="49"/>
      <c r="B34" s="49"/>
      <c r="C34" s="49"/>
      <c r="D34" s="57"/>
      <c r="E34" s="57"/>
      <c r="F34" s="125"/>
      <c r="G34" s="52"/>
      <c r="H34" s="52"/>
      <c r="I34" s="52"/>
      <c r="J34" s="125"/>
      <c r="K34" s="52"/>
      <c r="L34" s="52"/>
    </row>
    <row r="35" spans="1:12" ht="15" customHeight="1" thickBot="1">
      <c r="A35" s="49"/>
      <c r="B35" s="49"/>
      <c r="C35" s="49"/>
      <c r="D35" s="57"/>
      <c r="E35" s="57"/>
      <c r="F35" s="127">
        <f>SUM(F32:F34)</f>
        <v>8142557</v>
      </c>
      <c r="G35" s="52"/>
      <c r="H35" s="56">
        <f>SUM(H32:H34)</f>
        <v>25978746</v>
      </c>
      <c r="I35" s="52"/>
      <c r="J35" s="127">
        <f>SUM(J32:J34)</f>
        <v>7832223</v>
      </c>
      <c r="K35" s="52"/>
      <c r="L35" s="56">
        <f>SUM(L32:L34)</f>
        <v>23115298</v>
      </c>
    </row>
    <row r="36" spans="1:12" ht="15" customHeight="1" thickTop="1">
      <c r="A36" s="49"/>
      <c r="B36" s="49"/>
      <c r="C36" s="49"/>
      <c r="D36" s="57"/>
      <c r="E36" s="57"/>
      <c r="F36" s="125"/>
      <c r="G36" s="52"/>
      <c r="H36" s="52"/>
      <c r="I36" s="52"/>
      <c r="J36" s="125"/>
      <c r="K36" s="52"/>
      <c r="L36" s="52"/>
    </row>
    <row r="37" spans="1:12" ht="15" customHeight="1">
      <c r="A37" s="49" t="s">
        <v>86</v>
      </c>
      <c r="B37" s="51"/>
      <c r="C37" s="51"/>
      <c r="D37" s="53"/>
      <c r="E37" s="53"/>
      <c r="F37" s="125"/>
      <c r="G37" s="52"/>
      <c r="H37" s="52"/>
      <c r="I37" s="52"/>
      <c r="J37" s="125"/>
      <c r="K37" s="52"/>
      <c r="L37" s="52"/>
    </row>
    <row r="38" spans="1:12" ht="15" customHeight="1">
      <c r="A38" s="50"/>
      <c r="B38" s="49" t="s">
        <v>63</v>
      </c>
      <c r="C38" s="49"/>
      <c r="D38" s="53"/>
      <c r="E38" s="53"/>
      <c r="F38" s="125"/>
      <c r="G38" s="52"/>
      <c r="H38" s="52"/>
      <c r="I38" s="52"/>
      <c r="J38" s="125"/>
      <c r="K38" s="52"/>
      <c r="L38" s="52"/>
    </row>
    <row r="39" spans="1:12" ht="15" customHeight="1">
      <c r="A39" s="50" t="s">
        <v>55</v>
      </c>
      <c r="B39" s="50"/>
      <c r="C39" s="50"/>
      <c r="D39" s="53"/>
      <c r="E39" s="53"/>
      <c r="F39" s="125">
        <v>7905047</v>
      </c>
      <c r="G39" s="52"/>
      <c r="H39" s="52">
        <v>24946247</v>
      </c>
      <c r="I39" s="52"/>
      <c r="J39" s="125">
        <v>7832223</v>
      </c>
      <c r="K39" s="52"/>
      <c r="L39" s="52">
        <v>23115298</v>
      </c>
    </row>
    <row r="40" spans="1:12" ht="15" customHeight="1">
      <c r="A40" s="50" t="s">
        <v>61</v>
      </c>
      <c r="B40" s="50"/>
      <c r="C40" s="50"/>
      <c r="D40" s="53"/>
      <c r="E40" s="53"/>
      <c r="F40" s="126">
        <v>237510</v>
      </c>
      <c r="G40" s="52"/>
      <c r="H40" s="55">
        <v>1032499</v>
      </c>
      <c r="I40" s="52"/>
      <c r="J40" s="126">
        <v>0</v>
      </c>
      <c r="K40" s="52"/>
      <c r="L40" s="55">
        <v>0</v>
      </c>
    </row>
    <row r="41" spans="1:12" ht="15" customHeight="1">
      <c r="A41" s="49"/>
      <c r="B41" s="49"/>
      <c r="C41" s="49"/>
      <c r="D41" s="57"/>
      <c r="E41" s="57"/>
      <c r="F41" s="125"/>
      <c r="G41" s="52"/>
      <c r="H41" s="52"/>
      <c r="I41" s="52"/>
      <c r="J41" s="125"/>
      <c r="K41" s="52"/>
      <c r="L41" s="52"/>
    </row>
    <row r="42" spans="1:12" ht="15" customHeight="1" thickBot="1">
      <c r="A42" s="49"/>
      <c r="B42" s="49"/>
      <c r="C42" s="49"/>
      <c r="D42" s="57"/>
      <c r="E42" s="57"/>
      <c r="F42" s="127">
        <f>SUM(F39:F41)</f>
        <v>8142557</v>
      </c>
      <c r="G42" s="52"/>
      <c r="H42" s="56">
        <f>SUM(H39:H41)</f>
        <v>25978746</v>
      </c>
      <c r="I42" s="52"/>
      <c r="J42" s="127">
        <f>SUM(J39:J41)</f>
        <v>7832223</v>
      </c>
      <c r="K42" s="52"/>
      <c r="L42" s="56">
        <f>SUM(L39:L41)</f>
        <v>23115298</v>
      </c>
    </row>
    <row r="43" spans="1:12" ht="15" customHeight="1" thickTop="1">
      <c r="A43" s="53"/>
      <c r="B43" s="53"/>
      <c r="C43" s="53"/>
      <c r="D43" s="53"/>
      <c r="E43" s="53"/>
      <c r="F43" s="137"/>
      <c r="G43" s="53"/>
      <c r="H43" s="53"/>
      <c r="I43" s="53"/>
      <c r="J43" s="137"/>
      <c r="K43" s="53"/>
      <c r="L43" s="53"/>
    </row>
    <row r="44" spans="1:12" ht="15" customHeight="1">
      <c r="A44" s="1" t="s">
        <v>73</v>
      </c>
      <c r="B44" s="51"/>
      <c r="C44" s="51"/>
      <c r="D44" s="53"/>
      <c r="E44" s="53"/>
      <c r="F44" s="137"/>
      <c r="G44" s="53"/>
      <c r="H44" s="53"/>
      <c r="I44" s="53"/>
      <c r="J44" s="137"/>
      <c r="K44" s="53"/>
      <c r="L44" s="53"/>
    </row>
    <row r="45" spans="1:12" ht="15" customHeight="1">
      <c r="A45" s="53"/>
      <c r="B45" s="53"/>
      <c r="C45" s="53"/>
      <c r="D45" s="53"/>
      <c r="E45" s="53"/>
      <c r="F45" s="137"/>
      <c r="G45" s="53"/>
      <c r="H45" s="53"/>
      <c r="I45" s="53"/>
      <c r="J45" s="137"/>
      <c r="K45" s="53"/>
      <c r="L45" s="53"/>
    </row>
    <row r="46" spans="1:12" ht="15" customHeight="1">
      <c r="A46" s="3" t="s">
        <v>88</v>
      </c>
      <c r="B46" s="53"/>
      <c r="C46" s="53"/>
      <c r="D46" s="53">
        <v>13</v>
      </c>
      <c r="E46" s="53"/>
      <c r="F46" s="169">
        <v>0.08</v>
      </c>
      <c r="G46" s="167"/>
      <c r="H46" s="167">
        <v>0.33261662666666669</v>
      </c>
      <c r="I46" s="167"/>
      <c r="J46" s="207">
        <v>0.08</v>
      </c>
      <c r="K46" s="167"/>
      <c r="L46" s="167">
        <v>0.30820397333333333</v>
      </c>
    </row>
    <row r="47" spans="1:12" ht="15" customHeight="1"/>
    <row r="48" spans="1:12" ht="15" customHeight="1"/>
    <row r="49" spans="1:12" ht="9.75" customHeight="1"/>
    <row r="50" spans="1:12" s="166" customFormat="1" ht="16.5" customHeight="1">
      <c r="A50" s="166" t="s">
        <v>167</v>
      </c>
    </row>
    <row r="51" spans="1:12" s="166" customFormat="1" ht="16.5" customHeight="1">
      <c r="A51" s="3" t="s">
        <v>166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ht="12" customHeight="1">
      <c r="A52" s="211"/>
      <c r="B52" s="211"/>
      <c r="C52" s="211"/>
      <c r="E52" s="211"/>
      <c r="F52" s="211"/>
      <c r="G52" s="211"/>
      <c r="H52" s="211"/>
      <c r="I52" s="211"/>
      <c r="J52" s="211"/>
      <c r="K52" s="211"/>
      <c r="L52" s="211"/>
    </row>
    <row r="53" spans="1:12" ht="12" customHeight="1">
      <c r="A53" s="211"/>
      <c r="B53" s="211"/>
      <c r="C53" s="211"/>
      <c r="E53" s="211"/>
      <c r="F53" s="211"/>
      <c r="G53" s="211"/>
      <c r="H53" s="211"/>
      <c r="I53" s="211"/>
      <c r="J53" s="211"/>
      <c r="K53" s="211"/>
      <c r="L53" s="211"/>
    </row>
    <row r="54" spans="1:12" ht="22.15" customHeight="1">
      <c r="A54" s="47" t="str">
        <f>+'2-4'!A148</f>
        <v>The accompanying notes form part of this interim financial information.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</row>
  </sheetData>
  <mergeCells count="4">
    <mergeCell ref="F7:H7"/>
    <mergeCell ref="J7:L7"/>
    <mergeCell ref="F6:H6"/>
    <mergeCell ref="J6:L6"/>
  </mergeCells>
  <phoneticPr fontId="0" type="noConversion"/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topLeftCell="A14" zoomScale="90" zoomScaleNormal="90" zoomScaleSheetLayoutView="70" workbookViewId="0">
      <selection activeCell="A31" sqref="A31:XFD31"/>
    </sheetView>
  </sheetViews>
  <sheetFormatPr defaultColWidth="18.5703125" defaultRowHeight="16.5" customHeight="1"/>
  <cols>
    <col min="1" max="1" width="1.42578125" style="183" customWidth="1"/>
    <col min="2" max="2" width="44.28515625" style="183" customWidth="1"/>
    <col min="3" max="3" width="5.85546875" style="104" customWidth="1"/>
    <col min="4" max="4" width="0.85546875" style="60" customWidth="1"/>
    <col min="5" max="5" width="13" style="60" customWidth="1"/>
    <col min="6" max="6" width="0.85546875" style="60" customWidth="1"/>
    <col min="7" max="7" width="13.42578125" style="60" bestFit="1" customWidth="1"/>
    <col min="8" max="8" width="0.85546875" style="60" customWidth="1"/>
    <col min="9" max="9" width="13.42578125" style="60" bestFit="1" customWidth="1"/>
    <col min="10" max="10" width="0.85546875" style="60" customWidth="1"/>
    <col min="11" max="11" width="14" style="184" customWidth="1"/>
    <col min="12" max="12" width="0.85546875" style="60" customWidth="1"/>
    <col min="13" max="13" width="13.5703125" style="184" bestFit="1" customWidth="1"/>
    <col min="14" max="14" width="0.85546875" style="60" customWidth="1"/>
    <col min="15" max="15" width="12.140625" style="184" bestFit="1" customWidth="1"/>
    <col min="16" max="16" width="0.85546875" style="184" customWidth="1"/>
    <col min="17" max="17" width="13.42578125" style="184" customWidth="1"/>
    <col min="18" max="18" width="18.5703125" style="183" customWidth="1"/>
    <col min="19" max="16384" width="18.5703125" style="183"/>
  </cols>
  <sheetData>
    <row r="1" spans="1:17" ht="16.5" customHeight="1">
      <c r="A1" s="182" t="s">
        <v>130</v>
      </c>
    </row>
    <row r="2" spans="1:17" ht="16.5" customHeight="1">
      <c r="A2" s="185" t="s">
        <v>101</v>
      </c>
      <c r="B2" s="186"/>
      <c r="C2" s="69"/>
      <c r="D2" s="63"/>
      <c r="E2" s="63"/>
      <c r="F2" s="64"/>
      <c r="G2" s="64"/>
      <c r="H2" s="64"/>
      <c r="I2" s="64"/>
      <c r="J2" s="64"/>
      <c r="L2" s="64"/>
      <c r="N2" s="64"/>
    </row>
    <row r="3" spans="1:17" ht="16.5" customHeight="1">
      <c r="A3" s="187" t="str">
        <f>'5(3M)'!A3</f>
        <v>For the three-month period ended 31 March 2024</v>
      </c>
      <c r="B3" s="188"/>
      <c r="C3" s="212"/>
      <c r="D3" s="66"/>
      <c r="E3" s="66"/>
      <c r="F3" s="66"/>
      <c r="G3" s="66"/>
      <c r="H3" s="66"/>
      <c r="I3" s="66"/>
      <c r="J3" s="66"/>
      <c r="K3" s="189"/>
      <c r="L3" s="66"/>
      <c r="M3" s="189"/>
      <c r="N3" s="66"/>
      <c r="O3" s="189"/>
      <c r="P3" s="189"/>
      <c r="Q3" s="189"/>
    </row>
    <row r="4" spans="1:17" ht="16.149999999999999" customHeight="1">
      <c r="A4" s="186"/>
      <c r="B4" s="186"/>
      <c r="C4" s="69"/>
      <c r="D4" s="63"/>
      <c r="E4" s="63"/>
      <c r="F4" s="63"/>
      <c r="G4" s="63"/>
      <c r="H4" s="63"/>
      <c r="I4" s="63"/>
      <c r="J4" s="63"/>
      <c r="L4" s="63"/>
      <c r="N4" s="63"/>
    </row>
    <row r="5" spans="1:17" ht="16.149999999999999" customHeight="1">
      <c r="A5" s="186"/>
      <c r="B5" s="186"/>
      <c r="C5" s="103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ht="16.149999999999999" customHeight="1">
      <c r="A6" s="186"/>
      <c r="B6" s="186"/>
      <c r="C6" s="190"/>
      <c r="D6" s="186"/>
      <c r="E6" s="218" t="s">
        <v>114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7" ht="16.149999999999999" customHeight="1">
      <c r="A7" s="186"/>
      <c r="B7" s="186"/>
      <c r="C7" s="190"/>
      <c r="D7" s="186"/>
      <c r="E7" s="219" t="s">
        <v>44</v>
      </c>
      <c r="F7" s="219"/>
      <c r="G7" s="219"/>
      <c r="H7" s="219"/>
      <c r="I7" s="219"/>
      <c r="J7" s="219"/>
      <c r="K7" s="219"/>
      <c r="L7" s="219"/>
      <c r="M7" s="219"/>
      <c r="N7" s="69"/>
      <c r="O7" s="69"/>
      <c r="P7" s="69"/>
      <c r="Q7" s="69"/>
    </row>
    <row r="8" spans="1:17" ht="16.149999999999999" customHeight="1">
      <c r="A8" s="186"/>
      <c r="B8" s="186"/>
      <c r="C8" s="191"/>
      <c r="D8" s="63"/>
      <c r="E8" s="192"/>
      <c r="F8" s="63"/>
      <c r="G8" s="192"/>
      <c r="H8" s="63"/>
      <c r="I8" s="220" t="s">
        <v>30</v>
      </c>
      <c r="J8" s="220"/>
      <c r="K8" s="220"/>
      <c r="L8" s="71"/>
      <c r="M8" s="63"/>
      <c r="N8" s="63"/>
      <c r="O8" s="63"/>
      <c r="P8" s="63"/>
      <c r="Q8" s="63"/>
    </row>
    <row r="9" spans="1:17" ht="16.149999999999999" customHeight="1">
      <c r="A9" s="186"/>
      <c r="B9" s="186"/>
      <c r="C9" s="69"/>
      <c r="D9" s="72"/>
      <c r="E9" s="63" t="s">
        <v>7</v>
      </c>
      <c r="F9" s="193"/>
      <c r="G9" s="193" t="s">
        <v>127</v>
      </c>
      <c r="H9" s="193"/>
      <c r="I9" s="193" t="s">
        <v>96</v>
      </c>
      <c r="J9" s="194"/>
      <c r="K9" s="194"/>
      <c r="L9" s="193"/>
      <c r="M9" s="193" t="s">
        <v>10</v>
      </c>
      <c r="N9" s="193"/>
      <c r="O9" s="193" t="s">
        <v>41</v>
      </c>
      <c r="P9" s="193"/>
      <c r="Q9" s="193"/>
    </row>
    <row r="10" spans="1:17" ht="16.149999999999999" customHeight="1">
      <c r="A10" s="186"/>
      <c r="B10" s="186"/>
      <c r="C10" s="69"/>
      <c r="D10" s="72"/>
      <c r="E10" s="63" t="s">
        <v>8</v>
      </c>
      <c r="F10" s="193"/>
      <c r="G10" s="193" t="s">
        <v>128</v>
      </c>
      <c r="H10" s="193"/>
      <c r="I10" s="193" t="s">
        <v>119</v>
      </c>
      <c r="J10" s="193"/>
      <c r="K10" s="193"/>
      <c r="L10" s="193"/>
      <c r="M10" s="193" t="s">
        <v>47</v>
      </c>
      <c r="N10" s="193"/>
      <c r="O10" s="193" t="s">
        <v>42</v>
      </c>
      <c r="P10" s="193"/>
      <c r="Q10" s="193" t="s">
        <v>10</v>
      </c>
    </row>
    <row r="11" spans="1:17" ht="16.149999999999999" customHeight="1">
      <c r="A11" s="186"/>
      <c r="B11" s="186"/>
      <c r="C11" s="69"/>
      <c r="D11" s="72"/>
      <c r="E11" s="63" t="s">
        <v>9</v>
      </c>
      <c r="F11" s="193"/>
      <c r="G11" s="193" t="s">
        <v>125</v>
      </c>
      <c r="H11" s="193"/>
      <c r="I11" s="193" t="s">
        <v>18</v>
      </c>
      <c r="J11" s="193"/>
      <c r="K11" s="193" t="s">
        <v>16</v>
      </c>
      <c r="L11" s="193"/>
      <c r="M11" s="193" t="s">
        <v>46</v>
      </c>
      <c r="N11" s="193"/>
      <c r="O11" s="193" t="s">
        <v>48</v>
      </c>
      <c r="P11" s="193"/>
      <c r="Q11" s="193" t="s">
        <v>43</v>
      </c>
    </row>
    <row r="12" spans="1:17" ht="16.149999999999999" customHeight="1">
      <c r="A12" s="186"/>
      <c r="B12" s="186"/>
      <c r="C12" s="206"/>
      <c r="D12" s="72"/>
      <c r="E12" s="66" t="s">
        <v>77</v>
      </c>
      <c r="F12" s="193"/>
      <c r="G12" s="66" t="s">
        <v>77</v>
      </c>
      <c r="H12" s="193"/>
      <c r="I12" s="66" t="s">
        <v>77</v>
      </c>
      <c r="J12" s="193"/>
      <c r="K12" s="66" t="s">
        <v>77</v>
      </c>
      <c r="L12" s="193"/>
      <c r="M12" s="66" t="s">
        <v>77</v>
      </c>
      <c r="N12" s="193"/>
      <c r="O12" s="66" t="s">
        <v>77</v>
      </c>
      <c r="P12" s="193"/>
      <c r="Q12" s="66" t="s">
        <v>77</v>
      </c>
    </row>
    <row r="13" spans="1:17" ht="7.5" customHeight="1">
      <c r="B13" s="195"/>
      <c r="C13" s="106"/>
      <c r="D13" s="68"/>
      <c r="E13" s="68"/>
      <c r="F13" s="75"/>
      <c r="G13" s="68"/>
      <c r="H13" s="75"/>
      <c r="I13" s="68"/>
      <c r="J13" s="75"/>
      <c r="K13" s="68"/>
      <c r="L13" s="68"/>
      <c r="M13" s="68"/>
      <c r="N13" s="68"/>
      <c r="O13" s="68"/>
      <c r="Q13" s="45"/>
    </row>
    <row r="14" spans="1:17" ht="16.149999999999999" customHeight="1">
      <c r="A14" s="186" t="s">
        <v>121</v>
      </c>
      <c r="B14" s="195"/>
      <c r="C14" s="107"/>
      <c r="D14" s="184"/>
      <c r="E14" s="184">
        <v>37500000</v>
      </c>
      <c r="F14" s="184"/>
      <c r="G14" s="184">
        <v>0</v>
      </c>
      <c r="H14" s="184"/>
      <c r="I14" s="184">
        <v>5000000</v>
      </c>
      <c r="J14" s="184"/>
      <c r="K14" s="184">
        <v>31036375</v>
      </c>
      <c r="L14" s="184"/>
      <c r="M14" s="184">
        <f>SUM(E14:K14)</f>
        <v>73536375</v>
      </c>
      <c r="N14" s="184"/>
      <c r="O14" s="184">
        <v>3208155</v>
      </c>
      <c r="Q14" s="196">
        <f>SUM(M14:O14)</f>
        <v>76744530</v>
      </c>
    </row>
    <row r="15" spans="1:17" ht="7.5" customHeight="1">
      <c r="B15" s="195"/>
      <c r="C15" s="106"/>
      <c r="D15" s="68"/>
      <c r="E15" s="68"/>
      <c r="F15" s="75"/>
      <c r="G15" s="68"/>
      <c r="H15" s="75"/>
      <c r="I15" s="68"/>
      <c r="J15" s="75"/>
      <c r="K15" s="68"/>
      <c r="L15" s="68"/>
      <c r="M15" s="68"/>
      <c r="N15" s="68"/>
      <c r="O15" s="68"/>
      <c r="Q15" s="45"/>
    </row>
    <row r="16" spans="1:17" ht="16.149999999999999" customHeight="1">
      <c r="A16" s="186" t="s">
        <v>105</v>
      </c>
      <c r="B16" s="190"/>
      <c r="C16" s="191"/>
      <c r="D16" s="184"/>
      <c r="E16" s="184"/>
      <c r="F16" s="184"/>
      <c r="G16" s="184"/>
      <c r="H16" s="184"/>
      <c r="I16" s="184"/>
      <c r="J16" s="184"/>
      <c r="L16" s="184"/>
      <c r="N16" s="184"/>
    </row>
    <row r="17" spans="1:17" ht="16.149999999999999" customHeight="1">
      <c r="A17" s="183" t="s">
        <v>104</v>
      </c>
      <c r="B17" s="195"/>
      <c r="C17" s="103"/>
      <c r="D17" s="76"/>
      <c r="E17" s="78">
        <v>0</v>
      </c>
      <c r="F17" s="76"/>
      <c r="G17" s="78">
        <v>0</v>
      </c>
      <c r="H17" s="76"/>
      <c r="I17" s="78">
        <v>0</v>
      </c>
      <c r="J17" s="76"/>
      <c r="K17" s="197">
        <v>24946247</v>
      </c>
      <c r="L17" s="198"/>
      <c r="M17" s="197">
        <f>SUM(K17:L17,I17)</f>
        <v>24946247</v>
      </c>
      <c r="N17" s="199"/>
      <c r="O17" s="197">
        <v>1032499</v>
      </c>
      <c r="P17" s="199"/>
      <c r="Q17" s="86">
        <f>SUM(M17:O17)</f>
        <v>25978746</v>
      </c>
    </row>
    <row r="18" spans="1:17" ht="16.149999999999999" customHeight="1">
      <c r="B18" s="195"/>
      <c r="C18" s="106"/>
      <c r="D18" s="68"/>
      <c r="E18" s="68"/>
      <c r="F18" s="75"/>
      <c r="G18" s="68"/>
      <c r="H18" s="75"/>
      <c r="I18" s="68"/>
      <c r="J18" s="75"/>
      <c r="K18" s="68"/>
      <c r="L18" s="68"/>
      <c r="M18" s="68"/>
      <c r="N18" s="68"/>
      <c r="O18" s="68"/>
      <c r="Q18" s="68"/>
    </row>
    <row r="19" spans="1:17" ht="16.149999999999999" customHeight="1" thickBot="1">
      <c r="A19" s="200" t="s">
        <v>148</v>
      </c>
      <c r="B19" s="186"/>
      <c r="C19" s="103"/>
      <c r="D19" s="76"/>
      <c r="E19" s="79">
        <f>SUM(E14:E18)</f>
        <v>37500000</v>
      </c>
      <c r="F19" s="76"/>
      <c r="G19" s="79">
        <f>SUM(G14:G18)</f>
        <v>0</v>
      </c>
      <c r="H19" s="76"/>
      <c r="I19" s="79">
        <f>SUM(I14:I18)</f>
        <v>5000000</v>
      </c>
      <c r="J19" s="76"/>
      <c r="K19" s="79">
        <f>SUM(K14:K18)</f>
        <v>55982622</v>
      </c>
      <c r="L19" s="76"/>
      <c r="M19" s="79">
        <f>SUM(M14:M18)</f>
        <v>98482622</v>
      </c>
      <c r="N19" s="76"/>
      <c r="O19" s="79">
        <f>SUM(O14:O18)</f>
        <v>4240654</v>
      </c>
      <c r="P19" s="76"/>
      <c r="Q19" s="79">
        <f>SUM(Q14:Q18)</f>
        <v>102723276</v>
      </c>
    </row>
    <row r="20" spans="1:17" ht="16.149999999999999" customHeight="1" thickTop="1">
      <c r="A20" s="200"/>
      <c r="B20" s="186"/>
      <c r="C20" s="103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spans="1:17" ht="16.149999999999999" customHeight="1">
      <c r="A21" s="200"/>
      <c r="B21" s="186"/>
      <c r="C21" s="103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spans="1:17" s="190" customFormat="1" ht="16.149999999999999" customHeight="1">
      <c r="A22" s="186" t="s">
        <v>146</v>
      </c>
      <c r="B22" s="195"/>
      <c r="C22" s="107"/>
      <c r="D22" s="184"/>
      <c r="E22" s="181">
        <v>50000000</v>
      </c>
      <c r="F22" s="184"/>
      <c r="G22" s="181">
        <v>400470087</v>
      </c>
      <c r="H22" s="184"/>
      <c r="I22" s="181">
        <v>5000000</v>
      </c>
      <c r="J22" s="184"/>
      <c r="K22" s="181">
        <v>48256824</v>
      </c>
      <c r="L22" s="184"/>
      <c r="M22" s="128">
        <f>SUM(E22:K22)</f>
        <v>503726911</v>
      </c>
      <c r="N22" s="184"/>
      <c r="O22" s="181">
        <v>1334320.2400000002</v>
      </c>
      <c r="P22" s="184"/>
      <c r="Q22" s="129">
        <f>SUM(M22:O22)</f>
        <v>505061231.24000001</v>
      </c>
    </row>
    <row r="23" spans="1:17" s="190" customFormat="1" ht="6" customHeight="1">
      <c r="A23" s="186"/>
      <c r="B23" s="195"/>
      <c r="C23" s="107"/>
      <c r="D23" s="184"/>
      <c r="E23" s="128"/>
      <c r="F23" s="184"/>
      <c r="G23" s="128"/>
      <c r="H23" s="184"/>
      <c r="I23" s="128"/>
      <c r="J23" s="184"/>
      <c r="K23" s="128"/>
      <c r="L23" s="184"/>
      <c r="M23" s="128"/>
      <c r="N23" s="184"/>
      <c r="O23" s="128"/>
      <c r="P23" s="184"/>
      <c r="Q23" s="128"/>
    </row>
    <row r="24" spans="1:17" s="190" customFormat="1" ht="16.149999999999999" customHeight="1">
      <c r="A24" s="186" t="s">
        <v>105</v>
      </c>
      <c r="C24" s="191"/>
      <c r="D24" s="184"/>
      <c r="E24" s="129"/>
      <c r="F24" s="184"/>
      <c r="G24" s="129"/>
      <c r="H24" s="184"/>
      <c r="I24" s="129"/>
      <c r="J24" s="184"/>
      <c r="K24" s="129"/>
      <c r="L24" s="184"/>
      <c r="M24" s="129"/>
      <c r="N24" s="184"/>
      <c r="O24" s="129"/>
      <c r="P24" s="184"/>
      <c r="Q24" s="129"/>
    </row>
    <row r="25" spans="1:17" ht="16.149999999999999" customHeight="1">
      <c r="A25" s="202" t="s">
        <v>104</v>
      </c>
      <c r="B25" s="201"/>
      <c r="C25" s="103"/>
      <c r="D25" s="76"/>
      <c r="E25" s="130">
        <v>0</v>
      </c>
      <c r="F25" s="76"/>
      <c r="G25" s="130">
        <v>0</v>
      </c>
      <c r="H25" s="76"/>
      <c r="I25" s="130">
        <v>0</v>
      </c>
      <c r="J25" s="76"/>
      <c r="K25" s="133">
        <v>7905047</v>
      </c>
      <c r="L25" s="198"/>
      <c r="M25" s="204">
        <f t="shared" ref="M25" si="0">SUM(E25:K25)</f>
        <v>7905047</v>
      </c>
      <c r="N25" s="199"/>
      <c r="O25" s="130">
        <v>237510</v>
      </c>
      <c r="P25" s="199"/>
      <c r="Q25" s="205">
        <f t="shared" ref="Q25" si="1">SUM(M25:O25)</f>
        <v>8142557</v>
      </c>
    </row>
    <row r="26" spans="1:17" ht="7.5" customHeight="1">
      <c r="B26" s="195"/>
      <c r="C26" s="106"/>
      <c r="D26" s="68"/>
      <c r="E26" s="131"/>
      <c r="F26" s="75"/>
      <c r="G26" s="131"/>
      <c r="H26" s="75"/>
      <c r="I26" s="131"/>
      <c r="J26" s="75"/>
      <c r="K26" s="131"/>
      <c r="L26" s="68"/>
      <c r="M26" s="131"/>
      <c r="N26" s="68"/>
      <c r="O26" s="131"/>
      <c r="Q26" s="131"/>
    </row>
    <row r="27" spans="1:17" ht="16.149999999999999" customHeight="1" thickBot="1">
      <c r="A27" s="200" t="s">
        <v>147</v>
      </c>
      <c r="B27" s="186"/>
      <c r="C27" s="103"/>
      <c r="D27" s="76"/>
      <c r="E27" s="132">
        <f>SUM(E22:E26)</f>
        <v>50000000</v>
      </c>
      <c r="F27" s="76"/>
      <c r="G27" s="132">
        <f>SUM(G22:G26)</f>
        <v>400470087</v>
      </c>
      <c r="H27" s="76"/>
      <c r="I27" s="132">
        <f>SUM(I22:I26)</f>
        <v>5000000</v>
      </c>
      <c r="J27" s="76"/>
      <c r="K27" s="132">
        <f>SUM(K22:K26)</f>
        <v>56161871</v>
      </c>
      <c r="L27" s="76"/>
      <c r="M27" s="132">
        <f>SUM(M22:M26)</f>
        <v>511631958</v>
      </c>
      <c r="N27" s="76"/>
      <c r="O27" s="132">
        <f>SUM(O22:O26)</f>
        <v>1571830.2400000002</v>
      </c>
      <c r="P27" s="76"/>
      <c r="Q27" s="132">
        <f>SUM(Q22:Q26)</f>
        <v>513203788.24000001</v>
      </c>
    </row>
    <row r="28" spans="1:17" ht="16.149999999999999" customHeight="1" thickTop="1">
      <c r="A28" s="186"/>
      <c r="B28" s="186"/>
      <c r="C28" s="103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ht="16.149999999999999" customHeight="1">
      <c r="A29" s="186"/>
      <c r="B29" s="186"/>
      <c r="C29" s="103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1:17" ht="16.149999999999999" customHeight="1">
      <c r="A30" s="186"/>
      <c r="B30" s="186"/>
      <c r="C30" s="103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spans="1:17" ht="16.149999999999999" customHeight="1">
      <c r="A31" s="186"/>
      <c r="B31" s="186"/>
      <c r="C31" s="103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1:17" ht="16.149999999999999" customHeight="1">
      <c r="A32" s="221" t="s">
        <v>76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3" spans="1:17" s="59" customFormat="1" ht="16.5" customHeight="1">
      <c r="A33" s="214" t="s">
        <v>165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</row>
    <row r="34" spans="1:17" s="59" customFormat="1" ht="16.5" customHeight="1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</row>
    <row r="35" spans="1:17" ht="12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</row>
    <row r="36" spans="1:17" ht="22.15" customHeight="1">
      <c r="A36" s="203" t="str">
        <f>'2-4'!A148</f>
        <v>The accompanying notes form part of this interim financial information.</v>
      </c>
      <c r="B36" s="188"/>
      <c r="C36" s="108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</row>
  </sheetData>
  <mergeCells count="5">
    <mergeCell ref="E6:Q6"/>
    <mergeCell ref="E7:M7"/>
    <mergeCell ref="I8:K8"/>
    <mergeCell ref="A32:Q32"/>
    <mergeCell ref="A33:Q33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topLeftCell="A18" zoomScale="85" zoomScaleNormal="85" zoomScaleSheetLayoutView="70" workbookViewId="0">
      <selection activeCell="B42" sqref="B42"/>
    </sheetView>
  </sheetViews>
  <sheetFormatPr defaultColWidth="18.5703125" defaultRowHeight="16.5" customHeight="1"/>
  <cols>
    <col min="1" max="1" width="1.7109375" style="59" customWidth="1"/>
    <col min="2" max="2" width="51.7109375" style="59" customWidth="1"/>
    <col min="3" max="3" width="5.28515625" style="104" customWidth="1"/>
    <col min="4" max="4" width="0.85546875" style="60" customWidth="1"/>
    <col min="5" max="5" width="14.7109375" style="60" customWidth="1"/>
    <col min="6" max="6" width="0.85546875" style="60" customWidth="1"/>
    <col min="7" max="7" width="14.7109375" style="60" customWidth="1"/>
    <col min="8" max="8" width="0.85546875" style="60" customWidth="1"/>
    <col min="9" max="9" width="14.7109375" style="60" customWidth="1"/>
    <col min="10" max="10" width="0.85546875" style="60" customWidth="1"/>
    <col min="11" max="11" width="14.7109375" style="61" customWidth="1"/>
    <col min="12" max="12" width="0.85546875" style="60" customWidth="1"/>
    <col min="13" max="13" width="14.7109375" style="61" customWidth="1"/>
    <col min="14" max="14" width="18.5703125" style="59" customWidth="1"/>
    <col min="15" max="16384" width="18.5703125" style="59"/>
  </cols>
  <sheetData>
    <row r="1" spans="1:13" ht="16.5" customHeight="1">
      <c r="A1" s="58" t="s">
        <v>130</v>
      </c>
      <c r="B1" s="58"/>
    </row>
    <row r="2" spans="1:13" ht="16.5" customHeight="1">
      <c r="A2" s="91" t="s">
        <v>101</v>
      </c>
      <c r="B2" s="62"/>
      <c r="C2" s="69"/>
      <c r="D2" s="63"/>
      <c r="E2" s="63"/>
      <c r="F2" s="64"/>
      <c r="G2" s="64"/>
      <c r="H2" s="64"/>
      <c r="I2" s="64"/>
      <c r="J2" s="64"/>
      <c r="L2" s="64"/>
    </row>
    <row r="3" spans="1:13" ht="16.5" customHeight="1">
      <c r="A3" s="14" t="str">
        <f>'6'!A3</f>
        <v>For the three-month period ended 31 March 2024</v>
      </c>
      <c r="B3" s="65"/>
      <c r="C3" s="212"/>
      <c r="D3" s="66"/>
      <c r="E3" s="66"/>
      <c r="F3" s="66"/>
      <c r="G3" s="66"/>
      <c r="H3" s="66"/>
      <c r="I3" s="66"/>
      <c r="J3" s="66"/>
      <c r="K3" s="67"/>
      <c r="L3" s="66"/>
      <c r="M3" s="67"/>
    </row>
    <row r="4" spans="1:13" ht="16.149999999999999" customHeight="1">
      <c r="A4" s="82"/>
      <c r="B4" s="82"/>
      <c r="C4" s="102"/>
      <c r="D4" s="83"/>
      <c r="E4" s="83"/>
      <c r="F4" s="83"/>
      <c r="G4" s="83"/>
      <c r="H4" s="83"/>
      <c r="I4" s="83"/>
      <c r="J4" s="83"/>
      <c r="K4" s="84"/>
      <c r="L4" s="83"/>
      <c r="M4" s="84"/>
    </row>
    <row r="5" spans="1:13" ht="16.149999999999999" customHeight="1">
      <c r="A5" s="62"/>
      <c r="B5" s="62"/>
      <c r="C5" s="106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16.149999999999999" customHeight="1">
      <c r="A6" s="62"/>
      <c r="B6" s="62"/>
      <c r="C6" s="77"/>
      <c r="D6" s="62"/>
      <c r="E6" s="220" t="s">
        <v>115</v>
      </c>
      <c r="F6" s="220"/>
      <c r="G6" s="220"/>
      <c r="H6" s="220"/>
      <c r="I6" s="220"/>
      <c r="J6" s="220"/>
      <c r="K6" s="220"/>
      <c r="L6" s="220"/>
      <c r="M6" s="220"/>
    </row>
    <row r="7" spans="1:13" ht="16.149999999999999" customHeight="1">
      <c r="A7" s="62"/>
      <c r="B7" s="62"/>
      <c r="C7" s="69"/>
      <c r="D7" s="72"/>
      <c r="I7" s="220" t="s">
        <v>30</v>
      </c>
      <c r="J7" s="220"/>
      <c r="K7" s="220"/>
      <c r="L7" s="70"/>
    </row>
    <row r="8" spans="1:13" ht="16.149999999999999" customHeight="1">
      <c r="A8" s="62"/>
      <c r="B8" s="62"/>
      <c r="C8" s="69"/>
      <c r="D8" s="72"/>
      <c r="E8" s="63" t="s">
        <v>7</v>
      </c>
      <c r="F8" s="70"/>
      <c r="G8" s="70" t="s">
        <v>127</v>
      </c>
      <c r="H8" s="70"/>
      <c r="I8" s="70" t="s">
        <v>96</v>
      </c>
      <c r="J8" s="73"/>
      <c r="K8" s="73"/>
      <c r="L8" s="70"/>
    </row>
    <row r="9" spans="1:13" ht="16.149999999999999" customHeight="1">
      <c r="A9" s="62"/>
      <c r="B9" s="62"/>
      <c r="C9" s="69"/>
      <c r="D9" s="72"/>
      <c r="E9" s="63" t="s">
        <v>8</v>
      </c>
      <c r="F9" s="70"/>
      <c r="G9" s="70" t="s">
        <v>128</v>
      </c>
      <c r="H9" s="70"/>
      <c r="I9" s="70" t="s">
        <v>119</v>
      </c>
      <c r="J9" s="70"/>
      <c r="K9" s="70"/>
      <c r="L9" s="70"/>
      <c r="M9" s="70" t="s">
        <v>10</v>
      </c>
    </row>
    <row r="10" spans="1:13" ht="16.149999999999999" customHeight="1">
      <c r="A10" s="62"/>
      <c r="B10" s="62"/>
      <c r="C10" s="69"/>
      <c r="D10" s="72"/>
      <c r="E10" s="63" t="s">
        <v>9</v>
      </c>
      <c r="F10" s="70"/>
      <c r="G10" s="70" t="s">
        <v>125</v>
      </c>
      <c r="H10" s="70"/>
      <c r="I10" s="70" t="s">
        <v>18</v>
      </c>
      <c r="J10" s="70"/>
      <c r="K10" s="70" t="s">
        <v>16</v>
      </c>
      <c r="L10" s="70"/>
      <c r="M10" s="70" t="s">
        <v>43</v>
      </c>
    </row>
    <row r="11" spans="1:13" ht="16.149999999999999" customHeight="1">
      <c r="A11" s="62"/>
      <c r="B11" s="62"/>
      <c r="C11" s="59"/>
      <c r="D11" s="72"/>
      <c r="E11" s="66" t="s">
        <v>77</v>
      </c>
      <c r="F11" s="70"/>
      <c r="G11" s="66" t="s">
        <v>77</v>
      </c>
      <c r="H11" s="70"/>
      <c r="I11" s="66" t="s">
        <v>77</v>
      </c>
      <c r="J11" s="70"/>
      <c r="K11" s="66" t="s">
        <v>77</v>
      </c>
      <c r="L11" s="70"/>
      <c r="M11" s="66" t="s">
        <v>77</v>
      </c>
    </row>
    <row r="12" spans="1:13" ht="8.1" customHeight="1">
      <c r="A12" s="62"/>
      <c r="B12" s="62"/>
      <c r="C12" s="106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s="77" customFormat="1" ht="16.149999999999999" customHeight="1">
      <c r="A13" s="62" t="s">
        <v>121</v>
      </c>
      <c r="B13" s="74"/>
      <c r="C13" s="106"/>
      <c r="D13" s="68"/>
      <c r="E13" s="68">
        <v>37500000</v>
      </c>
      <c r="F13" s="68"/>
      <c r="G13" s="68">
        <v>0</v>
      </c>
      <c r="H13" s="68"/>
      <c r="I13" s="68">
        <v>5000000</v>
      </c>
      <c r="J13" s="68"/>
      <c r="K13" s="68">
        <v>24289817.399999999</v>
      </c>
      <c r="L13" s="68"/>
      <c r="M13" s="68">
        <f>SUM(E13:K13)</f>
        <v>66789817.399999999</v>
      </c>
    </row>
    <row r="14" spans="1:13" s="77" customFormat="1" ht="8.1" customHeight="1">
      <c r="A14" s="62"/>
      <c r="B14" s="74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s="77" customFormat="1" ht="16.149999999999999" customHeight="1">
      <c r="A15" s="62" t="s">
        <v>105</v>
      </c>
      <c r="C15" s="106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s="77" customFormat="1" ht="16.149999999999999" customHeight="1">
      <c r="A16" s="176" t="s">
        <v>104</v>
      </c>
      <c r="B16" s="176"/>
      <c r="C16" s="109"/>
      <c r="D16" s="45"/>
      <c r="E16" s="43">
        <v>0</v>
      </c>
      <c r="F16" s="45"/>
      <c r="G16" s="43">
        <v>0</v>
      </c>
      <c r="H16" s="45"/>
      <c r="I16" s="43">
        <v>0</v>
      </c>
      <c r="J16" s="45"/>
      <c r="K16" s="43">
        <v>23115298</v>
      </c>
      <c r="L16" s="45"/>
      <c r="M16" s="81">
        <f>SUM(E16:K16)</f>
        <v>23115298</v>
      </c>
    </row>
    <row r="17" spans="1:13" ht="8.1" customHeight="1">
      <c r="A17" s="62"/>
      <c r="B17" s="62"/>
      <c r="C17" s="106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3" ht="16.149999999999999" customHeight="1" thickBot="1">
      <c r="A18" s="175" t="s">
        <v>148</v>
      </c>
      <c r="B18" s="62"/>
      <c r="C18" s="106"/>
      <c r="D18" s="68"/>
      <c r="E18" s="85">
        <f>SUM(E13:E17)</f>
        <v>37500000</v>
      </c>
      <c r="F18" s="68"/>
      <c r="G18" s="85">
        <f>SUM(G13:G17)</f>
        <v>0</v>
      </c>
      <c r="H18" s="68"/>
      <c r="I18" s="85">
        <f>SUM(I13:I17)</f>
        <v>5000000</v>
      </c>
      <c r="J18" s="68"/>
      <c r="K18" s="85">
        <f>SUM(K13:K17)</f>
        <v>47405115.399999999</v>
      </c>
      <c r="L18" s="68"/>
      <c r="M18" s="85">
        <f>SUM(M13:M17)</f>
        <v>89905115.400000006</v>
      </c>
    </row>
    <row r="19" spans="1:13" ht="16.149999999999999" customHeight="1" thickTop="1">
      <c r="A19" s="175"/>
      <c r="B19" s="62"/>
      <c r="C19" s="106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 ht="16.149999999999999" customHeight="1">
      <c r="A20" s="175"/>
      <c r="B20" s="62"/>
      <c r="C20" s="106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 s="77" customFormat="1" ht="16.149999999999999" customHeight="1">
      <c r="A21" s="62" t="s">
        <v>146</v>
      </c>
      <c r="B21" s="74"/>
      <c r="C21" s="106"/>
      <c r="D21" s="68"/>
      <c r="E21" s="131">
        <v>50000000</v>
      </c>
      <c r="F21" s="61"/>
      <c r="G21" s="131">
        <v>400470087</v>
      </c>
      <c r="H21" s="61"/>
      <c r="I21" s="131">
        <v>5000000</v>
      </c>
      <c r="J21" s="61"/>
      <c r="K21" s="131">
        <v>46724431.399999999</v>
      </c>
      <c r="L21" s="61"/>
      <c r="M21" s="129">
        <f>SUM(E21:K21)</f>
        <v>502194518.39999998</v>
      </c>
    </row>
    <row r="22" spans="1:13" s="77" customFormat="1" ht="8.1" customHeight="1">
      <c r="A22" s="62"/>
      <c r="B22" s="74"/>
      <c r="C22" s="106"/>
      <c r="D22" s="68"/>
      <c r="E22" s="131"/>
      <c r="F22" s="68"/>
      <c r="G22" s="131"/>
      <c r="H22" s="68"/>
      <c r="I22" s="131"/>
      <c r="J22" s="68"/>
      <c r="K22" s="131"/>
      <c r="L22" s="68"/>
      <c r="M22" s="131"/>
    </row>
    <row r="23" spans="1:13" s="77" customFormat="1" ht="16.149999999999999" customHeight="1">
      <c r="A23" s="62" t="s">
        <v>105</v>
      </c>
      <c r="C23" s="105"/>
      <c r="D23" s="61"/>
      <c r="E23" s="129"/>
      <c r="F23" s="61"/>
      <c r="G23" s="129"/>
      <c r="H23" s="61"/>
      <c r="I23" s="129"/>
      <c r="J23" s="61"/>
      <c r="K23" s="129"/>
      <c r="L23" s="61"/>
      <c r="M23" s="129"/>
    </row>
    <row r="24" spans="1:13" s="77" customFormat="1" ht="16.149999999999999" customHeight="1">
      <c r="A24" s="74" t="s">
        <v>104</v>
      </c>
      <c r="B24" s="74"/>
      <c r="C24" s="109"/>
      <c r="D24" s="45"/>
      <c r="E24" s="122">
        <v>0</v>
      </c>
      <c r="F24" s="45"/>
      <c r="G24" s="122">
        <v>0</v>
      </c>
      <c r="H24" s="45"/>
      <c r="I24" s="122">
        <v>0</v>
      </c>
      <c r="J24" s="45"/>
      <c r="K24" s="122">
        <v>7832223</v>
      </c>
      <c r="L24" s="45"/>
      <c r="M24" s="135">
        <f>SUM(E24:K24)</f>
        <v>7832223</v>
      </c>
    </row>
    <row r="25" spans="1:13" ht="8.1" customHeight="1">
      <c r="A25" s="62"/>
      <c r="B25" s="62"/>
      <c r="C25" s="106"/>
      <c r="D25" s="68"/>
      <c r="E25" s="131"/>
      <c r="F25" s="68"/>
      <c r="G25" s="131"/>
      <c r="H25" s="68"/>
      <c r="I25" s="131"/>
      <c r="J25" s="68"/>
      <c r="K25" s="131"/>
      <c r="L25" s="68"/>
      <c r="M25" s="131"/>
    </row>
    <row r="26" spans="1:13" ht="16.149999999999999" customHeight="1" thickBot="1">
      <c r="A26" s="175" t="s">
        <v>147</v>
      </c>
      <c r="B26" s="62"/>
      <c r="C26" s="106"/>
      <c r="D26" s="68"/>
      <c r="E26" s="134">
        <f>SUM(E21:E24)</f>
        <v>50000000</v>
      </c>
      <c r="F26" s="68"/>
      <c r="G26" s="134">
        <f>SUM(G21:G24)</f>
        <v>400470087</v>
      </c>
      <c r="H26" s="68"/>
      <c r="I26" s="134">
        <f>SUM(I21:I24)</f>
        <v>5000000</v>
      </c>
      <c r="J26" s="68"/>
      <c r="K26" s="134">
        <f>SUM(K21:K24)</f>
        <v>54556654.399999999</v>
      </c>
      <c r="L26" s="68"/>
      <c r="M26" s="134">
        <f>SUM(M21:M24)</f>
        <v>510026741.39999998</v>
      </c>
    </row>
    <row r="27" spans="1:13" ht="16.149999999999999" customHeight="1" thickTop="1">
      <c r="A27" s="62"/>
      <c r="B27" s="62"/>
      <c r="C27" s="106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 ht="16.149999999999999" customHeight="1">
      <c r="A28" s="62"/>
      <c r="B28" s="62"/>
      <c r="C28" s="106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16.149999999999999" customHeight="1">
      <c r="A29" s="62"/>
      <c r="B29" s="62"/>
      <c r="C29" s="106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 ht="16.149999999999999" customHeight="1">
      <c r="A30" s="62"/>
      <c r="B30" s="62"/>
      <c r="C30" s="106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3" ht="15.75" customHeight="1">
      <c r="A31" s="62"/>
      <c r="B31" s="62"/>
      <c r="C31" s="106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 s="166" customFormat="1" ht="16.5" customHeight="1">
      <c r="A32" s="166" t="s">
        <v>168</v>
      </c>
    </row>
    <row r="33" spans="1:13" s="166" customFormat="1" ht="16.5" customHeight="1">
      <c r="A33" s="3" t="s">
        <v>169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3" s="166" customFormat="1" ht="16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3" ht="18" customHeight="1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</row>
    <row r="36" spans="1:13" ht="22.15" customHeight="1">
      <c r="A36" s="80" t="str">
        <f>+'6'!A36</f>
        <v>The accompanying notes form part of this interim financial information.</v>
      </c>
      <c r="B36" s="65"/>
      <c r="C36" s="108"/>
      <c r="D36" s="81"/>
      <c r="E36" s="81"/>
      <c r="F36" s="81"/>
      <c r="G36" s="81"/>
      <c r="H36" s="81"/>
      <c r="I36" s="81"/>
      <c r="J36" s="81"/>
      <c r="K36" s="81"/>
      <c r="L36" s="81"/>
      <c r="M36" s="81"/>
    </row>
  </sheetData>
  <mergeCells count="2">
    <mergeCell ref="I7:K7"/>
    <mergeCell ref="E6:M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4"/>
  <sheetViews>
    <sheetView showZeros="0" tabSelected="1" topLeftCell="A34" zoomScaleNormal="100" zoomScaleSheetLayoutView="85" workbookViewId="0">
      <selection activeCell="B22" sqref="B22"/>
    </sheetView>
  </sheetViews>
  <sheetFormatPr defaultColWidth="9.140625" defaultRowHeight="16.5" customHeight="1"/>
  <cols>
    <col min="1" max="1" width="1.7109375" style="54" customWidth="1"/>
    <col min="2" max="2" width="47.28515625" style="54" customWidth="1"/>
    <col min="3" max="3" width="5.7109375" style="88" customWidth="1"/>
    <col min="4" max="4" width="0.85546875" style="54" customWidth="1"/>
    <col min="5" max="5" width="12.7109375" style="140" customWidth="1"/>
    <col min="6" max="6" width="0.85546875" style="140" customWidth="1"/>
    <col min="7" max="7" width="12.7109375" style="140" customWidth="1"/>
    <col min="8" max="8" width="0.85546875" style="140" customWidth="1"/>
    <col min="9" max="9" width="12.7109375" style="140" customWidth="1"/>
    <col min="10" max="10" width="0.85546875" style="140" customWidth="1"/>
    <col min="11" max="11" width="12.7109375" style="140" customWidth="1"/>
    <col min="12" max="12" width="9.140625" style="54" customWidth="1"/>
    <col min="13" max="16384" width="9.140625" style="54"/>
  </cols>
  <sheetData>
    <row r="1" spans="1:11" ht="16.5" customHeight="1">
      <c r="A1" s="58" t="s">
        <v>130</v>
      </c>
    </row>
    <row r="2" spans="1:11" s="91" customFormat="1" ht="16.5" customHeight="1">
      <c r="A2" s="87" t="s">
        <v>103</v>
      </c>
      <c r="B2" s="87"/>
      <c r="C2" s="89"/>
      <c r="D2" s="90"/>
      <c r="E2" s="141"/>
      <c r="F2" s="141"/>
      <c r="G2" s="141"/>
      <c r="H2" s="141"/>
      <c r="I2" s="142"/>
      <c r="J2" s="142"/>
      <c r="K2" s="142"/>
    </row>
    <row r="3" spans="1:11" s="91" customFormat="1" ht="16.5" customHeight="1">
      <c r="A3" s="14" t="str">
        <f>'7'!A3</f>
        <v>For the three-month period ended 31 March 2024</v>
      </c>
      <c r="B3" s="92"/>
      <c r="C3" s="93"/>
      <c r="D3" s="94"/>
      <c r="E3" s="143"/>
      <c r="F3" s="143"/>
      <c r="G3" s="143"/>
      <c r="H3" s="143"/>
      <c r="I3" s="143"/>
      <c r="J3" s="143"/>
      <c r="K3" s="143"/>
    </row>
    <row r="4" spans="1:11" s="91" customFormat="1" ht="15" customHeight="1">
      <c r="A4" s="87"/>
      <c r="B4" s="87"/>
      <c r="C4" s="89"/>
      <c r="D4" s="90"/>
      <c r="E4" s="144"/>
      <c r="F4" s="144"/>
      <c r="G4" s="144"/>
      <c r="H4" s="144"/>
      <c r="I4" s="144"/>
      <c r="J4" s="144"/>
      <c r="K4" s="144"/>
    </row>
    <row r="5" spans="1:11" s="91" customFormat="1" ht="15" customHeight="1">
      <c r="A5" s="87"/>
      <c r="B5" s="87"/>
      <c r="C5" s="89"/>
      <c r="D5" s="90"/>
      <c r="E5" s="141"/>
      <c r="F5" s="141"/>
      <c r="G5" s="141"/>
      <c r="H5" s="141"/>
      <c r="I5" s="141"/>
      <c r="J5" s="141"/>
      <c r="K5" s="141"/>
    </row>
    <row r="6" spans="1:11" s="91" customFormat="1" ht="15" customHeight="1">
      <c r="A6" s="87"/>
      <c r="B6" s="87"/>
      <c r="C6" s="110"/>
      <c r="D6" s="110"/>
      <c r="E6" s="216" t="s">
        <v>58</v>
      </c>
      <c r="F6" s="216"/>
      <c r="G6" s="216" t="s">
        <v>58</v>
      </c>
      <c r="H6" s="10"/>
      <c r="I6" s="216" t="s">
        <v>59</v>
      </c>
      <c r="J6" s="216"/>
      <c r="K6" s="216" t="s">
        <v>59</v>
      </c>
    </row>
    <row r="7" spans="1:11" s="91" customFormat="1" ht="15" customHeight="1">
      <c r="A7" s="87"/>
      <c r="B7" s="87"/>
      <c r="C7" s="111"/>
      <c r="D7" s="111"/>
      <c r="E7" s="215" t="s">
        <v>113</v>
      </c>
      <c r="F7" s="215"/>
      <c r="G7" s="215" t="s">
        <v>113</v>
      </c>
      <c r="H7" s="210"/>
      <c r="I7" s="215" t="s">
        <v>113</v>
      </c>
      <c r="J7" s="215"/>
      <c r="K7" s="215" t="s">
        <v>113</v>
      </c>
    </row>
    <row r="8" spans="1:11" s="91" customFormat="1" ht="15" customHeight="1">
      <c r="A8" s="87"/>
      <c r="B8" s="87"/>
      <c r="C8" s="111"/>
      <c r="D8" s="111"/>
      <c r="E8" s="100" t="s">
        <v>143</v>
      </c>
      <c r="F8" s="99"/>
      <c r="G8" s="100" t="s">
        <v>143</v>
      </c>
      <c r="H8" s="210"/>
      <c r="I8" s="100" t="s">
        <v>143</v>
      </c>
      <c r="J8" s="99"/>
      <c r="K8" s="100" t="s">
        <v>143</v>
      </c>
    </row>
    <row r="9" spans="1:11" s="91" customFormat="1" ht="15" customHeight="1">
      <c r="A9" s="87"/>
      <c r="B9" s="87"/>
      <c r="C9" s="111"/>
      <c r="D9" s="111"/>
      <c r="E9" s="138" t="s">
        <v>145</v>
      </c>
      <c r="F9" s="54"/>
      <c r="G9" s="138" t="s">
        <v>131</v>
      </c>
      <c r="H9" s="210"/>
      <c r="I9" s="138" t="s">
        <v>145</v>
      </c>
      <c r="J9" s="54"/>
      <c r="K9" s="138" t="s">
        <v>131</v>
      </c>
    </row>
    <row r="10" spans="1:11" s="91" customFormat="1" ht="15" customHeight="1">
      <c r="A10" s="87"/>
      <c r="B10" s="87"/>
      <c r="C10" s="112" t="s">
        <v>29</v>
      </c>
      <c r="D10" s="113"/>
      <c r="E10" s="146" t="s">
        <v>77</v>
      </c>
      <c r="F10" s="145"/>
      <c r="G10" s="146" t="s">
        <v>77</v>
      </c>
      <c r="H10" s="23"/>
      <c r="I10" s="146" t="s">
        <v>77</v>
      </c>
      <c r="J10" s="145"/>
      <c r="K10" s="146" t="s">
        <v>77</v>
      </c>
    </row>
    <row r="11" spans="1:11" s="91" customFormat="1" ht="15" customHeight="1">
      <c r="A11" s="91" t="s">
        <v>89</v>
      </c>
      <c r="B11" s="87"/>
      <c r="C11" s="89"/>
      <c r="D11" s="90"/>
      <c r="E11" s="147"/>
      <c r="F11" s="141"/>
      <c r="G11" s="141"/>
      <c r="H11" s="141"/>
      <c r="I11" s="147"/>
      <c r="J11" s="141"/>
      <c r="K11" s="141"/>
    </row>
    <row r="12" spans="1:11" s="91" customFormat="1" ht="15" customHeight="1">
      <c r="A12" s="97" t="s">
        <v>85</v>
      </c>
      <c r="B12" s="87"/>
      <c r="C12" s="88"/>
      <c r="D12" s="90"/>
      <c r="E12" s="148">
        <v>9085159</v>
      </c>
      <c r="F12" s="149"/>
      <c r="G12" s="149">
        <v>33388815</v>
      </c>
      <c r="H12" s="149"/>
      <c r="I12" s="148">
        <v>8607470</v>
      </c>
      <c r="J12" s="149"/>
      <c r="K12" s="149">
        <v>28937235</v>
      </c>
    </row>
    <row r="13" spans="1:11" s="91" customFormat="1" ht="15" customHeight="1">
      <c r="A13" s="97" t="s">
        <v>66</v>
      </c>
      <c r="B13" s="87"/>
      <c r="C13" s="88"/>
      <c r="D13" s="90"/>
      <c r="E13" s="148"/>
      <c r="F13" s="149"/>
      <c r="G13" s="149"/>
      <c r="H13" s="149"/>
      <c r="I13" s="148"/>
      <c r="J13" s="149"/>
      <c r="K13" s="149"/>
    </row>
    <row r="14" spans="1:11" s="91" customFormat="1" ht="15" customHeight="1">
      <c r="A14" s="97"/>
      <c r="B14" s="97" t="s">
        <v>91</v>
      </c>
      <c r="C14" s="88" t="s">
        <v>160</v>
      </c>
      <c r="D14" s="90"/>
      <c r="E14" s="148">
        <v>3202961</v>
      </c>
      <c r="F14" s="149"/>
      <c r="G14" s="149">
        <v>3150937</v>
      </c>
      <c r="H14" s="149"/>
      <c r="I14" s="148">
        <v>3089194</v>
      </c>
      <c r="J14" s="149"/>
      <c r="K14" s="149">
        <v>2268680</v>
      </c>
    </row>
    <row r="15" spans="1:11" s="91" customFormat="1" ht="15" customHeight="1">
      <c r="A15" s="97"/>
      <c r="B15" s="97" t="s">
        <v>90</v>
      </c>
      <c r="C15" s="88">
        <v>7</v>
      </c>
      <c r="D15" s="90"/>
      <c r="E15" s="148">
        <v>122134</v>
      </c>
      <c r="F15" s="149"/>
      <c r="G15" s="149">
        <v>83791</v>
      </c>
      <c r="H15" s="149"/>
      <c r="I15" s="148">
        <v>124370</v>
      </c>
      <c r="J15" s="149"/>
      <c r="K15" s="149">
        <v>76395</v>
      </c>
    </row>
    <row r="16" spans="1:11" s="91" customFormat="1" ht="15" customHeight="1">
      <c r="A16" s="97"/>
      <c r="B16" s="97" t="s">
        <v>67</v>
      </c>
      <c r="C16" s="88"/>
      <c r="D16" s="90"/>
      <c r="E16" s="148">
        <v>-1251684</v>
      </c>
      <c r="F16" s="149"/>
      <c r="G16" s="149">
        <v>-36977</v>
      </c>
      <c r="H16" s="149"/>
      <c r="I16" s="148">
        <v>-1248688</v>
      </c>
      <c r="J16" s="149"/>
      <c r="K16" s="149">
        <v>-36266</v>
      </c>
    </row>
    <row r="17" spans="1:11" s="91" customFormat="1" ht="15" customHeight="1">
      <c r="A17" s="97"/>
      <c r="B17" s="97" t="s">
        <v>106</v>
      </c>
      <c r="C17" s="88"/>
      <c r="D17" s="90"/>
      <c r="E17" s="148">
        <v>-493003</v>
      </c>
      <c r="F17" s="149"/>
      <c r="G17" s="149">
        <v>-1090</v>
      </c>
      <c r="H17" s="149"/>
      <c r="I17" s="148">
        <v>-493003</v>
      </c>
      <c r="J17" s="149"/>
      <c r="K17" s="149">
        <v>-1090</v>
      </c>
    </row>
    <row r="18" spans="1:11" s="91" customFormat="1" ht="15" customHeight="1">
      <c r="A18" s="97"/>
      <c r="B18" s="97" t="s">
        <v>132</v>
      </c>
      <c r="C18" s="88"/>
      <c r="D18" s="90"/>
      <c r="E18" s="129">
        <v>0</v>
      </c>
      <c r="F18" s="149"/>
      <c r="G18" s="61">
        <v>467806</v>
      </c>
      <c r="H18" s="149"/>
      <c r="I18" s="129">
        <v>0</v>
      </c>
      <c r="J18" s="149"/>
      <c r="K18" s="149">
        <v>467806</v>
      </c>
    </row>
    <row r="19" spans="1:11" s="91" customFormat="1" ht="15" customHeight="1">
      <c r="A19" s="97"/>
      <c r="B19" s="97" t="s">
        <v>139</v>
      </c>
      <c r="C19" s="88"/>
      <c r="D19" s="90"/>
      <c r="E19" s="148"/>
      <c r="F19" s="149"/>
      <c r="G19" s="149"/>
      <c r="H19" s="149"/>
      <c r="I19" s="148"/>
      <c r="J19" s="149"/>
      <c r="K19" s="149"/>
    </row>
    <row r="20" spans="1:11" s="91" customFormat="1" ht="15" customHeight="1">
      <c r="A20" s="97"/>
      <c r="B20" s="97" t="s">
        <v>140</v>
      </c>
      <c r="C20" s="88">
        <v>5.0999999999999996</v>
      </c>
      <c r="D20" s="90"/>
      <c r="E20" s="129">
        <v>-499134</v>
      </c>
      <c r="F20" s="149"/>
      <c r="G20" s="61">
        <v>0</v>
      </c>
      <c r="H20" s="149"/>
      <c r="I20" s="148">
        <v>-499134</v>
      </c>
      <c r="J20" s="149"/>
      <c r="K20" s="61">
        <v>0</v>
      </c>
    </row>
    <row r="21" spans="1:11" s="91" customFormat="1" ht="15" customHeight="1">
      <c r="A21" s="97"/>
      <c r="B21" s="97" t="s">
        <v>155</v>
      </c>
      <c r="C21" s="88"/>
      <c r="D21" s="90"/>
      <c r="E21" s="148">
        <v>732035</v>
      </c>
      <c r="F21" s="149"/>
      <c r="G21" s="61">
        <v>-232286</v>
      </c>
      <c r="H21" s="149"/>
      <c r="I21" s="125">
        <v>732035</v>
      </c>
      <c r="J21" s="149"/>
      <c r="K21" s="61">
        <v>-209086</v>
      </c>
    </row>
    <row r="22" spans="1:11" s="91" customFormat="1" ht="15" customHeight="1">
      <c r="A22" s="97"/>
      <c r="B22" s="97" t="s">
        <v>156</v>
      </c>
      <c r="C22" s="88"/>
      <c r="D22" s="90"/>
      <c r="E22" s="148">
        <v>111097</v>
      </c>
      <c r="F22" s="149"/>
      <c r="G22" s="61">
        <v>-1641653</v>
      </c>
      <c r="H22" s="149"/>
      <c r="I22" s="125">
        <v>0</v>
      </c>
      <c r="J22" s="149"/>
      <c r="K22" s="61">
        <v>0</v>
      </c>
    </row>
    <row r="23" spans="1:11" s="91" customFormat="1" ht="15" customHeight="1">
      <c r="A23" s="97"/>
      <c r="B23" s="97" t="s">
        <v>69</v>
      </c>
      <c r="C23" s="88"/>
      <c r="D23" s="90"/>
      <c r="E23" s="148">
        <v>679366</v>
      </c>
      <c r="F23" s="149"/>
      <c r="G23" s="149">
        <v>1022366</v>
      </c>
      <c r="H23" s="149"/>
      <c r="I23" s="148">
        <v>612522</v>
      </c>
      <c r="J23" s="149"/>
      <c r="K23" s="149">
        <v>822370</v>
      </c>
    </row>
    <row r="24" spans="1:11" s="91" customFormat="1" ht="15" customHeight="1">
      <c r="A24" s="97"/>
      <c r="B24" s="97" t="s">
        <v>40</v>
      </c>
      <c r="C24" s="88"/>
      <c r="D24" s="90"/>
      <c r="E24" s="148">
        <v>722005</v>
      </c>
      <c r="F24" s="149"/>
      <c r="G24" s="149">
        <v>594254</v>
      </c>
      <c r="H24" s="149"/>
      <c r="I24" s="148">
        <v>722005</v>
      </c>
      <c r="J24" s="149"/>
      <c r="K24" s="149">
        <v>508689</v>
      </c>
    </row>
    <row r="25" spans="1:11" s="91" customFormat="1" ht="15" customHeight="1">
      <c r="A25" s="97"/>
      <c r="B25" s="97" t="s">
        <v>161</v>
      </c>
      <c r="C25" s="88"/>
      <c r="D25" s="90"/>
      <c r="E25" s="150">
        <v>-11335</v>
      </c>
      <c r="F25" s="149"/>
      <c r="G25" s="67">
        <v>23618</v>
      </c>
      <c r="H25" s="149"/>
      <c r="I25" s="150">
        <v>-11335</v>
      </c>
      <c r="J25" s="149"/>
      <c r="K25" s="67">
        <v>23618</v>
      </c>
    </row>
    <row r="26" spans="1:11" s="91" customFormat="1" ht="4.1500000000000004" customHeight="1">
      <c r="A26" s="97"/>
      <c r="B26" s="97"/>
      <c r="C26" s="88"/>
      <c r="D26" s="90"/>
      <c r="E26" s="165"/>
      <c r="F26" s="149"/>
      <c r="I26" s="165"/>
    </row>
    <row r="27" spans="1:11" s="91" customFormat="1" ht="15" customHeight="1">
      <c r="A27" s="97"/>
      <c r="B27" s="97"/>
      <c r="C27" s="88"/>
      <c r="D27" s="90"/>
      <c r="E27" s="148">
        <f>SUM(E12:E25)</f>
        <v>12399601</v>
      </c>
      <c r="F27" s="149"/>
      <c r="G27" s="149">
        <f>SUM(G12:G25)</f>
        <v>36819581</v>
      </c>
      <c r="H27" s="149"/>
      <c r="I27" s="148">
        <f>SUM(I12:I25)</f>
        <v>11635436</v>
      </c>
      <c r="J27" s="149"/>
      <c r="K27" s="149">
        <f>SUM(K12:K25)</f>
        <v>32858351</v>
      </c>
    </row>
    <row r="28" spans="1:11" s="91" customFormat="1" ht="15" customHeight="1">
      <c r="A28" s="97" t="s">
        <v>68</v>
      </c>
      <c r="B28" s="87"/>
      <c r="C28" s="88"/>
      <c r="D28" s="90"/>
      <c r="E28" s="148"/>
      <c r="F28" s="149"/>
      <c r="G28" s="149"/>
      <c r="H28" s="149"/>
      <c r="I28" s="148"/>
      <c r="J28" s="149"/>
      <c r="K28" s="149"/>
    </row>
    <row r="29" spans="1:11" s="91" customFormat="1" ht="15" customHeight="1">
      <c r="A29" s="97"/>
      <c r="B29" s="139" t="s">
        <v>162</v>
      </c>
      <c r="C29" s="88"/>
      <c r="D29" s="90"/>
      <c r="E29" s="148">
        <v>38907532</v>
      </c>
      <c r="F29" s="149"/>
      <c r="G29" s="149">
        <v>9225324</v>
      </c>
      <c r="H29" s="149"/>
      <c r="I29" s="148">
        <v>40739832</v>
      </c>
      <c r="J29" s="149"/>
      <c r="K29" s="149">
        <v>9378679</v>
      </c>
    </row>
    <row r="30" spans="1:11" s="91" customFormat="1" ht="15" customHeight="1">
      <c r="A30" s="139"/>
      <c r="B30" s="139" t="s">
        <v>107</v>
      </c>
      <c r="C30" s="88"/>
      <c r="D30" s="90"/>
      <c r="E30" s="148">
        <v>-33733470</v>
      </c>
      <c r="F30" s="149"/>
      <c r="G30" s="149">
        <v>-29225826</v>
      </c>
      <c r="H30" s="149"/>
      <c r="I30" s="148">
        <v>-33318964</v>
      </c>
      <c r="J30" s="149"/>
      <c r="K30" s="149">
        <v>-29222394</v>
      </c>
    </row>
    <row r="31" spans="1:11" s="91" customFormat="1" ht="15" customHeight="1">
      <c r="A31" s="139"/>
      <c r="B31" s="139" t="s">
        <v>108</v>
      </c>
      <c r="C31" s="88"/>
      <c r="D31" s="90"/>
      <c r="E31" s="148">
        <v>-60266</v>
      </c>
      <c r="F31" s="149"/>
      <c r="G31" s="149">
        <v>2393</v>
      </c>
      <c r="H31" s="149"/>
      <c r="I31" s="148">
        <v>-60266</v>
      </c>
      <c r="J31" s="149"/>
      <c r="K31" s="149">
        <v>2393</v>
      </c>
    </row>
    <row r="32" spans="1:11" s="91" customFormat="1" ht="15" customHeight="1">
      <c r="A32" s="97"/>
      <c r="B32" s="139" t="s">
        <v>109</v>
      </c>
      <c r="C32" s="88"/>
      <c r="D32" s="90"/>
      <c r="E32" s="148">
        <v>-1833820</v>
      </c>
      <c r="F32" s="149"/>
      <c r="G32" s="149">
        <v>-120732</v>
      </c>
      <c r="H32" s="149"/>
      <c r="I32" s="148">
        <v>-1815364</v>
      </c>
      <c r="J32" s="149"/>
      <c r="K32" s="149">
        <v>145949</v>
      </c>
    </row>
    <row r="33" spans="1:11" s="91" customFormat="1" ht="15" customHeight="1">
      <c r="A33" s="97"/>
      <c r="B33" s="139" t="s">
        <v>110</v>
      </c>
      <c r="C33" s="88"/>
      <c r="D33" s="90"/>
      <c r="E33" s="148" t="s">
        <v>149</v>
      </c>
      <c r="F33" s="149"/>
      <c r="G33" s="61">
        <v>0</v>
      </c>
      <c r="H33" s="149"/>
      <c r="I33" s="148">
        <v>-714740</v>
      </c>
      <c r="J33" s="149"/>
      <c r="K33" s="61">
        <v>0</v>
      </c>
    </row>
    <row r="34" spans="1:11" s="91" customFormat="1" ht="15" customHeight="1">
      <c r="A34" s="97"/>
      <c r="B34" s="139" t="s">
        <v>163</v>
      </c>
      <c r="C34" s="88"/>
      <c r="D34" s="90"/>
      <c r="E34" s="148">
        <v>-4483340</v>
      </c>
      <c r="F34" s="149"/>
      <c r="G34" s="149">
        <v>25522689</v>
      </c>
      <c r="H34" s="149"/>
      <c r="I34" s="148">
        <v>-4163034</v>
      </c>
      <c r="J34" s="149"/>
      <c r="K34" s="149">
        <v>25023804</v>
      </c>
    </row>
    <row r="35" spans="1:11" s="91" customFormat="1" ht="15" customHeight="1">
      <c r="A35" s="97"/>
      <c r="B35" s="139" t="s">
        <v>111</v>
      </c>
      <c r="C35" s="89"/>
      <c r="D35" s="90"/>
      <c r="E35" s="148">
        <v>-11407812</v>
      </c>
      <c r="F35" s="149"/>
      <c r="G35" s="149">
        <v>-1897941</v>
      </c>
      <c r="H35" s="149"/>
      <c r="I35" s="148">
        <v>-11407812</v>
      </c>
      <c r="J35" s="149"/>
      <c r="K35" s="149">
        <v>-1999401</v>
      </c>
    </row>
    <row r="36" spans="1:11" s="91" customFormat="1" ht="15" customHeight="1">
      <c r="A36" s="139"/>
      <c r="B36" s="139" t="s">
        <v>112</v>
      </c>
      <c r="C36" s="88"/>
      <c r="D36" s="90"/>
      <c r="E36" s="148">
        <v>-5096126</v>
      </c>
      <c r="F36" s="149"/>
      <c r="G36" s="149">
        <v>-1566023</v>
      </c>
      <c r="H36" s="149"/>
      <c r="I36" s="148">
        <v>-4684221</v>
      </c>
      <c r="J36" s="149"/>
      <c r="K36" s="149">
        <v>-1351583</v>
      </c>
    </row>
    <row r="37" spans="1:11" s="91" customFormat="1" ht="15" customHeight="1">
      <c r="A37" s="54"/>
      <c r="B37" s="178" t="s">
        <v>141</v>
      </c>
      <c r="C37" s="88"/>
      <c r="D37" s="88"/>
      <c r="E37" s="208">
        <v>0</v>
      </c>
      <c r="F37" s="142"/>
      <c r="G37" s="151">
        <v>-3806920</v>
      </c>
      <c r="H37" s="142"/>
      <c r="I37" s="150" t="s">
        <v>149</v>
      </c>
      <c r="J37" s="149"/>
      <c r="K37" s="67">
        <v>0</v>
      </c>
    </row>
    <row r="38" spans="1:11" s="91" customFormat="1" ht="4.1500000000000004" customHeight="1">
      <c r="A38" s="97"/>
      <c r="B38" s="87"/>
      <c r="C38" s="89"/>
      <c r="D38" s="90"/>
      <c r="E38" s="147"/>
      <c r="F38" s="141"/>
      <c r="G38" s="141"/>
      <c r="H38" s="141"/>
      <c r="I38" s="147"/>
      <c r="J38" s="141"/>
      <c r="K38" s="141"/>
    </row>
    <row r="39" spans="1:11" s="91" customFormat="1" ht="15" customHeight="1">
      <c r="A39" s="97" t="s">
        <v>164</v>
      </c>
      <c r="B39" s="97"/>
      <c r="C39" s="89"/>
      <c r="D39" s="90"/>
      <c r="E39" s="148">
        <f>SUM(E27:E37)</f>
        <v>-5307701</v>
      </c>
      <c r="F39" s="149"/>
      <c r="G39" s="149">
        <f>SUM(G27:G37)</f>
        <v>34952545</v>
      </c>
      <c r="H39" s="149"/>
      <c r="I39" s="148">
        <f>SUM(I27:I37)</f>
        <v>-3789133</v>
      </c>
      <c r="J39" s="149"/>
      <c r="K39" s="149">
        <f>SUM(K27:K37)</f>
        <v>34835798</v>
      </c>
    </row>
    <row r="40" spans="1:11" s="91" customFormat="1" ht="15" customHeight="1">
      <c r="A40" s="54"/>
      <c r="B40" s="54" t="s">
        <v>5</v>
      </c>
      <c r="C40" s="88"/>
      <c r="D40" s="88"/>
      <c r="E40" s="152">
        <v>-580369</v>
      </c>
      <c r="F40" s="153"/>
      <c r="G40" s="153">
        <v>-903639</v>
      </c>
      <c r="H40" s="153"/>
      <c r="I40" s="152">
        <v>-515112</v>
      </c>
      <c r="J40" s="153"/>
      <c r="K40" s="153">
        <v>-710224</v>
      </c>
    </row>
    <row r="41" spans="1:11" s="91" customFormat="1" ht="15" customHeight="1">
      <c r="A41" s="54"/>
      <c r="B41" s="54" t="s">
        <v>6</v>
      </c>
      <c r="C41" s="88"/>
      <c r="D41" s="88"/>
      <c r="E41" s="154">
        <v>-1987944</v>
      </c>
      <c r="F41" s="153"/>
      <c r="G41" s="155">
        <v>-2439802</v>
      </c>
      <c r="H41" s="153"/>
      <c r="I41" s="154">
        <v>-1987914</v>
      </c>
      <c r="J41" s="153"/>
      <c r="K41" s="155">
        <v>-2439802</v>
      </c>
    </row>
    <row r="42" spans="1:11" s="91" customFormat="1" ht="4.1500000000000004" customHeight="1">
      <c r="A42" s="54"/>
      <c r="B42" s="54"/>
      <c r="C42" s="88"/>
      <c r="D42" s="88"/>
      <c r="E42" s="148"/>
      <c r="F42" s="141"/>
      <c r="G42" s="149"/>
      <c r="H42" s="141"/>
      <c r="I42" s="148"/>
      <c r="J42" s="149"/>
      <c r="K42" s="149"/>
    </row>
    <row r="43" spans="1:11" s="91" customFormat="1" ht="15" customHeight="1">
      <c r="A43" s="54" t="s">
        <v>157</v>
      </c>
      <c r="B43" s="54"/>
      <c r="C43" s="88"/>
      <c r="D43" s="88"/>
      <c r="E43" s="150">
        <f>SUM(E39:E42)</f>
        <v>-7876014</v>
      </c>
      <c r="F43" s="142"/>
      <c r="G43" s="151">
        <f>SUM(G39:G42)</f>
        <v>31609104</v>
      </c>
      <c r="H43" s="142"/>
      <c r="I43" s="150">
        <f>SUM(I39:I42)</f>
        <v>-6292159</v>
      </c>
      <c r="J43" s="149"/>
      <c r="K43" s="151">
        <f>SUM(K39:K42)</f>
        <v>31685772</v>
      </c>
    </row>
    <row r="44" spans="1:11" s="91" customFormat="1" ht="6" customHeight="1">
      <c r="A44" s="97"/>
      <c r="B44" s="87"/>
      <c r="C44" s="89"/>
      <c r="D44" s="90"/>
      <c r="E44" s="147"/>
      <c r="F44" s="141"/>
      <c r="G44" s="141"/>
      <c r="H44" s="141"/>
      <c r="I44" s="147"/>
      <c r="J44" s="141"/>
      <c r="K44" s="141"/>
    </row>
    <row r="45" spans="1:11" ht="15" customHeight="1">
      <c r="A45" s="91" t="s">
        <v>11</v>
      </c>
      <c r="B45" s="91"/>
      <c r="D45" s="88"/>
      <c r="E45" s="148"/>
      <c r="F45" s="149"/>
      <c r="G45" s="149"/>
      <c r="H45" s="149"/>
      <c r="I45" s="148"/>
      <c r="J45" s="149"/>
      <c r="K45" s="149"/>
    </row>
    <row r="46" spans="1:11" ht="15" customHeight="1">
      <c r="A46" s="54" t="s">
        <v>38</v>
      </c>
      <c r="D46" s="88"/>
      <c r="E46" s="152">
        <v>1271355</v>
      </c>
      <c r="F46" s="153"/>
      <c r="G46" s="153">
        <v>36977</v>
      </c>
      <c r="H46" s="153"/>
      <c r="I46" s="152">
        <v>1268359</v>
      </c>
      <c r="J46" s="153"/>
      <c r="K46" s="153">
        <v>36266</v>
      </c>
    </row>
    <row r="47" spans="1:11" ht="15" customHeight="1">
      <c r="A47" s="54" t="s">
        <v>92</v>
      </c>
      <c r="D47" s="88"/>
      <c r="E47" s="152">
        <v>-258197</v>
      </c>
      <c r="F47" s="153"/>
      <c r="G47" s="153">
        <v>-411788</v>
      </c>
      <c r="H47" s="153"/>
      <c r="I47" s="152">
        <v>-2419861</v>
      </c>
      <c r="J47" s="153"/>
      <c r="K47" s="153">
        <v>-339262</v>
      </c>
    </row>
    <row r="48" spans="1:11" ht="15" customHeight="1">
      <c r="A48" s="54" t="s">
        <v>62</v>
      </c>
      <c r="C48" s="98">
        <v>7</v>
      </c>
      <c r="D48" s="98"/>
      <c r="E48" s="150">
        <v>-1309734</v>
      </c>
      <c r="F48" s="149"/>
      <c r="G48" s="171">
        <v>-836797</v>
      </c>
      <c r="H48" s="149"/>
      <c r="I48" s="150">
        <v>-1309734</v>
      </c>
      <c r="J48" s="145"/>
      <c r="K48" s="171">
        <v>-836797</v>
      </c>
    </row>
    <row r="49" spans="1:11" ht="4.1500000000000004" customHeight="1">
      <c r="C49" s="98"/>
      <c r="D49" s="98"/>
      <c r="E49" s="148"/>
      <c r="F49" s="149"/>
      <c r="G49" s="149"/>
      <c r="H49" s="149"/>
      <c r="I49" s="148"/>
      <c r="J49" s="145"/>
      <c r="K49" s="149"/>
    </row>
    <row r="50" spans="1:11" ht="15" customHeight="1">
      <c r="A50" s="97" t="s">
        <v>138</v>
      </c>
      <c r="B50" s="97"/>
      <c r="C50" s="98"/>
      <c r="D50" s="98"/>
      <c r="E50" s="150">
        <f>SUM(E46:E48)</f>
        <v>-296576</v>
      </c>
      <c r="F50" s="149"/>
      <c r="G50" s="151">
        <f>SUM(G46:G48)</f>
        <v>-1211608</v>
      </c>
      <c r="H50" s="149"/>
      <c r="I50" s="150">
        <f>SUM(I46:I48)</f>
        <v>-2461236</v>
      </c>
      <c r="J50" s="145"/>
      <c r="K50" s="151">
        <f>SUM(K46:K48)</f>
        <v>-1139793</v>
      </c>
    </row>
    <row r="51" spans="1:11" ht="15" customHeight="1">
      <c r="A51" s="97"/>
      <c r="B51" s="97"/>
      <c r="C51" s="98"/>
      <c r="D51" s="98"/>
      <c r="E51" s="149"/>
      <c r="F51" s="149"/>
      <c r="G51" s="149"/>
      <c r="H51" s="149"/>
      <c r="I51" s="149"/>
      <c r="J51" s="145"/>
      <c r="K51" s="149"/>
    </row>
    <row r="52" spans="1:11" ht="15" customHeight="1">
      <c r="A52" s="97"/>
      <c r="B52" s="97"/>
      <c r="C52" s="98"/>
      <c r="D52" s="98"/>
      <c r="E52" s="149"/>
      <c r="F52" s="149"/>
      <c r="G52" s="149"/>
      <c r="H52" s="149"/>
      <c r="I52" s="149"/>
      <c r="J52" s="145"/>
      <c r="K52" s="149"/>
    </row>
    <row r="53" spans="1:11" ht="15" customHeight="1">
      <c r="A53" s="97"/>
      <c r="B53" s="97"/>
      <c r="C53" s="98"/>
      <c r="D53" s="98"/>
      <c r="E53" s="149"/>
      <c r="F53" s="149"/>
      <c r="G53" s="149"/>
      <c r="H53" s="149"/>
      <c r="I53" s="149"/>
      <c r="J53" s="145"/>
      <c r="K53" s="149"/>
    </row>
    <row r="54" spans="1:11" ht="15" customHeight="1">
      <c r="A54" s="97"/>
      <c r="B54" s="97"/>
      <c r="C54" s="98"/>
      <c r="D54" s="98"/>
      <c r="E54" s="149"/>
      <c r="F54" s="149"/>
      <c r="G54" s="149"/>
      <c r="H54" s="149"/>
      <c r="I54" s="149"/>
      <c r="J54" s="145"/>
      <c r="K54" s="149"/>
    </row>
    <row r="55" spans="1:11" ht="15" customHeight="1">
      <c r="A55" s="97"/>
      <c r="B55" s="97"/>
      <c r="C55" s="98"/>
      <c r="D55" s="98"/>
      <c r="E55" s="149"/>
      <c r="F55" s="149"/>
      <c r="G55" s="149"/>
      <c r="H55" s="149"/>
      <c r="I55" s="149"/>
      <c r="J55" s="145"/>
      <c r="K55" s="149"/>
    </row>
    <row r="56" spans="1:11" ht="12.75" customHeight="1">
      <c r="A56" s="97"/>
      <c r="B56" s="97"/>
      <c r="C56" s="98"/>
      <c r="D56" s="98"/>
      <c r="E56" s="149"/>
      <c r="F56" s="149"/>
      <c r="G56" s="149"/>
      <c r="H56" s="149"/>
      <c r="I56" s="149"/>
      <c r="J56" s="145"/>
      <c r="K56" s="149"/>
    </row>
    <row r="57" spans="1:11" ht="15" customHeight="1">
      <c r="A57" s="97"/>
      <c r="B57" s="97"/>
      <c r="C57" s="98"/>
      <c r="D57" s="98"/>
      <c r="E57" s="149"/>
      <c r="F57" s="149"/>
      <c r="G57" s="149"/>
      <c r="H57" s="149"/>
      <c r="I57" s="149"/>
      <c r="J57" s="145"/>
      <c r="K57" s="149"/>
    </row>
    <row r="58" spans="1:11" ht="12" customHeight="1">
      <c r="A58" s="97"/>
      <c r="B58" s="97"/>
      <c r="C58" s="98"/>
      <c r="D58" s="98"/>
      <c r="E58" s="149"/>
      <c r="F58" s="149"/>
      <c r="G58" s="149"/>
      <c r="H58" s="149"/>
      <c r="I58" s="149"/>
      <c r="J58" s="145"/>
      <c r="K58" s="149"/>
    </row>
    <row r="59" spans="1:11" s="166" customFormat="1" ht="16.5" customHeight="1">
      <c r="A59" s="166" t="s">
        <v>167</v>
      </c>
    </row>
    <row r="60" spans="1:11" s="166" customFormat="1" ht="16.5" customHeight="1">
      <c r="A60" s="3" t="s">
        <v>166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s="91" customFormat="1" ht="16.5" customHeight="1">
      <c r="A61" s="97"/>
      <c r="B61" s="87"/>
      <c r="C61" s="89"/>
      <c r="D61" s="90"/>
      <c r="E61" s="141"/>
      <c r="F61" s="141"/>
      <c r="G61" s="141"/>
      <c r="H61" s="141"/>
      <c r="I61" s="141"/>
      <c r="J61" s="141"/>
      <c r="K61" s="141"/>
    </row>
    <row r="62" spans="1:11" s="91" customFormat="1" ht="16.5" customHeight="1">
      <c r="A62" s="97"/>
      <c r="B62" s="87"/>
      <c r="C62" s="89"/>
      <c r="D62" s="90"/>
      <c r="E62" s="141"/>
      <c r="F62" s="141"/>
      <c r="G62" s="141"/>
      <c r="H62" s="141"/>
      <c r="I62" s="141"/>
      <c r="J62" s="141"/>
      <c r="K62" s="141"/>
    </row>
    <row r="63" spans="1:11" s="91" customFormat="1" ht="22.15" customHeight="1">
      <c r="A63" s="222" t="str">
        <f>A114</f>
        <v>The accompanying notes form part of this interim financial information.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</row>
    <row r="64" spans="1:11" ht="16.5" customHeight="1">
      <c r="A64" s="58" t="str">
        <f>A1</f>
        <v>TBN Corporation Public Company Limited</v>
      </c>
    </row>
    <row r="65" spans="1:11" s="91" customFormat="1" ht="16.5" customHeight="1">
      <c r="A65" s="87" t="s">
        <v>102</v>
      </c>
      <c r="B65" s="87"/>
      <c r="C65" s="89"/>
      <c r="D65" s="90"/>
      <c r="E65" s="141"/>
      <c r="F65" s="141"/>
      <c r="G65" s="141"/>
      <c r="H65" s="141"/>
      <c r="I65" s="142"/>
      <c r="J65" s="142"/>
      <c r="K65" s="142"/>
    </row>
    <row r="66" spans="1:11" s="91" customFormat="1" ht="16.5" customHeight="1">
      <c r="A66" s="14" t="str">
        <f>A3</f>
        <v>For the three-month period ended 31 March 2024</v>
      </c>
      <c r="B66" s="92"/>
      <c r="C66" s="93"/>
      <c r="D66" s="94"/>
      <c r="E66" s="143"/>
      <c r="F66" s="143"/>
      <c r="G66" s="143"/>
      <c r="H66" s="143"/>
      <c r="I66" s="143"/>
      <c r="J66" s="143"/>
      <c r="K66" s="143"/>
    </row>
    <row r="67" spans="1:11" s="91" customFormat="1" ht="16.5" customHeight="1">
      <c r="A67" s="87"/>
      <c r="B67" s="87"/>
      <c r="C67" s="89"/>
      <c r="D67" s="90"/>
      <c r="E67" s="141"/>
      <c r="F67" s="141"/>
      <c r="G67" s="141"/>
      <c r="H67" s="141"/>
      <c r="I67" s="141"/>
      <c r="J67" s="141"/>
      <c r="K67" s="141"/>
    </row>
    <row r="68" spans="1:11" s="91" customFormat="1" ht="16.5" customHeight="1">
      <c r="A68" s="87"/>
      <c r="B68" s="87"/>
      <c r="C68" s="89"/>
      <c r="D68" s="90"/>
      <c r="E68" s="141"/>
      <c r="F68" s="141"/>
      <c r="G68" s="141"/>
      <c r="H68" s="141"/>
      <c r="I68" s="141"/>
      <c r="J68" s="141"/>
      <c r="K68" s="141"/>
    </row>
    <row r="69" spans="1:11" s="91" customFormat="1" ht="16.5" customHeight="1">
      <c r="A69" s="87"/>
      <c r="B69" s="87"/>
      <c r="C69" s="110"/>
      <c r="D69" s="110"/>
      <c r="E69" s="216" t="s">
        <v>58</v>
      </c>
      <c r="F69" s="216"/>
      <c r="G69" s="216" t="s">
        <v>58</v>
      </c>
      <c r="H69" s="10"/>
      <c r="I69" s="216" t="s">
        <v>59</v>
      </c>
      <c r="J69" s="216"/>
      <c r="K69" s="216" t="s">
        <v>59</v>
      </c>
    </row>
    <row r="70" spans="1:11" s="91" customFormat="1" ht="16.5" customHeight="1">
      <c r="A70" s="87"/>
      <c r="B70" s="87"/>
      <c r="C70" s="111"/>
      <c r="D70" s="111"/>
      <c r="E70" s="215" t="s">
        <v>113</v>
      </c>
      <c r="F70" s="215"/>
      <c r="G70" s="215" t="s">
        <v>113</v>
      </c>
      <c r="H70" s="210"/>
      <c r="I70" s="215" t="s">
        <v>113</v>
      </c>
      <c r="J70" s="215"/>
      <c r="K70" s="215" t="s">
        <v>113</v>
      </c>
    </row>
    <row r="71" spans="1:11" s="91" customFormat="1" ht="16.5" customHeight="1">
      <c r="A71" s="87"/>
      <c r="B71" s="87"/>
      <c r="C71" s="111"/>
      <c r="D71" s="111"/>
      <c r="E71" s="100" t="s">
        <v>143</v>
      </c>
      <c r="F71" s="99"/>
      <c r="G71" s="100" t="s">
        <v>143</v>
      </c>
      <c r="H71" s="210"/>
      <c r="I71" s="100" t="s">
        <v>143</v>
      </c>
      <c r="J71" s="99"/>
      <c r="K71" s="100" t="s">
        <v>143</v>
      </c>
    </row>
    <row r="72" spans="1:11" s="91" customFormat="1" ht="16.5" customHeight="1">
      <c r="C72" s="111"/>
      <c r="D72" s="111"/>
      <c r="E72" s="138" t="s">
        <v>145</v>
      </c>
      <c r="F72" s="54"/>
      <c r="G72" s="138" t="s">
        <v>131</v>
      </c>
      <c r="H72" s="210"/>
      <c r="I72" s="138" t="s">
        <v>145</v>
      </c>
      <c r="J72" s="54"/>
      <c r="K72" s="138" t="s">
        <v>131</v>
      </c>
    </row>
    <row r="73" spans="1:11" s="91" customFormat="1" ht="16.5" customHeight="1">
      <c r="A73" s="54"/>
      <c r="B73" s="54"/>
      <c r="C73" s="112" t="s">
        <v>29</v>
      </c>
      <c r="D73" s="113"/>
      <c r="E73" s="146" t="s">
        <v>77</v>
      </c>
      <c r="F73" s="145"/>
      <c r="G73" s="146" t="s">
        <v>77</v>
      </c>
      <c r="H73" s="23"/>
      <c r="I73" s="146" t="s">
        <v>77</v>
      </c>
      <c r="J73" s="145"/>
      <c r="K73" s="146" t="s">
        <v>77</v>
      </c>
    </row>
    <row r="74" spans="1:11" s="91" customFormat="1" ht="16.5" customHeight="1">
      <c r="A74" s="54"/>
      <c r="B74" s="54"/>
      <c r="C74" s="96"/>
      <c r="D74" s="95"/>
      <c r="E74" s="157"/>
      <c r="F74" s="158"/>
      <c r="G74" s="158"/>
      <c r="H74" s="158"/>
      <c r="I74" s="157"/>
      <c r="J74" s="158"/>
      <c r="K74" s="158"/>
    </row>
    <row r="75" spans="1:11" ht="16.5" customHeight="1">
      <c r="A75" s="91" t="s">
        <v>4</v>
      </c>
      <c r="B75" s="91"/>
      <c r="D75" s="88"/>
      <c r="E75" s="159"/>
      <c r="F75" s="149"/>
      <c r="H75" s="145"/>
      <c r="I75" s="159"/>
    </row>
    <row r="76" spans="1:11" ht="16.5" customHeight="1">
      <c r="A76" s="97" t="s">
        <v>49</v>
      </c>
      <c r="C76" s="98"/>
      <c r="D76" s="88"/>
      <c r="E76" s="156"/>
      <c r="F76" s="153"/>
      <c r="G76" s="145"/>
      <c r="H76" s="153"/>
      <c r="I76" s="156"/>
      <c r="K76" s="145"/>
    </row>
    <row r="77" spans="1:11" ht="16.5" customHeight="1">
      <c r="A77" s="97"/>
      <c r="B77" s="54" t="s">
        <v>50</v>
      </c>
      <c r="C77" s="98"/>
      <c r="D77" s="88"/>
      <c r="E77" s="129">
        <v>0</v>
      </c>
      <c r="F77" s="153"/>
      <c r="G77" s="170">
        <v>5000000</v>
      </c>
      <c r="H77" s="153"/>
      <c r="I77" s="129">
        <v>0</v>
      </c>
      <c r="J77" s="149"/>
      <c r="K77" s="170">
        <v>5000000</v>
      </c>
    </row>
    <row r="78" spans="1:11" ht="16.5" customHeight="1">
      <c r="A78" s="97" t="s">
        <v>75</v>
      </c>
      <c r="B78" s="97"/>
      <c r="C78" s="98">
        <v>9</v>
      </c>
      <c r="D78" s="88"/>
      <c r="E78" s="204">
        <v>-1666029</v>
      </c>
      <c r="F78" s="153"/>
      <c r="G78" s="67">
        <v>-1549456</v>
      </c>
      <c r="H78" s="153"/>
      <c r="I78" s="204">
        <v>-1500887</v>
      </c>
      <c r="J78" s="149"/>
      <c r="K78" s="67">
        <v>-1063191</v>
      </c>
    </row>
    <row r="79" spans="1:11" ht="16.5" customHeight="1">
      <c r="A79" s="97"/>
      <c r="B79" s="97"/>
      <c r="C79" s="98"/>
      <c r="D79" s="98"/>
      <c r="E79" s="148"/>
      <c r="F79" s="149"/>
      <c r="G79" s="149"/>
      <c r="H79" s="149"/>
      <c r="I79" s="148"/>
      <c r="J79" s="145"/>
      <c r="K79" s="149"/>
    </row>
    <row r="80" spans="1:11" ht="16.5" customHeight="1">
      <c r="A80" s="97" t="s">
        <v>158</v>
      </c>
      <c r="B80" s="97"/>
      <c r="D80" s="88"/>
      <c r="E80" s="150">
        <f>SUM(E76:E78)</f>
        <v>-1666029</v>
      </c>
      <c r="F80" s="149"/>
      <c r="G80" s="151">
        <f>SUM(G76:G78)</f>
        <v>3450544</v>
      </c>
      <c r="H80" s="149"/>
      <c r="I80" s="150">
        <f>SUM(I76:I78)</f>
        <v>-1500887</v>
      </c>
      <c r="J80" s="149"/>
      <c r="K80" s="151">
        <f>SUM(K76:K78)</f>
        <v>3936809</v>
      </c>
    </row>
    <row r="81" spans="1:11" ht="16.5" customHeight="1">
      <c r="E81" s="159"/>
      <c r="I81" s="159"/>
    </row>
    <row r="82" spans="1:11" ht="16.5" customHeight="1">
      <c r="A82" s="87" t="s">
        <v>159</v>
      </c>
      <c r="B82" s="87"/>
      <c r="D82" s="88"/>
      <c r="E82" s="148">
        <f>SUM(E43,E50,E80)</f>
        <v>-9838619</v>
      </c>
      <c r="F82" s="149"/>
      <c r="G82" s="149">
        <f>SUM(G43,G50,G80)</f>
        <v>33848040</v>
      </c>
      <c r="H82" s="149"/>
      <c r="I82" s="148">
        <f>SUM(I43,I50,I80)</f>
        <v>-10254282</v>
      </c>
      <c r="J82" s="149"/>
      <c r="K82" s="149">
        <f>SUM(K43,K50,K80)</f>
        <v>34482788</v>
      </c>
    </row>
    <row r="83" spans="1:11" ht="16.5" customHeight="1">
      <c r="A83" s="97" t="s">
        <v>33</v>
      </c>
      <c r="B83" s="97"/>
      <c r="D83" s="88"/>
      <c r="E83" s="154">
        <v>306036366</v>
      </c>
      <c r="F83" s="153"/>
      <c r="G83" s="155">
        <v>30812704</v>
      </c>
      <c r="H83" s="153"/>
      <c r="I83" s="154">
        <v>304250294</v>
      </c>
      <c r="J83" s="153"/>
      <c r="K83" s="155">
        <v>29172914</v>
      </c>
    </row>
    <row r="84" spans="1:11" ht="16.5" customHeight="1">
      <c r="A84" s="97"/>
      <c r="D84" s="88"/>
      <c r="E84" s="148"/>
      <c r="F84" s="149"/>
      <c r="G84" s="149"/>
      <c r="H84" s="149"/>
      <c r="I84" s="148"/>
      <c r="J84" s="149"/>
      <c r="K84" s="149"/>
    </row>
    <row r="85" spans="1:11" ht="16.5" customHeight="1" thickBot="1">
      <c r="A85" s="87" t="s">
        <v>34</v>
      </c>
      <c r="B85" s="97"/>
      <c r="D85" s="88"/>
      <c r="E85" s="160">
        <f>SUM(E82:E83)</f>
        <v>296197747</v>
      </c>
      <c r="F85" s="149"/>
      <c r="G85" s="161">
        <f>SUM(G82:G83)</f>
        <v>64660744</v>
      </c>
      <c r="H85" s="149"/>
      <c r="I85" s="160">
        <f>SUM(I82:I83)</f>
        <v>293996012</v>
      </c>
      <c r="J85" s="149"/>
      <c r="K85" s="161">
        <f>SUM(K82:K83)</f>
        <v>63655702</v>
      </c>
    </row>
    <row r="86" spans="1:11" ht="16.5" customHeight="1" thickTop="1">
      <c r="E86" s="159"/>
      <c r="I86" s="159"/>
      <c r="J86" s="149"/>
    </row>
    <row r="87" spans="1:11" ht="16.5" customHeight="1">
      <c r="A87" s="87"/>
      <c r="B87" s="97"/>
      <c r="D87" s="88"/>
      <c r="E87" s="148"/>
      <c r="F87" s="149"/>
      <c r="G87" s="149"/>
      <c r="H87" s="149"/>
      <c r="I87" s="148"/>
      <c r="J87" s="149"/>
      <c r="K87" s="149"/>
    </row>
    <row r="88" spans="1:11" ht="16.5" customHeight="1">
      <c r="A88" s="87" t="s">
        <v>74</v>
      </c>
      <c r="B88" s="97"/>
      <c r="D88" s="88"/>
      <c r="E88" s="148"/>
      <c r="F88" s="149"/>
      <c r="G88" s="149"/>
      <c r="H88" s="149"/>
      <c r="I88" s="148"/>
      <c r="J88" s="149"/>
      <c r="K88" s="149"/>
    </row>
    <row r="89" spans="1:11" ht="16.5" customHeight="1">
      <c r="A89" s="97" t="s">
        <v>93</v>
      </c>
      <c r="B89" s="97"/>
      <c r="D89" s="88"/>
      <c r="E89" s="129">
        <v>317897</v>
      </c>
      <c r="F89" s="149"/>
      <c r="G89" s="61">
        <v>0</v>
      </c>
      <c r="H89" s="149"/>
      <c r="I89" s="129">
        <v>317897</v>
      </c>
      <c r="J89" s="153"/>
      <c r="K89" s="61">
        <v>0</v>
      </c>
    </row>
    <row r="90" spans="1:11" ht="16.5" customHeight="1">
      <c r="A90" s="54" t="s">
        <v>133</v>
      </c>
      <c r="E90" s="129">
        <v>0</v>
      </c>
      <c r="G90" s="61">
        <v>0</v>
      </c>
      <c r="I90" s="129">
        <v>11194145</v>
      </c>
      <c r="K90" s="61">
        <v>0</v>
      </c>
    </row>
    <row r="91" spans="1:11" ht="15.75" customHeight="1">
      <c r="A91" s="54" t="s">
        <v>129</v>
      </c>
      <c r="C91" s="88">
        <v>8</v>
      </c>
      <c r="E91" s="129">
        <v>599196</v>
      </c>
      <c r="G91" s="61">
        <v>0</v>
      </c>
      <c r="I91" s="129">
        <v>0</v>
      </c>
      <c r="K91" s="61">
        <v>0</v>
      </c>
    </row>
    <row r="92" spans="1:11" ht="15.75" customHeight="1">
      <c r="A92" s="54" t="s">
        <v>134</v>
      </c>
      <c r="E92" s="129"/>
      <c r="G92" s="61"/>
      <c r="I92" s="129"/>
      <c r="K92" s="61"/>
    </row>
    <row r="93" spans="1:11" ht="15.75" customHeight="1">
      <c r="B93" s="54" t="s">
        <v>135</v>
      </c>
      <c r="E93" s="129">
        <v>0</v>
      </c>
      <c r="G93" s="61">
        <v>0</v>
      </c>
      <c r="I93" s="129">
        <v>384104</v>
      </c>
      <c r="K93" s="61">
        <v>0</v>
      </c>
    </row>
    <row r="94" spans="1:11" ht="15.75" customHeight="1">
      <c r="G94" s="61"/>
    </row>
    <row r="95" spans="1:11" ht="18" customHeight="1"/>
    <row r="96" spans="1:11" ht="20.25" customHeight="1"/>
    <row r="97" spans="1:11" ht="20.25" customHeight="1"/>
    <row r="98" spans="1:11" ht="20.25" customHeight="1"/>
    <row r="99" spans="1:11" ht="20.25" customHeight="1"/>
    <row r="100" spans="1:11" ht="20.25" customHeight="1"/>
    <row r="101" spans="1:11" ht="20.25" customHeight="1"/>
    <row r="102" spans="1:11" ht="20.25" customHeight="1"/>
    <row r="103" spans="1:11" ht="20.25" customHeight="1"/>
    <row r="104" spans="1:11" ht="20.25" customHeight="1"/>
    <row r="105" spans="1:11" ht="20.25" customHeight="1"/>
    <row r="106" spans="1:11" ht="20.25" customHeight="1"/>
    <row r="107" spans="1:11" ht="20.25" customHeight="1"/>
    <row r="108" spans="1:11" ht="31.5" customHeight="1"/>
    <row r="109" spans="1:11" ht="16.5" customHeight="1">
      <c r="C109" s="54"/>
      <c r="E109" s="54"/>
      <c r="F109" s="54"/>
      <c r="G109" s="54"/>
      <c r="H109" s="54"/>
      <c r="I109" s="54"/>
      <c r="J109" s="54"/>
      <c r="K109" s="54"/>
    </row>
    <row r="110" spans="1:11" s="166" customFormat="1" ht="16.5" customHeight="1">
      <c r="A110" s="166" t="s">
        <v>167</v>
      </c>
    </row>
    <row r="111" spans="1:11" s="166" customFormat="1" ht="16.5" customHeight="1">
      <c r="A111" s="3" t="s">
        <v>166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6.5" customHeight="1">
      <c r="C112" s="54"/>
      <c r="E112" s="54"/>
      <c r="F112" s="54"/>
      <c r="G112" s="54"/>
      <c r="H112" s="54"/>
      <c r="I112" s="54"/>
      <c r="J112" s="54"/>
      <c r="K112" s="54"/>
    </row>
    <row r="113" spans="1:11" ht="16.5" customHeight="1">
      <c r="A113" s="211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</row>
    <row r="114" spans="1:11" ht="22.15" customHeight="1">
      <c r="A114" s="222" t="str">
        <f>+'7'!A36</f>
        <v>The accompanying notes form part of this interim financial information.</v>
      </c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</row>
  </sheetData>
  <mergeCells count="10">
    <mergeCell ref="A114:K114"/>
    <mergeCell ref="E70:G70"/>
    <mergeCell ref="I70:K70"/>
    <mergeCell ref="A63:K63"/>
    <mergeCell ref="E7:G7"/>
    <mergeCell ref="I7:K7"/>
    <mergeCell ref="E6:G6"/>
    <mergeCell ref="I6:K6"/>
    <mergeCell ref="E69:G69"/>
    <mergeCell ref="I69:K69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ceae27f660f687443454f7b0a26ae7c3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78442e2a856ce4447678ec62368b40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C3D39B-5613-43B9-95CA-F116B2B8ED94}"/>
</file>

<file path=customXml/itemProps2.xml><?xml version="1.0" encoding="utf-8"?>
<ds:datastoreItem xmlns:ds="http://schemas.openxmlformats.org/officeDocument/2006/customXml" ds:itemID="{BFF45A6A-CF24-409D-A6E5-CDE9E6B79F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5(3M)</vt:lpstr>
      <vt:lpstr>6</vt:lpstr>
      <vt:lpstr>7</vt:lpstr>
      <vt:lpstr>8-9</vt:lpstr>
      <vt:lpstr>'2-4'!Print_Area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 (TH)</cp:lastModifiedBy>
  <cp:lastPrinted>2024-05-14T04:13:49Z</cp:lastPrinted>
  <dcterms:created xsi:type="dcterms:W3CDTF">2001-04-26T00:45:21Z</dcterms:created>
  <dcterms:modified xsi:type="dcterms:W3CDTF">2024-05-14T04:26:03Z</dcterms:modified>
</cp:coreProperties>
</file>