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Dexon Technology\2024\Q1'2024\"/>
    </mc:Choice>
  </mc:AlternateContent>
  <xr:revisionPtr revIDLastSave="0" documentId="13_ncr:1_{CA175793-F4D8-40C6-8FDD-E8498787D724}" xr6:coauthVersionLast="47" xr6:coauthVersionMax="47" xr10:uidLastSave="{00000000-0000-0000-0000-000000000000}"/>
  <bookViews>
    <workbookView xWindow="-120" yWindow="-120" windowWidth="29040" windowHeight="15840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8" r:id="rId4"/>
    <sheet name="Conso" sheetId="4" r:id="rId5"/>
    <sheet name="Separate" sheetId="5" r:id="rId6"/>
    <sheet name="CF" sheetId="10" r:id="rId7"/>
  </sheets>
  <definedNames>
    <definedName name="_xlnm.Print_Area" localSheetId="2">BS!$A$1:$L$86</definedName>
    <definedName name="_xlnm.Print_Area" localSheetId="6">CF!$A$1:$M$73</definedName>
    <definedName name="_xlnm.Print_Area" localSheetId="4">Conso!$A$1:$V$28</definedName>
    <definedName name="_xlnm.Print_Area" localSheetId="3">'P&amp;L'!$A$1:$M$42</definedName>
    <definedName name="_xlnm.Print_Area" localSheetId="5">Separate!$A$1:$N$25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0" l="1"/>
  <c r="I21" i="10"/>
  <c r="K21" i="10"/>
  <c r="D24" i="4"/>
  <c r="H24" i="5"/>
  <c r="F33" i="8" l="1"/>
  <c r="H33" i="8"/>
  <c r="J33" i="8"/>
  <c r="L33" i="8"/>
  <c r="F34" i="8"/>
  <c r="H34" i="8"/>
  <c r="J34" i="8"/>
  <c r="L34" i="8"/>
  <c r="H23" i="5" l="1"/>
  <c r="H21" i="5"/>
  <c r="H22" i="5" s="1"/>
  <c r="H14" i="5"/>
  <c r="H16" i="5" s="1"/>
  <c r="J24" i="4"/>
  <c r="J25" i="4" s="1"/>
  <c r="J27" i="4" s="1"/>
  <c r="H24" i="4"/>
  <c r="H25" i="4" s="1"/>
  <c r="H27" i="4" s="1"/>
  <c r="J17" i="4"/>
  <c r="J19" i="4" s="1"/>
  <c r="J26" i="4" s="1"/>
  <c r="H17" i="4"/>
  <c r="H19" i="4" s="1"/>
  <c r="H26" i="4" s="1"/>
  <c r="N18" i="5" l="1"/>
  <c r="N15" i="5"/>
  <c r="N11" i="5"/>
  <c r="P26" i="4"/>
  <c r="R23" i="4"/>
  <c r="R16" i="4"/>
  <c r="P17" i="4"/>
  <c r="P19" i="4" s="1"/>
  <c r="P22" i="4"/>
  <c r="P24" i="4" s="1"/>
  <c r="P25" i="4" s="1"/>
  <c r="P27" i="4" s="1"/>
  <c r="L45" i="9"/>
  <c r="J45" i="9"/>
  <c r="F45" i="9"/>
  <c r="H45" i="9"/>
  <c r="J58" i="10" l="1"/>
  <c r="L50" i="9" l="1"/>
  <c r="J50" i="9"/>
  <c r="F50" i="9"/>
  <c r="H50" i="9"/>
  <c r="M61" i="10" l="1"/>
  <c r="M63" i="10" s="1"/>
  <c r="I58" i="10"/>
  <c r="K58" i="10"/>
  <c r="L58" i="10"/>
  <c r="F58" i="10"/>
  <c r="G58" i="10"/>
  <c r="I50" i="10"/>
  <c r="J50" i="10"/>
  <c r="K50" i="10"/>
  <c r="L50" i="10"/>
  <c r="F50" i="10"/>
  <c r="G50" i="10"/>
  <c r="E32" i="10"/>
  <c r="G32" i="10"/>
  <c r="I36" i="10" l="1"/>
  <c r="I61" i="10" s="1"/>
  <c r="I63" i="10" s="1"/>
  <c r="K36" i="10"/>
  <c r="K61" i="10" s="1"/>
  <c r="K63" i="10" s="1"/>
  <c r="L26" i="4" l="1"/>
  <c r="H58" i="10"/>
  <c r="H50" i="10"/>
  <c r="L19" i="8"/>
  <c r="L13" i="8"/>
  <c r="H19" i="8"/>
  <c r="H13" i="8"/>
  <c r="H20" i="8" l="1"/>
  <c r="H24" i="8" s="1"/>
  <c r="H9" i="10" s="1"/>
  <c r="H21" i="10" s="1"/>
  <c r="L20" i="8"/>
  <c r="L24" i="8" s="1"/>
  <c r="L9" i="10" s="1"/>
  <c r="L21" i="10" s="1"/>
  <c r="H75" i="9"/>
  <c r="H78" i="9" s="1"/>
  <c r="L75" i="9"/>
  <c r="L78" i="9" s="1"/>
  <c r="L51" i="9"/>
  <c r="J51" i="9"/>
  <c r="H51" i="9"/>
  <c r="L25" i="9"/>
  <c r="J25" i="9"/>
  <c r="L17" i="9"/>
  <c r="J17" i="9"/>
  <c r="H17" i="9"/>
  <c r="H26" i="8" l="1"/>
  <c r="L26" i="8"/>
  <c r="L36" i="8" s="1"/>
  <c r="L26" i="9"/>
  <c r="H25" i="9"/>
  <c r="H26" i="9" s="1"/>
  <c r="J26" i="9"/>
  <c r="H36" i="8" l="1"/>
  <c r="N12" i="5"/>
  <c r="L23" i="5"/>
  <c r="T26" i="4"/>
  <c r="N26" i="4"/>
  <c r="L32" i="10" l="1"/>
  <c r="F21" i="5"/>
  <c r="D21" i="5"/>
  <c r="J21" i="5"/>
  <c r="J14" i="5"/>
  <c r="J16" i="5" s="1"/>
  <c r="D14" i="5"/>
  <c r="D16" i="5" s="1"/>
  <c r="F14" i="5"/>
  <c r="F16" i="5" s="1"/>
  <c r="L36" i="10" l="1"/>
  <c r="L61" i="10" s="1"/>
  <c r="L63" i="10" s="1"/>
  <c r="F23" i="5"/>
  <c r="H32" i="10"/>
  <c r="L24" i="4"/>
  <c r="F24" i="4"/>
  <c r="H36" i="10" l="1"/>
  <c r="H61" i="10" s="1"/>
  <c r="H63" i="10" s="1"/>
  <c r="N23" i="5"/>
  <c r="D22" i="5"/>
  <c r="D24" i="5" s="1"/>
  <c r="D23" i="5"/>
  <c r="J23" i="5"/>
  <c r="J22" i="5"/>
  <c r="J24" i="5" s="1"/>
  <c r="F22" i="5"/>
  <c r="L25" i="4"/>
  <c r="L27" i="4" s="1"/>
  <c r="H79" i="9" l="1"/>
  <c r="L79" i="9"/>
  <c r="J19" i="8" l="1"/>
  <c r="F19" i="8"/>
  <c r="J13" i="8"/>
  <c r="F13" i="8"/>
  <c r="F51" i="9"/>
  <c r="F25" i="9"/>
  <c r="F17" i="9"/>
  <c r="J20" i="8" l="1"/>
  <c r="G36" i="10"/>
  <c r="G61" i="10" s="1"/>
  <c r="G63" i="10" s="1"/>
  <c r="F20" i="8"/>
  <c r="F26" i="9"/>
  <c r="F24" i="8" l="1"/>
  <c r="F9" i="10" s="1"/>
  <c r="F21" i="10" s="1"/>
  <c r="J24" i="8"/>
  <c r="J9" i="10" s="1"/>
  <c r="J21" i="10" s="1"/>
  <c r="J26" i="8" l="1"/>
  <c r="J36" i="8" s="1"/>
  <c r="J32" i="10"/>
  <c r="F26" i="8"/>
  <c r="F32" i="10"/>
  <c r="N22" i="4" l="1"/>
  <c r="F36" i="8"/>
  <c r="L19" i="5"/>
  <c r="N19" i="5" s="1"/>
  <c r="N21" i="5" s="1"/>
  <c r="N22" i="5" s="1"/>
  <c r="J75" i="9"/>
  <c r="J78" i="9" s="1"/>
  <c r="J79" i="9" s="1"/>
  <c r="J80" i="9" s="1"/>
  <c r="F36" i="10"/>
  <c r="F61" i="10" s="1"/>
  <c r="F63" i="10" s="1"/>
  <c r="F64" i="10" s="1"/>
  <c r="J36" i="10"/>
  <c r="J61" i="10" s="1"/>
  <c r="J63" i="10" s="1"/>
  <c r="J64" i="10" s="1"/>
  <c r="L21" i="5" l="1"/>
  <c r="L22" i="5" s="1"/>
  <c r="T17" i="4"/>
  <c r="T19" i="4" s="1"/>
  <c r="N17" i="4"/>
  <c r="N19" i="4" s="1"/>
  <c r="V16" i="4"/>
  <c r="R17" i="4" l="1"/>
  <c r="V17" i="4" s="1"/>
  <c r="H80" i="9" l="1"/>
  <c r="L80" i="9"/>
  <c r="F24" i="5" l="1"/>
  <c r="L14" i="5" l="1"/>
  <c r="L16" i="5" s="1"/>
  <c r="N14" i="5" l="1"/>
  <c r="N16" i="5" s="1"/>
  <c r="L24" i="5"/>
  <c r="N24" i="5" l="1"/>
  <c r="T24" i="4"/>
  <c r="T25" i="4" s="1"/>
  <c r="L17" i="4"/>
  <c r="L19" i="4" s="1"/>
  <c r="F17" i="4"/>
  <c r="F19" i="4" s="1"/>
  <c r="D17" i="4"/>
  <c r="D646" i="5"/>
  <c r="D640" i="5"/>
  <c r="D623" i="5"/>
  <c r="D613" i="5"/>
  <c r="D615" i="5" s="1"/>
  <c r="D19" i="4" l="1"/>
  <c r="F26" i="4"/>
  <c r="F25" i="4"/>
  <c r="F27" i="4" s="1"/>
  <c r="T27" i="4"/>
  <c r="D624" i="5"/>
  <c r="D625" i="5" s="1"/>
  <c r="R19" i="4"/>
  <c r="V19" i="4" s="1"/>
  <c r="D647" i="5"/>
  <c r="V23" i="4"/>
  <c r="D26" i="4" l="1"/>
  <c r="V26" i="4"/>
  <c r="D25" i="4"/>
  <c r="D27" i="4" s="1"/>
  <c r="D650" i="5"/>
  <c r="D653" i="5"/>
  <c r="R26" i="4" l="1"/>
  <c r="R22" i="4"/>
  <c r="N24" i="4" l="1"/>
  <c r="N25" i="4" s="1"/>
  <c r="R24" i="4"/>
  <c r="R25" i="4" s="1"/>
  <c r="V22" i="4" l="1"/>
  <c r="V24" i="4" s="1"/>
  <c r="V25" i="4" s="1"/>
  <c r="F75" i="9" l="1"/>
  <c r="F78" i="9" s="1"/>
  <c r="F79" i="9" s="1"/>
  <c r="F80" i="9" s="1"/>
  <c r="N27" i="4"/>
  <c r="V27" i="4" l="1"/>
  <c r="R27" i="4"/>
</calcChain>
</file>

<file path=xl/sharedStrings.xml><?xml version="1.0" encoding="utf-8"?>
<sst xmlns="http://schemas.openxmlformats.org/spreadsheetml/2006/main" count="350" uniqueCount="228">
  <si>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</si>
  <si>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</si>
  <si>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</si>
  <si>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</si>
  <si>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</si>
  <si>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</si>
  <si>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</si>
  <si>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</si>
  <si>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</si>
  <si>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</si>
  <si>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</si>
  <si>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</si>
  <si>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</si>
  <si>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</si>
  <si>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</si>
  <si>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</si>
  <si>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</si>
  <si>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</si>
  <si>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</si>
  <si>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</si>
  <si>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</si>
  <si>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</si>
  <si>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</si>
  <si>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</si>
  <si>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</si>
  <si>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</si>
  <si>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</si>
  <si>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</si>
  <si>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</si>
  <si>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</si>
  <si>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</si>
  <si>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หนี้สินตามสัญญาเช่า-สุทธิจากส่วนที่ถึงกำหนด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</si>
  <si>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</si>
  <si>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</si>
  <si>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</si>
  <si>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</si>
  <si>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</si>
  <si>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</si>
  <si>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</si>
  <si>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</si>
  <si>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</si>
  <si>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</si>
  <si>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</si>
  <si>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</si>
  <si>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</si>
  <si>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</si>
  <si>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</si>
  <si>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</si>
  <si>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</si>
  <si>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</si>
  <si>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</si>
  <si>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</si>
  <si>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</si>
  <si>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</si>
  <si>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</si>
  <si>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</si>
  <si>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</si>
  <si>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</si>
  <si>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</si>
  <si>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</si>
  <si>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</si>
  <si>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</si>
  <si>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</si>
  <si>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</si>
  <si>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</si>
  <si>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</si>
  <si>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</si>
  <si>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</si>
  <si>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</si>
  <si>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ส่วนเกิน</t>
  </si>
  <si>
    <t>จัดสรรแล้ว -</t>
  </si>
  <si>
    <t>ผู้ถือหุ้น</t>
  </si>
  <si>
    <t>ควบคุมของ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</si>
  <si>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</si>
  <si>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</si>
  <si>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</si>
  <si>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</si>
  <si>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</si>
  <si>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เงินปันผลจ่าย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</si>
  <si>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</si>
  <si>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</si>
  <si>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</si>
  <si>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</si>
  <si>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</si>
  <si>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</si>
  <si>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</si>
  <si>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</si>
  <si>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</si>
  <si>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</si>
  <si>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</si>
  <si>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</si>
  <si>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</si>
  <si>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</si>
  <si>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</si>
  <si>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</si>
  <si>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</si>
  <si>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</si>
  <si>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</si>
  <si>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</si>
  <si>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</si>
  <si>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</si>
  <si>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</si>
  <si>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</si>
  <si>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</si>
  <si>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</si>
  <si>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</si>
  <si>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</si>
  <si>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</si>
  <si>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</si>
  <si>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</si>
  <si>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</si>
  <si>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</si>
  <si>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</si>
  <si>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</si>
  <si>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</si>
  <si>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</si>
  <si>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</si>
  <si>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</si>
  <si>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</si>
  <si>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</si>
  <si>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</si>
  <si>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</si>
  <si>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</si>
  <si>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</si>
  <si>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</si>
  <si>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</si>
  <si>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</si>
  <si>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</si>
  <si>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</si>
  <si>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</si>
  <si>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</si>
  <si>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</si>
  <si>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</si>
  <si>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</si>
  <si>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</si>
  <si>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</si>
  <si>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</si>
  <si>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เงินสดจ่ายหนี้สินตามสัญญาเช่า</t>
  </si>
  <si>
    <t>ผลกระทบจากการเปลี่ยนแปลงของอัตราแลกเปลี่ยนที่มีต่อ</t>
  </si>
  <si>
    <t xml:space="preserve">   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</si>
  <si>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</si>
  <si>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</si>
  <si>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2566</t>
  </si>
  <si>
    <t>รายได้ (ค่าใช้จ่าย) ภาษีเงินได้</t>
  </si>
  <si>
    <t>บริษัท เด็กซ์ซอน เทคโนโลยี จำกัด (มหาชน) และบริษัทย่อย</t>
  </si>
  <si>
    <t>31 ธันวาคม 2566</t>
  </si>
  <si>
    <t>สินทรัพย์สิทธิการใช้</t>
  </si>
  <si>
    <t xml:space="preserve">      หุ้นสามัญ 476,500,000 หุ้น มูลค่าหุ้นละ 0.5 บาท</t>
  </si>
  <si>
    <t>2567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</si>
  <si>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</si>
  <si>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</si>
  <si>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</si>
  <si>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</si>
  <si>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(หน่วย: บาท)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</si>
  <si>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</si>
  <si>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</si>
  <si>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31 มีนาคม 2567</t>
  </si>
  <si>
    <t>ยอดคงเหลือ ณ วันที่ 1 มกราคม 2567</t>
  </si>
  <si>
    <t>องค์ประกอบอื่นของ</t>
  </si>
  <si>
    <t>กำไรขาดทุนเบ็ดเสร็จอื่น</t>
  </si>
  <si>
    <t>ผลต่างจากการแปลงค่า</t>
  </si>
  <si>
    <t>สำหรับงวดสามเดือนสิ้นสุดวันที่ 31 มีนาคม 2567</t>
  </si>
  <si>
    <t xml:space="preserve">   ค่าเสื่อมราคาและค่าตัดจำหน่าย</t>
  </si>
  <si>
    <t>เงินสดสุทธิจากกิจกรรมดำเนินงาน</t>
  </si>
  <si>
    <t>เงินสดสุทธิใช้ไปในกิจกรรมการลงทุน</t>
  </si>
  <si>
    <t>เงินสดรับจากการออกหุ้นสามัญ</t>
  </si>
  <si>
    <t>เงินสดจ่ายค่าใช้จ่ายในการออกหุ้น</t>
  </si>
  <si>
    <t>เงินสดจ่ายคืนเงินกู้ยืมระยะยาวจากธนาคาร</t>
  </si>
  <si>
    <t>รายการที่ไม่ใช่เงินสด</t>
  </si>
  <si>
    <t>ณ วันที่ 31 มีนาคม 2567</t>
  </si>
  <si>
    <t>31 มีนาคม 2567</t>
  </si>
  <si>
    <t>เงินสดและรายการเทียบเท่าเงินสดเพิ่มขึ้นสุทธิ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</si>
  <si>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</si>
  <si>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</si>
  <si>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</si>
  <si>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</si>
  <si>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</si>
  <si>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โอนกลับการปรับลดสินค้าคงเหลือเป็นมูลค่าสุทธิที่จะได้รับ </t>
  </si>
  <si>
    <t>เงินรับล่วงหน้าจากลูกค้า</t>
  </si>
  <si>
    <t>สำรองการจ่ายโดยใช้หุ้นเป็นเกณฑ์</t>
  </si>
  <si>
    <t>รวมธุรกิจภายใต้</t>
  </si>
  <si>
    <t>การควบคุมเดียวกัน</t>
  </si>
  <si>
    <t>สำรองการจ่าย</t>
  </si>
  <si>
    <t>โดยใช้หุ้นเป็นเกณฑ์</t>
  </si>
  <si>
    <t xml:space="preserve">   เงินรับล่วงหน้าจากลูกค้า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</si>
  <si>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</si>
  <si>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</si>
  <si>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</si>
  <si>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- สุทธิจากภาษีเงินได้</t>
  </si>
  <si>
    <t>งบการเงินที่เป็น</t>
  </si>
  <si>
    <t>เงินตราต่างประเทศ</t>
  </si>
  <si>
    <t>กำไร (ขาดทุน) สำหรับงวด</t>
  </si>
  <si>
    <t xml:space="preserve">   รายได้ดอกเบี้ย</t>
  </si>
  <si>
    <t xml:space="preserve">   เงินสดรับจากรายได้ดอกเบี้ย</t>
  </si>
  <si>
    <t>สินทรัพย์ที่เกิดจากสัญญา</t>
  </si>
  <si>
    <t xml:space="preserve">กำไร (ขาดทุน) จากการดำเนินงาน </t>
  </si>
  <si>
    <t>กำไร (ขาดทุน) จากอัตราแลกเปลี่ยน</t>
  </si>
  <si>
    <t>ผลขาดทุนด้านเครดิตของสินทรัพย์ทางการเงิน</t>
  </si>
  <si>
    <t>กำไร (ขาดทุน) ก่อนรายได้ (ค่าใช้จ่าย) ภาษีเงินได้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</si>
  <si>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</si>
  <si>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</si>
  <si>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</si>
  <si>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</si>
  <si>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   ผลขาดทุนด้านเครดิตที่คาดว่าจะเกิดขึ้น (โอนกลับ)</t>
  </si>
  <si>
    <t xml:space="preserve">   สินทรัพย์ที่เกิดจากสัญญา</t>
  </si>
  <si>
    <t>เงินกู้ยืมระยะสั้นจากธนาคารเพิ่มขึ้น (ลดลง)</t>
  </si>
  <si>
    <t>เงินสดสุทธิจาก (ใช้ไปใน) กิจกรรมจัดหาเงิน</t>
  </si>
  <si>
    <t xml:space="preserve">   หนี้สินตามสัญญาเช่าสำหรับสินทรัพย์สิทธิการใช้</t>
  </si>
  <si>
    <t xml:space="preserve">   เจ้าหนี้ค่าใช้จ่ายในการออกหุ้น</t>
  </si>
  <si>
    <t>เงินสดจ่ายซื้ออุปกรณ์</t>
  </si>
  <si>
    <t>สินทรัพย์ทางการเงินหมุนเวียนอื่น</t>
  </si>
  <si>
    <t>กำไรขาดทุน:</t>
  </si>
  <si>
    <t>ออกหุ้นสามัญเพิ่มทุน</t>
  </si>
  <si>
    <t>ส่วนต่ำกว่าจากการ</t>
  </si>
  <si>
    <t>ทุนออกจำหน่าย</t>
  </si>
  <si>
    <t>และชำระเต็มมูลค่าแล้ว</t>
  </si>
  <si>
    <t>สำรองการจ่ายโดย</t>
  </si>
  <si>
    <t>ใช้หุ้นเป็นเกณฑ์</t>
  </si>
  <si>
    <t xml:space="preserve">รายการปรับกระทบยอดกำไร (ขาดทุน) ก่อนภาษีเป็นเงินสดรับ (จ่าย) </t>
  </si>
  <si>
    <t xml:space="preserve">   โอนสินทรัพย์ไม่มีตัวตนไปเป็นอุปกรณ์</t>
  </si>
  <si>
    <t xml:space="preserve">   โอนสินค้าคงเหลือไปเป็นอุปกรณ์</t>
  </si>
  <si>
    <t>11, 13</t>
  </si>
  <si>
    <t>2, 3</t>
  </si>
  <si>
    <t>เงินเบิกเกินบัญชีและเงินกู้ยืมระยะสั้นจากธนาคาร</t>
  </si>
  <si>
    <t>ข้อมูลกระแสเงินสดเปิดเผยเพิ่มเติม</t>
  </si>
  <si>
    <t xml:space="preserve">   เจ้าหนี้ค่าซื้ออุปกรณ์เพิ่มขึ้น</t>
  </si>
  <si>
    <t xml:space="preserve">   ขาดทุนจากการตัดจำหน่ายและจำหน่ายอุปกรณ์</t>
  </si>
  <si>
    <t>ส่วนต่ำกว่าทุนจากการรวมธุรกิจภายใต้การควบคุมเดียวกัน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</si>
</sst>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#,##0.000_);\(#,##0.000\)"/>
    <numFmt numFmtId="171" formatCode="_-* #,##0.00_-;\-* #,##0.00_-;_-* &quot;-&quot;??_-;_-@_-"/>
  </numFmts>
  <fonts count="27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b/>
      <sz val="15"/>
      <color rgb="FF00B050"/>
      <name val="Calibri"/>
      <family val="2"/>
    </font>
    <font>
      <sz val="14"/>
      <name val="Cordia New"/>
      <family val="2"/>
    </font>
    <font>
      <sz val="16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168" fontId="8" fillId="0" borderId="0"/>
    <xf numFmtId="166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7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3" fillId="0" borderId="0"/>
    <xf numFmtId="0" fontId="5" fillId="0" borderId="0"/>
    <xf numFmtId="0" fontId="23" fillId="0" borderId="0"/>
    <xf numFmtId="168" fontId="8" fillId="0" borderId="0"/>
    <xf numFmtId="166" fontId="8" fillId="0" borderId="0"/>
    <xf numFmtId="165" fontId="8" fillId="0" borderId="0"/>
    <xf numFmtId="0" fontId="4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5" fillId="0" borderId="0"/>
    <xf numFmtId="171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/>
  </cellStyleXfs>
  <cellXfs count="199">
    <xf numFmtId="0" fontId="0" fillId="0" borderId="0" xfId="0"/>
    <xf numFmtId="3" fontId="15" fillId="0" borderId="0" xfId="11" applyNumberFormat="1" applyFont="1" applyFill="1" applyAlignment="1">
      <alignment vertical="center"/>
    </xf>
    <xf numFmtId="3" fontId="16" fillId="0" borderId="0" xfId="11" applyNumberFormat="1" applyFont="1" applyFill="1" applyAlignment="1">
      <alignment horizontal="centerContinuous" vertical="center"/>
    </xf>
    <xf numFmtId="3" fontId="14" fillId="0" borderId="0" xfId="11" applyNumberFormat="1" applyFont="1" applyFill="1" applyBorder="1" applyAlignment="1">
      <alignment horizontal="centerContinuous" vertical="center"/>
    </xf>
    <xf numFmtId="3" fontId="14" fillId="0" borderId="0" xfId="11" applyNumberFormat="1" applyFont="1" applyFill="1" applyBorder="1" applyAlignment="1">
      <alignment horizontal="center" vertical="center"/>
    </xf>
    <xf numFmtId="3" fontId="17" fillId="0" borderId="0" xfId="11" applyNumberFormat="1" applyFont="1" applyFill="1" applyAlignment="1">
      <alignment horizontal="center" vertical="center"/>
    </xf>
    <xf numFmtId="3" fontId="14" fillId="0" borderId="0" xfId="11" applyNumberFormat="1" applyFont="1" applyFill="1" applyAlignment="1">
      <alignment vertical="center"/>
    </xf>
    <xf numFmtId="3" fontId="16" fillId="0" borderId="0" xfId="11" applyNumberFormat="1" applyFont="1" applyFill="1" applyAlignment="1">
      <alignment vertical="center"/>
    </xf>
    <xf numFmtId="3" fontId="14" fillId="0" borderId="0" xfId="11" applyNumberFormat="1" applyFont="1" applyFill="1" applyAlignment="1">
      <alignment horizontal="center" vertical="center"/>
    </xf>
    <xf numFmtId="3" fontId="16" fillId="0" borderId="0" xfId="11" applyNumberFormat="1" applyFont="1" applyFill="1" applyAlignment="1">
      <alignment horizontal="center" vertical="center"/>
    </xf>
    <xf numFmtId="3" fontId="14" fillId="0" borderId="0" xfId="11" applyNumberFormat="1" applyFont="1" applyFill="1" applyBorder="1" applyAlignment="1">
      <alignment vertical="center"/>
    </xf>
    <xf numFmtId="41" fontId="16" fillId="0" borderId="0" xfId="11" applyNumberFormat="1" applyFont="1" applyFill="1" applyAlignment="1">
      <alignment horizontal="center" vertical="center"/>
    </xf>
    <xf numFmtId="41" fontId="14" fillId="0" borderId="7" xfId="11" applyNumberFormat="1" applyFont="1" applyFill="1" applyBorder="1" applyAlignment="1">
      <alignment vertical="center"/>
    </xf>
    <xf numFmtId="41" fontId="16" fillId="0" borderId="0" xfId="11" applyNumberFormat="1" applyFont="1" applyFill="1" applyBorder="1" applyAlignment="1">
      <alignment horizontal="center" vertical="center"/>
    </xf>
    <xf numFmtId="3" fontId="14" fillId="0" borderId="0" xfId="11" applyNumberFormat="1" applyFont="1" applyFill="1" applyAlignment="1">
      <alignment horizontal="right" vertical="center"/>
    </xf>
    <xf numFmtId="3" fontId="18" fillId="0" borderId="0" xfId="11" applyNumberFormat="1" applyFont="1" applyFill="1" applyAlignment="1">
      <alignment vertical="center"/>
    </xf>
    <xf numFmtId="3" fontId="14" fillId="0" borderId="7" xfId="11" quotePrefix="1" applyNumberFormat="1" applyFont="1" applyFill="1" applyBorder="1" applyAlignment="1">
      <alignment horizontal="center" vertical="center"/>
    </xf>
    <xf numFmtId="3" fontId="16" fillId="0" borderId="8" xfId="11" applyNumberFormat="1" applyFont="1" applyFill="1" applyBorder="1" applyAlignment="1">
      <alignment horizontal="centerContinuous" vertical="center"/>
    </xf>
    <xf numFmtId="41" fontId="16" fillId="0" borderId="0" xfId="11" applyNumberFormat="1" applyFont="1" applyFill="1" applyBorder="1" applyAlignment="1">
      <alignment vertical="center"/>
    </xf>
    <xf numFmtId="39" fontId="16" fillId="0" borderId="0" xfId="11" applyNumberFormat="1" applyFont="1" applyFill="1" applyAlignment="1">
      <alignment horizontal="center" vertical="center"/>
    </xf>
    <xf numFmtId="39" fontId="16" fillId="0" borderId="0" xfId="11" applyNumberFormat="1" applyFont="1" applyFill="1" applyAlignment="1">
      <alignment vertical="center"/>
    </xf>
    <xf numFmtId="3" fontId="18" fillId="0" borderId="0" xfId="11" applyNumberFormat="1" applyFont="1" applyFill="1" applyAlignment="1">
      <alignment horizontal="left" vertical="center"/>
    </xf>
    <xf numFmtId="3" fontId="15" fillId="0" borderId="0" xfId="11" applyNumberFormat="1" applyFont="1" applyFill="1" applyAlignment="1">
      <alignment horizontal="left" vertical="center"/>
    </xf>
    <xf numFmtId="3" fontId="14" fillId="0" borderId="0" xfId="11" applyNumberFormat="1" applyFont="1" applyFill="1" applyAlignment="1">
      <alignment horizontal="centerContinuous" vertical="center"/>
    </xf>
    <xf numFmtId="41" fontId="16" fillId="0" borderId="0" xfId="11" applyNumberFormat="1" applyFont="1" applyFill="1" applyAlignment="1">
      <alignment horizontal="centerContinuous" vertical="center"/>
    </xf>
    <xf numFmtId="41" fontId="14" fillId="0" borderId="0" xfId="11" applyNumberFormat="1" applyFont="1" applyFill="1" applyAlignment="1">
      <alignment horizontal="right" vertical="center"/>
    </xf>
    <xf numFmtId="41" fontId="14" fillId="0" borderId="7" xfId="11" applyNumberFormat="1" applyFont="1" applyFill="1" applyBorder="1" applyAlignment="1">
      <alignment horizontal="right" vertical="center"/>
    </xf>
    <xf numFmtId="41" fontId="17" fillId="0" borderId="0" xfId="11" applyNumberFormat="1" applyFont="1" applyFill="1" applyAlignment="1">
      <alignment horizontal="center" vertical="center"/>
    </xf>
    <xf numFmtId="41" fontId="14" fillId="0" borderId="4" xfId="11" applyNumberFormat="1" applyFont="1" applyFill="1" applyBorder="1" applyAlignment="1">
      <alignment horizontal="right" vertical="center"/>
    </xf>
    <xf numFmtId="3" fontId="19" fillId="0" borderId="0" xfId="11" applyNumberFormat="1" applyFont="1" applyFill="1" applyAlignment="1">
      <alignment vertical="center"/>
    </xf>
    <xf numFmtId="38" fontId="20" fillId="0" borderId="0" xfId="0" applyNumberFormat="1" applyFont="1" applyAlignment="1">
      <alignment vertical="center"/>
    </xf>
    <xf numFmtId="3" fontId="21" fillId="0" borderId="0" xfId="11" applyNumberFormat="1" applyFont="1" applyFill="1" applyAlignment="1">
      <alignment horizontal="centerContinuous" vertical="center"/>
    </xf>
    <xf numFmtId="3" fontId="22" fillId="0" borderId="0" xfId="11" applyNumberFormat="1" applyFont="1" applyFill="1" applyAlignment="1">
      <alignment horizontal="centerContinuous" vertical="center"/>
    </xf>
    <xf numFmtId="3" fontId="20" fillId="0" borderId="0" xfId="11" applyNumberFormat="1" applyFont="1" applyFill="1" applyBorder="1" applyAlignment="1">
      <alignment horizontal="center" vertical="center"/>
    </xf>
    <xf numFmtId="3" fontId="20" fillId="0" borderId="3" xfId="11" quotePrefix="1" applyNumberFormat="1" applyFont="1" applyFill="1" applyBorder="1" applyAlignment="1">
      <alignment horizontal="center" vertical="center"/>
    </xf>
    <xf numFmtId="3" fontId="20" fillId="0" borderId="0" xfId="11" applyNumberFormat="1" applyFont="1" applyFill="1" applyAlignment="1">
      <alignment horizontal="center" vertical="center"/>
    </xf>
    <xf numFmtId="3" fontId="20" fillId="0" borderId="0" xfId="11" applyNumberFormat="1" applyFont="1" applyFill="1" applyAlignment="1">
      <alignment vertical="center"/>
    </xf>
    <xf numFmtId="3" fontId="22" fillId="0" borderId="0" xfId="11" applyNumberFormat="1" applyFont="1" applyFill="1" applyAlignment="1">
      <alignment vertical="center"/>
    </xf>
    <xf numFmtId="3" fontId="22" fillId="0" borderId="0" xfId="11" applyNumberFormat="1" applyFont="1" applyFill="1" applyAlignment="1">
      <alignment horizontal="center" vertical="center"/>
    </xf>
    <xf numFmtId="41" fontId="22" fillId="0" borderId="0" xfId="11" applyNumberFormat="1" applyFont="1" applyFill="1" applyAlignment="1">
      <alignment horizontal="center" vertical="center"/>
    </xf>
    <xf numFmtId="41" fontId="20" fillId="0" borderId="3" xfId="11" applyNumberFormat="1" applyFont="1" applyFill="1" applyBorder="1" applyAlignment="1">
      <alignment vertical="center"/>
    </xf>
    <xf numFmtId="41" fontId="20" fillId="0" borderId="7" xfId="11" applyNumberFormat="1" applyFont="1" applyFill="1" applyBorder="1" applyAlignment="1">
      <alignment vertical="center"/>
    </xf>
    <xf numFmtId="41" fontId="20" fillId="0" borderId="0" xfId="11" applyNumberFormat="1" applyFont="1" applyFill="1" applyBorder="1" applyAlignment="1">
      <alignment vertical="center"/>
    </xf>
    <xf numFmtId="37" fontId="22" fillId="0" borderId="0" xfId="11" applyNumberFormat="1" applyFont="1" applyFill="1" applyAlignment="1">
      <alignment horizontal="center" vertical="center"/>
    </xf>
    <xf numFmtId="37" fontId="22" fillId="0" borderId="0" xfId="11" applyNumberFormat="1" applyFont="1" applyFill="1" applyBorder="1" applyAlignment="1">
      <alignment horizontal="center" vertical="center"/>
    </xf>
    <xf numFmtId="43" fontId="22" fillId="0" borderId="0" xfId="11" applyNumberFormat="1" applyFont="1" applyFill="1" applyAlignment="1">
      <alignment horizontal="center" vertical="center"/>
    </xf>
    <xf numFmtId="37" fontId="20" fillId="0" borderId="0" xfId="8" applyNumberFormat="1" applyFont="1" applyAlignment="1">
      <alignment vertical="center"/>
    </xf>
    <xf numFmtId="37" fontId="20" fillId="0" borderId="0" xfId="8" applyNumberFormat="1" applyFont="1" applyAlignment="1">
      <alignment horizontal="centerContinuous" vertical="center"/>
    </xf>
    <xf numFmtId="41" fontId="22" fillId="0" borderId="0" xfId="8" applyNumberFormat="1" applyFont="1" applyAlignment="1">
      <alignment horizontal="centerContinuous" vertical="center"/>
    </xf>
    <xf numFmtId="41" fontId="20" fillId="0" borderId="0" xfId="8" applyNumberFormat="1" applyFont="1" applyAlignment="1">
      <alignment vertical="center"/>
    </xf>
    <xf numFmtId="41" fontId="20" fillId="0" borderId="0" xfId="8" applyNumberFormat="1" applyFont="1" applyAlignment="1">
      <alignment horizontal="right" vertical="center"/>
    </xf>
    <xf numFmtId="41" fontId="20" fillId="0" borderId="0" xfId="8" applyNumberFormat="1" applyFont="1" applyAlignment="1">
      <alignment horizontal="center" vertical="center"/>
    </xf>
    <xf numFmtId="37" fontId="20" fillId="0" borderId="0" xfId="8" applyNumberFormat="1" applyFont="1" applyAlignment="1">
      <alignment horizontal="center" vertical="center"/>
    </xf>
    <xf numFmtId="41" fontId="20" fillId="0" borderId="3" xfId="11" applyNumberFormat="1" applyFont="1" applyFill="1" applyBorder="1" applyAlignment="1">
      <alignment horizontal="center" vertical="center"/>
    </xf>
    <xf numFmtId="37" fontId="22" fillId="0" borderId="0" xfId="8" applyNumberFormat="1" applyFont="1" applyAlignment="1">
      <alignment horizontal="center" vertical="center"/>
    </xf>
    <xf numFmtId="41" fontId="22" fillId="0" borderId="0" xfId="8" applyNumberFormat="1" applyFont="1" applyAlignment="1">
      <alignment horizontal="center" vertical="center"/>
    </xf>
    <xf numFmtId="41" fontId="20" fillId="0" borderId="3" xfId="8" applyNumberFormat="1" applyFont="1" applyBorder="1" applyAlignment="1">
      <alignment vertical="center"/>
    </xf>
    <xf numFmtId="41" fontId="20" fillId="0" borderId="0" xfId="8" quotePrefix="1" applyNumberFormat="1" applyFont="1" applyAlignment="1">
      <alignment horizontal="center" vertical="center"/>
    </xf>
    <xf numFmtId="41" fontId="20" fillId="0" borderId="4" xfId="8" applyNumberFormat="1" applyFont="1" applyBorder="1" applyAlignment="1">
      <alignment vertical="center"/>
    </xf>
    <xf numFmtId="41" fontId="22" fillId="0" borderId="0" xfId="8" applyNumberFormat="1" applyFont="1" applyAlignment="1">
      <alignment horizontal="right" vertical="center"/>
    </xf>
    <xf numFmtId="37" fontId="20" fillId="0" borderId="0" xfId="8" applyNumberFormat="1" applyFont="1" applyAlignment="1">
      <alignment horizontal="right" vertical="center"/>
    </xf>
    <xf numFmtId="3" fontId="20" fillId="0" borderId="0" xfId="11" quotePrefix="1" applyNumberFormat="1" applyFont="1" applyFill="1" applyBorder="1" applyAlignment="1">
      <alignment horizontal="center" vertical="center"/>
    </xf>
    <xf numFmtId="41" fontId="20" fillId="0" borderId="3" xfId="8" applyNumberFormat="1" applyFont="1" applyBorder="1" applyAlignment="1">
      <alignment horizontal="center" vertical="center"/>
    </xf>
    <xf numFmtId="37" fontId="19" fillId="0" borderId="0" xfId="8" applyNumberFormat="1" applyFont="1" applyAlignment="1">
      <alignment vertical="center"/>
    </xf>
    <xf numFmtId="164" fontId="20" fillId="0" borderId="0" xfId="12" applyFont="1" applyFill="1" applyAlignment="1">
      <alignment horizontal="left" vertical="center"/>
    </xf>
    <xf numFmtId="37" fontId="15" fillId="0" borderId="0" xfId="8" applyNumberFormat="1" applyFont="1" applyAlignment="1">
      <alignment vertical="center"/>
    </xf>
    <xf numFmtId="37" fontId="14" fillId="0" borderId="0" xfId="8" applyNumberFormat="1" applyFont="1" applyAlignment="1">
      <alignment horizontal="right" vertical="center"/>
    </xf>
    <xf numFmtId="37" fontId="14" fillId="0" borderId="0" xfId="8" applyNumberFormat="1" applyFont="1" applyAlignment="1">
      <alignment vertical="center"/>
    </xf>
    <xf numFmtId="37" fontId="14" fillId="0" borderId="0" xfId="8" applyNumberFormat="1" applyFont="1" applyAlignment="1">
      <alignment horizontal="centerContinuous" vertical="center"/>
    </xf>
    <xf numFmtId="41" fontId="16" fillId="0" borderId="0" xfId="8" applyNumberFormat="1" applyFont="1" applyAlignment="1">
      <alignment horizontal="centerContinuous" vertical="center"/>
    </xf>
    <xf numFmtId="41" fontId="14" fillId="0" borderId="0" xfId="8" applyNumberFormat="1" applyFont="1" applyAlignment="1">
      <alignment vertical="center"/>
    </xf>
    <xf numFmtId="41" fontId="14" fillId="0" borderId="0" xfId="8" applyNumberFormat="1" applyFont="1" applyAlignment="1">
      <alignment horizontal="right" vertical="center"/>
    </xf>
    <xf numFmtId="41" fontId="14" fillId="0" borderId="0" xfId="8" applyNumberFormat="1" applyFont="1" applyAlignment="1">
      <alignment horizontal="center" vertical="center"/>
    </xf>
    <xf numFmtId="37" fontId="14" fillId="0" borderId="0" xfId="8" applyNumberFormat="1" applyFont="1" applyAlignment="1">
      <alignment horizontal="center" vertical="center"/>
    </xf>
    <xf numFmtId="41" fontId="14" fillId="0" borderId="3" xfId="8" applyNumberFormat="1" applyFont="1" applyBorder="1" applyAlignment="1">
      <alignment horizontal="center" vertical="center"/>
    </xf>
    <xf numFmtId="41" fontId="14" fillId="0" borderId="3" xfId="11" applyNumberFormat="1" applyFont="1" applyFill="1" applyBorder="1" applyAlignment="1">
      <alignment horizontal="center" vertical="center"/>
    </xf>
    <xf numFmtId="41" fontId="16" fillId="0" borderId="0" xfId="8" applyNumberFormat="1" applyFont="1" applyAlignment="1">
      <alignment horizontal="center" vertical="center"/>
    </xf>
    <xf numFmtId="41" fontId="14" fillId="0" borderId="3" xfId="8" applyNumberFormat="1" applyFont="1" applyBorder="1" applyAlignment="1">
      <alignment vertical="center"/>
    </xf>
    <xf numFmtId="41" fontId="14" fillId="0" borderId="4" xfId="8" applyNumberFormat="1" applyFont="1" applyBorder="1" applyAlignment="1">
      <alignment vertical="center"/>
    </xf>
    <xf numFmtId="37" fontId="14" fillId="0" borderId="0" xfId="8" applyNumberFormat="1" applyFont="1" applyAlignment="1">
      <alignment horizontal="left" vertical="center"/>
    </xf>
    <xf numFmtId="41" fontId="16" fillId="0" borderId="0" xfId="8" applyNumberFormat="1" applyFont="1" applyAlignment="1">
      <alignment vertical="center"/>
    </xf>
    <xf numFmtId="0" fontId="14" fillId="0" borderId="0" xfId="8" applyFont="1" applyAlignment="1">
      <alignment vertical="center"/>
    </xf>
    <xf numFmtId="41" fontId="17" fillId="0" borderId="0" xfId="8" applyNumberFormat="1" applyFont="1" applyAlignment="1">
      <alignment horizontal="center" vertical="center"/>
    </xf>
    <xf numFmtId="37" fontId="14" fillId="0" borderId="0" xfId="8" quotePrefix="1" applyNumberFormat="1" applyFont="1" applyAlignment="1">
      <alignment horizontal="left" vertical="center"/>
    </xf>
    <xf numFmtId="41" fontId="16" fillId="0" borderId="0" xfId="8" applyNumberFormat="1" applyFont="1" applyAlignment="1">
      <alignment horizontal="right" vertical="center"/>
    </xf>
    <xf numFmtId="41" fontId="14" fillId="0" borderId="3" xfId="8" applyNumberFormat="1" applyFont="1" applyBorder="1" applyAlignment="1">
      <alignment horizontal="right" vertical="center"/>
    </xf>
    <xf numFmtId="41" fontId="14" fillId="0" borderId="5" xfId="8" applyNumberFormat="1" applyFont="1" applyBorder="1" applyAlignment="1">
      <alignment vertical="center"/>
    </xf>
    <xf numFmtId="37" fontId="14" fillId="0" borderId="6" xfId="8" applyNumberFormat="1" applyFont="1" applyBorder="1" applyAlignment="1">
      <alignment vertical="center"/>
    </xf>
    <xf numFmtId="41" fontId="14" fillId="0" borderId="7" xfId="8" applyNumberFormat="1" applyFont="1" applyBorder="1" applyAlignment="1">
      <alignment vertical="center"/>
    </xf>
    <xf numFmtId="37" fontId="20" fillId="0" borderId="0" xfId="11" applyNumberFormat="1" applyFont="1" applyFill="1" applyAlignment="1">
      <alignment vertical="center"/>
    </xf>
    <xf numFmtId="41" fontId="20" fillId="0" borderId="0" xfId="11" applyNumberFormat="1" applyFont="1" applyFill="1" applyAlignment="1">
      <alignment vertical="center"/>
    </xf>
    <xf numFmtId="41" fontId="14" fillId="0" borderId="0" xfId="11" applyNumberFormat="1" applyFont="1" applyFill="1" applyBorder="1" applyAlignment="1">
      <alignment horizontal="right" vertical="center"/>
    </xf>
    <xf numFmtId="41" fontId="14" fillId="0" borderId="3" xfId="11" applyNumberFormat="1" applyFont="1" applyFill="1" applyBorder="1" applyAlignment="1">
      <alignment horizontal="right" vertical="center"/>
    </xf>
    <xf numFmtId="41" fontId="14" fillId="0" borderId="3" xfId="11" applyNumberFormat="1" applyFont="1" applyFill="1" applyBorder="1" applyAlignment="1">
      <alignment vertical="center"/>
    </xf>
    <xf numFmtId="41" fontId="14" fillId="0" borderId="0" xfId="11" applyNumberFormat="1" applyFont="1" applyFill="1" applyAlignment="1">
      <alignment horizontal="center" vertical="center"/>
    </xf>
    <xf numFmtId="9" fontId="18" fillId="0" borderId="0" xfId="22" applyFont="1" applyFill="1" applyAlignment="1">
      <alignment vertical="center"/>
    </xf>
    <xf numFmtId="9" fontId="15" fillId="0" borderId="0" xfId="22" applyFont="1" applyFill="1" applyAlignment="1">
      <alignment vertical="center"/>
    </xf>
    <xf numFmtId="41" fontId="14" fillId="0" borderId="0" xfId="11" applyNumberFormat="1" applyFont="1" applyFill="1" applyAlignment="1">
      <alignment vertical="center"/>
    </xf>
    <xf numFmtId="41" fontId="14" fillId="0" borderId="0" xfId="11" applyNumberFormat="1" applyFont="1" applyFill="1" applyBorder="1" applyAlignment="1">
      <alignment vertical="center"/>
    </xf>
    <xf numFmtId="41" fontId="16" fillId="0" borderId="0" xfId="11" applyNumberFormat="1" applyFont="1" applyFill="1" applyAlignment="1">
      <alignment vertical="center"/>
    </xf>
    <xf numFmtId="41" fontId="22" fillId="0" borderId="0" xfId="11" applyNumberFormat="1" applyFont="1" applyFill="1" applyBorder="1" applyAlignment="1">
      <alignment horizontal="center" vertical="center"/>
    </xf>
    <xf numFmtId="37" fontId="24" fillId="0" borderId="0" xfId="11" applyNumberFormat="1" applyFont="1" applyFill="1" applyAlignment="1">
      <alignment vertical="center"/>
    </xf>
    <xf numFmtId="41" fontId="22" fillId="0" borderId="0" xfId="11" applyNumberFormat="1" applyFont="1" applyFill="1" applyAlignment="1">
      <alignment horizontal="left" vertical="center"/>
    </xf>
    <xf numFmtId="37" fontId="19" fillId="0" borderId="0" xfId="8" applyNumberFormat="1" applyFont="1" applyAlignment="1">
      <alignment vertical="center"/>
    </xf>
    <xf numFmtId="37" fontId="15" fillId="0" borderId="0" xfId="8" applyNumberFormat="1" applyFont="1" applyAlignment="1">
      <alignment vertical="center"/>
    </xf>
    <xf numFmtId="41" fontId="19" fillId="0" borderId="0" xfId="11" applyNumberFormat="1" applyFont="1" applyFill="1" applyAlignment="1">
      <alignment vertical="center"/>
    </xf>
    <xf numFmtId="41" fontId="21" fillId="0" borderId="0" xfId="11" applyNumberFormat="1" applyFont="1" applyFill="1" applyAlignment="1">
      <alignment horizontal="centerContinuous" vertical="center"/>
    </xf>
    <xf numFmtId="41" fontId="22" fillId="0" borderId="0" xfId="11" applyNumberFormat="1" applyFont="1" applyFill="1" applyAlignment="1">
      <alignment horizontal="centerContinuous" vertical="center"/>
    </xf>
    <xf numFmtId="41" fontId="20" fillId="0" borderId="3" xfId="11" quotePrefix="1" applyNumberFormat="1" applyFont="1" applyFill="1" applyBorder="1" applyAlignment="1">
      <alignment horizontal="center" vertical="center"/>
    </xf>
    <xf numFmtId="41" fontId="20" fillId="0" borderId="0" xfId="11" quotePrefix="1" applyNumberFormat="1" applyFont="1" applyFill="1" applyBorder="1" applyAlignment="1">
      <alignment horizontal="center" vertical="center"/>
    </xf>
    <xf numFmtId="41" fontId="20" fillId="0" borderId="0" xfId="11" applyNumberFormat="1" applyFont="1" applyFill="1" applyAlignment="1">
      <alignment horizontal="center" vertical="center"/>
    </xf>
    <xf numFmtId="41" fontId="20" fillId="0" borderId="4" xfId="11" applyNumberFormat="1" applyFont="1" applyFill="1" applyBorder="1" applyAlignment="1">
      <alignment vertical="center"/>
    </xf>
    <xf numFmtId="41" fontId="22" fillId="0" borderId="0" xfId="11" applyNumberFormat="1" applyFont="1" applyFill="1" applyAlignment="1">
      <alignment vertical="center"/>
    </xf>
    <xf numFmtId="41" fontId="20" fillId="0" borderId="5" xfId="11" applyNumberFormat="1" applyFont="1" applyFill="1" applyBorder="1" applyAlignment="1">
      <alignment vertical="center"/>
    </xf>
    <xf numFmtId="41" fontId="20" fillId="0" borderId="8" xfId="11" applyNumberFormat="1" applyFont="1" applyFill="1" applyBorder="1" applyAlignment="1">
      <alignment vertical="center"/>
    </xf>
    <xf numFmtId="41" fontId="19" fillId="0" borderId="0" xfId="11" applyNumberFormat="1" applyFont="1" applyFill="1" applyAlignment="1">
      <alignment horizontal="centerContinuous" vertical="center"/>
    </xf>
    <xf numFmtId="41" fontId="20" fillId="0" borderId="0" xfId="11" applyNumberFormat="1" applyFont="1" applyFill="1" applyBorder="1" applyAlignment="1">
      <alignment horizontal="centerContinuous" vertical="center"/>
    </xf>
    <xf numFmtId="38" fontId="19" fillId="0" borderId="0" xfId="0" applyNumberFormat="1" applyFont="1" applyFill="1" applyAlignment="1">
      <alignment vertical="center"/>
    </xf>
    <xf numFmtId="0" fontId="20" fillId="0" borderId="0" xfId="0" applyFont="1" applyFill="1"/>
    <xf numFmtId="38" fontId="20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horizontal="centerContinuous" vertical="center"/>
    </xf>
    <xf numFmtId="38" fontId="21" fillId="0" borderId="0" xfId="0" applyNumberFormat="1" applyFont="1" applyFill="1" applyAlignment="1">
      <alignment horizontal="centerContinuous" vertical="center"/>
    </xf>
    <xf numFmtId="38" fontId="20" fillId="0" borderId="0" xfId="0" applyNumberFormat="1" applyFont="1" applyFill="1" applyAlignment="1">
      <alignment horizontal="centerContinuous" vertical="center"/>
    </xf>
    <xf numFmtId="38" fontId="22" fillId="0" borderId="0" xfId="0" applyNumberFormat="1" applyFont="1" applyFill="1" applyAlignment="1">
      <alignment horizontal="centerContinuous" vertical="center"/>
    </xf>
    <xf numFmtId="38" fontId="22" fillId="0" borderId="0" xfId="0" applyNumberFormat="1" applyFont="1" applyFill="1" applyAlignment="1">
      <alignment vertical="center"/>
    </xf>
    <xf numFmtId="38" fontId="22" fillId="0" borderId="0" xfId="0" applyNumberFormat="1" applyFont="1" applyFill="1" applyAlignment="1">
      <alignment horizontal="center" vertical="center"/>
    </xf>
    <xf numFmtId="38" fontId="20" fillId="0" borderId="0" xfId="0" applyNumberFormat="1" applyFont="1" applyFill="1" applyAlignment="1">
      <alignment horizontal="left" vertical="center"/>
    </xf>
    <xf numFmtId="37" fontId="20" fillId="0" borderId="0" xfId="0" applyNumberFormat="1" applyFont="1" applyFill="1" applyAlignment="1">
      <alignment vertical="center"/>
    </xf>
    <xf numFmtId="38" fontId="19" fillId="0" borderId="0" xfId="0" quotePrefix="1" applyNumberFormat="1" applyFont="1" applyFill="1" applyAlignment="1">
      <alignment horizontal="left" vertical="center"/>
    </xf>
    <xf numFmtId="38" fontId="19" fillId="0" borderId="0" xfId="0" applyNumberFormat="1" applyFont="1" applyFill="1" applyAlignment="1">
      <alignment horizontal="left" vertical="center"/>
    </xf>
    <xf numFmtId="41" fontId="20" fillId="0" borderId="0" xfId="0" applyNumberFormat="1" applyFont="1" applyFill="1" applyAlignment="1">
      <alignment vertical="center"/>
    </xf>
    <xf numFmtId="43" fontId="20" fillId="0" borderId="0" xfId="0" applyNumberFormat="1" applyFont="1" applyFill="1" applyAlignment="1">
      <alignment vertical="center"/>
    </xf>
    <xf numFmtId="43" fontId="22" fillId="0" borderId="0" xfId="0" applyNumberFormat="1" applyFont="1" applyFill="1" applyAlignment="1">
      <alignment horizontal="center" vertical="center"/>
    </xf>
    <xf numFmtId="38" fontId="20" fillId="0" borderId="6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vertical="center"/>
    </xf>
    <xf numFmtId="0" fontId="0" fillId="0" borderId="0" xfId="0" applyFill="1"/>
    <xf numFmtId="38" fontId="15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vertical="center"/>
    </xf>
    <xf numFmtId="38" fontId="14" fillId="0" borderId="0" xfId="0" applyNumberFormat="1" applyFont="1" applyFill="1" applyAlignment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8" fontId="14" fillId="0" borderId="3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left" vertical="center"/>
    </xf>
    <xf numFmtId="169" fontId="16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left" vertical="center"/>
    </xf>
    <xf numFmtId="38" fontId="14" fillId="0" borderId="0" xfId="0" quotePrefix="1" applyNumberFormat="1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41" fontId="14" fillId="0" borderId="5" xfId="0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left" vertical="center"/>
    </xf>
    <xf numFmtId="38" fontId="17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9" fontId="16" fillId="0" borderId="0" xfId="0" applyNumberFormat="1" applyFont="1" applyFill="1" applyAlignment="1">
      <alignment horizontal="centerContinuous" vertical="center"/>
    </xf>
    <xf numFmtId="0" fontId="14" fillId="0" borderId="0" xfId="0" applyFont="1" applyFill="1" applyAlignment="1">
      <alignment horizontal="left" vertical="center"/>
    </xf>
    <xf numFmtId="39" fontId="16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justify" vertical="center"/>
    </xf>
    <xf numFmtId="37" fontId="19" fillId="0" borderId="0" xfId="8" applyNumberFormat="1" applyFont="1" applyAlignment="1">
      <alignment vertical="center"/>
    </xf>
    <xf numFmtId="37" fontId="15" fillId="0" borderId="0" xfId="8" applyNumberFormat="1" applyFont="1" applyAlignment="1">
      <alignment vertical="center"/>
    </xf>
    <xf numFmtId="38" fontId="15" fillId="0" borderId="0" xfId="0" applyNumberFormat="1" applyFont="1" applyFill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8" fontId="20" fillId="4" borderId="0" xfId="0" applyNumberFormat="1" applyFont="1" applyFill="1" applyAlignment="1">
      <alignment vertical="center"/>
    </xf>
    <xf numFmtId="0" fontId="20" fillId="4" borderId="0" xfId="0" applyFont="1" applyFill="1"/>
    <xf numFmtId="170" fontId="14" fillId="0" borderId="5" xfId="11" applyNumberFormat="1" applyFont="1" applyFill="1" applyBorder="1" applyAlignment="1">
      <alignment vertical="center"/>
    </xf>
    <xf numFmtId="41" fontId="20" fillId="0" borderId="0" xfId="8" applyNumberFormat="1" applyFont="1" applyBorder="1" applyAlignment="1">
      <alignment horizontal="center" vertical="center"/>
    </xf>
    <xf numFmtId="41" fontId="20" fillId="0" borderId="0" xfId="8" applyNumberFormat="1" applyFont="1" applyBorder="1" applyAlignment="1">
      <alignment vertical="center"/>
    </xf>
    <xf numFmtId="0" fontId="20" fillId="0" borderId="0" xfId="29" applyFont="1" applyFill="1" applyAlignment="1">
      <alignment horizontal="center" vertical="center"/>
    </xf>
    <xf numFmtId="0" fontId="20" fillId="0" borderId="3" xfId="29" applyFont="1" applyFill="1" applyBorder="1" applyAlignment="1">
      <alignment horizontal="center" vertical="center"/>
    </xf>
    <xf numFmtId="41" fontId="14" fillId="0" borderId="0" xfId="8" applyNumberFormat="1" applyFont="1" applyBorder="1" applyAlignment="1">
      <alignment vertical="center"/>
    </xf>
    <xf numFmtId="41" fontId="20" fillId="0" borderId="0" xfId="8" applyNumberFormat="1" applyFont="1" applyFill="1" applyAlignment="1">
      <alignment vertical="center"/>
    </xf>
    <xf numFmtId="41" fontId="14" fillId="0" borderId="0" xfId="8" applyNumberFormat="1" applyFont="1" applyBorder="1" applyAlignment="1">
      <alignment horizontal="center" vertical="center"/>
    </xf>
    <xf numFmtId="0" fontId="25" fillId="0" borderId="0" xfId="38"/>
    <xf numFmtId="0" fontId="14" fillId="0" borderId="0" xfId="27" applyFont="1" applyFill="1" applyAlignment="1">
      <alignment vertical="center"/>
    </xf>
    <xf numFmtId="0" fontId="15" fillId="0" borderId="0" xfId="27" applyFont="1" applyFill="1" applyAlignment="1">
      <alignment vertical="center"/>
    </xf>
    <xf numFmtId="39" fontId="14" fillId="0" borderId="0" xfId="11" applyNumberFormat="1" applyFont="1" applyFill="1" applyBorder="1" applyAlignment="1">
      <alignment vertical="center"/>
    </xf>
    <xf numFmtId="170" fontId="14" fillId="0" borderId="0" xfId="11" applyNumberFormat="1" applyFont="1" applyFill="1" applyBorder="1" applyAlignment="1">
      <alignment vertical="center"/>
    </xf>
    <xf numFmtId="38" fontId="15" fillId="0" borderId="0" xfId="0" applyNumberFormat="1" applyFont="1" applyFill="1" applyAlignment="1">
      <alignment horizontal="left" vertical="center"/>
    </xf>
    <xf numFmtId="37" fontId="20" fillId="0" borderId="8" xfId="13" applyNumberFormat="1" applyFont="1" applyFill="1" applyBorder="1" applyAlignment="1">
      <alignment horizontal="center" vertical="center" wrapText="1"/>
    </xf>
    <xf numFmtId="37" fontId="20" fillId="0" borderId="3" xfId="13" applyNumberFormat="1" applyFont="1" applyFill="1" applyBorder="1" applyAlignment="1">
      <alignment horizontal="center" vertical="center" wrapText="1"/>
    </xf>
    <xf numFmtId="37" fontId="20" fillId="0" borderId="7" xfId="13" applyNumberFormat="1" applyFont="1" applyFill="1" applyBorder="1" applyAlignment="1">
      <alignment horizontal="center" vertical="center"/>
    </xf>
    <xf numFmtId="37" fontId="15" fillId="0" borderId="0" xfId="8" applyNumberFormat="1" applyFont="1" applyAlignment="1">
      <alignment vertical="center"/>
    </xf>
    <xf numFmtId="41" fontId="14" fillId="0" borderId="3" xfId="8" applyNumberFormat="1" applyFont="1" applyBorder="1" applyAlignment="1">
      <alignment horizontal="center" vertical="center"/>
    </xf>
    <xf numFmtId="37" fontId="20" fillId="0" borderId="8" xfId="13" applyNumberFormat="1" applyFont="1" applyFill="1" applyBorder="1" applyAlignment="1">
      <alignment vertical="center" wrapText="1"/>
    </xf>
    <xf numFmtId="37" fontId="20" fillId="0" borderId="0" xfId="13" applyNumberFormat="1" applyFont="1" applyFill="1" applyBorder="1" applyAlignment="1">
      <alignment vertical="center" wrapText="1"/>
    </xf>
    <xf numFmtId="41" fontId="14" fillId="0" borderId="3" xfId="8" applyNumberFormat="1" applyFont="1" applyBorder="1" applyAlignment="1">
      <alignment horizontal="center" vertical="center"/>
    </xf>
    <xf numFmtId="38" fontId="15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Border="1" applyAlignment="1">
      <alignment horizontal="center" vertical="center"/>
    </xf>
    <xf numFmtId="3" fontId="14" fillId="0" borderId="0" xfId="11" quotePrefix="1" applyNumberFormat="1" applyFont="1" applyFill="1" applyBorder="1" applyAlignment="1">
      <alignment horizontal="center" vertical="center"/>
    </xf>
    <xf numFmtId="3" fontId="16" fillId="0" borderId="0" xfId="11" applyNumberFormat="1" applyFont="1" applyFill="1" applyBorder="1" applyAlignment="1">
      <alignment horizontal="centerContinuous" vertical="center"/>
    </xf>
    <xf numFmtId="3" fontId="20" fillId="0" borderId="3" xfId="11" applyNumberFormat="1" applyFont="1" applyFill="1" applyBorder="1" applyAlignment="1">
      <alignment horizontal="center" vertical="center"/>
    </xf>
    <xf numFmtId="3" fontId="14" fillId="0" borderId="3" xfId="11" applyNumberFormat="1" applyFont="1" applyFill="1" applyBorder="1" applyAlignment="1">
      <alignment horizontal="center" vertical="center"/>
    </xf>
    <xf numFmtId="41" fontId="20" fillId="0" borderId="3" xfId="8" applyNumberFormat="1" applyFont="1" applyBorder="1" applyAlignment="1">
      <alignment horizontal="center" vertical="center"/>
    </xf>
    <xf numFmtId="37" fontId="19" fillId="0" borderId="0" xfId="8" applyNumberFormat="1" applyFont="1" applyAlignment="1">
      <alignment vertical="center"/>
    </xf>
    <xf numFmtId="37" fontId="15" fillId="0" borderId="0" xfId="8" applyNumberFormat="1" applyFont="1" applyAlignment="1">
      <alignment vertical="center"/>
    </xf>
    <xf numFmtId="41" fontId="14" fillId="0" borderId="3" xfId="8" applyNumberFormat="1" applyFont="1" applyBorder="1" applyAlignment="1">
      <alignment horizontal="center" vertical="center"/>
    </xf>
    <xf numFmtId="38" fontId="15" fillId="0" borderId="0" xfId="0" applyNumberFormat="1" applyFont="1" applyFill="1" applyAlignment="1">
      <alignment horizontal="left" vertical="center"/>
    </xf>
  </cellXfs>
  <cellStyles count="39">
    <cellStyle name="Comma" xfId="11" builtinId="3"/>
    <cellStyle name="Comma 10" xfId="34" xr:uid="{0FB2C9A0-B775-4144-B60D-80CD7442BD9A}"/>
    <cellStyle name="Comma 11 7" xfId="31" xr:uid="{2ACBD7CC-102D-470A-8C52-0BBB22D6D2AA}"/>
    <cellStyle name="Comma 13 3" xfId="28" xr:uid="{F536085C-3F7E-425C-9E77-D8D2E5B7227C}"/>
    <cellStyle name="Comma 2" xfId="30" xr:uid="{9455739E-C9AF-4C6E-897F-38657806C25C}"/>
    <cellStyle name="Comma 3" xfId="33" xr:uid="{7023A66D-8A60-4E97-8C2C-B46F667B2B1C}"/>
    <cellStyle name="Comma 4" xfId="36" xr:uid="{C4A1D99B-258E-4F48-A36E-C9C17D99366E}"/>
    <cellStyle name="Comma 5" xfId="26" xr:uid="{4B851B8A-24C6-462A-939C-24D90EC5F127}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 2" xfId="37" xr:uid="{267819B2-A5D3-479D-B7D7-87CA649F43E6}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Grey" xfId="4" xr:uid="{00000000-0005-0000-0000-000008000000}"/>
    <cellStyle name="Input [yellow]" xfId="5" xr:uid="{00000000-0005-0000-0000-000009000000}"/>
    <cellStyle name="no dec" xfId="6" xr:uid="{00000000-0005-0000-0000-00000A000000}"/>
    <cellStyle name="Normal" xfId="0" builtinId="0"/>
    <cellStyle name="Normal - Style1" xfId="7" xr:uid="{00000000-0005-0000-0000-00000C000000}"/>
    <cellStyle name="Normal 10" xfId="35" xr:uid="{154B48AE-8546-45EE-A232-1A4141A89F94}"/>
    <cellStyle name="Normal 2" xfId="14" xr:uid="{00000000-0005-0000-0000-00000D000000}"/>
    <cellStyle name="Normal 2 2" xfId="19" xr:uid="{00000000-0005-0000-0000-00000E000000}"/>
    <cellStyle name="Normal 2 2 2" xfId="21" xr:uid="{00000000-0005-0000-0000-00000F000000}"/>
    <cellStyle name="Normal 2 2 3" xfId="24" xr:uid="{00000000-0005-0000-0000-000010000000}"/>
    <cellStyle name="Normal 2 3" xfId="20" xr:uid="{00000000-0005-0000-0000-000011000000}"/>
    <cellStyle name="Normal 2 4" xfId="23" xr:uid="{00000000-0005-0000-0000-000012000000}"/>
    <cellStyle name="Normal 2 5" xfId="29" xr:uid="{0DFB5719-C17A-4C47-8BF1-B720DD8521D5}"/>
    <cellStyle name="Normal 2 90" xfId="32" xr:uid="{E809E5A9-D0CC-4F46-9A2D-39ADE8C84F52}"/>
    <cellStyle name="Normal 3" xfId="13" xr:uid="{00000000-0005-0000-0000-000013000000}"/>
    <cellStyle name="Normal 4" xfId="15" xr:uid="{00000000-0005-0000-0000-000014000000}"/>
    <cellStyle name="Normal 5" xfId="25" xr:uid="{34D6CBA1-9BCB-4D2D-8B49-6B251D9D5927}"/>
    <cellStyle name="Normal 6" xfId="38" xr:uid="{595396E8-E1E7-4B78-8537-F83D9A0C368B}"/>
    <cellStyle name="Normal_CET - Auditor" xfId="8" xr:uid="{00000000-0005-0000-0000-000015000000}"/>
    <cellStyle name="Normal_CM Q3'07" xfId="27" xr:uid="{FAF19AED-D11B-490E-85C3-B09172576055}"/>
    <cellStyle name="Percent" xfId="22" builtinId="5"/>
    <cellStyle name="Percent [2]" xfId="9" xr:uid="{00000000-0005-0000-0000-000017000000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E6D9FF"/>
      <color rgb="FFFFFFCC"/>
      <color rgb="FFC9F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6"/>
  <sheetViews>
    <sheetView showGridLines="0" view="pageBreakPreview" topLeftCell="A57" zoomScale="90" zoomScaleNormal="70" zoomScaleSheetLayoutView="90" workbookViewId="0">
      <selection activeCell="A71" sqref="A71"/>
    </sheetView>
  </sheetViews>
  <sheetFormatPr defaultColWidth="12.7109375" defaultRowHeight="21.75"/>
  <cols>
    <col min="1" max="1" width="12.42578125" style="119" customWidth="1"/>
    <col min="2" max="2" width="17.7109375" style="119" customWidth="1"/>
    <col min="3" max="3" width="8.28515625" style="119" customWidth="1"/>
    <col min="4" max="4" width="7.42578125" style="124" customWidth="1"/>
    <col min="5" max="5" width="1.5703125" style="124" customWidth="1"/>
    <col min="6" max="6" width="13.7109375" style="112" customWidth="1"/>
    <col min="7" max="7" width="1.5703125" style="37" customWidth="1"/>
    <col min="8" max="8" width="13.7109375" style="112" customWidth="1"/>
    <col min="9" max="9" width="1.5703125" style="37" customWidth="1"/>
    <col min="10" max="10" width="13.7109375" style="90" customWidth="1"/>
    <col min="11" max="11" width="1.5703125" style="37" customWidth="1"/>
    <col min="12" max="12" width="13.7109375" style="90" customWidth="1"/>
    <col min="13" max="13" width="3.7109375" style="118" customWidth="1"/>
    <col min="14" max="14" width="13.7109375" style="118" customWidth="1"/>
    <col min="15" max="15" width="1.5703125" style="118" customWidth="1"/>
    <col min="16" max="16" width="13.7109375" style="118" customWidth="1"/>
    <col min="17" max="24" width="12.7109375" style="118"/>
    <col min="25" max="16384" width="12.7109375" style="119"/>
  </cols>
  <sheetData>
    <row r="1" spans="1:24">
      <c r="A1" s="117" t="s">
        <v>144</v>
      </c>
      <c r="B1" s="117"/>
      <c r="C1" s="117"/>
      <c r="D1" s="117"/>
      <c r="E1" s="117"/>
      <c r="F1" s="105"/>
      <c r="G1" s="29"/>
      <c r="H1" s="105"/>
      <c r="I1" s="29"/>
      <c r="J1" s="105"/>
      <c r="K1" s="29"/>
      <c r="L1" s="105"/>
    </row>
    <row r="2" spans="1:24">
      <c r="A2" s="117" t="s">
        <v>172</v>
      </c>
      <c r="B2" s="120"/>
      <c r="C2" s="120"/>
      <c r="D2" s="121"/>
      <c r="E2" s="121"/>
      <c r="F2" s="106"/>
      <c r="G2" s="31"/>
      <c r="H2" s="106"/>
      <c r="I2" s="31"/>
      <c r="J2" s="115"/>
      <c r="K2" s="31"/>
      <c r="L2" s="115"/>
    </row>
    <row r="3" spans="1:24">
      <c r="A3" s="117" t="s">
        <v>169</v>
      </c>
      <c r="B3" s="120"/>
      <c r="C3" s="120"/>
      <c r="D3" s="121"/>
      <c r="E3" s="121"/>
      <c r="F3" s="106"/>
      <c r="G3" s="31"/>
      <c r="H3" s="106"/>
      <c r="I3" s="31"/>
      <c r="J3" s="115"/>
      <c r="K3" s="31"/>
      <c r="L3" s="115"/>
    </row>
    <row r="4" spans="1:24">
      <c r="A4" s="122"/>
      <c r="B4" s="122"/>
      <c r="C4" s="122"/>
      <c r="D4" s="123"/>
      <c r="E4" s="123"/>
      <c r="F4" s="107"/>
      <c r="G4" s="32"/>
      <c r="H4" s="107"/>
      <c r="I4" s="32"/>
      <c r="J4" s="116"/>
      <c r="K4" s="33"/>
      <c r="L4" s="116" t="s">
        <v>153</v>
      </c>
    </row>
    <row r="5" spans="1:24">
      <c r="A5" s="122"/>
      <c r="B5" s="122"/>
      <c r="C5" s="122"/>
      <c r="D5" s="123"/>
      <c r="E5" s="123"/>
      <c r="F5" s="192" t="s">
        <v>1</v>
      </c>
      <c r="G5" s="192"/>
      <c r="H5" s="192"/>
      <c r="I5" s="33"/>
      <c r="J5" s="192" t="s">
        <v>2</v>
      </c>
      <c r="K5" s="192"/>
      <c r="L5" s="192"/>
    </row>
    <row r="6" spans="1:24">
      <c r="A6" s="122"/>
      <c r="B6" s="122"/>
      <c r="C6" s="122"/>
      <c r="D6" s="34" t="s">
        <v>3</v>
      </c>
      <c r="E6" s="123"/>
      <c r="F6" s="108" t="s">
        <v>170</v>
      </c>
      <c r="G6" s="32"/>
      <c r="H6" s="108" t="s">
        <v>145</v>
      </c>
      <c r="I6" s="35"/>
      <c r="J6" s="108" t="s">
        <v>170</v>
      </c>
      <c r="K6" s="32"/>
      <c r="L6" s="108" t="s">
        <v>145</v>
      </c>
    </row>
    <row r="7" spans="1:24">
      <c r="A7" s="122"/>
      <c r="B7" s="122"/>
      <c r="C7" s="122"/>
      <c r="D7" s="61"/>
      <c r="E7" s="123"/>
      <c r="F7" s="109" t="s">
        <v>4</v>
      </c>
      <c r="G7" s="32"/>
      <c r="H7" s="109" t="s">
        <v>5</v>
      </c>
      <c r="I7" s="35"/>
      <c r="J7" s="109" t="s">
        <v>4</v>
      </c>
      <c r="K7" s="32"/>
      <c r="L7" s="109" t="s">
        <v>5</v>
      </c>
    </row>
    <row r="8" spans="1:24">
      <c r="A8" s="122"/>
      <c r="B8" s="122"/>
      <c r="C8" s="122"/>
      <c r="D8" s="61"/>
      <c r="E8" s="123"/>
      <c r="F8" s="109" t="s">
        <v>6</v>
      </c>
      <c r="G8" s="32"/>
      <c r="H8" s="109"/>
      <c r="I8" s="35"/>
      <c r="J8" s="109" t="s">
        <v>6</v>
      </c>
      <c r="K8" s="32"/>
      <c r="L8" s="109"/>
    </row>
    <row r="9" spans="1:24">
      <c r="A9" s="117" t="s">
        <v>7</v>
      </c>
      <c r="B9" s="117"/>
      <c r="F9" s="90"/>
      <c r="H9" s="90"/>
    </row>
    <row r="10" spans="1:24">
      <c r="A10" s="117" t="s">
        <v>8</v>
      </c>
      <c r="B10" s="117"/>
      <c r="D10" s="125"/>
      <c r="E10" s="125"/>
      <c r="F10" s="110"/>
      <c r="G10" s="38"/>
      <c r="H10" s="110"/>
      <c r="I10" s="38"/>
      <c r="J10" s="110"/>
      <c r="K10" s="38"/>
    </row>
    <row r="11" spans="1:24">
      <c r="A11" s="126" t="s">
        <v>9</v>
      </c>
      <c r="D11" s="125"/>
      <c r="E11" s="125"/>
      <c r="F11" s="90">
        <v>177792127</v>
      </c>
      <c r="G11" s="89"/>
      <c r="H11" s="90">
        <v>148946021</v>
      </c>
      <c r="I11" s="89"/>
      <c r="J11" s="90">
        <v>122002389</v>
      </c>
      <c r="K11" s="89"/>
      <c r="L11" s="90">
        <v>120033295</v>
      </c>
    </row>
    <row r="12" spans="1:24">
      <c r="A12" s="126" t="s">
        <v>10</v>
      </c>
      <c r="D12" s="125" t="s">
        <v>222</v>
      </c>
      <c r="E12" s="125"/>
      <c r="F12" s="90">
        <v>136570266</v>
      </c>
      <c r="G12" s="90"/>
      <c r="H12" s="90">
        <v>141439814</v>
      </c>
      <c r="I12" s="89"/>
      <c r="J12" s="90">
        <v>130946398</v>
      </c>
      <c r="K12" s="89"/>
      <c r="L12" s="90">
        <v>138434581</v>
      </c>
    </row>
    <row r="13" spans="1:24" s="164" customFormat="1">
      <c r="A13" s="126" t="s">
        <v>194</v>
      </c>
      <c r="B13" s="119"/>
      <c r="C13" s="119"/>
      <c r="D13" s="125">
        <v>4</v>
      </c>
      <c r="E13" s="125"/>
      <c r="F13" s="90">
        <v>74799116</v>
      </c>
      <c r="G13" s="90"/>
      <c r="H13" s="90">
        <v>114212377</v>
      </c>
      <c r="I13" s="89"/>
      <c r="J13" s="90">
        <v>54577361</v>
      </c>
      <c r="K13" s="89"/>
      <c r="L13" s="90">
        <v>72831538</v>
      </c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5"/>
      <c r="X13" s="165"/>
    </row>
    <row r="14" spans="1:24">
      <c r="A14" s="126" t="s">
        <v>11</v>
      </c>
      <c r="D14" s="125">
        <v>5</v>
      </c>
      <c r="E14" s="125"/>
      <c r="F14" s="90">
        <v>59154357</v>
      </c>
      <c r="G14" s="90"/>
      <c r="H14" s="90">
        <v>60293137</v>
      </c>
      <c r="I14" s="89"/>
      <c r="J14" s="90">
        <v>58292124</v>
      </c>
      <c r="K14" s="89"/>
      <c r="L14" s="90">
        <v>60133782</v>
      </c>
      <c r="M14" s="127"/>
    </row>
    <row r="15" spans="1:24" s="164" customFormat="1">
      <c r="A15" s="126" t="s">
        <v>210</v>
      </c>
      <c r="B15" s="119"/>
      <c r="C15" s="119"/>
      <c r="D15" s="125"/>
      <c r="E15" s="125"/>
      <c r="F15" s="90">
        <v>9308399</v>
      </c>
      <c r="G15" s="89"/>
      <c r="H15" s="90">
        <v>8736137</v>
      </c>
      <c r="I15" s="89"/>
      <c r="J15" s="90">
        <v>0</v>
      </c>
      <c r="K15" s="89"/>
      <c r="L15" s="90">
        <v>0</v>
      </c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</row>
    <row r="16" spans="1:24">
      <c r="A16" s="119" t="s">
        <v>12</v>
      </c>
      <c r="F16" s="40">
        <v>6977013</v>
      </c>
      <c r="G16" s="89"/>
      <c r="H16" s="40">
        <v>2794107</v>
      </c>
      <c r="I16" s="89"/>
      <c r="J16" s="40">
        <v>4455245</v>
      </c>
      <c r="K16" s="89"/>
      <c r="L16" s="40">
        <v>1689180</v>
      </c>
    </row>
    <row r="17" spans="1:13">
      <c r="A17" s="128" t="s">
        <v>13</v>
      </c>
      <c r="F17" s="40">
        <f>SUM(F11:F16)</f>
        <v>464601278</v>
      </c>
      <c r="G17" s="89"/>
      <c r="H17" s="40">
        <f>SUM(H11:H16)</f>
        <v>476421593</v>
      </c>
      <c r="I17" s="101"/>
      <c r="J17" s="40">
        <f>SUM(J11:J16)</f>
        <v>370273517</v>
      </c>
      <c r="K17" s="89"/>
      <c r="L17" s="40">
        <f>SUM(L11:L16)</f>
        <v>393122376</v>
      </c>
    </row>
    <row r="18" spans="1:13">
      <c r="A18" s="117" t="s">
        <v>14</v>
      </c>
      <c r="F18" s="90"/>
      <c r="G18" s="89"/>
      <c r="H18" s="90"/>
      <c r="I18" s="89"/>
      <c r="K18" s="89"/>
    </row>
    <row r="19" spans="1:13">
      <c r="A19" s="119" t="s">
        <v>15</v>
      </c>
      <c r="D19" s="125">
        <v>6</v>
      </c>
      <c r="F19" s="90">
        <v>0</v>
      </c>
      <c r="G19" s="90"/>
      <c r="H19" s="90">
        <v>0</v>
      </c>
      <c r="I19" s="89"/>
      <c r="J19" s="90">
        <v>132315569</v>
      </c>
      <c r="K19" s="89"/>
      <c r="L19" s="90">
        <v>116845049</v>
      </c>
    </row>
    <row r="20" spans="1:13">
      <c r="A20" s="126" t="s">
        <v>16</v>
      </c>
      <c r="D20" s="125">
        <v>7</v>
      </c>
      <c r="E20" s="125"/>
      <c r="F20" s="90">
        <v>438786756</v>
      </c>
      <c r="G20" s="90"/>
      <c r="H20" s="90">
        <v>426652341</v>
      </c>
      <c r="I20" s="89"/>
      <c r="J20" s="90">
        <v>446349112</v>
      </c>
      <c r="K20" s="89"/>
      <c r="L20" s="90">
        <v>433517151</v>
      </c>
      <c r="M20" s="127"/>
    </row>
    <row r="21" spans="1:13">
      <c r="A21" s="126" t="s">
        <v>17</v>
      </c>
      <c r="D21" s="125">
        <v>8</v>
      </c>
      <c r="E21" s="125"/>
      <c r="F21" s="90">
        <v>62700773</v>
      </c>
      <c r="G21" s="90"/>
      <c r="H21" s="90">
        <v>61110313</v>
      </c>
      <c r="I21" s="89"/>
      <c r="J21" s="90">
        <v>62506604</v>
      </c>
      <c r="K21" s="89"/>
      <c r="L21" s="90">
        <v>60873132</v>
      </c>
      <c r="M21" s="127"/>
    </row>
    <row r="22" spans="1:13">
      <c r="A22" s="126" t="s">
        <v>146</v>
      </c>
      <c r="D22" s="125"/>
      <c r="E22" s="125"/>
      <c r="F22" s="90">
        <v>20475922</v>
      </c>
      <c r="G22" s="90"/>
      <c r="H22" s="90">
        <v>20877072</v>
      </c>
      <c r="I22" s="89"/>
      <c r="J22" s="90">
        <v>18341083</v>
      </c>
      <c r="K22" s="89"/>
      <c r="L22" s="90">
        <v>18265698</v>
      </c>
      <c r="M22" s="127"/>
    </row>
    <row r="23" spans="1:13">
      <c r="A23" s="126" t="s">
        <v>18</v>
      </c>
      <c r="D23" s="125"/>
      <c r="E23" s="125"/>
      <c r="F23" s="90">
        <v>5589828</v>
      </c>
      <c r="G23" s="89"/>
      <c r="H23" s="90">
        <v>5169987</v>
      </c>
      <c r="I23" s="89"/>
      <c r="J23" s="90">
        <v>5246942</v>
      </c>
      <c r="K23" s="89"/>
      <c r="L23" s="90">
        <v>4837588</v>
      </c>
      <c r="M23" s="127"/>
    </row>
    <row r="24" spans="1:13">
      <c r="A24" s="126" t="s">
        <v>19</v>
      </c>
      <c r="D24" s="125"/>
      <c r="E24" s="125"/>
      <c r="F24" s="40">
        <v>27528247</v>
      </c>
      <c r="G24" s="89"/>
      <c r="H24" s="40">
        <v>44606865</v>
      </c>
      <c r="I24" s="89"/>
      <c r="J24" s="40">
        <v>26605629</v>
      </c>
      <c r="K24" s="89"/>
      <c r="L24" s="40">
        <v>42076149</v>
      </c>
    </row>
    <row r="25" spans="1:13">
      <c r="A25" s="117" t="s">
        <v>20</v>
      </c>
      <c r="D25" s="125"/>
      <c r="E25" s="125"/>
      <c r="F25" s="40">
        <f>SUM(F19:F24)</f>
        <v>555081526</v>
      </c>
      <c r="G25" s="89"/>
      <c r="H25" s="40">
        <f>SUM(H19:H24)</f>
        <v>558416578</v>
      </c>
      <c r="I25" s="89"/>
      <c r="J25" s="40">
        <f>SUM(J19:J24)</f>
        <v>691364939</v>
      </c>
      <c r="K25" s="89"/>
      <c r="L25" s="40">
        <f>SUM(L19:L24)</f>
        <v>676414767</v>
      </c>
    </row>
    <row r="26" spans="1:13" ht="22.5" thickBot="1">
      <c r="A26" s="117" t="s">
        <v>21</v>
      </c>
      <c r="D26" s="125"/>
      <c r="E26" s="125"/>
      <c r="F26" s="111">
        <f>SUM(F17,F25)</f>
        <v>1019682804</v>
      </c>
      <c r="G26" s="89"/>
      <c r="H26" s="111">
        <f>H17+H25</f>
        <v>1034838171</v>
      </c>
      <c r="I26" s="89"/>
      <c r="J26" s="111">
        <f>J17+J25</f>
        <v>1061638456</v>
      </c>
      <c r="K26" s="89"/>
      <c r="L26" s="111">
        <f>L17+L25</f>
        <v>1069537143</v>
      </c>
    </row>
    <row r="27" spans="1:13" ht="22.5" thickTop="1">
      <c r="D27" s="125"/>
      <c r="E27" s="125"/>
      <c r="F27" s="110"/>
      <c r="G27" s="38"/>
      <c r="H27" s="39"/>
      <c r="I27" s="38"/>
      <c r="J27" s="110"/>
      <c r="K27" s="38"/>
      <c r="L27" s="39"/>
    </row>
    <row r="28" spans="1:13">
      <c r="A28" s="119" t="s">
        <v>22</v>
      </c>
      <c r="D28" s="125"/>
      <c r="E28" s="125"/>
      <c r="F28" s="39"/>
      <c r="G28" s="38"/>
      <c r="H28" s="39"/>
      <c r="I28" s="38"/>
      <c r="J28" s="110"/>
      <c r="K28" s="38"/>
      <c r="L28" s="42"/>
    </row>
    <row r="29" spans="1:13">
      <c r="A29" s="117" t="s">
        <v>144</v>
      </c>
      <c r="B29" s="117"/>
      <c r="C29" s="117"/>
      <c r="D29" s="117"/>
      <c r="E29" s="117"/>
      <c r="F29" s="105"/>
      <c r="G29" s="29"/>
      <c r="H29" s="105"/>
      <c r="I29" s="29"/>
      <c r="J29" s="105"/>
      <c r="K29" s="29"/>
      <c r="L29" s="105"/>
    </row>
    <row r="30" spans="1:13">
      <c r="A30" s="117" t="s">
        <v>173</v>
      </c>
      <c r="B30" s="120"/>
      <c r="C30" s="120"/>
      <c r="D30" s="121"/>
      <c r="E30" s="121"/>
      <c r="F30" s="106"/>
      <c r="G30" s="31"/>
      <c r="H30" s="106"/>
      <c r="I30" s="31"/>
      <c r="J30" s="115"/>
      <c r="K30" s="31"/>
      <c r="L30" s="115"/>
    </row>
    <row r="31" spans="1:13">
      <c r="A31" s="117" t="s">
        <v>169</v>
      </c>
      <c r="B31" s="120"/>
      <c r="C31" s="120"/>
      <c r="D31" s="121"/>
      <c r="E31" s="121"/>
      <c r="F31" s="106"/>
      <c r="G31" s="31"/>
      <c r="H31" s="106"/>
      <c r="I31" s="31"/>
      <c r="J31" s="115"/>
      <c r="K31" s="31"/>
      <c r="L31" s="115"/>
    </row>
    <row r="32" spans="1:13">
      <c r="A32" s="122"/>
      <c r="B32" s="122"/>
      <c r="C32" s="122"/>
      <c r="D32" s="123"/>
      <c r="E32" s="123"/>
      <c r="F32" s="107"/>
      <c r="G32" s="32"/>
      <c r="H32" s="107"/>
      <c r="I32" s="32"/>
      <c r="J32" s="116"/>
      <c r="K32" s="33"/>
      <c r="L32" s="116" t="s">
        <v>153</v>
      </c>
    </row>
    <row r="33" spans="1:13">
      <c r="A33" s="122"/>
      <c r="B33" s="122"/>
      <c r="C33" s="122"/>
      <c r="D33" s="123"/>
      <c r="E33" s="123"/>
      <c r="F33" s="192" t="s">
        <v>1</v>
      </c>
      <c r="G33" s="192"/>
      <c r="H33" s="192"/>
      <c r="I33" s="33"/>
      <c r="J33" s="192" t="s">
        <v>2</v>
      </c>
      <c r="K33" s="192"/>
      <c r="L33" s="192"/>
    </row>
    <row r="34" spans="1:13">
      <c r="A34" s="122"/>
      <c r="B34" s="122"/>
      <c r="C34" s="122"/>
      <c r="D34" s="34" t="s">
        <v>3</v>
      </c>
      <c r="E34" s="123"/>
      <c r="F34" s="108" t="s">
        <v>170</v>
      </c>
      <c r="G34" s="32"/>
      <c r="H34" s="108" t="s">
        <v>145</v>
      </c>
      <c r="I34" s="35"/>
      <c r="J34" s="108" t="s">
        <v>170</v>
      </c>
      <c r="K34" s="32"/>
      <c r="L34" s="108" t="s">
        <v>145</v>
      </c>
    </row>
    <row r="35" spans="1:13">
      <c r="A35" s="122"/>
      <c r="B35" s="122"/>
      <c r="C35" s="122"/>
      <c r="D35" s="61"/>
      <c r="E35" s="123"/>
      <c r="F35" s="109" t="s">
        <v>4</v>
      </c>
      <c r="G35" s="32"/>
      <c r="H35" s="109" t="s">
        <v>5</v>
      </c>
      <c r="I35" s="35"/>
      <c r="J35" s="109" t="s">
        <v>4</v>
      </c>
      <c r="K35" s="32"/>
      <c r="L35" s="109" t="s">
        <v>5</v>
      </c>
    </row>
    <row r="36" spans="1:13">
      <c r="A36" s="122"/>
      <c r="B36" s="122"/>
      <c r="C36" s="122"/>
      <c r="D36" s="61"/>
      <c r="E36" s="123"/>
      <c r="F36" s="109" t="s">
        <v>6</v>
      </c>
      <c r="G36" s="32"/>
      <c r="H36" s="109"/>
      <c r="I36" s="35"/>
      <c r="J36" s="109" t="s">
        <v>6</v>
      </c>
      <c r="K36" s="32"/>
      <c r="L36" s="109"/>
    </row>
    <row r="37" spans="1:13">
      <c r="A37" s="129" t="s">
        <v>23</v>
      </c>
    </row>
    <row r="38" spans="1:13">
      <c r="A38" s="117" t="s">
        <v>24</v>
      </c>
      <c r="D38" s="125"/>
      <c r="E38" s="125"/>
      <c r="F38" s="39"/>
      <c r="G38" s="38"/>
      <c r="H38" s="39"/>
      <c r="I38" s="38"/>
      <c r="J38" s="110"/>
      <c r="K38" s="38"/>
      <c r="L38" s="39"/>
    </row>
    <row r="39" spans="1:13">
      <c r="A39" s="126" t="s">
        <v>223</v>
      </c>
      <c r="D39" s="125">
        <v>9</v>
      </c>
      <c r="E39" s="125"/>
      <c r="F39" s="90">
        <v>54972853</v>
      </c>
      <c r="G39" s="38"/>
      <c r="H39" s="90">
        <v>57472853</v>
      </c>
      <c r="I39" s="38"/>
      <c r="J39" s="110">
        <v>54972853</v>
      </c>
      <c r="K39" s="38"/>
      <c r="L39" s="90">
        <v>57472853</v>
      </c>
    </row>
    <row r="40" spans="1:13">
      <c r="A40" s="126" t="s">
        <v>25</v>
      </c>
      <c r="D40" s="125">
        <v>10</v>
      </c>
      <c r="E40" s="125"/>
      <c r="F40" s="90">
        <v>51967907</v>
      </c>
      <c r="G40" s="39"/>
      <c r="H40" s="90">
        <v>68901310</v>
      </c>
      <c r="I40" s="39"/>
      <c r="J40" s="90">
        <v>57497754</v>
      </c>
      <c r="K40" s="102"/>
      <c r="L40" s="90">
        <v>82754776</v>
      </c>
      <c r="M40" s="127"/>
    </row>
    <row r="41" spans="1:13">
      <c r="A41" s="126" t="s">
        <v>178</v>
      </c>
      <c r="D41" s="125"/>
      <c r="E41" s="125"/>
      <c r="F41" s="90">
        <v>6258893</v>
      </c>
      <c r="G41" s="39"/>
      <c r="H41" s="90">
        <v>513650</v>
      </c>
      <c r="I41" s="39"/>
      <c r="J41" s="90">
        <v>5375393</v>
      </c>
      <c r="K41" s="102"/>
      <c r="L41" s="90">
        <v>230900</v>
      </c>
      <c r="M41" s="127"/>
    </row>
    <row r="42" spans="1:13">
      <c r="A42" s="126" t="s">
        <v>26</v>
      </c>
      <c r="D42" s="125"/>
      <c r="E42" s="125"/>
      <c r="F42" s="90"/>
      <c r="G42" s="39"/>
      <c r="H42" s="90"/>
      <c r="I42" s="39"/>
      <c r="K42" s="39"/>
    </row>
    <row r="43" spans="1:13">
      <c r="A43" s="126" t="s">
        <v>27</v>
      </c>
      <c r="D43" s="125"/>
      <c r="E43" s="125"/>
      <c r="F43" s="90">
        <v>8019909</v>
      </c>
      <c r="G43" s="39"/>
      <c r="H43" s="90">
        <v>8901501</v>
      </c>
      <c r="I43" s="39"/>
      <c r="J43" s="90">
        <v>6857227</v>
      </c>
      <c r="K43" s="39"/>
      <c r="L43" s="90">
        <v>6680018</v>
      </c>
    </row>
    <row r="44" spans="1:13">
      <c r="A44" s="126" t="s">
        <v>28</v>
      </c>
      <c r="D44" s="125"/>
      <c r="E44" s="125"/>
      <c r="F44" s="90">
        <v>3981168</v>
      </c>
      <c r="G44" s="39"/>
      <c r="H44" s="90">
        <v>3711558</v>
      </c>
      <c r="I44" s="39"/>
      <c r="J44" s="90">
        <v>3196837</v>
      </c>
      <c r="K44" s="39"/>
      <c r="L44" s="90">
        <v>2181233</v>
      </c>
    </row>
    <row r="45" spans="1:13">
      <c r="A45" s="117" t="s">
        <v>29</v>
      </c>
      <c r="D45" s="125"/>
      <c r="E45" s="125"/>
      <c r="F45" s="41">
        <f>SUM(F39:F44)</f>
        <v>125200730</v>
      </c>
      <c r="G45" s="39"/>
      <c r="H45" s="41">
        <f>SUM(H39:H44)</f>
        <v>139500872</v>
      </c>
      <c r="I45" s="39"/>
      <c r="J45" s="41">
        <f>SUM(J39:J44)</f>
        <v>127900064</v>
      </c>
      <c r="K45" s="39"/>
      <c r="L45" s="41">
        <f>SUM(L39:L44)</f>
        <v>149319780</v>
      </c>
    </row>
    <row r="46" spans="1:13" ht="22.5" customHeight="1">
      <c r="A46" s="117" t="s">
        <v>30</v>
      </c>
      <c r="D46" s="125"/>
      <c r="E46" s="125"/>
      <c r="F46" s="42"/>
      <c r="G46" s="39"/>
      <c r="H46" s="42"/>
      <c r="I46" s="39"/>
      <c r="J46" s="42"/>
      <c r="K46" s="100"/>
      <c r="L46" s="42"/>
    </row>
    <row r="47" spans="1:13" ht="22.5" customHeight="1">
      <c r="A47" s="119" t="s">
        <v>31</v>
      </c>
      <c r="D47" s="125"/>
      <c r="E47" s="125"/>
      <c r="F47" s="42"/>
      <c r="G47" s="39"/>
      <c r="H47" s="42"/>
      <c r="I47" s="39"/>
      <c r="J47" s="42"/>
      <c r="K47" s="100"/>
      <c r="L47" s="42"/>
    </row>
    <row r="48" spans="1:13" ht="22.5" customHeight="1">
      <c r="A48" s="119" t="s">
        <v>27</v>
      </c>
      <c r="D48" s="125"/>
      <c r="E48" s="125"/>
      <c r="F48" s="42">
        <v>12463128</v>
      </c>
      <c r="G48" s="39"/>
      <c r="H48" s="42">
        <v>12071386</v>
      </c>
      <c r="I48" s="39"/>
      <c r="J48" s="42">
        <v>11383659</v>
      </c>
      <c r="K48" s="100"/>
      <c r="L48" s="42">
        <v>11579542</v>
      </c>
    </row>
    <row r="49" spans="1:12">
      <c r="A49" s="119" t="s">
        <v>32</v>
      </c>
      <c r="D49" s="125"/>
      <c r="E49" s="125"/>
      <c r="F49" s="90">
        <v>25821557</v>
      </c>
      <c r="G49" s="39"/>
      <c r="H49" s="90">
        <v>24766340</v>
      </c>
      <c r="I49" s="39"/>
      <c r="J49" s="90">
        <v>24107127</v>
      </c>
      <c r="K49" s="39"/>
      <c r="L49" s="90">
        <v>23104346</v>
      </c>
    </row>
    <row r="50" spans="1:12">
      <c r="A50" s="117" t="s">
        <v>33</v>
      </c>
      <c r="D50" s="125"/>
      <c r="E50" s="125"/>
      <c r="F50" s="41">
        <f>SUM(F48:F49)</f>
        <v>38284685</v>
      </c>
      <c r="G50" s="39"/>
      <c r="H50" s="41">
        <f>SUM(H48:H49)</f>
        <v>36837726</v>
      </c>
      <c r="I50" s="39"/>
      <c r="J50" s="41">
        <f>SUM(J48:J49)</f>
        <v>35490786</v>
      </c>
      <c r="K50" s="39"/>
      <c r="L50" s="41">
        <f>SUM(L48:L49)</f>
        <v>34683888</v>
      </c>
    </row>
    <row r="51" spans="1:12">
      <c r="A51" s="117" t="s">
        <v>34</v>
      </c>
      <c r="D51" s="125"/>
      <c r="E51" s="125"/>
      <c r="F51" s="40">
        <f>SUM(F45+F50)</f>
        <v>163485415</v>
      </c>
      <c r="G51" s="39"/>
      <c r="H51" s="40">
        <f>SUM(H45+H50)</f>
        <v>176338598</v>
      </c>
      <c r="I51" s="39"/>
      <c r="J51" s="40">
        <f>SUM(J45+J50)</f>
        <v>163390850</v>
      </c>
      <c r="K51" s="39"/>
      <c r="L51" s="40">
        <f>SUM(L45+L50)</f>
        <v>184003668</v>
      </c>
    </row>
    <row r="52" spans="1:12">
      <c r="A52" s="117"/>
      <c r="D52" s="125"/>
      <c r="E52" s="125"/>
      <c r="F52" s="42"/>
      <c r="G52" s="39"/>
      <c r="H52" s="42"/>
      <c r="I52" s="39"/>
      <c r="J52" s="42"/>
      <c r="K52" s="39"/>
      <c r="L52" s="42"/>
    </row>
    <row r="53" spans="1:12">
      <c r="A53" s="119" t="s">
        <v>22</v>
      </c>
      <c r="D53" s="125"/>
      <c r="E53" s="125"/>
      <c r="F53" s="42"/>
      <c r="G53" s="39"/>
      <c r="H53" s="42"/>
      <c r="I53" s="39"/>
      <c r="J53" s="42"/>
      <c r="K53" s="39"/>
      <c r="L53" s="42"/>
    </row>
    <row r="54" spans="1:12">
      <c r="A54" s="117" t="s">
        <v>144</v>
      </c>
      <c r="B54" s="117"/>
      <c r="C54" s="117"/>
      <c r="D54" s="117"/>
      <c r="E54" s="117"/>
      <c r="F54" s="105"/>
      <c r="G54" s="29"/>
      <c r="H54" s="105"/>
      <c r="I54" s="29"/>
      <c r="J54" s="105"/>
      <c r="K54" s="29"/>
      <c r="L54" s="105"/>
    </row>
    <row r="55" spans="1:12">
      <c r="A55" s="117" t="s">
        <v>173</v>
      </c>
      <c r="B55" s="120"/>
      <c r="C55" s="120"/>
      <c r="D55" s="121"/>
      <c r="E55" s="121"/>
      <c r="F55" s="106"/>
      <c r="G55" s="31"/>
      <c r="H55" s="106"/>
      <c r="I55" s="31"/>
      <c r="J55" s="115"/>
      <c r="K55" s="31"/>
      <c r="L55" s="115"/>
    </row>
    <row r="56" spans="1:12">
      <c r="A56" s="117" t="s">
        <v>169</v>
      </c>
      <c r="B56" s="120"/>
      <c r="C56" s="120"/>
      <c r="D56" s="121"/>
      <c r="E56" s="121"/>
      <c r="F56" s="106"/>
      <c r="G56" s="31"/>
      <c r="H56" s="106"/>
      <c r="I56" s="31"/>
      <c r="J56" s="115"/>
      <c r="K56" s="31"/>
      <c r="L56" s="115"/>
    </row>
    <row r="57" spans="1:12">
      <c r="A57" s="122"/>
      <c r="B57" s="122"/>
      <c r="C57" s="122"/>
      <c r="D57" s="123"/>
      <c r="E57" s="123"/>
      <c r="F57" s="107"/>
      <c r="G57" s="32"/>
      <c r="H57" s="107"/>
      <c r="I57" s="32"/>
      <c r="J57" s="116"/>
      <c r="K57" s="33"/>
      <c r="L57" s="116" t="s">
        <v>153</v>
      </c>
    </row>
    <row r="58" spans="1:12">
      <c r="A58" s="122"/>
      <c r="B58" s="122"/>
      <c r="C58" s="122"/>
      <c r="D58" s="123"/>
      <c r="E58" s="123"/>
      <c r="F58" s="192" t="s">
        <v>1</v>
      </c>
      <c r="G58" s="192"/>
      <c r="H58" s="192"/>
      <c r="I58" s="33"/>
      <c r="J58" s="192" t="s">
        <v>2</v>
      </c>
      <c r="K58" s="192"/>
      <c r="L58" s="192"/>
    </row>
    <row r="59" spans="1:12">
      <c r="A59" s="122"/>
      <c r="B59" s="122"/>
      <c r="C59" s="122"/>
      <c r="D59" s="61"/>
      <c r="E59" s="123"/>
      <c r="F59" s="108" t="s">
        <v>170</v>
      </c>
      <c r="G59" s="32"/>
      <c r="H59" s="108" t="s">
        <v>145</v>
      </c>
      <c r="I59" s="35"/>
      <c r="J59" s="108" t="s">
        <v>170</v>
      </c>
      <c r="K59" s="32"/>
      <c r="L59" s="108" t="s">
        <v>145</v>
      </c>
    </row>
    <row r="60" spans="1:12">
      <c r="A60" s="122"/>
      <c r="B60" s="122"/>
      <c r="C60" s="122"/>
      <c r="D60" s="61"/>
      <c r="E60" s="123"/>
      <c r="F60" s="109" t="s">
        <v>4</v>
      </c>
      <c r="G60" s="32"/>
      <c r="H60" s="109" t="s">
        <v>5</v>
      </c>
      <c r="I60" s="35"/>
      <c r="J60" s="109" t="s">
        <v>4</v>
      </c>
      <c r="K60" s="32"/>
      <c r="L60" s="109" t="s">
        <v>5</v>
      </c>
    </row>
    <row r="61" spans="1:12">
      <c r="A61" s="122"/>
      <c r="B61" s="122"/>
      <c r="C61" s="122"/>
      <c r="D61" s="61"/>
      <c r="E61" s="123"/>
      <c r="F61" s="109" t="s">
        <v>6</v>
      </c>
      <c r="G61" s="32"/>
      <c r="H61" s="109"/>
      <c r="I61" s="35"/>
      <c r="J61" s="109" t="s">
        <v>6</v>
      </c>
      <c r="K61" s="32"/>
      <c r="L61" s="109"/>
    </row>
    <row r="62" spans="1:12">
      <c r="A62" s="117" t="s">
        <v>35</v>
      </c>
      <c r="D62" s="125"/>
      <c r="E62" s="125"/>
      <c r="F62" s="90"/>
      <c r="G62" s="38"/>
      <c r="H62" s="90"/>
      <c r="I62" s="38"/>
      <c r="K62" s="38"/>
    </row>
    <row r="63" spans="1:12">
      <c r="A63" s="119" t="s">
        <v>36</v>
      </c>
      <c r="D63" s="125"/>
      <c r="E63" s="125"/>
      <c r="F63" s="90"/>
      <c r="G63" s="38"/>
      <c r="H63" s="90"/>
      <c r="I63" s="38"/>
      <c r="K63" s="38"/>
    </row>
    <row r="64" spans="1:12">
      <c r="A64" s="119" t="s">
        <v>37</v>
      </c>
      <c r="E64" s="125"/>
      <c r="F64" s="90"/>
      <c r="G64" s="38"/>
      <c r="H64" s="90"/>
      <c r="I64" s="38"/>
      <c r="K64" s="38"/>
    </row>
    <row r="65" spans="1:24" ht="22.5" thickBot="1">
      <c r="A65" s="126" t="s">
        <v>147</v>
      </c>
      <c r="D65" s="125"/>
      <c r="E65" s="125"/>
      <c r="F65" s="113">
        <v>238250000</v>
      </c>
      <c r="G65" s="43"/>
      <c r="H65" s="113">
        <v>238250000</v>
      </c>
      <c r="I65" s="43"/>
      <c r="J65" s="113">
        <v>238250000</v>
      </c>
      <c r="K65" s="43"/>
      <c r="L65" s="113">
        <v>238250000</v>
      </c>
    </row>
    <row r="66" spans="1:24" ht="22.5" thickTop="1">
      <c r="A66" s="119" t="s">
        <v>38</v>
      </c>
      <c r="D66" s="125"/>
      <c r="E66" s="125"/>
      <c r="F66" s="90"/>
      <c r="G66" s="43"/>
      <c r="H66" s="90"/>
      <c r="I66" s="43"/>
      <c r="K66" s="43"/>
    </row>
    <row r="67" spans="1:24">
      <c r="A67" s="126" t="s">
        <v>147</v>
      </c>
      <c r="D67" s="125"/>
      <c r="E67" s="125"/>
      <c r="F67" s="90">
        <v>238250000</v>
      </c>
      <c r="G67" s="43"/>
      <c r="H67" s="90">
        <v>238250000</v>
      </c>
      <c r="I67" s="43"/>
      <c r="J67" s="90">
        <v>238250000</v>
      </c>
      <c r="K67" s="43"/>
      <c r="L67" s="90">
        <v>238250000</v>
      </c>
    </row>
    <row r="68" spans="1:24">
      <c r="A68" s="126" t="s">
        <v>39</v>
      </c>
      <c r="D68" s="125"/>
      <c r="E68" s="125"/>
      <c r="F68" s="90">
        <v>474939483</v>
      </c>
      <c r="G68" s="43"/>
      <c r="H68" s="90">
        <v>474939483</v>
      </c>
      <c r="I68" s="43"/>
      <c r="J68" s="90">
        <v>474939483</v>
      </c>
      <c r="K68" s="43"/>
      <c r="L68" s="90">
        <v>474939483</v>
      </c>
    </row>
    <row r="69" spans="1:24">
      <c r="A69" s="126" t="s">
        <v>179</v>
      </c>
      <c r="D69" s="125"/>
      <c r="E69" s="125"/>
      <c r="F69" s="90">
        <v>13132373</v>
      </c>
      <c r="G69" s="43"/>
      <c r="H69" s="90">
        <v>13132373</v>
      </c>
      <c r="I69" s="43"/>
      <c r="J69" s="90">
        <v>13132373</v>
      </c>
      <c r="K69" s="43"/>
      <c r="L69" s="90">
        <v>13132373</v>
      </c>
    </row>
    <row r="70" spans="1:24">
      <c r="A70" s="126" t="s">
        <v>227</v>
      </c>
      <c r="D70" s="125"/>
      <c r="E70" s="125"/>
      <c r="F70" s="90">
        <v>-32504569</v>
      </c>
      <c r="G70" s="43"/>
      <c r="H70" s="90">
        <v>-32504569</v>
      </c>
      <c r="I70" s="43"/>
      <c r="J70" s="90">
        <v>0</v>
      </c>
      <c r="K70" s="43"/>
      <c r="L70" s="90">
        <v>0</v>
      </c>
    </row>
    <row r="71" spans="1:24">
      <c r="A71" s="64" t="s">
        <v>40</v>
      </c>
      <c r="D71" s="125"/>
      <c r="E71" s="125"/>
      <c r="F71" s="90"/>
      <c r="G71" s="43"/>
      <c r="H71" s="90"/>
      <c r="I71" s="43"/>
      <c r="K71" s="43"/>
    </row>
    <row r="72" spans="1:24">
      <c r="A72" s="126" t="s">
        <v>41</v>
      </c>
      <c r="D72" s="125"/>
      <c r="E72" s="125"/>
      <c r="F72" s="90">
        <v>9608570</v>
      </c>
      <c r="G72" s="43"/>
      <c r="H72" s="90">
        <v>9608570</v>
      </c>
      <c r="I72" s="43"/>
      <c r="J72" s="90">
        <v>9408570</v>
      </c>
      <c r="K72" s="43"/>
      <c r="L72" s="90">
        <v>9408570</v>
      </c>
    </row>
    <row r="73" spans="1:24">
      <c r="A73" s="64" t="s">
        <v>42</v>
      </c>
      <c r="D73" s="125"/>
      <c r="E73" s="125"/>
      <c r="F73" s="90">
        <v>144033225</v>
      </c>
      <c r="G73" s="44"/>
      <c r="H73" s="90">
        <v>150057178</v>
      </c>
      <c r="I73" s="43"/>
      <c r="J73" s="90">
        <v>162517180</v>
      </c>
      <c r="K73" s="43"/>
      <c r="L73" s="90">
        <v>149803049</v>
      </c>
    </row>
    <row r="74" spans="1:24">
      <c r="A74" s="126" t="s">
        <v>185</v>
      </c>
      <c r="D74" s="125"/>
      <c r="E74" s="125"/>
      <c r="F74" s="90">
        <v>8737907</v>
      </c>
      <c r="G74" s="43"/>
      <c r="H74" s="90">
        <v>5016138</v>
      </c>
      <c r="I74" s="43"/>
      <c r="J74" s="90">
        <v>0</v>
      </c>
      <c r="K74" s="43"/>
      <c r="L74" s="90">
        <v>0</v>
      </c>
    </row>
    <row r="75" spans="1:24">
      <c r="A75" s="64" t="s">
        <v>43</v>
      </c>
      <c r="D75" s="125"/>
      <c r="E75" s="125"/>
      <c r="F75" s="114">
        <f>SUM(F67:F74)</f>
        <v>856196989</v>
      </c>
      <c r="G75" s="43"/>
      <c r="H75" s="114">
        <f>SUM(H67:H74)</f>
        <v>858499173</v>
      </c>
      <c r="I75" s="43"/>
      <c r="J75" s="114">
        <f>SUM(J67:J74)</f>
        <v>898247606</v>
      </c>
      <c r="K75" s="43"/>
      <c r="L75" s="114">
        <f>SUM(L67:L74)</f>
        <v>885533475</v>
      </c>
    </row>
    <row r="76" spans="1:24">
      <c r="A76" s="64" t="s">
        <v>44</v>
      </c>
      <c r="D76" s="125"/>
      <c r="E76" s="125"/>
      <c r="F76" s="130"/>
      <c r="G76" s="119"/>
      <c r="H76" s="130"/>
      <c r="I76" s="119"/>
      <c r="J76" s="130"/>
      <c r="K76" s="119"/>
      <c r="L76" s="130"/>
    </row>
    <row r="77" spans="1:24">
      <c r="A77" s="64" t="s">
        <v>45</v>
      </c>
      <c r="D77" s="125"/>
      <c r="E77" s="125"/>
      <c r="F77" s="42">
        <v>400</v>
      </c>
      <c r="G77" s="44"/>
      <c r="H77" s="90">
        <v>400</v>
      </c>
      <c r="I77" s="43"/>
      <c r="J77" s="90">
        <v>0</v>
      </c>
      <c r="K77" s="43"/>
      <c r="L77" s="90">
        <v>0</v>
      </c>
    </row>
    <row r="78" spans="1:24">
      <c r="A78" s="129" t="s">
        <v>46</v>
      </c>
      <c r="D78" s="125"/>
      <c r="E78" s="125"/>
      <c r="F78" s="41">
        <f>SUM(F75:F77)</f>
        <v>856197389</v>
      </c>
      <c r="G78" s="43"/>
      <c r="H78" s="41">
        <f>SUM(H75:H77)</f>
        <v>858499573</v>
      </c>
      <c r="I78" s="43"/>
      <c r="J78" s="41">
        <f>SUM(J75:J77)</f>
        <v>898247606</v>
      </c>
      <c r="K78" s="43"/>
      <c r="L78" s="41">
        <f>SUM(L75:L77)</f>
        <v>885533475</v>
      </c>
    </row>
    <row r="79" spans="1:24" ht="22.5" thickBot="1">
      <c r="A79" s="117" t="s">
        <v>47</v>
      </c>
      <c r="D79" s="125"/>
      <c r="E79" s="125"/>
      <c r="F79" s="113">
        <f>SUM(F78,F51)</f>
        <v>1019682804</v>
      </c>
      <c r="G79" s="43"/>
      <c r="H79" s="113">
        <f>SUM(H78,H51)</f>
        <v>1034838171</v>
      </c>
      <c r="I79" s="43"/>
      <c r="J79" s="113">
        <f>SUM(J78,J51)</f>
        <v>1061638456</v>
      </c>
      <c r="K79" s="43"/>
      <c r="L79" s="113">
        <f>SUM(L78,L51)</f>
        <v>1069537143</v>
      </c>
    </row>
    <row r="80" spans="1:24" s="131" customFormat="1" ht="24" customHeight="1" thickTop="1">
      <c r="D80" s="132"/>
      <c r="E80" s="132"/>
      <c r="F80" s="90">
        <f>SUM(F79-F26)</f>
        <v>0</v>
      </c>
      <c r="G80" s="45"/>
      <c r="H80" s="90">
        <f>SUM(H79-H26)</f>
        <v>0</v>
      </c>
      <c r="I80" s="45"/>
      <c r="J80" s="90">
        <f>SUM(J79-J26)</f>
        <v>0</v>
      </c>
      <c r="K80" s="45"/>
      <c r="L80" s="90">
        <f>SUM(L79-L26)</f>
        <v>0</v>
      </c>
      <c r="M80" s="118"/>
      <c r="N80" s="118"/>
      <c r="O80" s="118"/>
      <c r="P80" s="118"/>
      <c r="Q80" s="118"/>
      <c r="R80" s="118"/>
      <c r="S80" s="118"/>
      <c r="T80" s="118"/>
      <c r="U80" s="118"/>
      <c r="V80" s="118"/>
      <c r="W80" s="118"/>
      <c r="X80" s="118"/>
    </row>
    <row r="81" spans="1:12">
      <c r="A81" s="119" t="s">
        <v>22</v>
      </c>
      <c r="D81" s="125"/>
      <c r="E81" s="125"/>
      <c r="F81" s="39"/>
      <c r="G81" s="38"/>
      <c r="H81" s="39"/>
      <c r="I81" s="38"/>
      <c r="J81" s="110"/>
      <c r="K81" s="38"/>
      <c r="L81" s="110"/>
    </row>
    <row r="82" spans="1:12" ht="18" customHeight="1">
      <c r="D82" s="125"/>
      <c r="E82" s="125"/>
      <c r="F82" s="39"/>
      <c r="G82" s="38"/>
      <c r="H82" s="39"/>
      <c r="I82" s="38"/>
      <c r="J82" s="39"/>
      <c r="K82" s="38"/>
      <c r="L82" s="39"/>
    </row>
    <row r="83" spans="1:12" ht="25.5" customHeight="1">
      <c r="A83" s="133"/>
      <c r="B83" s="133"/>
      <c r="C83" s="133"/>
      <c r="D83" s="133"/>
      <c r="E83" s="125"/>
      <c r="F83" s="39"/>
      <c r="G83" s="38"/>
      <c r="H83" s="39"/>
      <c r="I83" s="38"/>
      <c r="J83" s="110"/>
      <c r="K83" s="38"/>
    </row>
    <row r="84" spans="1:12" ht="15" customHeight="1">
      <c r="D84" s="125"/>
      <c r="E84" s="125"/>
      <c r="F84" s="39"/>
      <c r="G84" s="38"/>
      <c r="H84" s="39"/>
      <c r="I84" s="38"/>
      <c r="J84" s="110"/>
      <c r="K84" s="38"/>
    </row>
    <row r="85" spans="1:12">
      <c r="D85" s="119"/>
      <c r="F85" s="130" t="s">
        <v>48</v>
      </c>
    </row>
    <row r="86" spans="1:12" ht="22.5" customHeight="1">
      <c r="A86" s="133"/>
      <c r="B86" s="133"/>
      <c r="C86" s="133"/>
      <c r="D86" s="133"/>
      <c r="E86" s="119"/>
      <c r="F86" s="90"/>
      <c r="G86" s="36"/>
      <c r="H86" s="90"/>
      <c r="I86" s="36"/>
      <c r="K86" s="36"/>
    </row>
  </sheetData>
  <mergeCells count="6">
    <mergeCell ref="F33:H33"/>
    <mergeCell ref="J33:L33"/>
    <mergeCell ref="F5:H5"/>
    <mergeCell ref="J5:L5"/>
    <mergeCell ref="F58:H58"/>
    <mergeCell ref="J58:L58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28" max="16383" man="1"/>
    <brk id="53" max="16383" man="1"/>
  </rowBreaks>
  <ignoredErrors>
    <ignoredError sqref="I50 K5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50"/>
  <sheetViews>
    <sheetView showGridLines="0" view="pageBreakPreview" topLeftCell="A12" zoomScale="85" zoomScaleNormal="60" zoomScaleSheetLayoutView="85" workbookViewId="0">
      <selection activeCell="D26" sqref="D26"/>
    </sheetView>
  </sheetViews>
  <sheetFormatPr defaultColWidth="12.7109375" defaultRowHeight="21.6" customHeight="1"/>
  <cols>
    <col min="1" max="1" width="16.28515625" style="134" customWidth="1"/>
    <col min="2" max="2" width="15.85546875" style="134" customWidth="1"/>
    <col min="3" max="3" width="14.85546875" style="134" customWidth="1"/>
    <col min="4" max="4" width="9.140625" style="135" customWidth="1"/>
    <col min="5" max="5" width="1.7109375" style="135" customWidth="1"/>
    <col min="6" max="6" width="16.140625" style="7" customWidth="1"/>
    <col min="7" max="7" width="1.28515625" style="7" customWidth="1"/>
    <col min="8" max="8" width="16.140625" style="7" customWidth="1"/>
    <col min="9" max="9" width="1.28515625" style="7" customWidth="1"/>
    <col min="10" max="10" width="16.140625" style="6" customWidth="1"/>
    <col min="11" max="11" width="1.28515625" style="7" customWidth="1"/>
    <col min="12" max="12" width="16.140625" style="6" customWidth="1"/>
    <col min="13" max="13" width="0.5703125" style="134" customWidth="1"/>
    <col min="14" max="14" width="13.42578125" style="134" bestFit="1" customWidth="1"/>
    <col min="15" max="15" width="13.42578125" style="136" customWidth="1"/>
    <col min="16" max="16" width="1.28515625" style="136" customWidth="1"/>
    <col min="17" max="17" width="13.42578125" style="136" customWidth="1"/>
    <col min="18" max="18" width="1.28515625" style="136" customWidth="1"/>
    <col min="19" max="19" width="13.42578125" style="136" customWidth="1"/>
    <col min="20" max="20" width="1.28515625" style="136" customWidth="1"/>
    <col min="21" max="21" width="13.42578125" style="136" customWidth="1"/>
    <col min="22" max="29" width="12.7109375" style="136"/>
    <col min="30" max="16384" width="12.7109375" style="134"/>
  </cols>
  <sheetData>
    <row r="1" spans="1:12" ht="21.6" customHeight="1">
      <c r="L1" s="14" t="s">
        <v>49</v>
      </c>
    </row>
    <row r="2" spans="1:12" ht="21.6" customHeight="1">
      <c r="A2" s="162" t="s">
        <v>144</v>
      </c>
      <c r="B2" s="137"/>
      <c r="C2" s="137"/>
      <c r="D2" s="137"/>
      <c r="E2" s="137"/>
      <c r="F2" s="96"/>
      <c r="G2" s="1"/>
      <c r="H2" s="96"/>
      <c r="I2" s="1"/>
      <c r="J2" s="96"/>
      <c r="K2" s="1"/>
      <c r="L2" s="96"/>
    </row>
    <row r="3" spans="1:12" ht="21.6" customHeight="1">
      <c r="A3" s="137" t="s">
        <v>60</v>
      </c>
      <c r="B3" s="137"/>
      <c r="C3" s="137"/>
      <c r="D3" s="138"/>
      <c r="E3" s="138"/>
      <c r="F3" s="95"/>
      <c r="G3" s="15"/>
      <c r="H3" s="95"/>
      <c r="I3" s="15"/>
      <c r="J3" s="95"/>
      <c r="K3" s="15"/>
      <c r="L3" s="95"/>
    </row>
    <row r="4" spans="1:12" ht="21.6" customHeight="1">
      <c r="A4" s="137" t="s">
        <v>161</v>
      </c>
      <c r="B4" s="137"/>
      <c r="C4" s="137"/>
      <c r="D4" s="138"/>
      <c r="E4" s="138"/>
      <c r="F4" s="15"/>
      <c r="G4" s="15"/>
      <c r="H4" s="15"/>
      <c r="I4" s="15"/>
      <c r="J4" s="15"/>
      <c r="K4" s="15"/>
      <c r="L4" s="15"/>
    </row>
    <row r="5" spans="1:12" ht="21.6" customHeight="1">
      <c r="A5" s="139"/>
      <c r="B5" s="139"/>
      <c r="C5" s="139"/>
      <c r="D5" s="140"/>
      <c r="E5" s="140"/>
      <c r="F5" s="2"/>
      <c r="G5" s="2"/>
      <c r="H5" s="2"/>
      <c r="I5" s="2"/>
      <c r="J5" s="3"/>
      <c r="K5" s="4"/>
      <c r="L5" s="3" t="s">
        <v>153</v>
      </c>
    </row>
    <row r="6" spans="1:12" ht="21.6" customHeight="1">
      <c r="A6" s="139"/>
      <c r="B6" s="139"/>
      <c r="C6" s="139"/>
      <c r="D6" s="140"/>
      <c r="E6" s="10"/>
      <c r="F6" s="193" t="s">
        <v>1</v>
      </c>
      <c r="G6" s="193"/>
      <c r="H6" s="193"/>
      <c r="I6" s="10"/>
      <c r="J6" s="193" t="s">
        <v>2</v>
      </c>
      <c r="K6" s="193"/>
      <c r="L6" s="193"/>
    </row>
    <row r="7" spans="1:12" ht="21.6" customHeight="1">
      <c r="A7" s="139"/>
      <c r="B7" s="139"/>
      <c r="C7" s="139"/>
      <c r="D7" s="141" t="s">
        <v>3</v>
      </c>
      <c r="E7" s="140"/>
      <c r="F7" s="16" t="s">
        <v>148</v>
      </c>
      <c r="G7" s="17"/>
      <c r="H7" s="16" t="s">
        <v>142</v>
      </c>
      <c r="I7" s="140"/>
      <c r="J7" s="16" t="s">
        <v>148</v>
      </c>
      <c r="K7" s="17"/>
      <c r="L7" s="16" t="s">
        <v>142</v>
      </c>
    </row>
    <row r="8" spans="1:12" ht="21.6" customHeight="1">
      <c r="A8" s="188" t="s">
        <v>211</v>
      </c>
      <c r="B8" s="139"/>
      <c r="C8" s="139"/>
      <c r="D8" s="189"/>
      <c r="E8" s="140"/>
      <c r="F8" s="190"/>
      <c r="G8" s="191"/>
      <c r="H8" s="190"/>
      <c r="I8" s="140"/>
      <c r="J8" s="190"/>
      <c r="K8" s="191"/>
      <c r="L8" s="190"/>
    </row>
    <row r="9" spans="1:12" ht="21.6" customHeight="1">
      <c r="A9" s="137" t="s">
        <v>51</v>
      </c>
      <c r="D9" s="142"/>
      <c r="E9" s="142"/>
      <c r="F9" s="9"/>
      <c r="G9" s="9"/>
      <c r="H9" s="9"/>
      <c r="I9" s="9"/>
      <c r="J9" s="8"/>
      <c r="K9" s="9"/>
    </row>
    <row r="10" spans="1:12" ht="21.6" customHeight="1">
      <c r="A10" s="143" t="s">
        <v>149</v>
      </c>
      <c r="D10" s="142"/>
      <c r="E10" s="142"/>
      <c r="F10" s="97">
        <v>142226164</v>
      </c>
      <c r="G10" s="11"/>
      <c r="H10" s="97">
        <v>144693971</v>
      </c>
      <c r="I10" s="99"/>
      <c r="J10" s="97">
        <v>128951160</v>
      </c>
      <c r="K10" s="99"/>
      <c r="L10" s="97">
        <v>123704839</v>
      </c>
    </row>
    <row r="11" spans="1:12" ht="21.6" customHeight="1">
      <c r="A11" s="143" t="s">
        <v>150</v>
      </c>
      <c r="D11" s="144"/>
      <c r="E11" s="142"/>
      <c r="F11" s="97">
        <v>0</v>
      </c>
      <c r="G11" s="11"/>
      <c r="H11" s="97">
        <v>103737</v>
      </c>
      <c r="I11" s="99"/>
      <c r="J11" s="97">
        <v>4000</v>
      </c>
      <c r="K11" s="99"/>
      <c r="L11" s="97">
        <v>106937</v>
      </c>
    </row>
    <row r="12" spans="1:12" ht="21.6" customHeight="1">
      <c r="A12" s="143" t="s">
        <v>52</v>
      </c>
      <c r="D12" s="142"/>
      <c r="E12" s="142"/>
      <c r="F12" s="93">
        <v>536986</v>
      </c>
      <c r="G12" s="11"/>
      <c r="H12" s="93">
        <v>693345</v>
      </c>
      <c r="I12" s="99"/>
      <c r="J12" s="93">
        <v>1069216</v>
      </c>
      <c r="K12" s="99"/>
      <c r="L12" s="93">
        <v>1562152</v>
      </c>
    </row>
    <row r="13" spans="1:12" ht="21.6" customHeight="1">
      <c r="A13" s="137" t="s">
        <v>53</v>
      </c>
      <c r="D13" s="142"/>
      <c r="E13" s="142"/>
      <c r="F13" s="93">
        <f>SUM(F10:F12)</f>
        <v>142763150</v>
      </c>
      <c r="G13" s="11"/>
      <c r="H13" s="93">
        <f>SUM(H10:H12)</f>
        <v>145491053</v>
      </c>
      <c r="I13" s="99"/>
      <c r="J13" s="93">
        <f>SUM(J10:J12)</f>
        <v>130024376</v>
      </c>
      <c r="K13" s="99"/>
      <c r="L13" s="93">
        <f>SUM(L10:L12)</f>
        <v>125373928</v>
      </c>
    </row>
    <row r="14" spans="1:12" ht="21.6" customHeight="1">
      <c r="A14" s="137" t="s">
        <v>54</v>
      </c>
      <c r="D14" s="142"/>
      <c r="E14" s="142"/>
      <c r="F14" s="97"/>
      <c r="G14" s="11"/>
      <c r="H14" s="97"/>
      <c r="I14" s="99"/>
      <c r="J14" s="97"/>
      <c r="K14" s="99"/>
      <c r="L14" s="97"/>
    </row>
    <row r="15" spans="1:12" ht="21.6" customHeight="1">
      <c r="A15" s="143" t="s">
        <v>151</v>
      </c>
      <c r="D15" s="142"/>
      <c r="E15" s="142"/>
      <c r="F15" s="97">
        <v>101603705</v>
      </c>
      <c r="G15" s="11"/>
      <c r="H15" s="97">
        <v>96828690</v>
      </c>
      <c r="I15" s="99"/>
      <c r="J15" s="97">
        <v>83445753</v>
      </c>
      <c r="K15" s="99"/>
      <c r="L15" s="97">
        <v>82366264</v>
      </c>
    </row>
    <row r="16" spans="1:12" ht="21.6" customHeight="1">
      <c r="A16" s="143" t="s">
        <v>152</v>
      </c>
      <c r="D16" s="142"/>
      <c r="E16" s="142"/>
      <c r="F16" s="97">
        <v>0</v>
      </c>
      <c r="G16" s="11"/>
      <c r="H16" s="97">
        <v>17155</v>
      </c>
      <c r="I16" s="99"/>
      <c r="J16" s="97">
        <v>3115</v>
      </c>
      <c r="K16" s="99"/>
      <c r="L16" s="97">
        <v>17155</v>
      </c>
    </row>
    <row r="17" spans="1:13" ht="21.6" customHeight="1">
      <c r="A17" s="143" t="s">
        <v>55</v>
      </c>
      <c r="D17" s="142"/>
      <c r="E17" s="142"/>
      <c r="F17" s="97">
        <v>14540530</v>
      </c>
      <c r="G17" s="11"/>
      <c r="H17" s="97">
        <v>11254833</v>
      </c>
      <c r="I17" s="99"/>
      <c r="J17" s="97">
        <v>13192364</v>
      </c>
      <c r="K17" s="99"/>
      <c r="L17" s="97">
        <v>11039861</v>
      </c>
    </row>
    <row r="18" spans="1:13" ht="21.6" customHeight="1">
      <c r="A18" s="143" t="s">
        <v>56</v>
      </c>
      <c r="D18" s="142"/>
      <c r="E18" s="142"/>
      <c r="F18" s="93">
        <v>36629699</v>
      </c>
      <c r="G18" s="11"/>
      <c r="H18" s="93">
        <v>30485864</v>
      </c>
      <c r="I18" s="99"/>
      <c r="J18" s="93">
        <v>23791197</v>
      </c>
      <c r="K18" s="99"/>
      <c r="L18" s="93">
        <v>28162221</v>
      </c>
    </row>
    <row r="19" spans="1:13" ht="21.6" customHeight="1">
      <c r="A19" s="137" t="s">
        <v>57</v>
      </c>
      <c r="D19" s="142"/>
      <c r="E19" s="142"/>
      <c r="F19" s="93">
        <f>SUM(F15:F18)</f>
        <v>152773934</v>
      </c>
      <c r="G19" s="11"/>
      <c r="H19" s="93">
        <f>SUM(H15:H18)</f>
        <v>138586542</v>
      </c>
      <c r="I19" s="99"/>
      <c r="J19" s="93">
        <f>SUM(J15:J18)</f>
        <v>120432429</v>
      </c>
      <c r="K19" s="99"/>
      <c r="L19" s="93">
        <f>SUM(L15:L18)</f>
        <v>121585501</v>
      </c>
    </row>
    <row r="20" spans="1:13" ht="21.6" customHeight="1">
      <c r="A20" s="137" t="s">
        <v>195</v>
      </c>
      <c r="D20" s="142"/>
      <c r="E20" s="142"/>
      <c r="F20" s="98">
        <f>SUM(F13-F19)</f>
        <v>-10010784</v>
      </c>
      <c r="G20" s="11"/>
      <c r="H20" s="98">
        <f>SUM(H13-H19)</f>
        <v>6904511</v>
      </c>
      <c r="I20" s="99"/>
      <c r="J20" s="98">
        <f>SUM(J13-J19)</f>
        <v>9591947</v>
      </c>
      <c r="K20" s="99"/>
      <c r="L20" s="98">
        <f>SUM(L13-L19)</f>
        <v>3788427</v>
      </c>
    </row>
    <row r="21" spans="1:13" ht="21.6" customHeight="1">
      <c r="A21" s="134" t="s">
        <v>197</v>
      </c>
      <c r="D21" s="142"/>
      <c r="E21" s="142"/>
      <c r="F21" s="98">
        <v>92696</v>
      </c>
      <c r="G21" s="11"/>
      <c r="H21" s="98">
        <v>1050556</v>
      </c>
      <c r="I21" s="99"/>
      <c r="J21" s="98">
        <v>-699132</v>
      </c>
      <c r="K21" s="99"/>
      <c r="L21" s="98">
        <v>612900</v>
      </c>
    </row>
    <row r="22" spans="1:13" ht="21.6" customHeight="1">
      <c r="A22" s="143" t="s">
        <v>196</v>
      </c>
      <c r="D22" s="144"/>
      <c r="E22" s="142"/>
      <c r="F22" s="98">
        <v>4485580</v>
      </c>
      <c r="G22" s="13"/>
      <c r="H22" s="98">
        <v>-1280327</v>
      </c>
      <c r="I22" s="18"/>
      <c r="J22" s="98">
        <v>4375876</v>
      </c>
      <c r="K22" s="18"/>
      <c r="L22" s="98">
        <v>-935985</v>
      </c>
    </row>
    <row r="23" spans="1:13" ht="21.6" customHeight="1">
      <c r="A23" s="143" t="s">
        <v>58</v>
      </c>
      <c r="D23" s="142"/>
      <c r="E23" s="142"/>
      <c r="F23" s="93">
        <v>-1011286</v>
      </c>
      <c r="G23" s="13"/>
      <c r="H23" s="93">
        <v>-2518304</v>
      </c>
      <c r="I23" s="18"/>
      <c r="J23" s="93">
        <v>-963914</v>
      </c>
      <c r="K23" s="18"/>
      <c r="L23" s="93">
        <v>-2499996</v>
      </c>
    </row>
    <row r="24" spans="1:13" ht="21.6" customHeight="1">
      <c r="A24" s="137" t="s">
        <v>198</v>
      </c>
      <c r="D24" s="142"/>
      <c r="E24" s="142"/>
      <c r="F24" s="98">
        <f>SUM(F20:F23)</f>
        <v>-6443794</v>
      </c>
      <c r="G24" s="11"/>
      <c r="H24" s="98">
        <f>SUM(H20:H23)</f>
        <v>4156436</v>
      </c>
      <c r="I24" s="99"/>
      <c r="J24" s="98">
        <f>SUM(J20:J23)</f>
        <v>12304777</v>
      </c>
      <c r="K24" s="99"/>
      <c r="L24" s="98">
        <f>SUM(L20:L23)</f>
        <v>965346</v>
      </c>
    </row>
    <row r="25" spans="1:13" ht="21.6" customHeight="1">
      <c r="A25" s="143" t="s">
        <v>143</v>
      </c>
      <c r="D25" s="142" t="s">
        <v>221</v>
      </c>
      <c r="E25" s="142"/>
      <c r="F25" s="93">
        <v>419841</v>
      </c>
      <c r="G25" s="11"/>
      <c r="H25" s="93">
        <v>-62803</v>
      </c>
      <c r="I25" s="99"/>
      <c r="J25" s="93">
        <v>409354</v>
      </c>
      <c r="K25" s="99"/>
      <c r="L25" s="93">
        <v>123223</v>
      </c>
    </row>
    <row r="26" spans="1:13" ht="21.6" customHeight="1">
      <c r="A26" s="145" t="s">
        <v>191</v>
      </c>
      <c r="D26" s="142"/>
      <c r="E26" s="142"/>
      <c r="F26" s="12">
        <f>SUM(F24:F25)</f>
        <v>-6023953</v>
      </c>
      <c r="G26" s="11"/>
      <c r="H26" s="12">
        <f>SUM(H24:H25)</f>
        <v>4093633</v>
      </c>
      <c r="I26" s="99"/>
      <c r="J26" s="12">
        <f>SUM(J24:J25)</f>
        <v>12714131</v>
      </c>
      <c r="K26" s="99"/>
      <c r="L26" s="12">
        <f>SUM(L24:L25)</f>
        <v>1088569</v>
      </c>
    </row>
    <row r="27" spans="1:13" ht="14.25" customHeight="1">
      <c r="A27" s="145"/>
      <c r="D27" s="142"/>
      <c r="E27" s="142"/>
      <c r="F27" s="98"/>
      <c r="G27" s="11"/>
      <c r="H27" s="98"/>
      <c r="I27" s="99"/>
      <c r="J27" s="98"/>
      <c r="K27" s="99"/>
      <c r="L27" s="98"/>
    </row>
    <row r="28" spans="1:13" ht="21.6" customHeight="1">
      <c r="A28" s="145" t="s">
        <v>61</v>
      </c>
      <c r="D28" s="142"/>
      <c r="E28" s="142"/>
      <c r="F28" s="98"/>
      <c r="G28" s="13"/>
      <c r="H28" s="98"/>
      <c r="I28" s="18"/>
      <c r="J28" s="98"/>
      <c r="K28" s="18"/>
      <c r="L28" s="98"/>
      <c r="M28" s="99"/>
    </row>
    <row r="29" spans="1:13" ht="21.6" customHeight="1">
      <c r="A29" s="143" t="s">
        <v>174</v>
      </c>
      <c r="D29" s="142"/>
      <c r="E29" s="142"/>
      <c r="F29" s="98"/>
      <c r="G29" s="13"/>
      <c r="H29" s="98"/>
      <c r="I29" s="18"/>
      <c r="J29" s="98"/>
      <c r="K29" s="18"/>
      <c r="L29" s="98"/>
      <c r="M29" s="99"/>
    </row>
    <row r="30" spans="1:13" ht="21.6" customHeight="1">
      <c r="A30" s="143" t="s">
        <v>186</v>
      </c>
      <c r="D30" s="142"/>
      <c r="E30" s="142"/>
      <c r="F30" s="98"/>
      <c r="G30" s="13"/>
      <c r="H30" s="98"/>
      <c r="I30" s="18"/>
      <c r="J30" s="98"/>
      <c r="K30" s="18"/>
      <c r="L30" s="98"/>
      <c r="M30" s="99"/>
    </row>
    <row r="31" spans="1:13" ht="21.6" customHeight="1">
      <c r="A31" s="143" t="s">
        <v>187</v>
      </c>
      <c r="D31" s="142"/>
      <c r="E31" s="142"/>
      <c r="F31" s="93">
        <v>3721769</v>
      </c>
      <c r="G31" s="13"/>
      <c r="H31" s="93">
        <v>-758119</v>
      </c>
      <c r="I31" s="18"/>
      <c r="J31" s="93">
        <v>0</v>
      </c>
      <c r="K31" s="18"/>
      <c r="L31" s="93">
        <v>0</v>
      </c>
      <c r="M31" s="99"/>
    </row>
    <row r="32" spans="1:13" ht="21.6" customHeight="1">
      <c r="A32" s="143" t="s">
        <v>174</v>
      </c>
      <c r="D32" s="142"/>
      <c r="E32" s="142"/>
      <c r="F32" s="98"/>
      <c r="G32" s="13"/>
      <c r="H32" s="98"/>
      <c r="I32" s="18"/>
      <c r="J32" s="98"/>
      <c r="K32" s="18"/>
      <c r="L32" s="98"/>
      <c r="M32" s="99"/>
    </row>
    <row r="33" spans="1:13" ht="21.6" customHeight="1">
      <c r="A33" s="143" t="s">
        <v>188</v>
      </c>
      <c r="D33" s="142"/>
      <c r="E33" s="142"/>
      <c r="F33" s="93">
        <f>SUM(F31:F32)</f>
        <v>3721769</v>
      </c>
      <c r="G33" s="13"/>
      <c r="H33" s="93">
        <f>SUM(H31:H32)</f>
        <v>-758119</v>
      </c>
      <c r="I33" s="18"/>
      <c r="J33" s="93">
        <f>SUM(J31:J32)</f>
        <v>0</v>
      </c>
      <c r="K33" s="18"/>
      <c r="L33" s="93">
        <f>SUM(L31:L32)</f>
        <v>0</v>
      </c>
      <c r="M33" s="99"/>
    </row>
    <row r="34" spans="1:13" ht="21.6" customHeight="1">
      <c r="A34" s="163" t="s">
        <v>62</v>
      </c>
      <c r="D34" s="142"/>
      <c r="E34" s="142"/>
      <c r="F34" s="93">
        <f>SUM(F28:F31)</f>
        <v>3721769</v>
      </c>
      <c r="G34" s="11"/>
      <c r="H34" s="93">
        <f>SUM(H28:H31)</f>
        <v>-758119</v>
      </c>
      <c r="I34" s="99"/>
      <c r="J34" s="93">
        <f>SUM(J28:J31)</f>
        <v>0</v>
      </c>
      <c r="K34" s="99"/>
      <c r="L34" s="93">
        <f>SUM(L28:L31)</f>
        <v>0</v>
      </c>
      <c r="M34" s="99"/>
    </row>
    <row r="35" spans="1:13" ht="14.25" customHeight="1">
      <c r="A35" s="179"/>
      <c r="D35" s="142"/>
      <c r="E35" s="142"/>
      <c r="F35" s="98"/>
      <c r="G35" s="11"/>
      <c r="H35" s="98"/>
      <c r="I35" s="99"/>
      <c r="J35" s="98"/>
      <c r="K35" s="99"/>
      <c r="L35" s="98"/>
    </row>
    <row r="36" spans="1:13" ht="21.6" customHeight="1" thickBot="1">
      <c r="A36" s="147" t="s">
        <v>63</v>
      </c>
      <c r="D36" s="148"/>
      <c r="E36" s="149"/>
      <c r="F36" s="150">
        <f>SUM(F26,F34)</f>
        <v>-2302184</v>
      </c>
      <c r="G36" s="151"/>
      <c r="H36" s="150">
        <f>SUM(H26,H34)</f>
        <v>3335514</v>
      </c>
      <c r="I36" s="151"/>
      <c r="J36" s="150">
        <f>SUM(J26,J34)</f>
        <v>12714131</v>
      </c>
      <c r="K36" s="151"/>
      <c r="L36" s="150">
        <f>SUM(L26,L34)</f>
        <v>1088569</v>
      </c>
      <c r="M36" s="151"/>
    </row>
    <row r="37" spans="1:13" ht="23.25" customHeight="1" thickTop="1">
      <c r="A37" s="179"/>
      <c r="D37" s="142"/>
      <c r="E37" s="142"/>
      <c r="F37" s="98"/>
      <c r="G37" s="11"/>
      <c r="H37" s="98"/>
      <c r="I37" s="99"/>
      <c r="J37" s="98"/>
      <c r="K37" s="99"/>
      <c r="L37" s="98"/>
    </row>
    <row r="38" spans="1:13" ht="21.6" customHeight="1">
      <c r="A38" s="145" t="s">
        <v>199</v>
      </c>
      <c r="D38" s="142">
        <v>12</v>
      </c>
      <c r="E38" s="142"/>
      <c r="F38" s="10"/>
      <c r="G38" s="9"/>
      <c r="H38" s="10"/>
      <c r="J38" s="10"/>
      <c r="L38" s="3"/>
    </row>
    <row r="39" spans="1:13" ht="21.6" customHeight="1">
      <c r="A39" s="143" t="s">
        <v>200</v>
      </c>
      <c r="D39" s="134"/>
      <c r="E39" s="142"/>
      <c r="F39" s="6"/>
      <c r="G39" s="9"/>
      <c r="H39" s="6"/>
    </row>
    <row r="40" spans="1:13" ht="21.6" customHeight="1" thickBot="1">
      <c r="A40" s="143" t="s">
        <v>201</v>
      </c>
      <c r="D40" s="142"/>
      <c r="E40" s="142"/>
      <c r="F40" s="166">
        <v>-1.2634486883525708E-2</v>
      </c>
      <c r="G40" s="19"/>
      <c r="H40" s="166">
        <v>1.0999999999999999E-2</v>
      </c>
      <c r="I40" s="20"/>
      <c r="J40" s="166">
        <v>2.7E-2</v>
      </c>
      <c r="K40" s="20"/>
      <c r="L40" s="166">
        <v>3.0000000000000001E-3</v>
      </c>
    </row>
    <row r="41" spans="1:13" ht="21.6" customHeight="1" thickTop="1">
      <c r="A41" s="143"/>
      <c r="D41" s="142"/>
      <c r="E41" s="142"/>
      <c r="F41" s="177"/>
      <c r="G41" s="19"/>
      <c r="H41" s="178"/>
      <c r="I41" s="20"/>
      <c r="J41" s="177"/>
      <c r="K41" s="20"/>
      <c r="L41" s="178"/>
    </row>
    <row r="42" spans="1:13" ht="21.6" customHeight="1">
      <c r="A42" s="119" t="s">
        <v>22</v>
      </c>
      <c r="F42" s="143"/>
      <c r="G42" s="143"/>
      <c r="H42" s="143"/>
      <c r="I42" s="143"/>
      <c r="J42" s="143"/>
      <c r="K42" s="143"/>
      <c r="L42" s="143"/>
    </row>
    <row r="43" spans="1:13" ht="21.6" customHeight="1">
      <c r="A43" s="143"/>
      <c r="D43" s="142"/>
      <c r="E43" s="142"/>
      <c r="F43" s="143"/>
      <c r="G43" s="143"/>
      <c r="H43" s="143"/>
      <c r="I43" s="143"/>
      <c r="J43" s="143"/>
      <c r="K43" s="143"/>
      <c r="L43" s="143"/>
    </row>
    <row r="44" spans="1:13" ht="21.6" customHeight="1">
      <c r="A44" s="145"/>
      <c r="D44" s="142"/>
      <c r="E44" s="142"/>
      <c r="F44" s="143"/>
      <c r="G44" s="143"/>
      <c r="H44" s="143"/>
      <c r="I44" s="143"/>
      <c r="J44" s="143"/>
      <c r="K44" s="143"/>
      <c r="L44" s="143"/>
    </row>
    <row r="45" spans="1:13" ht="21.6" customHeight="1">
      <c r="A45" s="143"/>
      <c r="D45" s="134"/>
      <c r="E45" s="142"/>
      <c r="F45" s="143"/>
      <c r="G45" s="143"/>
      <c r="H45" s="143"/>
      <c r="I45" s="143"/>
      <c r="J45" s="143"/>
      <c r="K45" s="143"/>
      <c r="L45" s="143"/>
    </row>
    <row r="46" spans="1:13" ht="21.6" customHeight="1">
      <c r="A46" s="143"/>
      <c r="D46" s="142"/>
      <c r="E46" s="142"/>
      <c r="F46" s="143"/>
      <c r="G46" s="143"/>
      <c r="H46" s="143"/>
      <c r="I46" s="143"/>
      <c r="J46" s="143"/>
      <c r="K46" s="143"/>
      <c r="L46" s="143"/>
    </row>
    <row r="47" spans="1:13" ht="21.6" customHeight="1">
      <c r="A47" s="146"/>
      <c r="D47" s="142"/>
      <c r="E47" s="142"/>
      <c r="F47" s="143"/>
      <c r="G47" s="143"/>
      <c r="H47" s="143"/>
      <c r="I47" s="143"/>
      <c r="J47" s="143"/>
      <c r="K47" s="143"/>
      <c r="L47" s="143"/>
    </row>
    <row r="48" spans="1:13" ht="21.6" customHeight="1">
      <c r="A48" s="143"/>
      <c r="D48" s="142"/>
      <c r="E48" s="142"/>
      <c r="F48" s="143"/>
      <c r="G48" s="143"/>
      <c r="H48" s="143"/>
      <c r="I48" s="143"/>
      <c r="J48" s="143"/>
      <c r="K48" s="143"/>
      <c r="L48" s="143"/>
    </row>
    <row r="49" spans="1:12" ht="21.6" customHeight="1">
      <c r="A49" s="143"/>
      <c r="D49" s="142"/>
      <c r="E49" s="142"/>
      <c r="F49" s="98"/>
      <c r="G49" s="11"/>
      <c r="H49" s="98"/>
      <c r="I49" s="99"/>
      <c r="J49" s="9"/>
      <c r="K49" s="9"/>
      <c r="L49" s="9"/>
    </row>
    <row r="50" spans="1:12" ht="21.6" customHeight="1">
      <c r="D50" s="142"/>
      <c r="E50" s="142"/>
      <c r="F50" s="9"/>
      <c r="G50" s="9"/>
      <c r="H50" s="9"/>
      <c r="I50" s="9"/>
      <c r="J50" s="9"/>
      <c r="K50" s="9"/>
      <c r="L50" s="9"/>
    </row>
  </sheetData>
  <mergeCells count="2">
    <mergeCell ref="F6:H6"/>
    <mergeCell ref="J6:L6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ignoredErrors>
    <ignoredError sqref="G7 I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"/>
  <sheetViews>
    <sheetView showGridLines="0" view="pageBreakPreview" topLeftCell="A5" zoomScaleNormal="85" zoomScaleSheetLayoutView="100" workbookViewId="0">
      <selection activeCell="D12" sqref="D12:D13"/>
    </sheetView>
  </sheetViews>
  <sheetFormatPr defaultColWidth="10.7109375" defaultRowHeight="21" customHeight="1"/>
  <cols>
    <col min="1" max="1" width="18.28515625" style="67" customWidth="1"/>
    <col min="2" max="2" width="20.140625" style="67" customWidth="1"/>
    <col min="3" max="3" width="1.42578125" style="67" customWidth="1"/>
    <col min="4" max="4" width="18" style="80" customWidth="1"/>
    <col min="5" max="5" width="2.7109375" style="80" customWidth="1"/>
    <col min="6" max="6" width="12.7109375" style="80" customWidth="1"/>
    <col min="7" max="7" width="3.28515625" style="80" customWidth="1"/>
    <col min="8" max="8" width="14.140625" style="70" customWidth="1"/>
    <col min="9" max="9" width="3.140625" style="70" customWidth="1"/>
    <col min="10" max="10" width="17.5703125" style="70" customWidth="1"/>
    <col min="11" max="11" width="3.28515625" style="80" customWidth="1"/>
    <col min="12" max="12" width="16.5703125" style="80" customWidth="1"/>
    <col min="13" max="13" width="2.7109375" style="80" customWidth="1"/>
    <col min="14" max="14" width="12.7109375" style="80" customWidth="1"/>
    <col min="15" max="15" width="2.7109375" style="70" customWidth="1"/>
    <col min="16" max="16" width="19.7109375" style="70" customWidth="1"/>
    <col min="17" max="17" width="3" style="70" customWidth="1"/>
    <col min="18" max="18" width="12.7109375" style="70" customWidth="1"/>
    <col min="19" max="19" width="2.7109375" style="70" customWidth="1"/>
    <col min="20" max="20" width="12.7109375" style="70" customWidth="1"/>
    <col min="21" max="21" width="2.7109375" style="70" customWidth="1"/>
    <col min="22" max="22" width="14.28515625" style="70" bestFit="1" customWidth="1"/>
    <col min="23" max="16384" width="10.7109375" style="67"/>
  </cols>
  <sheetData>
    <row r="1" spans="1:22" ht="21" customHeight="1"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46"/>
      <c r="T1" s="46"/>
      <c r="U1" s="46"/>
      <c r="V1" s="60" t="s">
        <v>49</v>
      </c>
    </row>
    <row r="2" spans="1:22" ht="21" customHeight="1">
      <c r="A2" s="195" t="s">
        <v>144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46"/>
      <c r="T2" s="46"/>
      <c r="U2" s="46"/>
      <c r="V2" s="46"/>
    </row>
    <row r="3" spans="1:22" ht="21" customHeight="1">
      <c r="A3" s="195" t="s">
        <v>175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46"/>
      <c r="T3" s="46"/>
      <c r="U3" s="46"/>
      <c r="V3" s="46"/>
    </row>
    <row r="4" spans="1:22" ht="21" customHeight="1">
      <c r="A4" s="195" t="s">
        <v>161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46"/>
      <c r="T4" s="46"/>
      <c r="U4" s="46"/>
      <c r="V4" s="46"/>
    </row>
    <row r="5" spans="1:22" ht="21" customHeight="1">
      <c r="A5" s="47"/>
      <c r="B5" s="47"/>
      <c r="C5" s="47"/>
      <c r="D5" s="48"/>
      <c r="E5" s="48"/>
      <c r="F5" s="48"/>
      <c r="G5" s="48"/>
      <c r="H5" s="50"/>
      <c r="I5" s="50"/>
      <c r="J5" s="50"/>
      <c r="K5" s="48"/>
      <c r="L5" s="48"/>
      <c r="M5" s="48"/>
      <c r="N5" s="49"/>
      <c r="O5" s="49"/>
      <c r="P5" s="50"/>
      <c r="Q5" s="50"/>
      <c r="R5" s="50"/>
      <c r="S5" s="49"/>
      <c r="T5" s="50"/>
      <c r="U5" s="49"/>
      <c r="V5" s="50" t="s">
        <v>153</v>
      </c>
    </row>
    <row r="6" spans="1:22" ht="21" customHeight="1">
      <c r="A6" s="47"/>
      <c r="B6" s="47"/>
      <c r="C6" s="47"/>
      <c r="D6" s="194" t="s">
        <v>1</v>
      </c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</row>
    <row r="7" spans="1:22" ht="21" customHeight="1">
      <c r="A7" s="47"/>
      <c r="B7" s="47"/>
      <c r="C7" s="47"/>
      <c r="D7" s="194" t="s">
        <v>64</v>
      </c>
      <c r="E7" s="194"/>
      <c r="F7" s="194"/>
      <c r="G7" s="194"/>
      <c r="H7" s="194"/>
      <c r="I7" s="194"/>
      <c r="J7" s="194"/>
      <c r="K7" s="194"/>
      <c r="L7" s="194"/>
      <c r="M7" s="194"/>
      <c r="N7" s="194"/>
      <c r="O7" s="194"/>
      <c r="P7" s="194"/>
      <c r="Q7" s="194"/>
      <c r="R7" s="194"/>
      <c r="S7" s="46"/>
      <c r="T7" s="52"/>
      <c r="U7" s="46"/>
      <c r="V7" s="46"/>
    </row>
    <row r="8" spans="1:22" ht="21" customHeight="1">
      <c r="A8" s="47"/>
      <c r="B8" s="47"/>
      <c r="C8" s="4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80" t="s">
        <v>158</v>
      </c>
      <c r="Q8" s="185"/>
      <c r="U8" s="46"/>
      <c r="V8" s="46"/>
    </row>
    <row r="9" spans="1:22" ht="21" customHeight="1">
      <c r="A9" s="47"/>
      <c r="B9" s="47"/>
      <c r="C9" s="47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181" t="s">
        <v>35</v>
      </c>
      <c r="Q9" s="186"/>
      <c r="R9" s="167"/>
      <c r="S9" s="46"/>
      <c r="T9" s="52" t="s">
        <v>65</v>
      </c>
      <c r="U9" s="46"/>
      <c r="V9" s="46"/>
    </row>
    <row r="10" spans="1:22" ht="21" customHeight="1">
      <c r="A10" s="47"/>
      <c r="B10" s="47"/>
      <c r="C10" s="47"/>
      <c r="D10" s="51"/>
      <c r="E10" s="51"/>
      <c r="F10" s="51"/>
      <c r="G10" s="51"/>
      <c r="H10" s="51"/>
      <c r="I10" s="51"/>
      <c r="J10" s="67"/>
      <c r="K10" s="67"/>
      <c r="L10" s="67"/>
      <c r="M10" s="67"/>
      <c r="N10" s="67"/>
      <c r="O10" s="51"/>
      <c r="P10" s="182" t="s">
        <v>159</v>
      </c>
      <c r="Q10" s="186"/>
      <c r="R10" s="51"/>
      <c r="S10" s="46"/>
      <c r="T10" s="51" t="s">
        <v>66</v>
      </c>
      <c r="U10" s="46"/>
      <c r="V10" s="46"/>
    </row>
    <row r="11" spans="1:22" ht="21" customHeight="1">
      <c r="A11" s="47"/>
      <c r="B11" s="47"/>
      <c r="C11" s="47"/>
      <c r="D11" s="51"/>
      <c r="E11" s="51"/>
      <c r="F11" s="51"/>
      <c r="G11" s="51"/>
      <c r="H11" s="51"/>
      <c r="I11" s="51"/>
      <c r="J11" s="169" t="s">
        <v>213</v>
      </c>
      <c r="K11" s="51"/>
      <c r="L11" s="194" t="s">
        <v>40</v>
      </c>
      <c r="M11" s="194"/>
      <c r="N11" s="194"/>
      <c r="O11" s="51"/>
      <c r="P11" s="169" t="s">
        <v>160</v>
      </c>
      <c r="Q11" s="186"/>
      <c r="R11" s="51" t="s">
        <v>67</v>
      </c>
      <c r="S11" s="46"/>
      <c r="T11" s="51" t="s">
        <v>68</v>
      </c>
      <c r="U11" s="46"/>
      <c r="V11" s="46"/>
    </row>
    <row r="12" spans="1:22" ht="21" customHeight="1">
      <c r="A12" s="46"/>
      <c r="B12" s="46"/>
      <c r="C12" s="46"/>
      <c r="D12" s="51" t="s">
        <v>214</v>
      </c>
      <c r="E12" s="51"/>
      <c r="F12" s="51" t="s">
        <v>69</v>
      </c>
      <c r="G12" s="51"/>
      <c r="H12" s="169" t="s">
        <v>216</v>
      </c>
      <c r="I12" s="169"/>
      <c r="J12" s="169" t="s">
        <v>180</v>
      </c>
      <c r="K12" s="51"/>
      <c r="L12" s="52" t="s">
        <v>70</v>
      </c>
      <c r="M12" s="46"/>
      <c r="N12" s="46"/>
      <c r="O12" s="46"/>
      <c r="P12" s="169" t="s">
        <v>189</v>
      </c>
      <c r="Q12" s="169"/>
      <c r="R12" s="51" t="s">
        <v>71</v>
      </c>
      <c r="S12" s="51"/>
      <c r="T12" s="51" t="s">
        <v>72</v>
      </c>
      <c r="U12" s="51"/>
      <c r="V12" s="51" t="s">
        <v>67</v>
      </c>
    </row>
    <row r="13" spans="1:22" ht="21" customHeight="1">
      <c r="A13" s="46"/>
      <c r="B13" s="46"/>
      <c r="C13" s="46"/>
      <c r="D13" s="62" t="s">
        <v>215</v>
      </c>
      <c r="E13" s="51"/>
      <c r="F13" s="62" t="s">
        <v>73</v>
      </c>
      <c r="G13" s="51"/>
      <c r="H13" s="170" t="s">
        <v>217</v>
      </c>
      <c r="I13" s="49"/>
      <c r="J13" s="170" t="s">
        <v>181</v>
      </c>
      <c r="K13" s="51"/>
      <c r="L13" s="53" t="s">
        <v>74</v>
      </c>
      <c r="M13" s="51"/>
      <c r="N13" s="62" t="s">
        <v>75</v>
      </c>
      <c r="O13" s="51"/>
      <c r="P13" s="170" t="s">
        <v>190</v>
      </c>
      <c r="Q13" s="49"/>
      <c r="R13" s="62" t="s">
        <v>76</v>
      </c>
      <c r="S13" s="51"/>
      <c r="T13" s="62" t="s">
        <v>77</v>
      </c>
      <c r="U13" s="51"/>
      <c r="V13" s="62" t="s">
        <v>71</v>
      </c>
    </row>
    <row r="14" spans="1:22" ht="21" customHeight="1">
      <c r="A14" s="63" t="s">
        <v>154</v>
      </c>
      <c r="B14" s="46"/>
      <c r="C14" s="54"/>
      <c r="D14" s="49">
        <v>176658400</v>
      </c>
      <c r="E14" s="49"/>
      <c r="F14" s="49">
        <v>0</v>
      </c>
      <c r="G14" s="49"/>
      <c r="H14" s="49">
        <v>13132373</v>
      </c>
      <c r="I14" s="49"/>
      <c r="J14" s="49">
        <v>-32504569</v>
      </c>
      <c r="K14" s="49"/>
      <c r="L14" s="49">
        <v>7781940</v>
      </c>
      <c r="M14" s="49"/>
      <c r="N14" s="49">
        <v>102319156</v>
      </c>
      <c r="O14" s="49"/>
      <c r="P14" s="49">
        <v>5706758</v>
      </c>
      <c r="Q14" s="49"/>
      <c r="R14" s="49">
        <v>273094058</v>
      </c>
      <c r="S14" s="49"/>
      <c r="T14" s="49">
        <v>400</v>
      </c>
      <c r="U14" s="49"/>
      <c r="V14" s="49">
        <v>273094458</v>
      </c>
    </row>
    <row r="15" spans="1:22" ht="21" customHeight="1">
      <c r="A15" s="46" t="s">
        <v>191</v>
      </c>
      <c r="B15" s="46"/>
      <c r="C15" s="54"/>
      <c r="D15" s="49">
        <v>0</v>
      </c>
      <c r="E15" s="55"/>
      <c r="F15" s="49">
        <v>0</v>
      </c>
      <c r="G15" s="55"/>
      <c r="H15" s="49">
        <v>0</v>
      </c>
      <c r="I15" s="49"/>
      <c r="J15" s="49">
        <v>0</v>
      </c>
      <c r="K15" s="55"/>
      <c r="L15" s="49">
        <v>0</v>
      </c>
      <c r="M15" s="55"/>
      <c r="N15" s="49">
        <v>4093633</v>
      </c>
      <c r="O15" s="49"/>
      <c r="P15" s="49">
        <v>-758119</v>
      </c>
      <c r="Q15" s="49"/>
      <c r="R15" s="49">
        <v>3335514</v>
      </c>
      <c r="S15" s="49"/>
      <c r="T15" s="49">
        <v>0</v>
      </c>
      <c r="U15" s="49"/>
      <c r="V15" s="49">
        <v>3335514</v>
      </c>
    </row>
    <row r="16" spans="1:22" ht="21" customHeight="1">
      <c r="A16" s="46" t="s">
        <v>62</v>
      </c>
      <c r="B16" s="46"/>
      <c r="C16" s="54"/>
      <c r="D16" s="56">
        <v>0</v>
      </c>
      <c r="E16" s="55"/>
      <c r="F16" s="56">
        <v>0</v>
      </c>
      <c r="G16" s="55"/>
      <c r="H16" s="56">
        <v>0</v>
      </c>
      <c r="I16" s="168"/>
      <c r="J16" s="56">
        <v>0</v>
      </c>
      <c r="K16" s="55"/>
      <c r="L16" s="56">
        <v>0</v>
      </c>
      <c r="M16" s="55"/>
      <c r="N16" s="56">
        <v>0</v>
      </c>
      <c r="O16" s="49"/>
      <c r="P16" s="56">
        <v>0</v>
      </c>
      <c r="Q16" s="168"/>
      <c r="R16" s="56">
        <f>SUM(D16:Q16)</f>
        <v>0</v>
      </c>
      <c r="S16" s="49"/>
      <c r="T16" s="56">
        <v>0</v>
      </c>
      <c r="U16" s="49"/>
      <c r="V16" s="56">
        <f t="shared" ref="V16:V19" si="0">SUM(R16:T16)</f>
        <v>0</v>
      </c>
    </row>
    <row r="17" spans="1:22" ht="21" customHeight="1">
      <c r="A17" s="46" t="s">
        <v>63</v>
      </c>
      <c r="B17" s="46"/>
      <c r="C17" s="54"/>
      <c r="D17" s="49">
        <f>SUM(D15:D16)</f>
        <v>0</v>
      </c>
      <c r="E17" s="55"/>
      <c r="F17" s="49">
        <f>SUM(F15:F16)</f>
        <v>0</v>
      </c>
      <c r="G17" s="55"/>
      <c r="H17" s="49">
        <f>SUM(H15:H16)</f>
        <v>0</v>
      </c>
      <c r="I17" s="49"/>
      <c r="J17" s="49">
        <f>SUM(J15:J16)</f>
        <v>0</v>
      </c>
      <c r="K17" s="55"/>
      <c r="L17" s="49">
        <f>SUM(L15:L16)</f>
        <v>0</v>
      </c>
      <c r="M17" s="55"/>
      <c r="N17" s="49">
        <f>SUM(N15:N16)</f>
        <v>4093633</v>
      </c>
      <c r="O17" s="49"/>
      <c r="P17" s="49">
        <f>SUM(P15:P16)</f>
        <v>-758119</v>
      </c>
      <c r="Q17" s="49"/>
      <c r="R17" s="49">
        <f>SUM(R15:R16)</f>
        <v>3335514</v>
      </c>
      <c r="S17" s="49"/>
      <c r="T17" s="49">
        <f>SUM(T15:T16)</f>
        <v>0</v>
      </c>
      <c r="U17" s="49"/>
      <c r="V17" s="49">
        <f t="shared" si="0"/>
        <v>3335514</v>
      </c>
    </row>
    <row r="18" spans="1:22" ht="21" customHeight="1">
      <c r="A18" s="46" t="s">
        <v>212</v>
      </c>
      <c r="B18" s="46"/>
      <c r="C18" s="54"/>
      <c r="D18" s="57">
        <v>61591600</v>
      </c>
      <c r="E18" s="55"/>
      <c r="F18" s="57">
        <v>476583804</v>
      </c>
      <c r="G18" s="55"/>
      <c r="H18" s="49">
        <v>0</v>
      </c>
      <c r="I18" s="49"/>
      <c r="J18" s="49">
        <v>0</v>
      </c>
      <c r="K18" s="55"/>
      <c r="L18" s="57">
        <v>0</v>
      </c>
      <c r="M18" s="55"/>
      <c r="N18" s="49">
        <v>0</v>
      </c>
      <c r="O18" s="49"/>
      <c r="P18" s="49">
        <v>0</v>
      </c>
      <c r="Q18" s="49"/>
      <c r="R18" s="49">
        <v>538175404</v>
      </c>
      <c r="S18" s="49"/>
      <c r="T18" s="49">
        <v>0</v>
      </c>
      <c r="U18" s="49"/>
      <c r="V18" s="49">
        <v>538175404</v>
      </c>
    </row>
    <row r="19" spans="1:22" ht="21" customHeight="1" thickBot="1">
      <c r="A19" s="103" t="s">
        <v>155</v>
      </c>
      <c r="B19" s="46"/>
      <c r="C19" s="54"/>
      <c r="D19" s="58">
        <f>SUM(D14,D17:D18)</f>
        <v>238250000</v>
      </c>
      <c r="E19" s="55"/>
      <c r="F19" s="58">
        <f>SUM(F14,F17:F18)</f>
        <v>476583804</v>
      </c>
      <c r="G19" s="55"/>
      <c r="H19" s="58">
        <f>SUM(H14,H17:H18)</f>
        <v>13132373</v>
      </c>
      <c r="I19" s="168"/>
      <c r="J19" s="58">
        <f>SUM(J14,J17:J18)</f>
        <v>-32504569</v>
      </c>
      <c r="K19" s="55"/>
      <c r="L19" s="58">
        <f>SUM(L14,L17:L18)</f>
        <v>7781940</v>
      </c>
      <c r="M19" s="55"/>
      <c r="N19" s="58">
        <f>SUM(N14,N17:N18)</f>
        <v>106412789</v>
      </c>
      <c r="O19" s="49"/>
      <c r="P19" s="58">
        <f>SUM(P14,P17:P18)</f>
        <v>4948639</v>
      </c>
      <c r="Q19" s="168"/>
      <c r="R19" s="58">
        <f>SUM(R14,R17:R18)</f>
        <v>814604976</v>
      </c>
      <c r="S19" s="49"/>
      <c r="T19" s="58">
        <f>SUM(T14,T17:T18)</f>
        <v>400</v>
      </c>
      <c r="U19" s="49"/>
      <c r="V19" s="58">
        <f t="shared" si="0"/>
        <v>814605376</v>
      </c>
    </row>
    <row r="20" spans="1:22" ht="21" customHeight="1" thickTop="1">
      <c r="A20" s="63"/>
      <c r="B20" s="46"/>
      <c r="C20" s="54"/>
      <c r="D20" s="49"/>
      <c r="E20" s="55"/>
      <c r="F20" s="49"/>
      <c r="G20" s="55"/>
      <c r="H20" s="49"/>
      <c r="I20" s="49"/>
      <c r="J20" s="49"/>
      <c r="K20" s="55"/>
      <c r="L20" s="49"/>
      <c r="M20" s="55"/>
      <c r="N20" s="49"/>
      <c r="O20" s="49"/>
      <c r="P20" s="49"/>
      <c r="Q20" s="49"/>
      <c r="R20" s="49"/>
      <c r="S20" s="49"/>
      <c r="T20" s="49"/>
      <c r="U20" s="49"/>
      <c r="V20" s="49"/>
    </row>
    <row r="21" spans="1:22" ht="21" customHeight="1">
      <c r="A21" s="160" t="s">
        <v>157</v>
      </c>
      <c r="B21" s="46"/>
      <c r="C21" s="54"/>
      <c r="D21" s="49">
        <v>238250000</v>
      </c>
      <c r="E21" s="55"/>
      <c r="F21" s="49">
        <v>474939483</v>
      </c>
      <c r="G21" s="55"/>
      <c r="H21" s="49">
        <v>13132373</v>
      </c>
      <c r="I21" s="49"/>
      <c r="J21" s="49">
        <v>-32504569</v>
      </c>
      <c r="K21" s="55"/>
      <c r="L21" s="49">
        <v>9608570</v>
      </c>
      <c r="M21" s="55"/>
      <c r="N21" s="49">
        <v>150057178</v>
      </c>
      <c r="O21" s="49"/>
      <c r="P21" s="49">
        <v>5016138</v>
      </c>
      <c r="Q21" s="49"/>
      <c r="R21" s="49">
        <v>858499173</v>
      </c>
      <c r="S21" s="49"/>
      <c r="T21" s="49">
        <v>400</v>
      </c>
      <c r="U21" s="49"/>
      <c r="V21" s="49">
        <v>858499573</v>
      </c>
    </row>
    <row r="22" spans="1:22" ht="21" customHeight="1">
      <c r="A22" s="46" t="s">
        <v>191</v>
      </c>
      <c r="B22" s="46"/>
      <c r="C22" s="54"/>
      <c r="D22" s="49">
        <v>0</v>
      </c>
      <c r="E22" s="55"/>
      <c r="F22" s="49">
        <v>0</v>
      </c>
      <c r="G22" s="55"/>
      <c r="H22" s="172">
        <v>0</v>
      </c>
      <c r="I22" s="49"/>
      <c r="J22" s="172">
        <v>0</v>
      </c>
      <c r="K22" s="55"/>
      <c r="L22" s="49">
        <v>0</v>
      </c>
      <c r="M22" s="55"/>
      <c r="N22" s="49">
        <f>'P&amp;L'!F26</f>
        <v>-6023953</v>
      </c>
      <c r="O22" s="49"/>
      <c r="P22" s="172">
        <f>'P&amp;L'!F34</f>
        <v>3721769</v>
      </c>
      <c r="Q22" s="49"/>
      <c r="R22" s="49">
        <f>SUM(D22:Q22)</f>
        <v>-2302184</v>
      </c>
      <c r="S22" s="49"/>
      <c r="T22" s="49">
        <v>0</v>
      </c>
      <c r="U22" s="49"/>
      <c r="V22" s="49">
        <f>SUM(R22:T22)</f>
        <v>-2302184</v>
      </c>
    </row>
    <row r="23" spans="1:22" ht="21" customHeight="1">
      <c r="A23" s="46" t="s">
        <v>62</v>
      </c>
      <c r="B23" s="46"/>
      <c r="C23" s="54"/>
      <c r="D23" s="56">
        <v>0</v>
      </c>
      <c r="E23" s="55"/>
      <c r="F23" s="56">
        <v>0</v>
      </c>
      <c r="G23" s="55"/>
      <c r="H23" s="56">
        <v>0</v>
      </c>
      <c r="I23" s="168"/>
      <c r="J23" s="56">
        <v>0</v>
      </c>
      <c r="K23" s="55"/>
      <c r="L23" s="56">
        <v>0</v>
      </c>
      <c r="M23" s="55"/>
      <c r="N23" s="56">
        <v>0</v>
      </c>
      <c r="O23" s="49"/>
      <c r="P23" s="56">
        <v>0</v>
      </c>
      <c r="Q23" s="168"/>
      <c r="R23" s="56">
        <f>SUM(D23:Q23)</f>
        <v>0</v>
      </c>
      <c r="S23" s="49"/>
      <c r="T23" s="56">
        <v>0</v>
      </c>
      <c r="U23" s="49"/>
      <c r="V23" s="56">
        <f>SUM(R23:T23)</f>
        <v>0</v>
      </c>
    </row>
    <row r="24" spans="1:22" ht="21" customHeight="1">
      <c r="A24" s="46" t="s">
        <v>63</v>
      </c>
      <c r="B24" s="46"/>
      <c r="C24" s="54"/>
      <c r="D24" s="49">
        <f>SUM(D22:D23)</f>
        <v>0</v>
      </c>
      <c r="E24" s="55"/>
      <c r="F24" s="49">
        <f>SUM(F22:F23)</f>
        <v>0</v>
      </c>
      <c r="G24" s="55"/>
      <c r="H24" s="49">
        <f>SUM(H22:H23)</f>
        <v>0</v>
      </c>
      <c r="I24" s="49"/>
      <c r="J24" s="49">
        <f>SUM(J22:J23)</f>
        <v>0</v>
      </c>
      <c r="K24" s="55"/>
      <c r="L24" s="49">
        <f>SUM(L22:L23)</f>
        <v>0</v>
      </c>
      <c r="M24" s="55"/>
      <c r="N24" s="49">
        <f>SUM(N22:N23)</f>
        <v>-6023953</v>
      </c>
      <c r="O24" s="49"/>
      <c r="P24" s="49">
        <f>SUM(P22:P23)</f>
        <v>3721769</v>
      </c>
      <c r="Q24" s="49"/>
      <c r="R24" s="49">
        <f>SUM(R22:R23)</f>
        <v>-2302184</v>
      </c>
      <c r="S24" s="49"/>
      <c r="T24" s="49">
        <f>SUM(T22:T23)</f>
        <v>0</v>
      </c>
      <c r="U24" s="49"/>
      <c r="V24" s="49">
        <f>SUM(V22:V23)</f>
        <v>-2302184</v>
      </c>
    </row>
    <row r="25" spans="1:22" s="81" customFormat="1" ht="21" customHeight="1" thickBot="1">
      <c r="A25" s="160" t="s">
        <v>156</v>
      </c>
      <c r="B25" s="46"/>
      <c r="C25" s="54"/>
      <c r="D25" s="58">
        <f>SUM(D21,D24:D24)</f>
        <v>238250000</v>
      </c>
      <c r="E25" s="55"/>
      <c r="F25" s="58">
        <f>SUM(F21,F24:F24)</f>
        <v>474939483</v>
      </c>
      <c r="G25" s="55"/>
      <c r="H25" s="58">
        <f>SUM(H21,H24:H24)</f>
        <v>13132373</v>
      </c>
      <c r="I25" s="168"/>
      <c r="J25" s="58">
        <f>SUM(J21,J24:J24)</f>
        <v>-32504569</v>
      </c>
      <c r="K25" s="55"/>
      <c r="L25" s="58">
        <f>SUM(L21,L24:L24)</f>
        <v>9608570</v>
      </c>
      <c r="M25" s="55"/>
      <c r="N25" s="58">
        <f>SUM(N21,N24:N24)</f>
        <v>144033225</v>
      </c>
      <c r="O25" s="49"/>
      <c r="P25" s="58">
        <f>SUM(P21,P24:P24)</f>
        <v>8737907</v>
      </c>
      <c r="Q25" s="168"/>
      <c r="R25" s="58">
        <f>SUM(R21,R24:R24)</f>
        <v>856196989</v>
      </c>
      <c r="S25" s="49"/>
      <c r="T25" s="58">
        <f>SUM(T21,T24:T24)</f>
        <v>400</v>
      </c>
      <c r="U25" s="49"/>
      <c r="V25" s="58">
        <f>SUM(V21,V24:V24)</f>
        <v>856197389</v>
      </c>
    </row>
    <row r="26" spans="1:22" s="81" customFormat="1" ht="21" customHeight="1" thickTop="1">
      <c r="A26" s="63"/>
      <c r="B26" s="46"/>
      <c r="C26" s="54"/>
      <c r="D26" s="49">
        <f>SUM(D21-BS!H67)</f>
        <v>0</v>
      </c>
      <c r="E26" s="55"/>
      <c r="F26" s="49">
        <f>SUM(F21-BS!H68)</f>
        <v>0</v>
      </c>
      <c r="G26" s="55"/>
      <c r="H26" s="49">
        <f>H19-BS!H69</f>
        <v>0</v>
      </c>
      <c r="I26" s="49"/>
      <c r="J26" s="49">
        <f>J19-BS!H70</f>
        <v>0</v>
      </c>
      <c r="K26" s="55"/>
      <c r="L26" s="49">
        <f>SUM(L21-BS!H72)</f>
        <v>0</v>
      </c>
      <c r="M26" s="55"/>
      <c r="N26" s="49">
        <f>SUM(N21-BS!H73)</f>
        <v>0</v>
      </c>
      <c r="O26" s="49"/>
      <c r="P26" s="49">
        <f>SUM(P21-BS!H74)</f>
        <v>0</v>
      </c>
      <c r="Q26" s="49"/>
      <c r="R26" s="49">
        <f>SUM(R21-BS!H75)</f>
        <v>0</v>
      </c>
      <c r="S26" s="49"/>
      <c r="T26" s="49">
        <f>SUM(T21-BS!H77)</f>
        <v>0</v>
      </c>
      <c r="U26" s="49"/>
      <c r="V26" s="49">
        <f>SUM(V21-BS!H78)</f>
        <v>0</v>
      </c>
    </row>
    <row r="27" spans="1:22" ht="21" customHeight="1">
      <c r="A27" s="46"/>
      <c r="B27" s="46"/>
      <c r="C27" s="46"/>
      <c r="D27" s="49">
        <f>D25-BS!F67</f>
        <v>0</v>
      </c>
      <c r="E27" s="51"/>
      <c r="F27" s="51">
        <f>F25-BS!F68</f>
        <v>0</v>
      </c>
      <c r="G27" s="51"/>
      <c r="H27" s="49">
        <f>H25-BS!F69</f>
        <v>0</v>
      </c>
      <c r="I27" s="49"/>
      <c r="J27" s="49">
        <f>J25-BS!F70</f>
        <v>0</v>
      </c>
      <c r="K27" s="51"/>
      <c r="L27" s="51">
        <f>L25-BS!F72</f>
        <v>0</v>
      </c>
      <c r="M27" s="51"/>
      <c r="N27" s="49">
        <f>N25-BS!F73</f>
        <v>0</v>
      </c>
      <c r="O27" s="49"/>
      <c r="P27" s="49">
        <f>P25-BS!F74</f>
        <v>0</v>
      </c>
      <c r="Q27" s="49"/>
      <c r="R27" s="49">
        <f>R25-BS!F75</f>
        <v>0</v>
      </c>
      <c r="S27" s="49"/>
      <c r="T27" s="49">
        <f>T25-BS!F77</f>
        <v>0</v>
      </c>
      <c r="U27" s="49"/>
      <c r="V27" s="49">
        <f>V25-BS!F78</f>
        <v>0</v>
      </c>
    </row>
    <row r="28" spans="1:22" ht="21" customHeight="1">
      <c r="A28" s="30" t="s">
        <v>22</v>
      </c>
      <c r="B28" s="46"/>
      <c r="C28" s="46"/>
      <c r="D28" s="49"/>
      <c r="E28" s="55"/>
      <c r="F28" s="59"/>
      <c r="G28" s="55"/>
      <c r="H28" s="49"/>
      <c r="I28" s="49"/>
      <c r="J28" s="49"/>
      <c r="K28" s="55"/>
      <c r="L28" s="59"/>
      <c r="M28" s="59"/>
      <c r="N28" s="49"/>
      <c r="O28" s="49"/>
      <c r="P28" s="49"/>
      <c r="Q28" s="49"/>
      <c r="R28" s="49"/>
      <c r="S28" s="49"/>
      <c r="T28" s="49"/>
      <c r="U28" s="49"/>
      <c r="V28" s="49"/>
    </row>
  </sheetData>
  <mergeCells count="6">
    <mergeCell ref="L11:N11"/>
    <mergeCell ref="A2:R2"/>
    <mergeCell ref="A3:R3"/>
    <mergeCell ref="A4:R4"/>
    <mergeCell ref="D6:V6"/>
    <mergeCell ref="D7:R7"/>
  </mergeCells>
  <phoneticPr fontId="7" type="noConversion"/>
  <printOptions gridLinesSet="0"/>
  <pageMargins left="0.53" right="0.39370078740157483" top="0.78740157480314965" bottom="0.39370078740157483" header="0.19685039370078741" footer="0.19685039370078741"/>
  <pageSetup paperSize="9" scale="65" orientation="landscape" r:id="rId1"/>
  <headerFooter alignWithMargins="0"/>
  <ignoredErrors>
    <ignoredError sqref="T24:V24 R24 M24:O24" formula="1"/>
    <ignoredError sqref="L17:O17 D17:G17" formulaRange="1"/>
    <ignoredError sqref="L24 R17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773"/>
  <sheetViews>
    <sheetView showGridLines="0" view="pageBreakPreview" zoomScaleNormal="70" zoomScaleSheetLayoutView="100" workbookViewId="0">
      <selection activeCell="A16" sqref="A16"/>
    </sheetView>
  </sheetViews>
  <sheetFormatPr defaultColWidth="10.7109375" defaultRowHeight="21.75" customHeight="1"/>
  <cols>
    <col min="1" max="1" width="8.7109375" style="67" customWidth="1"/>
    <col min="2" max="2" width="27.7109375" style="67" customWidth="1"/>
    <col min="3" max="3" width="2.42578125" style="67" customWidth="1"/>
    <col min="4" max="4" width="18.5703125" style="80" customWidth="1"/>
    <col min="5" max="5" width="2.7109375" style="80" customWidth="1"/>
    <col min="6" max="6" width="15.28515625" style="80" customWidth="1"/>
    <col min="7" max="7" width="2.7109375" style="80" customWidth="1"/>
    <col min="8" max="8" width="18.5703125" style="70" customWidth="1"/>
    <col min="9" max="9" width="2.7109375" style="80" customWidth="1"/>
    <col min="10" max="10" width="15.28515625" style="80" customWidth="1"/>
    <col min="11" max="11" width="2.7109375" style="70" customWidth="1"/>
    <col min="12" max="12" width="15.28515625" style="70" customWidth="1"/>
    <col min="13" max="13" width="3" style="70" customWidth="1"/>
    <col min="14" max="14" width="16.7109375" style="70" customWidth="1"/>
    <col min="15" max="16384" width="10.7109375" style="67"/>
  </cols>
  <sheetData>
    <row r="1" spans="1:16" ht="21.75" customHeight="1">
      <c r="A1" s="65"/>
      <c r="B1" s="65"/>
      <c r="C1" s="65"/>
      <c r="D1" s="65"/>
      <c r="E1" s="65"/>
      <c r="F1" s="65"/>
      <c r="G1" s="65"/>
      <c r="H1" s="183"/>
      <c r="I1" s="183"/>
      <c r="J1" s="65"/>
      <c r="K1" s="65"/>
      <c r="L1" s="65"/>
      <c r="M1" s="161"/>
      <c r="N1" s="66" t="s">
        <v>49</v>
      </c>
    </row>
    <row r="2" spans="1:16" ht="21.75" customHeight="1">
      <c r="A2" s="162" t="s">
        <v>144</v>
      </c>
      <c r="B2" s="65"/>
      <c r="C2" s="65"/>
      <c r="D2" s="65"/>
      <c r="E2" s="65"/>
      <c r="F2" s="65"/>
      <c r="G2" s="65"/>
      <c r="H2" s="183"/>
      <c r="I2" s="183"/>
      <c r="J2" s="65"/>
      <c r="K2" s="65"/>
      <c r="L2" s="65"/>
      <c r="M2" s="161"/>
      <c r="N2" s="65"/>
    </row>
    <row r="3" spans="1:16" ht="21.75" customHeight="1">
      <c r="A3" s="196" t="s">
        <v>176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</row>
    <row r="4" spans="1:16" ht="21.75" customHeight="1">
      <c r="A4" s="196" t="s">
        <v>161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6" ht="21.75" customHeight="1">
      <c r="A5" s="68"/>
      <c r="B5" s="68"/>
      <c r="C5" s="68"/>
      <c r="D5" s="69"/>
      <c r="E5" s="69"/>
      <c r="F5" s="69"/>
      <c r="G5" s="69"/>
      <c r="I5" s="69"/>
      <c r="J5" s="69"/>
      <c r="N5" s="71" t="s">
        <v>0</v>
      </c>
    </row>
    <row r="6" spans="1:16" ht="21.75" customHeight="1">
      <c r="A6" s="68"/>
      <c r="B6" s="68"/>
      <c r="C6" s="68"/>
      <c r="D6" s="197" t="s">
        <v>2</v>
      </c>
      <c r="E6" s="197"/>
      <c r="F6" s="197"/>
      <c r="G6" s="197"/>
      <c r="H6" s="197"/>
      <c r="I6" s="197"/>
      <c r="J6" s="197"/>
      <c r="K6" s="197"/>
      <c r="L6" s="197"/>
      <c r="M6" s="197"/>
      <c r="N6" s="197"/>
    </row>
    <row r="7" spans="1:16" ht="21.75" customHeight="1">
      <c r="A7" s="68"/>
      <c r="B7" s="68"/>
      <c r="C7" s="68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</row>
    <row r="8" spans="1:16" ht="21.75" customHeight="1">
      <c r="A8" s="68"/>
      <c r="B8" s="68"/>
      <c r="C8" s="68"/>
      <c r="D8" s="72"/>
      <c r="E8" s="72"/>
      <c r="F8" s="72"/>
      <c r="G8" s="72"/>
      <c r="H8" s="72"/>
      <c r="I8" s="72"/>
      <c r="J8" s="197" t="s">
        <v>40</v>
      </c>
      <c r="K8" s="197"/>
      <c r="L8" s="197"/>
      <c r="M8" s="173"/>
      <c r="N8" s="72"/>
    </row>
    <row r="9" spans="1:16" ht="21.75" customHeight="1">
      <c r="D9" s="72" t="s">
        <v>214</v>
      </c>
      <c r="E9" s="72"/>
      <c r="F9" s="72" t="s">
        <v>69</v>
      </c>
      <c r="G9" s="72"/>
      <c r="H9" s="173" t="s">
        <v>182</v>
      </c>
      <c r="I9" s="72"/>
      <c r="J9" s="73" t="s">
        <v>70</v>
      </c>
      <c r="K9" s="72"/>
      <c r="L9" s="72"/>
      <c r="M9" s="72"/>
      <c r="N9" s="72" t="s">
        <v>67</v>
      </c>
    </row>
    <row r="10" spans="1:16" ht="21.75" customHeight="1">
      <c r="C10" s="51"/>
      <c r="D10" s="187" t="s">
        <v>215</v>
      </c>
      <c r="E10" s="72"/>
      <c r="F10" s="74" t="s">
        <v>73</v>
      </c>
      <c r="G10" s="72"/>
      <c r="H10" s="184" t="s">
        <v>183</v>
      </c>
      <c r="I10" s="72"/>
      <c r="J10" s="75" t="s">
        <v>74</v>
      </c>
      <c r="K10" s="72"/>
      <c r="L10" s="74" t="s">
        <v>75</v>
      </c>
      <c r="M10" s="173"/>
      <c r="N10" s="74" t="s">
        <v>71</v>
      </c>
    </row>
    <row r="11" spans="1:16" ht="21.75" customHeight="1">
      <c r="A11" s="65" t="s">
        <v>154</v>
      </c>
      <c r="C11" s="54"/>
      <c r="D11" s="70">
        <v>176658400</v>
      </c>
      <c r="E11" s="76"/>
      <c r="F11" s="70">
        <v>0</v>
      </c>
      <c r="G11" s="76"/>
      <c r="H11" s="70">
        <v>13132373</v>
      </c>
      <c r="I11" s="76"/>
      <c r="J11" s="70">
        <v>7581940</v>
      </c>
      <c r="L11" s="70">
        <v>119378822</v>
      </c>
      <c r="N11" s="70">
        <f>SUM(D11:M11)</f>
        <v>316751535</v>
      </c>
    </row>
    <row r="12" spans="1:16" ht="21.6" customHeight="1">
      <c r="A12" s="67" t="s">
        <v>59</v>
      </c>
      <c r="C12" s="70"/>
      <c r="D12" s="70">
        <v>0</v>
      </c>
      <c r="E12" s="76"/>
      <c r="F12" s="70">
        <v>0</v>
      </c>
      <c r="G12" s="76"/>
      <c r="H12" s="70">
        <v>0</v>
      </c>
      <c r="I12" s="76"/>
      <c r="J12" s="70">
        <v>0</v>
      </c>
      <c r="L12" s="70">
        <v>1088569</v>
      </c>
      <c r="N12" s="70">
        <f>SUM(D12:M12)</f>
        <v>1088569</v>
      </c>
    </row>
    <row r="13" spans="1:16" ht="21.6" customHeight="1">
      <c r="A13" s="67" t="s">
        <v>62</v>
      </c>
      <c r="C13" s="70"/>
      <c r="D13" s="77">
        <v>0</v>
      </c>
      <c r="E13" s="76"/>
      <c r="F13" s="77">
        <v>0</v>
      </c>
      <c r="G13" s="76"/>
      <c r="H13" s="77">
        <v>0</v>
      </c>
      <c r="I13" s="76"/>
      <c r="J13" s="77">
        <v>0</v>
      </c>
      <c r="L13" s="77">
        <v>0</v>
      </c>
      <c r="M13" s="171"/>
      <c r="N13" s="77">
        <v>0</v>
      </c>
    </row>
    <row r="14" spans="1:16" ht="21.6" customHeight="1">
      <c r="A14" s="67" t="s">
        <v>63</v>
      </c>
      <c r="C14" s="70"/>
      <c r="D14" s="70">
        <f>SUM(D12:D13)</f>
        <v>0</v>
      </c>
      <c r="E14" s="76"/>
      <c r="F14" s="70">
        <f>SUM(F12:F13)</f>
        <v>0</v>
      </c>
      <c r="G14" s="76"/>
      <c r="H14" s="70">
        <f>SUM(H12:H13)</f>
        <v>0</v>
      </c>
      <c r="I14" s="76"/>
      <c r="J14" s="70">
        <f>SUM(J12:J13)</f>
        <v>0</v>
      </c>
      <c r="L14" s="70">
        <f>SUM(L12:L13)</f>
        <v>1088569</v>
      </c>
      <c r="N14" s="70">
        <f>SUM(D14:L14)</f>
        <v>1088569</v>
      </c>
    </row>
    <row r="15" spans="1:16" ht="21.6" customHeight="1">
      <c r="A15" s="67" t="s">
        <v>212</v>
      </c>
      <c r="C15" s="70"/>
      <c r="D15" s="70">
        <v>61591600</v>
      </c>
      <c r="E15" s="76"/>
      <c r="F15" s="70">
        <v>476583804</v>
      </c>
      <c r="G15" s="76"/>
      <c r="H15" s="70">
        <v>0</v>
      </c>
      <c r="I15" s="76"/>
      <c r="J15" s="70">
        <v>0</v>
      </c>
      <c r="L15" s="70">
        <v>0</v>
      </c>
      <c r="N15" s="70">
        <f>SUM(D15:M15)</f>
        <v>538175404</v>
      </c>
    </row>
    <row r="16" spans="1:16" ht="21.75" customHeight="1" thickBot="1">
      <c r="A16" s="104" t="s">
        <v>155</v>
      </c>
      <c r="C16" s="70"/>
      <c r="D16" s="78">
        <f>SUM(D11,D14:D15)</f>
        <v>238250000</v>
      </c>
      <c r="E16" s="76"/>
      <c r="F16" s="78">
        <f>SUM(F11,F14:F15)</f>
        <v>476583804</v>
      </c>
      <c r="G16" s="76"/>
      <c r="H16" s="78">
        <f>SUM(H11,H14:H15)</f>
        <v>13132373</v>
      </c>
      <c r="I16" s="76"/>
      <c r="J16" s="78">
        <f>SUM(J11,J14:J15)</f>
        <v>7581940</v>
      </c>
      <c r="L16" s="78">
        <f>SUM(L11,L14:L15)</f>
        <v>120467391</v>
      </c>
      <c r="M16" s="171"/>
      <c r="N16" s="78">
        <f>SUM(N11,N14:N15)</f>
        <v>856015508</v>
      </c>
    </row>
    <row r="17" spans="1:14" ht="21.75" customHeight="1" thickTop="1">
      <c r="A17" s="65"/>
      <c r="C17" s="70"/>
      <c r="D17" s="70"/>
      <c r="E17" s="76"/>
      <c r="F17" s="70"/>
      <c r="G17" s="76"/>
      <c r="I17" s="76"/>
      <c r="J17" s="70"/>
    </row>
    <row r="18" spans="1:14" ht="21.75" customHeight="1">
      <c r="A18" s="161" t="s">
        <v>157</v>
      </c>
      <c r="C18" s="70"/>
      <c r="D18" s="70">
        <v>238250000</v>
      </c>
      <c r="E18" s="76"/>
      <c r="F18" s="70">
        <v>474939483</v>
      </c>
      <c r="G18" s="76"/>
      <c r="H18" s="70">
        <v>13132373</v>
      </c>
      <c r="I18" s="76"/>
      <c r="J18" s="70">
        <v>9408570</v>
      </c>
      <c r="L18" s="70">
        <v>149803049</v>
      </c>
      <c r="N18" s="70">
        <f>SUM(D18:M18)</f>
        <v>885533475</v>
      </c>
    </row>
    <row r="19" spans="1:14" ht="21.75" customHeight="1">
      <c r="A19" s="67" t="s">
        <v>59</v>
      </c>
      <c r="C19" s="70"/>
      <c r="D19" s="70">
        <v>0</v>
      </c>
      <c r="E19" s="76"/>
      <c r="F19" s="70">
        <v>0</v>
      </c>
      <c r="G19" s="76"/>
      <c r="H19" s="70">
        <v>0</v>
      </c>
      <c r="I19" s="76"/>
      <c r="J19" s="70">
        <v>0</v>
      </c>
      <c r="L19" s="70">
        <f>'P&amp;L'!J36</f>
        <v>12714131</v>
      </c>
      <c r="N19" s="70">
        <f>SUM(D19:M19)</f>
        <v>12714131</v>
      </c>
    </row>
    <row r="20" spans="1:14" ht="21.75" customHeight="1">
      <c r="A20" s="67" t="s">
        <v>62</v>
      </c>
      <c r="C20" s="70"/>
      <c r="D20" s="77">
        <v>0</v>
      </c>
      <c r="E20" s="76"/>
      <c r="F20" s="77">
        <v>0</v>
      </c>
      <c r="G20" s="76"/>
      <c r="H20" s="77">
        <v>0</v>
      </c>
      <c r="I20" s="76"/>
      <c r="J20" s="77">
        <v>0</v>
      </c>
      <c r="L20" s="77">
        <v>0</v>
      </c>
      <c r="M20" s="171"/>
      <c r="N20" s="77">
        <v>0</v>
      </c>
    </row>
    <row r="21" spans="1:14" ht="21.75" customHeight="1">
      <c r="A21" s="67" t="s">
        <v>63</v>
      </c>
      <c r="C21" s="70"/>
      <c r="D21" s="70">
        <f>SUM(D19:D20)</f>
        <v>0</v>
      </c>
      <c r="E21" s="76"/>
      <c r="F21" s="70">
        <f>SUM(F19:F20)</f>
        <v>0</v>
      </c>
      <c r="G21" s="76"/>
      <c r="H21" s="70">
        <f>SUM(H19:H20)</f>
        <v>0</v>
      </c>
      <c r="I21" s="76"/>
      <c r="J21" s="70">
        <f>SUM(J19:J20)</f>
        <v>0</v>
      </c>
      <c r="L21" s="70">
        <f>SUM(L19:L20)</f>
        <v>12714131</v>
      </c>
      <c r="N21" s="70">
        <f>SUM(N19:N20)</f>
        <v>12714131</v>
      </c>
    </row>
    <row r="22" spans="1:14" ht="21.75" customHeight="1" thickBot="1">
      <c r="A22" s="161" t="s">
        <v>156</v>
      </c>
      <c r="C22" s="54"/>
      <c r="D22" s="78">
        <f>SUM(D21:D21,D18)</f>
        <v>238250000</v>
      </c>
      <c r="E22" s="76"/>
      <c r="F22" s="78">
        <f>SUM(F21:F21,F18)</f>
        <v>474939483</v>
      </c>
      <c r="G22" s="76"/>
      <c r="H22" s="78">
        <f>SUM(H21:H21,H18)</f>
        <v>13132373</v>
      </c>
      <c r="I22" s="76"/>
      <c r="J22" s="78">
        <f>SUM(J21:J21,J18)</f>
        <v>9408570</v>
      </c>
      <c r="L22" s="78">
        <f>SUM(L21:L21,L18)</f>
        <v>162517180</v>
      </c>
      <c r="M22" s="171"/>
      <c r="N22" s="78">
        <f>SUM(N21:N21,N18)</f>
        <v>898247606</v>
      </c>
    </row>
    <row r="23" spans="1:14" ht="21.75" customHeight="1" thickTop="1">
      <c r="A23" s="65"/>
      <c r="C23" s="54"/>
      <c r="D23" s="70">
        <f>SUM(D18-BS!L67)</f>
        <v>0</v>
      </c>
      <c r="E23" s="72"/>
      <c r="F23" s="70">
        <f>SUM(F18-BS!L68)</f>
        <v>0</v>
      </c>
      <c r="G23" s="72"/>
      <c r="H23" s="70">
        <f>H17</f>
        <v>0</v>
      </c>
      <c r="I23" s="72"/>
      <c r="J23" s="70">
        <f>SUM(J18-BS!L72)</f>
        <v>0</v>
      </c>
      <c r="L23" s="70">
        <f>SUM(L18-BS!L73)</f>
        <v>0</v>
      </c>
      <c r="N23" s="70">
        <f>SUM(N18-BS!L78)</f>
        <v>0</v>
      </c>
    </row>
    <row r="24" spans="1:14" ht="21.75" customHeight="1">
      <c r="C24" s="54"/>
      <c r="D24" s="70">
        <f>D22-BS!J67</f>
        <v>0</v>
      </c>
      <c r="E24" s="72"/>
      <c r="F24" s="72">
        <f>F22-BS!J68</f>
        <v>0</v>
      </c>
      <c r="G24" s="72"/>
      <c r="H24" s="70">
        <f>H22-BS!J69</f>
        <v>0</v>
      </c>
      <c r="I24" s="72"/>
      <c r="J24" s="72">
        <f>J22-BS!J72</f>
        <v>0</v>
      </c>
      <c r="L24" s="70">
        <f>L22-BS!J73</f>
        <v>0</v>
      </c>
      <c r="N24" s="70">
        <f>N22-BS!J75</f>
        <v>0</v>
      </c>
    </row>
    <row r="25" spans="1:14" ht="21.75" customHeight="1">
      <c r="A25" s="30" t="s">
        <v>22</v>
      </c>
      <c r="D25" s="70"/>
    </row>
    <row r="26" spans="1:14" s="70" customFormat="1" ht="21.75" customHeight="1">
      <c r="A26" s="81"/>
      <c r="B26" s="67"/>
      <c r="C26" s="67"/>
      <c r="E26" s="80"/>
      <c r="F26" s="80"/>
      <c r="G26" s="80"/>
      <c r="I26" s="80"/>
      <c r="J26" s="80"/>
    </row>
    <row r="27" spans="1:14" s="70" customFormat="1" ht="21.75" customHeight="1">
      <c r="A27" s="81"/>
      <c r="B27" s="67"/>
      <c r="C27" s="67"/>
      <c r="E27" s="80"/>
      <c r="F27" s="80"/>
      <c r="G27" s="80"/>
      <c r="I27" s="80"/>
      <c r="J27" s="80"/>
    </row>
    <row r="28" spans="1:14" s="70" customFormat="1" ht="21.75" customHeight="1">
      <c r="A28" s="81"/>
      <c r="B28" s="67"/>
      <c r="C28" s="67"/>
      <c r="E28" s="80"/>
      <c r="F28" s="80"/>
      <c r="G28" s="80"/>
      <c r="I28" s="80"/>
      <c r="J28" s="80"/>
    </row>
    <row r="29" spans="1:14" s="70" customFormat="1" ht="21.75" customHeight="1">
      <c r="A29" s="81"/>
      <c r="B29" s="67"/>
      <c r="C29" s="67"/>
      <c r="E29" s="80"/>
      <c r="F29" s="80"/>
      <c r="G29" s="80"/>
      <c r="I29" s="80"/>
      <c r="J29" s="80"/>
    </row>
    <row r="30" spans="1:14" s="70" customFormat="1" ht="21.75" customHeight="1">
      <c r="A30" s="81"/>
      <c r="B30" s="67"/>
      <c r="C30" s="67"/>
      <c r="E30" s="80"/>
      <c r="F30" s="80"/>
      <c r="G30" s="80"/>
      <c r="I30" s="80"/>
      <c r="J30" s="80"/>
    </row>
    <row r="31" spans="1:14" s="70" customFormat="1" ht="21.75" customHeight="1">
      <c r="A31" s="81"/>
      <c r="B31" s="67"/>
      <c r="C31" s="67"/>
      <c r="E31" s="80"/>
      <c r="F31" s="80"/>
      <c r="G31" s="80"/>
      <c r="I31" s="80"/>
      <c r="J31" s="80"/>
    </row>
    <row r="32" spans="1:14" s="70" customFormat="1" ht="21.75" customHeight="1">
      <c r="A32" s="81"/>
      <c r="B32" s="67"/>
      <c r="C32" s="67"/>
      <c r="E32" s="80"/>
      <c r="F32" s="80"/>
      <c r="G32" s="80"/>
      <c r="I32" s="80"/>
      <c r="J32" s="80"/>
    </row>
    <row r="33" spans="1:10" s="70" customFormat="1" ht="21.75" customHeight="1">
      <c r="A33" s="81"/>
      <c r="B33" s="67"/>
      <c r="C33" s="67"/>
      <c r="E33" s="80"/>
      <c r="F33" s="80"/>
      <c r="G33" s="80"/>
      <c r="I33" s="80"/>
      <c r="J33" s="80"/>
    </row>
    <row r="34" spans="1:10" ht="21.75" customHeight="1">
      <c r="A34" s="81"/>
      <c r="D34" s="70"/>
    </row>
    <row r="35" spans="1:10" ht="21.75" customHeight="1">
      <c r="A35" s="81"/>
      <c r="D35" s="70"/>
    </row>
    <row r="36" spans="1:10" ht="21.75" customHeight="1">
      <c r="A36" s="81"/>
      <c r="D36" s="70"/>
    </row>
    <row r="37" spans="1:10" ht="21.75" customHeight="1">
      <c r="A37" s="81"/>
      <c r="D37" s="70"/>
    </row>
    <row r="38" spans="1:10" ht="21.75" customHeight="1">
      <c r="A38" s="81"/>
      <c r="D38" s="70"/>
    </row>
    <row r="39" spans="1:10" ht="21.75" customHeight="1">
      <c r="A39" s="81"/>
      <c r="D39" s="70"/>
    </row>
    <row r="40" spans="1:10" ht="21.75" customHeight="1">
      <c r="A40" s="81"/>
      <c r="D40" s="70"/>
    </row>
    <row r="41" spans="1:10" ht="21.75" customHeight="1">
      <c r="A41" s="81"/>
      <c r="D41" s="70"/>
    </row>
    <row r="42" spans="1:10" ht="21.75" customHeight="1">
      <c r="A42" s="81"/>
      <c r="D42" s="70"/>
    </row>
    <row r="43" spans="1:10" ht="21.75" customHeight="1">
      <c r="A43" s="81"/>
      <c r="D43" s="70"/>
    </row>
    <row r="44" spans="1:10" ht="21.75" customHeight="1">
      <c r="A44" s="81"/>
      <c r="D44" s="70"/>
      <c r="G44" s="80">
        <v>16997</v>
      </c>
    </row>
    <row r="45" spans="1:10" ht="21.75" customHeight="1">
      <c r="A45" s="81"/>
      <c r="D45" s="70"/>
    </row>
    <row r="46" spans="1:10" ht="21.75" customHeight="1">
      <c r="A46" s="81"/>
      <c r="D46" s="70"/>
    </row>
    <row r="47" spans="1:10" ht="21.75" customHeight="1">
      <c r="A47" s="81"/>
      <c r="D47" s="70"/>
    </row>
    <row r="48" spans="1:10" ht="21.75" customHeight="1">
      <c r="A48" s="81"/>
      <c r="D48" s="70"/>
    </row>
    <row r="49" spans="1:4" ht="21.75" customHeight="1">
      <c r="A49" s="81"/>
      <c r="D49" s="70"/>
    </row>
    <row r="50" spans="1:4" ht="21.75" customHeight="1">
      <c r="A50" s="81"/>
      <c r="D50" s="70"/>
    </row>
    <row r="51" spans="1:4" ht="21.75" customHeight="1">
      <c r="A51" s="81"/>
      <c r="D51" s="70"/>
    </row>
    <row r="52" spans="1:4" ht="21.75" customHeight="1">
      <c r="A52" s="81"/>
      <c r="D52" s="70"/>
    </row>
    <row r="53" spans="1:4" ht="21.75" customHeight="1">
      <c r="A53" s="81"/>
      <c r="D53" s="70"/>
    </row>
    <row r="54" spans="1:4" ht="21.75" customHeight="1">
      <c r="A54" s="81"/>
      <c r="D54" s="70"/>
    </row>
    <row r="55" spans="1:4" ht="21.75" customHeight="1">
      <c r="A55" s="81"/>
      <c r="D55" s="70"/>
    </row>
    <row r="56" spans="1:4" ht="21.75" customHeight="1">
      <c r="A56" s="81"/>
      <c r="D56" s="70"/>
    </row>
    <row r="57" spans="1:4" ht="21.75" customHeight="1">
      <c r="A57" s="81"/>
      <c r="D57" s="70"/>
    </row>
    <row r="58" spans="1:4" ht="21.75" customHeight="1">
      <c r="A58" s="81"/>
      <c r="D58" s="70"/>
    </row>
    <row r="59" spans="1:4" ht="21.75" customHeight="1">
      <c r="A59" s="81"/>
      <c r="D59" s="70"/>
    </row>
    <row r="60" spans="1:4" ht="21.75" customHeight="1">
      <c r="A60" s="81"/>
      <c r="D60" s="70"/>
    </row>
    <row r="61" spans="1:4" ht="21.75" customHeight="1">
      <c r="A61" s="81"/>
      <c r="D61" s="70"/>
    </row>
    <row r="62" spans="1:4" ht="21.75" customHeight="1">
      <c r="A62" s="81"/>
      <c r="D62" s="70"/>
    </row>
    <row r="63" spans="1:4" ht="21.75" customHeight="1">
      <c r="A63" s="81"/>
      <c r="D63" s="70"/>
    </row>
    <row r="64" spans="1:4" ht="21.75" customHeight="1">
      <c r="A64" s="81"/>
      <c r="D64" s="70"/>
    </row>
    <row r="65" spans="1:4" ht="21.75" customHeight="1">
      <c r="A65" s="81"/>
      <c r="D65" s="70"/>
    </row>
    <row r="66" spans="1:4" ht="21.75" customHeight="1">
      <c r="A66" s="81"/>
      <c r="D66" s="70"/>
    </row>
    <row r="67" spans="1:4" ht="21.75" customHeight="1">
      <c r="A67" s="81"/>
      <c r="D67" s="70"/>
    </row>
    <row r="68" spans="1:4" ht="21.75" customHeight="1">
      <c r="A68" s="81"/>
      <c r="D68" s="70"/>
    </row>
    <row r="69" spans="1:4" ht="21.75" customHeight="1">
      <c r="A69" s="81"/>
      <c r="D69" s="70"/>
    </row>
    <row r="70" spans="1:4" ht="21.75" customHeight="1">
      <c r="A70" s="81"/>
      <c r="D70" s="70"/>
    </row>
    <row r="71" spans="1:4" ht="21.75" customHeight="1">
      <c r="A71" s="81"/>
      <c r="D71" s="70"/>
    </row>
    <row r="72" spans="1:4" ht="21.75" customHeight="1">
      <c r="A72" s="81"/>
      <c r="D72" s="70"/>
    </row>
    <row r="73" spans="1:4" ht="21.75" customHeight="1">
      <c r="A73" s="81"/>
      <c r="D73" s="70"/>
    </row>
    <row r="74" spans="1:4" ht="21.75" customHeight="1">
      <c r="A74" s="81"/>
      <c r="D74" s="70"/>
    </row>
    <row r="75" spans="1:4" ht="21.75" customHeight="1">
      <c r="A75" s="81"/>
      <c r="D75" s="70"/>
    </row>
    <row r="76" spans="1:4" ht="21.75" customHeight="1">
      <c r="A76" s="81"/>
      <c r="D76" s="70"/>
    </row>
    <row r="77" spans="1:4" ht="21.75" customHeight="1">
      <c r="A77" s="81"/>
      <c r="D77" s="70"/>
    </row>
    <row r="78" spans="1:4" ht="21.75" customHeight="1">
      <c r="A78" s="81"/>
      <c r="D78" s="70"/>
    </row>
    <row r="79" spans="1:4" ht="21.75" customHeight="1">
      <c r="A79" s="81"/>
      <c r="D79" s="70"/>
    </row>
    <row r="80" spans="1:4" ht="21.75" customHeight="1">
      <c r="A80" s="81"/>
      <c r="D80" s="70"/>
    </row>
    <row r="81" spans="1:4" ht="21.75" customHeight="1">
      <c r="A81" s="81"/>
      <c r="D81" s="70"/>
    </row>
    <row r="82" spans="1:4" ht="21.75" customHeight="1">
      <c r="A82" s="81"/>
      <c r="D82" s="70"/>
    </row>
    <row r="83" spans="1:4" ht="21.75" customHeight="1">
      <c r="A83" s="81"/>
      <c r="D83" s="70"/>
    </row>
    <row r="84" spans="1:4" ht="21.75" customHeight="1">
      <c r="A84" s="81"/>
      <c r="D84" s="70"/>
    </row>
    <row r="85" spans="1:4" ht="21.75" customHeight="1">
      <c r="A85" s="81"/>
      <c r="D85" s="70"/>
    </row>
    <row r="86" spans="1:4" ht="21.75" customHeight="1">
      <c r="A86" s="81"/>
      <c r="D86" s="70"/>
    </row>
    <row r="87" spans="1:4" ht="21.75" customHeight="1">
      <c r="A87" s="81"/>
      <c r="D87" s="70"/>
    </row>
    <row r="88" spans="1:4" ht="21.75" customHeight="1">
      <c r="A88" s="81"/>
      <c r="D88" s="70"/>
    </row>
    <row r="89" spans="1:4" ht="21.75" customHeight="1">
      <c r="A89" s="81"/>
      <c r="D89" s="70"/>
    </row>
    <row r="90" spans="1:4" ht="21.75" customHeight="1">
      <c r="A90" s="81"/>
      <c r="D90" s="70"/>
    </row>
    <row r="91" spans="1:4" ht="21.75" customHeight="1">
      <c r="A91" s="81"/>
      <c r="D91" s="70"/>
    </row>
    <row r="92" spans="1:4" ht="21.75" customHeight="1">
      <c r="A92" s="81"/>
      <c r="D92" s="70"/>
    </row>
    <row r="93" spans="1:4" ht="21.75" customHeight="1">
      <c r="A93" s="81"/>
      <c r="D93" s="70"/>
    </row>
    <row r="94" spans="1:4" ht="21.75" customHeight="1">
      <c r="A94" s="81"/>
      <c r="D94" s="70"/>
    </row>
    <row r="95" spans="1:4" ht="21.75" customHeight="1">
      <c r="A95" s="81"/>
      <c r="D95" s="70"/>
    </row>
    <row r="96" spans="1:4" ht="21.75" customHeight="1">
      <c r="A96" s="81"/>
      <c r="D96" s="70"/>
    </row>
    <row r="97" spans="1:4" ht="21.75" customHeight="1">
      <c r="A97" s="81"/>
      <c r="D97" s="70"/>
    </row>
    <row r="98" spans="1:4" ht="21.75" customHeight="1">
      <c r="A98" s="81"/>
      <c r="D98" s="70"/>
    </row>
    <row r="99" spans="1:4" ht="21.75" customHeight="1">
      <c r="A99" s="81"/>
      <c r="D99" s="70"/>
    </row>
    <row r="100" spans="1:4" ht="21.75" customHeight="1">
      <c r="A100" s="81"/>
      <c r="D100" s="70"/>
    </row>
    <row r="101" spans="1:4" ht="21.75" customHeight="1">
      <c r="A101" s="81"/>
      <c r="D101" s="70"/>
    </row>
    <row r="102" spans="1:4" ht="21.75" customHeight="1">
      <c r="A102" s="81"/>
      <c r="D102" s="70"/>
    </row>
    <row r="103" spans="1:4" ht="21.75" customHeight="1">
      <c r="A103" s="81"/>
      <c r="D103" s="70"/>
    </row>
    <row r="104" spans="1:4" ht="21.75" customHeight="1">
      <c r="A104" s="81"/>
      <c r="D104" s="70"/>
    </row>
    <row r="105" spans="1:4" ht="21.75" customHeight="1">
      <c r="A105" s="81"/>
      <c r="D105" s="70"/>
    </row>
    <row r="106" spans="1:4" ht="21.75" customHeight="1">
      <c r="A106" s="81"/>
      <c r="D106" s="70"/>
    </row>
    <row r="107" spans="1:4" ht="21.75" customHeight="1">
      <c r="A107" s="81"/>
      <c r="D107" s="70"/>
    </row>
    <row r="108" spans="1:4" ht="21.75" customHeight="1">
      <c r="A108" s="81"/>
      <c r="D108" s="70"/>
    </row>
    <row r="109" spans="1:4" ht="21.75" customHeight="1">
      <c r="A109" s="81"/>
      <c r="D109" s="70"/>
    </row>
    <row r="110" spans="1:4" ht="21.75" customHeight="1">
      <c r="A110" s="81"/>
      <c r="D110" s="70"/>
    </row>
    <row r="111" spans="1:4" ht="21.75" customHeight="1">
      <c r="A111" s="81"/>
      <c r="D111" s="70"/>
    </row>
    <row r="112" spans="1:4" ht="21.75" customHeight="1">
      <c r="A112" s="81"/>
      <c r="D112" s="70"/>
    </row>
    <row r="113" spans="1:4" ht="21.75" customHeight="1">
      <c r="A113" s="81"/>
      <c r="D113" s="70"/>
    </row>
    <row r="114" spans="1:4" ht="21.75" customHeight="1">
      <c r="A114" s="81"/>
      <c r="D114" s="70"/>
    </row>
    <row r="115" spans="1:4" ht="21.75" customHeight="1">
      <c r="A115" s="81"/>
      <c r="D115" s="70"/>
    </row>
    <row r="116" spans="1:4" ht="21.75" customHeight="1">
      <c r="A116" s="81"/>
      <c r="D116" s="70"/>
    </row>
    <row r="117" spans="1:4" ht="21.75" customHeight="1">
      <c r="A117" s="81"/>
      <c r="D117" s="70"/>
    </row>
    <row r="118" spans="1:4" ht="21.75" customHeight="1">
      <c r="A118" s="81"/>
      <c r="D118" s="70"/>
    </row>
    <row r="119" spans="1:4" ht="21.75" customHeight="1">
      <c r="A119" s="81"/>
      <c r="D119" s="70"/>
    </row>
    <row r="120" spans="1:4" ht="21.75" customHeight="1">
      <c r="A120" s="81"/>
      <c r="D120" s="70"/>
    </row>
    <row r="121" spans="1:4" ht="21.75" customHeight="1">
      <c r="A121" s="81"/>
      <c r="D121" s="70"/>
    </row>
    <row r="122" spans="1:4" ht="21.75" customHeight="1">
      <c r="A122" s="81"/>
      <c r="D122" s="70"/>
    </row>
    <row r="123" spans="1:4" ht="21.75" customHeight="1">
      <c r="A123" s="81"/>
      <c r="D123" s="70"/>
    </row>
    <row r="124" spans="1:4" ht="21.75" customHeight="1">
      <c r="A124" s="81"/>
      <c r="D124" s="70"/>
    </row>
    <row r="125" spans="1:4" ht="21.75" customHeight="1">
      <c r="A125" s="81"/>
      <c r="D125" s="70"/>
    </row>
    <row r="126" spans="1:4" ht="21.75" customHeight="1">
      <c r="A126" s="81"/>
      <c r="D126" s="70"/>
    </row>
    <row r="127" spans="1:4" ht="21.75" customHeight="1">
      <c r="A127" s="81"/>
      <c r="D127" s="70"/>
    </row>
    <row r="128" spans="1:4" ht="21.75" customHeight="1">
      <c r="A128" s="81"/>
      <c r="D128" s="70"/>
    </row>
    <row r="129" spans="1:4" ht="21.75" customHeight="1">
      <c r="A129" s="81"/>
      <c r="D129" s="70"/>
    </row>
    <row r="130" spans="1:4" ht="21.75" customHeight="1">
      <c r="A130" s="81"/>
      <c r="D130" s="70"/>
    </row>
    <row r="131" spans="1:4" ht="21.75" customHeight="1">
      <c r="A131" s="81"/>
      <c r="D131" s="70"/>
    </row>
    <row r="132" spans="1:4" ht="21.75" customHeight="1">
      <c r="A132" s="81"/>
      <c r="D132" s="70"/>
    </row>
    <row r="133" spans="1:4" ht="21.75" customHeight="1">
      <c r="A133" s="81"/>
      <c r="D133" s="70"/>
    </row>
    <row r="134" spans="1:4" ht="21.75" customHeight="1">
      <c r="A134" s="81"/>
      <c r="D134" s="70"/>
    </row>
    <row r="135" spans="1:4" ht="21.75" customHeight="1">
      <c r="A135" s="81"/>
      <c r="D135" s="70"/>
    </row>
    <row r="136" spans="1:4" ht="21.75" customHeight="1">
      <c r="A136" s="81"/>
      <c r="D136" s="70"/>
    </row>
    <row r="137" spans="1:4" ht="21.75" customHeight="1">
      <c r="A137" s="81"/>
      <c r="D137" s="70"/>
    </row>
    <row r="138" spans="1:4" ht="21.75" customHeight="1">
      <c r="A138" s="81"/>
      <c r="D138" s="70"/>
    </row>
    <row r="139" spans="1:4" ht="21.75" customHeight="1">
      <c r="A139" s="81"/>
      <c r="D139" s="70"/>
    </row>
    <row r="140" spans="1:4" ht="21.75" customHeight="1">
      <c r="A140" s="81"/>
      <c r="D140" s="70"/>
    </row>
    <row r="141" spans="1:4" ht="21.75" customHeight="1">
      <c r="A141" s="81"/>
      <c r="D141" s="70"/>
    </row>
    <row r="142" spans="1:4" ht="21.75" customHeight="1">
      <c r="A142" s="81"/>
      <c r="D142" s="70"/>
    </row>
    <row r="143" spans="1:4" ht="21.75" customHeight="1">
      <c r="A143" s="81"/>
      <c r="D143" s="70"/>
    </row>
    <row r="144" spans="1:4" ht="21.75" customHeight="1">
      <c r="A144" s="81"/>
      <c r="D144" s="70"/>
    </row>
    <row r="145" spans="1:4" ht="21.75" customHeight="1">
      <c r="A145" s="81"/>
      <c r="D145" s="70"/>
    </row>
    <row r="146" spans="1:4" ht="21.75" customHeight="1">
      <c r="A146" s="81"/>
      <c r="D146" s="70"/>
    </row>
    <row r="147" spans="1:4" ht="21.75" customHeight="1">
      <c r="A147" s="81"/>
      <c r="D147" s="70"/>
    </row>
    <row r="148" spans="1:4" ht="21.75" customHeight="1">
      <c r="A148" s="81"/>
      <c r="D148" s="70"/>
    </row>
    <row r="149" spans="1:4" ht="21.75" customHeight="1">
      <c r="A149" s="81"/>
      <c r="D149" s="70"/>
    </row>
    <row r="150" spans="1:4" ht="21.75" customHeight="1">
      <c r="A150" s="81"/>
      <c r="D150" s="70"/>
    </row>
    <row r="151" spans="1:4" ht="21.75" customHeight="1">
      <c r="A151" s="81"/>
      <c r="D151" s="70"/>
    </row>
    <row r="152" spans="1:4" ht="21.75" customHeight="1">
      <c r="A152" s="81"/>
      <c r="D152" s="70"/>
    </row>
    <row r="153" spans="1:4" ht="21.75" customHeight="1">
      <c r="A153" s="81"/>
      <c r="D153" s="70"/>
    </row>
    <row r="154" spans="1:4" ht="21.75" customHeight="1">
      <c r="A154" s="81"/>
      <c r="D154" s="70"/>
    </row>
    <row r="155" spans="1:4" ht="21.75" customHeight="1">
      <c r="A155" s="81"/>
      <c r="D155" s="70"/>
    </row>
    <row r="156" spans="1:4" ht="21.75" customHeight="1">
      <c r="A156" s="81"/>
      <c r="D156" s="70"/>
    </row>
    <row r="157" spans="1:4" ht="21.75" customHeight="1">
      <c r="A157" s="81"/>
      <c r="D157" s="70"/>
    </row>
    <row r="158" spans="1:4" ht="21.75" customHeight="1">
      <c r="A158" s="81"/>
      <c r="D158" s="70"/>
    </row>
    <row r="159" spans="1:4" ht="21.75" customHeight="1">
      <c r="A159" s="81"/>
      <c r="D159" s="70"/>
    </row>
    <row r="160" spans="1:4" ht="21.75" customHeight="1">
      <c r="A160" s="81"/>
      <c r="D160" s="70"/>
    </row>
    <row r="161" spans="1:4" ht="21.75" customHeight="1">
      <c r="A161" s="81"/>
      <c r="D161" s="70"/>
    </row>
    <row r="162" spans="1:4" ht="21.75" customHeight="1">
      <c r="A162" s="81"/>
      <c r="D162" s="70"/>
    </row>
    <row r="163" spans="1:4" ht="21.75" customHeight="1">
      <c r="A163" s="81"/>
      <c r="D163" s="70"/>
    </row>
    <row r="164" spans="1:4" ht="21.75" customHeight="1">
      <c r="A164" s="81"/>
      <c r="D164" s="70"/>
    </row>
    <row r="165" spans="1:4" ht="21.75" customHeight="1">
      <c r="A165" s="81"/>
      <c r="D165" s="70"/>
    </row>
    <row r="166" spans="1:4" ht="21.75" customHeight="1">
      <c r="A166" s="81"/>
      <c r="D166" s="70"/>
    </row>
    <row r="167" spans="1:4" ht="21.75" customHeight="1">
      <c r="A167" s="81"/>
      <c r="D167" s="70"/>
    </row>
    <row r="168" spans="1:4" ht="21.75" customHeight="1">
      <c r="A168" s="81"/>
      <c r="D168" s="70"/>
    </row>
    <row r="169" spans="1:4" ht="21.75" customHeight="1">
      <c r="A169" s="81"/>
      <c r="D169" s="70"/>
    </row>
    <row r="170" spans="1:4" ht="21.75" customHeight="1">
      <c r="A170" s="81"/>
      <c r="D170" s="70"/>
    </row>
    <row r="171" spans="1:4" ht="21.75" customHeight="1">
      <c r="A171" s="81"/>
      <c r="D171" s="70"/>
    </row>
    <row r="172" spans="1:4" ht="21.75" customHeight="1">
      <c r="A172" s="81"/>
      <c r="D172" s="70"/>
    </row>
    <row r="173" spans="1:4" ht="21.75" customHeight="1">
      <c r="A173" s="81"/>
      <c r="D173" s="70"/>
    </row>
    <row r="174" spans="1:4" ht="21.75" customHeight="1">
      <c r="A174" s="81"/>
      <c r="D174" s="70"/>
    </row>
    <row r="175" spans="1:4" ht="21.75" customHeight="1">
      <c r="A175" s="81"/>
      <c r="D175" s="70"/>
    </row>
    <row r="176" spans="1:4" ht="21.75" customHeight="1">
      <c r="A176" s="81"/>
      <c r="D176" s="70"/>
    </row>
    <row r="177" spans="1:4" ht="21.75" customHeight="1">
      <c r="A177" s="81"/>
      <c r="D177" s="70"/>
    </row>
    <row r="178" spans="1:4" ht="21.75" customHeight="1">
      <c r="A178" s="81"/>
      <c r="D178" s="70"/>
    </row>
    <row r="179" spans="1:4" ht="21.75" customHeight="1">
      <c r="A179" s="81"/>
      <c r="D179" s="70"/>
    </row>
    <row r="180" spans="1:4" ht="21.75" customHeight="1">
      <c r="A180" s="81"/>
      <c r="D180" s="70"/>
    </row>
    <row r="181" spans="1:4" ht="21.75" customHeight="1">
      <c r="A181" s="81"/>
      <c r="D181" s="70"/>
    </row>
    <row r="182" spans="1:4" ht="21.75" customHeight="1">
      <c r="A182" s="81"/>
      <c r="D182" s="70"/>
    </row>
    <row r="183" spans="1:4" ht="21.75" customHeight="1">
      <c r="A183" s="81"/>
      <c r="D183" s="70"/>
    </row>
    <row r="184" spans="1:4" ht="21.75" customHeight="1">
      <c r="A184" s="81"/>
      <c r="D184" s="70"/>
    </row>
    <row r="185" spans="1:4" ht="21.75" customHeight="1">
      <c r="A185" s="81"/>
      <c r="D185" s="70"/>
    </row>
    <row r="186" spans="1:4" ht="21.75" customHeight="1">
      <c r="A186" s="81"/>
      <c r="D186" s="70"/>
    </row>
    <row r="187" spans="1:4" ht="21.75" customHeight="1">
      <c r="A187" s="81"/>
      <c r="D187" s="70"/>
    </row>
    <row r="188" spans="1:4" ht="21.75" customHeight="1">
      <c r="A188" s="81"/>
      <c r="D188" s="70"/>
    </row>
    <row r="189" spans="1:4" ht="21.75" customHeight="1">
      <c r="A189" s="81"/>
      <c r="D189" s="70"/>
    </row>
    <row r="190" spans="1:4" ht="21.75" customHeight="1">
      <c r="A190" s="81"/>
      <c r="D190" s="70"/>
    </row>
    <row r="191" spans="1:4" ht="21.75" customHeight="1">
      <c r="A191" s="81"/>
      <c r="D191" s="70"/>
    </row>
    <row r="192" spans="1:4" ht="21.75" customHeight="1">
      <c r="A192" s="81"/>
      <c r="D192" s="70"/>
    </row>
    <row r="193" spans="1:4" ht="21.75" customHeight="1">
      <c r="A193" s="81"/>
      <c r="D193" s="70"/>
    </row>
    <row r="194" spans="1:4" ht="21.75" customHeight="1">
      <c r="A194" s="81"/>
      <c r="D194" s="70"/>
    </row>
    <row r="195" spans="1:4" ht="21.75" customHeight="1">
      <c r="A195" s="81"/>
      <c r="D195" s="70"/>
    </row>
    <row r="196" spans="1:4" ht="21.75" customHeight="1">
      <c r="A196" s="81"/>
      <c r="D196" s="70"/>
    </row>
    <row r="197" spans="1:4" ht="21.75" customHeight="1">
      <c r="A197" s="81"/>
      <c r="D197" s="70"/>
    </row>
    <row r="198" spans="1:4" ht="21.75" customHeight="1">
      <c r="A198" s="81"/>
      <c r="D198" s="70"/>
    </row>
    <row r="199" spans="1:4" ht="21.75" customHeight="1">
      <c r="A199" s="81"/>
      <c r="D199" s="70"/>
    </row>
    <row r="200" spans="1:4" ht="21.75" customHeight="1">
      <c r="A200" s="81"/>
      <c r="D200" s="70"/>
    </row>
    <row r="201" spans="1:4" ht="21.75" customHeight="1">
      <c r="A201" s="81"/>
      <c r="D201" s="70"/>
    </row>
    <row r="202" spans="1:4" ht="21.75" customHeight="1">
      <c r="A202" s="81"/>
      <c r="D202" s="70"/>
    </row>
    <row r="203" spans="1:4" ht="21.75" customHeight="1">
      <c r="A203" s="81"/>
      <c r="D203" s="70"/>
    </row>
    <row r="204" spans="1:4" ht="21.75" customHeight="1">
      <c r="A204" s="81"/>
      <c r="D204" s="70"/>
    </row>
    <row r="205" spans="1:4" ht="21.75" customHeight="1">
      <c r="A205" s="81"/>
      <c r="D205" s="70"/>
    </row>
    <row r="206" spans="1:4" ht="21.75" customHeight="1">
      <c r="A206" s="81"/>
      <c r="D206" s="70"/>
    </row>
    <row r="207" spans="1:4" ht="21.75" customHeight="1">
      <c r="A207" s="81"/>
      <c r="D207" s="70"/>
    </row>
    <row r="208" spans="1:4" ht="21.75" customHeight="1">
      <c r="A208" s="81"/>
      <c r="D208" s="70"/>
    </row>
    <row r="209" spans="1:4" ht="21.75" customHeight="1">
      <c r="A209" s="81"/>
      <c r="D209" s="70"/>
    </row>
    <row r="210" spans="1:4" ht="21.75" customHeight="1">
      <c r="A210" s="81"/>
      <c r="D210" s="70"/>
    </row>
    <row r="211" spans="1:4" ht="21.75" customHeight="1">
      <c r="A211" s="81"/>
      <c r="D211" s="70"/>
    </row>
    <row r="212" spans="1:4" ht="21.75" customHeight="1">
      <c r="A212" s="81"/>
      <c r="D212" s="70"/>
    </row>
    <row r="213" spans="1:4" ht="21.75" customHeight="1">
      <c r="A213" s="81"/>
      <c r="D213" s="70"/>
    </row>
    <row r="214" spans="1:4" ht="21.75" customHeight="1">
      <c r="A214" s="81"/>
      <c r="D214" s="70"/>
    </row>
    <row r="215" spans="1:4" ht="21.75" customHeight="1">
      <c r="A215" s="81"/>
      <c r="D215" s="70"/>
    </row>
    <row r="216" spans="1:4" ht="21.75" customHeight="1">
      <c r="A216" s="81"/>
      <c r="D216" s="70"/>
    </row>
    <row r="217" spans="1:4" ht="21.75" customHeight="1">
      <c r="A217" s="81"/>
      <c r="D217" s="70"/>
    </row>
    <row r="218" spans="1:4" ht="21.75" customHeight="1">
      <c r="A218" s="81"/>
      <c r="D218" s="70"/>
    </row>
    <row r="219" spans="1:4" ht="21.75" customHeight="1">
      <c r="A219" s="81"/>
      <c r="D219" s="70"/>
    </row>
    <row r="220" spans="1:4" ht="21.75" customHeight="1">
      <c r="A220" s="81"/>
      <c r="D220" s="70"/>
    </row>
    <row r="221" spans="1:4" ht="21.75" customHeight="1">
      <c r="A221" s="81"/>
      <c r="D221" s="70"/>
    </row>
    <row r="222" spans="1:4" ht="21.75" customHeight="1">
      <c r="A222" s="81"/>
      <c r="D222" s="70"/>
    </row>
    <row r="223" spans="1:4" ht="21.75" customHeight="1">
      <c r="A223" s="81"/>
      <c r="D223" s="70"/>
    </row>
    <row r="224" spans="1:4" ht="21.75" customHeight="1">
      <c r="A224" s="81"/>
      <c r="D224" s="70"/>
    </row>
    <row r="225" spans="1:4" ht="21.75" customHeight="1">
      <c r="A225" s="81"/>
      <c r="D225" s="70"/>
    </row>
    <row r="226" spans="1:4" ht="21.75" customHeight="1">
      <c r="A226" s="81"/>
      <c r="D226" s="70"/>
    </row>
    <row r="227" spans="1:4" ht="21.75" customHeight="1">
      <c r="A227" s="81"/>
      <c r="D227" s="70"/>
    </row>
    <row r="228" spans="1:4" ht="21.75" customHeight="1">
      <c r="A228" s="81"/>
      <c r="D228" s="70"/>
    </row>
    <row r="229" spans="1:4" ht="21.75" customHeight="1">
      <c r="A229" s="81"/>
      <c r="D229" s="70"/>
    </row>
    <row r="230" spans="1:4" ht="21.75" customHeight="1">
      <c r="A230" s="81"/>
      <c r="D230" s="70"/>
    </row>
    <row r="231" spans="1:4" ht="21.75" customHeight="1">
      <c r="A231" s="81"/>
      <c r="D231" s="70"/>
    </row>
    <row r="232" spans="1:4" ht="21.75" customHeight="1">
      <c r="A232" s="81"/>
      <c r="D232" s="70"/>
    </row>
    <row r="233" spans="1:4" ht="21.75" customHeight="1">
      <c r="A233" s="81"/>
      <c r="D233" s="70"/>
    </row>
    <row r="234" spans="1:4" ht="21.75" customHeight="1">
      <c r="A234" s="81"/>
      <c r="D234" s="70"/>
    </row>
    <row r="235" spans="1:4" ht="21.75" customHeight="1">
      <c r="A235" s="81"/>
      <c r="D235" s="70"/>
    </row>
    <row r="236" spans="1:4" ht="21.75" customHeight="1">
      <c r="A236" s="81"/>
      <c r="D236" s="70"/>
    </row>
    <row r="237" spans="1:4" ht="21.75" customHeight="1">
      <c r="A237" s="81"/>
      <c r="D237" s="70"/>
    </row>
    <row r="238" spans="1:4" ht="21.75" customHeight="1">
      <c r="A238" s="81"/>
      <c r="D238" s="70"/>
    </row>
    <row r="239" spans="1:4" ht="21.75" customHeight="1">
      <c r="A239" s="81"/>
      <c r="D239" s="70"/>
    </row>
    <row r="240" spans="1:4" ht="21.75" customHeight="1">
      <c r="A240" s="81"/>
      <c r="D240" s="70"/>
    </row>
    <row r="241" spans="1:4" ht="21.75" customHeight="1">
      <c r="A241" s="81"/>
      <c r="D241" s="70"/>
    </row>
    <row r="242" spans="1:4" ht="21.75" customHeight="1">
      <c r="A242" s="81"/>
      <c r="D242" s="70"/>
    </row>
    <row r="243" spans="1:4" ht="21.75" customHeight="1">
      <c r="A243" s="81"/>
      <c r="D243" s="70"/>
    </row>
    <row r="244" spans="1:4" ht="21.75" customHeight="1">
      <c r="A244" s="81"/>
      <c r="D244" s="70"/>
    </row>
    <row r="245" spans="1:4" ht="21.75" customHeight="1">
      <c r="A245" s="81"/>
      <c r="D245" s="70"/>
    </row>
    <row r="246" spans="1:4" ht="21.75" customHeight="1">
      <c r="A246" s="81"/>
      <c r="D246" s="70"/>
    </row>
    <row r="247" spans="1:4" ht="21.75" customHeight="1">
      <c r="A247" s="81"/>
      <c r="D247" s="70"/>
    </row>
    <row r="248" spans="1:4" ht="21.75" customHeight="1">
      <c r="A248" s="81"/>
      <c r="D248" s="70"/>
    </row>
    <row r="249" spans="1:4" ht="21.75" customHeight="1">
      <c r="A249" s="81"/>
      <c r="D249" s="70"/>
    </row>
    <row r="250" spans="1:4" ht="21.75" customHeight="1">
      <c r="A250" s="81"/>
      <c r="D250" s="70"/>
    </row>
    <row r="251" spans="1:4" ht="21.75" customHeight="1">
      <c r="A251" s="81"/>
      <c r="D251" s="70"/>
    </row>
    <row r="252" spans="1:4" ht="21.75" customHeight="1">
      <c r="A252" s="81"/>
      <c r="D252" s="70"/>
    </row>
    <row r="253" spans="1:4" ht="21.75" customHeight="1">
      <c r="A253" s="81"/>
      <c r="D253" s="70"/>
    </row>
    <row r="254" spans="1:4" ht="21.75" customHeight="1">
      <c r="A254" s="81"/>
      <c r="D254" s="70"/>
    </row>
    <row r="255" spans="1:4" ht="21.75" customHeight="1">
      <c r="A255" s="81"/>
      <c r="D255" s="70"/>
    </row>
    <row r="256" spans="1:4" ht="21.75" customHeight="1">
      <c r="A256" s="81"/>
      <c r="D256" s="70"/>
    </row>
    <row r="257" spans="1:4" ht="21.75" customHeight="1">
      <c r="A257" s="81"/>
      <c r="D257" s="70"/>
    </row>
    <row r="258" spans="1:4" ht="21.75" customHeight="1">
      <c r="A258" s="81"/>
      <c r="D258" s="70"/>
    </row>
    <row r="259" spans="1:4" ht="21.75" customHeight="1">
      <c r="A259" s="81"/>
      <c r="D259" s="70"/>
    </row>
    <row r="260" spans="1:4" ht="21.75" customHeight="1">
      <c r="A260" s="81"/>
      <c r="D260" s="70"/>
    </row>
    <row r="261" spans="1:4" ht="21.75" customHeight="1">
      <c r="A261" s="81"/>
      <c r="D261" s="70"/>
    </row>
    <row r="262" spans="1:4" ht="21.75" customHeight="1">
      <c r="A262" s="81"/>
      <c r="D262" s="70"/>
    </row>
    <row r="263" spans="1:4" ht="21.75" customHeight="1">
      <c r="A263" s="81"/>
      <c r="D263" s="70"/>
    </row>
    <row r="264" spans="1:4" ht="21.75" customHeight="1">
      <c r="A264" s="81"/>
      <c r="D264" s="70"/>
    </row>
    <row r="265" spans="1:4" ht="21.75" customHeight="1">
      <c r="A265" s="81"/>
      <c r="D265" s="70"/>
    </row>
    <row r="266" spans="1:4" ht="21.75" customHeight="1">
      <c r="A266" s="81"/>
      <c r="D266" s="70"/>
    </row>
    <row r="267" spans="1:4" ht="21.75" customHeight="1">
      <c r="A267" s="81"/>
      <c r="D267" s="70"/>
    </row>
    <row r="268" spans="1:4" ht="21.75" customHeight="1">
      <c r="A268" s="81"/>
      <c r="D268" s="70"/>
    </row>
    <row r="269" spans="1:4" ht="21.75" customHeight="1">
      <c r="A269" s="81"/>
      <c r="D269" s="70"/>
    </row>
    <row r="270" spans="1:4" ht="21.75" customHeight="1">
      <c r="A270" s="81"/>
      <c r="D270" s="70"/>
    </row>
    <row r="271" spans="1:4" ht="21.75" customHeight="1">
      <c r="A271" s="81"/>
      <c r="D271" s="70"/>
    </row>
    <row r="272" spans="1:4" ht="21.75" customHeight="1">
      <c r="A272" s="81"/>
      <c r="D272" s="70"/>
    </row>
    <row r="273" spans="1:4" ht="21.75" customHeight="1">
      <c r="A273" s="81"/>
      <c r="D273" s="70"/>
    </row>
    <row r="274" spans="1:4" ht="21.75" customHeight="1">
      <c r="A274" s="81"/>
      <c r="D274" s="70"/>
    </row>
    <row r="275" spans="1:4" ht="21.75" customHeight="1">
      <c r="A275" s="81"/>
      <c r="D275" s="70"/>
    </row>
    <row r="276" spans="1:4" ht="21.75" customHeight="1">
      <c r="A276" s="81"/>
      <c r="D276" s="70"/>
    </row>
    <row r="277" spans="1:4" ht="21.75" customHeight="1">
      <c r="A277" s="81"/>
      <c r="D277" s="70"/>
    </row>
    <row r="278" spans="1:4" ht="21.75" customHeight="1">
      <c r="A278" s="81"/>
      <c r="D278" s="70"/>
    </row>
    <row r="279" spans="1:4" ht="21.75" customHeight="1">
      <c r="A279" s="81"/>
      <c r="D279" s="70"/>
    </row>
    <row r="280" spans="1:4" ht="21.75" customHeight="1">
      <c r="A280" s="81"/>
      <c r="D280" s="70"/>
    </row>
    <row r="281" spans="1:4" ht="21.75" customHeight="1">
      <c r="A281" s="81"/>
      <c r="D281" s="70"/>
    </row>
    <row r="282" spans="1:4" ht="21.75" customHeight="1">
      <c r="A282" s="81"/>
      <c r="D282" s="70"/>
    </row>
    <row r="283" spans="1:4" ht="21.75" customHeight="1">
      <c r="A283" s="81"/>
      <c r="D283" s="70"/>
    </row>
    <row r="284" spans="1:4" ht="21.75" customHeight="1">
      <c r="A284" s="81"/>
      <c r="D284" s="70"/>
    </row>
    <row r="285" spans="1:4" ht="21.75" customHeight="1">
      <c r="A285" s="81"/>
      <c r="D285" s="70"/>
    </row>
    <row r="286" spans="1:4" ht="21.75" customHeight="1">
      <c r="A286" s="81"/>
      <c r="D286" s="70"/>
    </row>
    <row r="287" spans="1:4" ht="21.75" customHeight="1">
      <c r="A287" s="81"/>
      <c r="D287" s="70"/>
    </row>
    <row r="288" spans="1:4" ht="21.75" customHeight="1">
      <c r="A288" s="81"/>
      <c r="D288" s="70"/>
    </row>
    <row r="289" spans="1:4" ht="21.75" customHeight="1">
      <c r="A289" s="81"/>
      <c r="D289" s="70"/>
    </row>
    <row r="290" spans="1:4" ht="21.75" customHeight="1">
      <c r="A290" s="81"/>
      <c r="D290" s="70"/>
    </row>
    <row r="291" spans="1:4" ht="21.75" customHeight="1">
      <c r="A291" s="81"/>
      <c r="D291" s="70"/>
    </row>
    <row r="292" spans="1:4" ht="21.75" customHeight="1">
      <c r="A292" s="81"/>
      <c r="D292" s="70"/>
    </row>
    <row r="293" spans="1:4" ht="21.75" customHeight="1">
      <c r="A293" s="81"/>
      <c r="D293" s="70"/>
    </row>
    <row r="294" spans="1:4" ht="21.75" customHeight="1">
      <c r="A294" s="81"/>
      <c r="D294" s="70"/>
    </row>
    <row r="295" spans="1:4" ht="21.75" customHeight="1">
      <c r="A295" s="81"/>
      <c r="D295" s="70"/>
    </row>
    <row r="296" spans="1:4" ht="21.75" customHeight="1">
      <c r="A296" s="81"/>
      <c r="D296" s="70"/>
    </row>
    <row r="297" spans="1:4" ht="21.75" customHeight="1">
      <c r="A297" s="81"/>
      <c r="D297" s="70"/>
    </row>
    <row r="298" spans="1:4" ht="21.75" customHeight="1">
      <c r="A298" s="81"/>
      <c r="D298" s="70"/>
    </row>
    <row r="299" spans="1:4" ht="21.75" customHeight="1">
      <c r="A299" s="81"/>
      <c r="D299" s="70"/>
    </row>
    <row r="300" spans="1:4" ht="21.75" customHeight="1">
      <c r="A300" s="81"/>
      <c r="D300" s="70"/>
    </row>
    <row r="301" spans="1:4" ht="21.75" customHeight="1">
      <c r="A301" s="81"/>
      <c r="D301" s="70"/>
    </row>
    <row r="302" spans="1:4" ht="21.75" customHeight="1">
      <c r="A302" s="81"/>
      <c r="D302" s="70"/>
    </row>
    <row r="303" spans="1:4" ht="21.75" customHeight="1">
      <c r="A303" s="81"/>
      <c r="D303" s="70"/>
    </row>
    <row r="304" spans="1:4" ht="21.75" customHeight="1">
      <c r="A304" s="81"/>
      <c r="D304" s="70"/>
    </row>
    <row r="305" spans="1:4" ht="21.75" customHeight="1">
      <c r="A305" s="81"/>
      <c r="D305" s="70"/>
    </row>
    <row r="306" spans="1:4" ht="21.75" customHeight="1">
      <c r="A306" s="81"/>
      <c r="D306" s="70"/>
    </row>
    <row r="307" spans="1:4" ht="21.75" customHeight="1">
      <c r="A307" s="81"/>
      <c r="D307" s="70"/>
    </row>
    <row r="308" spans="1:4" ht="21.75" customHeight="1">
      <c r="A308" s="81"/>
      <c r="D308" s="70"/>
    </row>
    <row r="309" spans="1:4" ht="21.75" customHeight="1">
      <c r="A309" s="81"/>
      <c r="D309" s="70"/>
    </row>
    <row r="310" spans="1:4" ht="21.75" customHeight="1">
      <c r="A310" s="81"/>
      <c r="D310" s="70"/>
    </row>
    <row r="311" spans="1:4" ht="21.75" customHeight="1">
      <c r="A311" s="81"/>
      <c r="D311" s="70"/>
    </row>
    <row r="312" spans="1:4" ht="21.75" customHeight="1">
      <c r="A312" s="81"/>
      <c r="D312" s="70"/>
    </row>
    <row r="313" spans="1:4" ht="21.75" customHeight="1">
      <c r="A313" s="81"/>
      <c r="D313" s="70"/>
    </row>
    <row r="314" spans="1:4" ht="21.75" customHeight="1">
      <c r="A314" s="81"/>
      <c r="D314" s="70"/>
    </row>
    <row r="315" spans="1:4" ht="21.75" customHeight="1">
      <c r="A315" s="81"/>
      <c r="D315" s="70"/>
    </row>
    <row r="316" spans="1:4" ht="21.75" customHeight="1">
      <c r="A316" s="81"/>
      <c r="D316" s="70"/>
    </row>
    <row r="317" spans="1:4" ht="21.75" customHeight="1">
      <c r="A317" s="81"/>
      <c r="D317" s="70"/>
    </row>
    <row r="318" spans="1:4" ht="21.75" customHeight="1">
      <c r="A318" s="81"/>
      <c r="D318" s="70"/>
    </row>
    <row r="319" spans="1:4" ht="21.75" customHeight="1">
      <c r="A319" s="81"/>
      <c r="D319" s="70"/>
    </row>
    <row r="320" spans="1:4" ht="21.75" customHeight="1">
      <c r="A320" s="81"/>
      <c r="D320" s="70"/>
    </row>
    <row r="321" spans="1:4" ht="21.75" customHeight="1">
      <c r="A321" s="81"/>
      <c r="D321" s="70"/>
    </row>
    <row r="322" spans="1:4" ht="21.75" customHeight="1">
      <c r="A322" s="81"/>
      <c r="D322" s="70"/>
    </row>
    <row r="323" spans="1:4" ht="21.75" customHeight="1">
      <c r="A323" s="81"/>
      <c r="D323" s="70"/>
    </row>
    <row r="324" spans="1:4" ht="21.75" customHeight="1">
      <c r="A324" s="81"/>
      <c r="D324" s="70"/>
    </row>
    <row r="325" spans="1:4" ht="21.75" customHeight="1">
      <c r="A325" s="81"/>
      <c r="D325" s="70"/>
    </row>
    <row r="326" spans="1:4" ht="21.75" customHeight="1">
      <c r="A326" s="81"/>
      <c r="D326" s="70"/>
    </row>
    <row r="327" spans="1:4" ht="21.75" customHeight="1">
      <c r="A327" s="81"/>
      <c r="D327" s="70"/>
    </row>
    <row r="328" spans="1:4" ht="21.75" customHeight="1">
      <c r="A328" s="81"/>
      <c r="D328" s="70"/>
    </row>
    <row r="329" spans="1:4" ht="21.75" customHeight="1">
      <c r="A329" s="81"/>
      <c r="D329" s="70"/>
    </row>
    <row r="330" spans="1:4" ht="21.75" customHeight="1">
      <c r="A330" s="81"/>
      <c r="D330" s="70"/>
    </row>
    <row r="331" spans="1:4" ht="21.75" customHeight="1">
      <c r="A331" s="81"/>
      <c r="D331" s="70"/>
    </row>
    <row r="332" spans="1:4" ht="21.75" customHeight="1">
      <c r="A332" s="81"/>
      <c r="D332" s="70"/>
    </row>
    <row r="333" spans="1:4" ht="21.75" customHeight="1">
      <c r="A333" s="81"/>
      <c r="D333" s="70"/>
    </row>
    <row r="334" spans="1:4" ht="21.75" customHeight="1">
      <c r="A334" s="81"/>
      <c r="D334" s="70"/>
    </row>
    <row r="335" spans="1:4" ht="21.75" customHeight="1">
      <c r="A335" s="81"/>
      <c r="D335" s="70"/>
    </row>
    <row r="336" spans="1:4" ht="21.75" customHeight="1">
      <c r="A336" s="81"/>
      <c r="D336" s="70"/>
    </row>
    <row r="337" spans="1:4" ht="21.75" customHeight="1">
      <c r="A337" s="81"/>
      <c r="D337" s="70"/>
    </row>
    <row r="338" spans="1:4" ht="21.75" customHeight="1">
      <c r="A338" s="81"/>
      <c r="D338" s="70"/>
    </row>
    <row r="339" spans="1:4" ht="21.75" customHeight="1">
      <c r="A339" s="81"/>
      <c r="D339" s="70"/>
    </row>
    <row r="340" spans="1:4" ht="21.75" customHeight="1">
      <c r="A340" s="81"/>
      <c r="D340" s="70"/>
    </row>
    <row r="341" spans="1:4" ht="21.75" customHeight="1">
      <c r="A341" s="81"/>
      <c r="D341" s="70"/>
    </row>
    <row r="342" spans="1:4" ht="21.75" customHeight="1">
      <c r="A342" s="81"/>
      <c r="D342" s="70"/>
    </row>
    <row r="343" spans="1:4" ht="21.75" customHeight="1">
      <c r="A343" s="81"/>
      <c r="D343" s="70"/>
    </row>
    <row r="344" spans="1:4" ht="21.75" customHeight="1">
      <c r="A344" s="81"/>
      <c r="D344" s="70"/>
    </row>
    <row r="345" spans="1:4" ht="21.75" customHeight="1">
      <c r="A345" s="81"/>
      <c r="D345" s="70"/>
    </row>
    <row r="346" spans="1:4" ht="21.75" customHeight="1">
      <c r="A346" s="81"/>
      <c r="D346" s="70"/>
    </row>
    <row r="347" spans="1:4" ht="21.75" customHeight="1">
      <c r="A347" s="81"/>
      <c r="D347" s="70"/>
    </row>
    <row r="348" spans="1:4" ht="21.75" customHeight="1">
      <c r="A348" s="81"/>
      <c r="D348" s="70"/>
    </row>
    <row r="349" spans="1:4" ht="21.75" customHeight="1">
      <c r="A349" s="81"/>
      <c r="D349" s="70"/>
    </row>
    <row r="350" spans="1:4" ht="21.75" customHeight="1">
      <c r="A350" s="81"/>
      <c r="D350" s="70"/>
    </row>
    <row r="351" spans="1:4" ht="21.75" customHeight="1">
      <c r="A351" s="81"/>
      <c r="D351" s="70"/>
    </row>
    <row r="352" spans="1:4" ht="21.75" customHeight="1">
      <c r="A352" s="81"/>
      <c r="D352" s="70"/>
    </row>
    <row r="353" spans="1:4" ht="21.75" customHeight="1">
      <c r="A353" s="81"/>
      <c r="D353" s="70"/>
    </row>
    <row r="354" spans="1:4" ht="21.75" customHeight="1">
      <c r="A354" s="81"/>
      <c r="D354" s="70"/>
    </row>
    <row r="355" spans="1:4" ht="21.75" customHeight="1">
      <c r="A355" s="81"/>
      <c r="D355" s="70"/>
    </row>
    <row r="356" spans="1:4" ht="21.75" customHeight="1">
      <c r="A356" s="81"/>
      <c r="D356" s="70"/>
    </row>
    <row r="357" spans="1:4" ht="21.75" customHeight="1">
      <c r="A357" s="81"/>
      <c r="D357" s="70"/>
    </row>
    <row r="358" spans="1:4" ht="21.75" customHeight="1">
      <c r="A358" s="81"/>
      <c r="D358" s="70"/>
    </row>
    <row r="359" spans="1:4" ht="21.75" customHeight="1">
      <c r="A359" s="81"/>
      <c r="D359" s="70"/>
    </row>
    <row r="360" spans="1:4" ht="21.75" customHeight="1">
      <c r="A360" s="81"/>
      <c r="D360" s="70"/>
    </row>
    <row r="361" spans="1:4" ht="21.75" customHeight="1">
      <c r="A361" s="81"/>
      <c r="D361" s="70"/>
    </row>
    <row r="362" spans="1:4" ht="21.75" customHeight="1">
      <c r="A362" s="81"/>
      <c r="D362" s="70"/>
    </row>
    <row r="363" spans="1:4" ht="21.75" customHeight="1">
      <c r="A363" s="81"/>
      <c r="D363" s="70"/>
    </row>
    <row r="364" spans="1:4" ht="21.75" customHeight="1">
      <c r="A364" s="81"/>
      <c r="D364" s="70"/>
    </row>
    <row r="365" spans="1:4" ht="21.75" customHeight="1">
      <c r="A365" s="81"/>
      <c r="D365" s="70"/>
    </row>
    <row r="366" spans="1:4" ht="21.75" customHeight="1">
      <c r="A366" s="81"/>
      <c r="D366" s="70"/>
    </row>
    <row r="367" spans="1:4" ht="21.75" customHeight="1">
      <c r="A367" s="81"/>
      <c r="D367" s="70"/>
    </row>
    <row r="368" spans="1:4" ht="21.75" customHeight="1">
      <c r="A368" s="81"/>
      <c r="D368" s="70"/>
    </row>
    <row r="369" spans="1:4" ht="21.75" customHeight="1">
      <c r="A369" s="81"/>
      <c r="D369" s="70"/>
    </row>
    <row r="370" spans="1:4" ht="21.75" customHeight="1">
      <c r="A370" s="81"/>
      <c r="D370" s="70"/>
    </row>
    <row r="371" spans="1:4" ht="21.75" customHeight="1">
      <c r="A371" s="81"/>
      <c r="D371" s="70"/>
    </row>
    <row r="372" spans="1:4" ht="21.75" customHeight="1">
      <c r="A372" s="81"/>
      <c r="D372" s="70"/>
    </row>
    <row r="373" spans="1:4" ht="21.75" customHeight="1">
      <c r="A373" s="81"/>
      <c r="D373" s="70"/>
    </row>
    <row r="374" spans="1:4" ht="21.75" customHeight="1">
      <c r="A374" s="81"/>
      <c r="D374" s="70"/>
    </row>
    <row r="375" spans="1:4" ht="21.75" customHeight="1">
      <c r="A375" s="81"/>
      <c r="D375" s="70"/>
    </row>
    <row r="376" spans="1:4" ht="21.75" customHeight="1">
      <c r="A376" s="81"/>
      <c r="D376" s="70"/>
    </row>
    <row r="377" spans="1:4" ht="21.75" customHeight="1">
      <c r="A377" s="81"/>
      <c r="D377" s="70"/>
    </row>
    <row r="378" spans="1:4" ht="21.75" customHeight="1">
      <c r="A378" s="81"/>
      <c r="D378" s="70"/>
    </row>
    <row r="379" spans="1:4" ht="21.75" customHeight="1">
      <c r="A379" s="81"/>
      <c r="D379" s="70"/>
    </row>
    <row r="380" spans="1:4" ht="21.75" customHeight="1">
      <c r="A380" s="81"/>
      <c r="D380" s="70"/>
    </row>
    <row r="381" spans="1:4" ht="21.75" customHeight="1">
      <c r="A381" s="81"/>
      <c r="D381" s="70"/>
    </row>
    <row r="382" spans="1:4" ht="21.75" customHeight="1">
      <c r="A382" s="81"/>
      <c r="D382" s="70"/>
    </row>
    <row r="383" spans="1:4" ht="21.75" customHeight="1">
      <c r="A383" s="81"/>
      <c r="D383" s="70"/>
    </row>
    <row r="384" spans="1:4" ht="21.75" customHeight="1">
      <c r="A384" s="81"/>
      <c r="D384" s="70"/>
    </row>
    <row r="385" spans="1:4" ht="21.75" customHeight="1">
      <c r="A385" s="81"/>
      <c r="D385" s="70"/>
    </row>
    <row r="386" spans="1:4" ht="21.75" customHeight="1">
      <c r="A386" s="81"/>
      <c r="D386" s="70"/>
    </row>
    <row r="387" spans="1:4" ht="21.75" customHeight="1">
      <c r="A387" s="81"/>
      <c r="D387" s="70"/>
    </row>
    <row r="388" spans="1:4" ht="21.75" customHeight="1">
      <c r="A388" s="81"/>
      <c r="D388" s="70"/>
    </row>
    <row r="389" spans="1:4" ht="21.75" customHeight="1">
      <c r="A389" s="81"/>
      <c r="D389" s="70"/>
    </row>
    <row r="390" spans="1:4" ht="21.75" customHeight="1">
      <c r="A390" s="81"/>
      <c r="D390" s="70"/>
    </row>
    <row r="391" spans="1:4" ht="21.75" customHeight="1">
      <c r="A391" s="81"/>
      <c r="D391" s="70"/>
    </row>
    <row r="392" spans="1:4" ht="21.75" customHeight="1">
      <c r="A392" s="81"/>
      <c r="D392" s="70"/>
    </row>
    <row r="393" spans="1:4" ht="21.75" customHeight="1">
      <c r="A393" s="81"/>
      <c r="D393" s="70"/>
    </row>
    <row r="394" spans="1:4" ht="21.75" customHeight="1">
      <c r="A394" s="81"/>
      <c r="D394" s="70"/>
    </row>
    <row r="395" spans="1:4" ht="21.75" customHeight="1">
      <c r="A395" s="81"/>
      <c r="D395" s="70"/>
    </row>
    <row r="396" spans="1:4" ht="21.75" customHeight="1">
      <c r="A396" s="81"/>
      <c r="D396" s="70"/>
    </row>
    <row r="397" spans="1:4" ht="21.75" customHeight="1">
      <c r="A397" s="81"/>
      <c r="D397" s="70"/>
    </row>
    <row r="398" spans="1:4" ht="21.75" customHeight="1">
      <c r="A398" s="81"/>
      <c r="D398" s="70"/>
    </row>
    <row r="399" spans="1:4" ht="21.75" customHeight="1">
      <c r="A399" s="81"/>
      <c r="D399" s="70"/>
    </row>
    <row r="400" spans="1:4" ht="21.75" customHeight="1">
      <c r="A400" s="81"/>
      <c r="D400" s="70"/>
    </row>
    <row r="401" spans="1:4" ht="21.75" customHeight="1">
      <c r="A401" s="81"/>
      <c r="D401" s="70"/>
    </row>
    <row r="402" spans="1:4" ht="21.75" customHeight="1">
      <c r="A402" s="81"/>
      <c r="D402" s="70"/>
    </row>
    <row r="403" spans="1:4" ht="21.75" customHeight="1">
      <c r="A403" s="81"/>
      <c r="D403" s="70"/>
    </row>
    <row r="404" spans="1:4" ht="21.75" customHeight="1">
      <c r="A404" s="81"/>
      <c r="D404" s="70"/>
    </row>
    <row r="405" spans="1:4" ht="21.75" customHeight="1">
      <c r="A405" s="81"/>
      <c r="D405" s="70"/>
    </row>
    <row r="406" spans="1:4" ht="21.75" customHeight="1">
      <c r="A406" s="81"/>
      <c r="D406" s="70"/>
    </row>
    <row r="407" spans="1:4" ht="21.75" customHeight="1">
      <c r="A407" s="81"/>
      <c r="D407" s="70"/>
    </row>
    <row r="408" spans="1:4" ht="21.75" customHeight="1">
      <c r="A408" s="81"/>
      <c r="D408" s="70"/>
    </row>
    <row r="409" spans="1:4" ht="21.75" customHeight="1">
      <c r="A409" s="81"/>
      <c r="D409" s="70"/>
    </row>
    <row r="410" spans="1:4" ht="21.75" customHeight="1">
      <c r="A410" s="81"/>
      <c r="D410" s="70"/>
    </row>
    <row r="411" spans="1:4" ht="21.75" customHeight="1">
      <c r="A411" s="81"/>
      <c r="D411" s="70"/>
    </row>
    <row r="412" spans="1:4" ht="21.75" customHeight="1">
      <c r="A412" s="81"/>
      <c r="D412" s="70"/>
    </row>
    <row r="413" spans="1:4" ht="21.75" customHeight="1">
      <c r="A413" s="81"/>
      <c r="D413" s="70"/>
    </row>
    <row r="414" spans="1:4" ht="21.75" customHeight="1">
      <c r="A414" s="81"/>
      <c r="D414" s="70"/>
    </row>
    <row r="415" spans="1:4" ht="21.75" customHeight="1">
      <c r="A415" s="81"/>
      <c r="D415" s="70"/>
    </row>
    <row r="416" spans="1:4" ht="21.75" customHeight="1">
      <c r="A416" s="81"/>
      <c r="D416" s="70"/>
    </row>
    <row r="417" spans="1:4" ht="21.75" customHeight="1">
      <c r="A417" s="81"/>
      <c r="D417" s="70"/>
    </row>
    <row r="418" spans="1:4" ht="21.75" customHeight="1">
      <c r="A418" s="81"/>
      <c r="D418" s="70"/>
    </row>
    <row r="419" spans="1:4" ht="21.75" customHeight="1">
      <c r="A419" s="81"/>
      <c r="D419" s="70"/>
    </row>
    <row r="420" spans="1:4" ht="21.75" customHeight="1">
      <c r="A420" s="81"/>
      <c r="D420" s="70"/>
    </row>
    <row r="421" spans="1:4" ht="21.75" customHeight="1">
      <c r="A421" s="81"/>
      <c r="D421" s="70"/>
    </row>
    <row r="422" spans="1:4" ht="21.75" customHeight="1">
      <c r="A422" s="81"/>
      <c r="D422" s="70"/>
    </row>
    <row r="423" spans="1:4" ht="21.75" customHeight="1">
      <c r="A423" s="81"/>
      <c r="D423" s="70"/>
    </row>
    <row r="424" spans="1:4" ht="21.75" customHeight="1">
      <c r="A424" s="81"/>
      <c r="D424" s="70"/>
    </row>
    <row r="425" spans="1:4" ht="21.75" customHeight="1">
      <c r="A425" s="81"/>
      <c r="D425" s="70"/>
    </row>
    <row r="426" spans="1:4" ht="21.75" customHeight="1">
      <c r="A426" s="81"/>
      <c r="D426" s="70"/>
    </row>
    <row r="427" spans="1:4" ht="21.75" customHeight="1">
      <c r="A427" s="81"/>
      <c r="D427" s="70"/>
    </row>
    <row r="428" spans="1:4" ht="21.75" customHeight="1">
      <c r="A428" s="81"/>
      <c r="D428" s="70"/>
    </row>
    <row r="429" spans="1:4" ht="21.75" customHeight="1">
      <c r="A429" s="81"/>
      <c r="D429" s="70"/>
    </row>
    <row r="430" spans="1:4" ht="21.75" customHeight="1">
      <c r="A430" s="81"/>
      <c r="D430" s="70"/>
    </row>
    <row r="431" spans="1:4" ht="21.75" customHeight="1">
      <c r="A431" s="81"/>
      <c r="D431" s="70"/>
    </row>
    <row r="432" spans="1:4" ht="21.75" customHeight="1">
      <c r="A432" s="81"/>
      <c r="D432" s="70"/>
    </row>
    <row r="433" spans="1:4" ht="21.75" customHeight="1">
      <c r="A433" s="81"/>
      <c r="D433" s="70"/>
    </row>
    <row r="434" spans="1:4" ht="21.75" customHeight="1">
      <c r="A434" s="81"/>
      <c r="D434" s="70"/>
    </row>
    <row r="435" spans="1:4" ht="21.75" customHeight="1">
      <c r="A435" s="81"/>
      <c r="D435" s="70"/>
    </row>
    <row r="436" spans="1:4" ht="21.75" customHeight="1">
      <c r="A436" s="81"/>
      <c r="D436" s="70"/>
    </row>
    <row r="437" spans="1:4" ht="21.75" customHeight="1">
      <c r="A437" s="81"/>
      <c r="D437" s="70"/>
    </row>
    <row r="438" spans="1:4" ht="21.75" customHeight="1">
      <c r="A438" s="81"/>
      <c r="D438" s="70"/>
    </row>
    <row r="439" spans="1:4" ht="21.75" customHeight="1">
      <c r="A439" s="81"/>
      <c r="D439" s="70"/>
    </row>
    <row r="440" spans="1:4" ht="21.75" customHeight="1">
      <c r="A440" s="81"/>
      <c r="D440" s="70"/>
    </row>
    <row r="441" spans="1:4" ht="21.75" customHeight="1">
      <c r="A441" s="81"/>
      <c r="D441" s="70"/>
    </row>
    <row r="442" spans="1:4" ht="21.75" customHeight="1">
      <c r="A442" s="81"/>
      <c r="D442" s="70"/>
    </row>
    <row r="443" spans="1:4" ht="21.75" customHeight="1">
      <c r="A443" s="81"/>
      <c r="D443" s="70"/>
    </row>
    <row r="444" spans="1:4" ht="21.75" customHeight="1">
      <c r="A444" s="81"/>
      <c r="D444" s="70"/>
    </row>
    <row r="445" spans="1:4" ht="21.75" customHeight="1">
      <c r="A445" s="81"/>
      <c r="D445" s="70"/>
    </row>
    <row r="446" spans="1:4" ht="21.75" customHeight="1">
      <c r="A446" s="81"/>
      <c r="D446" s="70"/>
    </row>
    <row r="447" spans="1:4" ht="21.75" customHeight="1">
      <c r="A447" s="81"/>
      <c r="D447" s="70"/>
    </row>
    <row r="448" spans="1:4" ht="21.75" customHeight="1">
      <c r="A448" s="81"/>
      <c r="D448" s="70"/>
    </row>
    <row r="449" spans="1:4" ht="21.75" customHeight="1">
      <c r="A449" s="81"/>
      <c r="D449" s="70"/>
    </row>
    <row r="450" spans="1:4" ht="21.75" customHeight="1">
      <c r="A450" s="81"/>
      <c r="D450" s="70"/>
    </row>
    <row r="451" spans="1:4" ht="21.75" customHeight="1">
      <c r="A451" s="81"/>
      <c r="D451" s="70"/>
    </row>
    <row r="452" spans="1:4" ht="21.75" customHeight="1">
      <c r="A452" s="81"/>
      <c r="D452" s="70"/>
    </row>
    <row r="453" spans="1:4" ht="21.75" customHeight="1">
      <c r="A453" s="81"/>
      <c r="D453" s="70"/>
    </row>
    <row r="454" spans="1:4" ht="21.75" customHeight="1">
      <c r="A454" s="81"/>
      <c r="D454" s="70"/>
    </row>
    <row r="455" spans="1:4" ht="21.75" customHeight="1">
      <c r="A455" s="81"/>
      <c r="D455" s="70"/>
    </row>
    <row r="456" spans="1:4" ht="21.75" customHeight="1">
      <c r="A456" s="81"/>
      <c r="D456" s="70"/>
    </row>
    <row r="457" spans="1:4" ht="21.75" customHeight="1">
      <c r="A457" s="81"/>
      <c r="D457" s="70"/>
    </row>
    <row r="458" spans="1:4" ht="21.75" customHeight="1">
      <c r="A458" s="81"/>
      <c r="D458" s="70"/>
    </row>
    <row r="459" spans="1:4" ht="21.75" customHeight="1">
      <c r="A459" s="81"/>
      <c r="D459" s="70"/>
    </row>
    <row r="460" spans="1:4" ht="21.75" customHeight="1">
      <c r="A460" s="81"/>
      <c r="D460" s="70"/>
    </row>
    <row r="461" spans="1:4" ht="21.75" customHeight="1">
      <c r="A461" s="81"/>
      <c r="D461" s="70"/>
    </row>
    <row r="462" spans="1:4" ht="21.75" customHeight="1">
      <c r="A462" s="81"/>
      <c r="D462" s="70"/>
    </row>
    <row r="463" spans="1:4" ht="21.75" customHeight="1">
      <c r="A463" s="81"/>
      <c r="D463" s="70"/>
    </row>
    <row r="464" spans="1:4" ht="21.75" customHeight="1">
      <c r="A464" s="81"/>
      <c r="D464" s="70"/>
    </row>
    <row r="465" spans="1:4" ht="21.75" customHeight="1">
      <c r="A465" s="81"/>
      <c r="D465" s="70"/>
    </row>
    <row r="466" spans="1:4" ht="21.75" customHeight="1">
      <c r="A466" s="81"/>
      <c r="D466" s="70"/>
    </row>
    <row r="467" spans="1:4" ht="21.75" customHeight="1">
      <c r="A467" s="81"/>
      <c r="D467" s="70"/>
    </row>
    <row r="468" spans="1:4" ht="21.75" customHeight="1">
      <c r="A468" s="81"/>
      <c r="D468" s="70"/>
    </row>
    <row r="469" spans="1:4" ht="21.75" customHeight="1">
      <c r="A469" s="81"/>
      <c r="D469" s="70"/>
    </row>
    <row r="470" spans="1:4" ht="21.75" customHeight="1">
      <c r="A470" s="81"/>
      <c r="D470" s="70"/>
    </row>
    <row r="471" spans="1:4" ht="21.75" customHeight="1">
      <c r="A471" s="81"/>
      <c r="D471" s="70"/>
    </row>
    <row r="472" spans="1:4" ht="21.75" customHeight="1">
      <c r="A472" s="81"/>
      <c r="D472" s="70"/>
    </row>
    <row r="473" spans="1:4" ht="21.75" customHeight="1">
      <c r="A473" s="81"/>
      <c r="D473" s="70"/>
    </row>
    <row r="474" spans="1:4" ht="21.75" customHeight="1">
      <c r="A474" s="81"/>
      <c r="D474" s="70"/>
    </row>
    <row r="475" spans="1:4" ht="21.75" customHeight="1">
      <c r="A475" s="81"/>
      <c r="D475" s="70"/>
    </row>
    <row r="476" spans="1:4" ht="21.75" customHeight="1">
      <c r="A476" s="81"/>
      <c r="D476" s="70"/>
    </row>
    <row r="477" spans="1:4" ht="21.75" customHeight="1">
      <c r="A477" s="81"/>
      <c r="D477" s="70"/>
    </row>
    <row r="478" spans="1:4" ht="21.75" customHeight="1">
      <c r="A478" s="81"/>
      <c r="D478" s="70"/>
    </row>
    <row r="479" spans="1:4" ht="21.75" customHeight="1">
      <c r="A479" s="81"/>
      <c r="D479" s="70"/>
    </row>
    <row r="480" spans="1:4" ht="21.75" customHeight="1">
      <c r="A480" s="81"/>
      <c r="D480" s="70"/>
    </row>
    <row r="481" spans="1:4" ht="21.75" customHeight="1">
      <c r="A481" s="81"/>
      <c r="D481" s="70"/>
    </row>
    <row r="482" spans="1:4" ht="21.75" customHeight="1">
      <c r="A482" s="81"/>
      <c r="D482" s="70"/>
    </row>
    <row r="483" spans="1:4" ht="21.75" customHeight="1">
      <c r="A483" s="81"/>
      <c r="D483" s="70"/>
    </row>
    <row r="484" spans="1:4" ht="21.75" customHeight="1">
      <c r="A484" s="81"/>
      <c r="D484" s="70"/>
    </row>
    <row r="485" spans="1:4" ht="21.75" customHeight="1">
      <c r="A485" s="81"/>
      <c r="D485" s="70"/>
    </row>
    <row r="486" spans="1:4" ht="21.75" customHeight="1">
      <c r="A486" s="81"/>
      <c r="D486" s="70"/>
    </row>
    <row r="487" spans="1:4" ht="21.75" customHeight="1">
      <c r="A487" s="81"/>
      <c r="D487" s="70"/>
    </row>
    <row r="488" spans="1:4" ht="21.75" customHeight="1">
      <c r="A488" s="81"/>
      <c r="D488" s="70"/>
    </row>
    <row r="489" spans="1:4" ht="21.75" customHeight="1">
      <c r="A489" s="81"/>
      <c r="D489" s="70"/>
    </row>
    <row r="490" spans="1:4" ht="21.75" customHeight="1">
      <c r="A490" s="81"/>
      <c r="D490" s="70"/>
    </row>
    <row r="491" spans="1:4" ht="21.75" customHeight="1">
      <c r="A491" s="81"/>
      <c r="D491" s="70"/>
    </row>
    <row r="492" spans="1:4" ht="21.75" customHeight="1">
      <c r="A492" s="81"/>
      <c r="D492" s="70"/>
    </row>
    <row r="493" spans="1:4" ht="21.75" customHeight="1">
      <c r="A493" s="81"/>
      <c r="D493" s="70"/>
    </row>
    <row r="494" spans="1:4" ht="21.75" customHeight="1">
      <c r="A494" s="81"/>
      <c r="D494" s="70"/>
    </row>
    <row r="495" spans="1:4" ht="21.75" customHeight="1">
      <c r="A495" s="81"/>
      <c r="D495" s="70"/>
    </row>
    <row r="496" spans="1:4" ht="21.75" customHeight="1">
      <c r="A496" s="81"/>
      <c r="D496" s="70"/>
    </row>
    <row r="497" spans="1:4" ht="21.75" customHeight="1">
      <c r="A497" s="81"/>
      <c r="D497" s="70"/>
    </row>
    <row r="498" spans="1:4" ht="21.75" customHeight="1">
      <c r="A498" s="81"/>
      <c r="D498" s="70"/>
    </row>
    <row r="499" spans="1:4" ht="21.75" customHeight="1">
      <c r="A499" s="81"/>
      <c r="D499" s="70"/>
    </row>
    <row r="500" spans="1:4" ht="21.75" customHeight="1">
      <c r="A500" s="81"/>
      <c r="D500" s="70"/>
    </row>
    <row r="501" spans="1:4" ht="21.75" customHeight="1">
      <c r="A501" s="81"/>
      <c r="D501" s="70"/>
    </row>
    <row r="502" spans="1:4" ht="21.75" customHeight="1">
      <c r="A502" s="81"/>
      <c r="D502" s="70"/>
    </row>
    <row r="503" spans="1:4" ht="21.75" customHeight="1">
      <c r="A503" s="81"/>
      <c r="D503" s="70"/>
    </row>
    <row r="504" spans="1:4" ht="21.75" customHeight="1">
      <c r="A504" s="81"/>
      <c r="D504" s="70"/>
    </row>
    <row r="505" spans="1:4" ht="21.75" customHeight="1">
      <c r="A505" s="81"/>
      <c r="D505" s="70"/>
    </row>
    <row r="506" spans="1:4" ht="21.75" customHeight="1">
      <c r="A506" s="81"/>
      <c r="D506" s="70"/>
    </row>
    <row r="507" spans="1:4" ht="21.75" customHeight="1">
      <c r="A507" s="81"/>
      <c r="D507" s="70"/>
    </row>
    <row r="508" spans="1:4" ht="21.75" customHeight="1">
      <c r="A508" s="81"/>
      <c r="D508" s="70"/>
    </row>
    <row r="509" spans="1:4" ht="21.75" customHeight="1">
      <c r="A509" s="81"/>
      <c r="D509" s="70"/>
    </row>
    <row r="510" spans="1:4" ht="21.75" customHeight="1">
      <c r="A510" s="81"/>
      <c r="D510" s="70"/>
    </row>
    <row r="511" spans="1:4" ht="21.75" customHeight="1">
      <c r="A511" s="81"/>
      <c r="D511" s="70"/>
    </row>
    <row r="512" spans="1:4" ht="21.75" customHeight="1">
      <c r="A512" s="81"/>
      <c r="D512" s="70"/>
    </row>
    <row r="513" spans="1:4" ht="21.75" customHeight="1">
      <c r="A513" s="81"/>
      <c r="D513" s="70"/>
    </row>
    <row r="514" spans="1:4" ht="21.75" customHeight="1">
      <c r="A514" s="81"/>
      <c r="D514" s="70"/>
    </row>
    <row r="515" spans="1:4" ht="21.75" customHeight="1">
      <c r="A515" s="81"/>
      <c r="D515" s="70"/>
    </row>
    <row r="516" spans="1:4" ht="21.75" customHeight="1">
      <c r="A516" s="81"/>
      <c r="D516" s="70"/>
    </row>
    <row r="517" spans="1:4" ht="21.75" customHeight="1">
      <c r="A517" s="81"/>
      <c r="D517" s="70"/>
    </row>
    <row r="518" spans="1:4" ht="21.75" customHeight="1">
      <c r="A518" s="81"/>
      <c r="D518" s="70"/>
    </row>
    <row r="519" spans="1:4" ht="21.75" customHeight="1">
      <c r="A519" s="81"/>
      <c r="D519" s="70"/>
    </row>
    <row r="520" spans="1:4" ht="21.75" customHeight="1">
      <c r="A520" s="81"/>
      <c r="D520" s="70"/>
    </row>
    <row r="521" spans="1:4" ht="21.75" customHeight="1">
      <c r="A521" s="81"/>
      <c r="D521" s="70"/>
    </row>
    <row r="522" spans="1:4" ht="21.75" customHeight="1">
      <c r="A522" s="81"/>
      <c r="D522" s="70"/>
    </row>
    <row r="523" spans="1:4" ht="21.75" customHeight="1">
      <c r="A523" s="81"/>
      <c r="D523" s="70"/>
    </row>
    <row r="524" spans="1:4" ht="21.75" customHeight="1">
      <c r="A524" s="81"/>
      <c r="D524" s="70"/>
    </row>
    <row r="525" spans="1:4" ht="21.75" customHeight="1">
      <c r="A525" s="81"/>
      <c r="D525" s="70"/>
    </row>
    <row r="526" spans="1:4" ht="21.75" customHeight="1">
      <c r="A526" s="81"/>
      <c r="D526" s="70"/>
    </row>
    <row r="527" spans="1:4" ht="21.75" customHeight="1">
      <c r="A527" s="81"/>
      <c r="D527" s="70"/>
    </row>
    <row r="528" spans="1:4" ht="21.75" customHeight="1">
      <c r="A528" s="81"/>
      <c r="D528" s="70"/>
    </row>
    <row r="529" spans="1:4" ht="21.75" customHeight="1">
      <c r="A529" s="81"/>
      <c r="D529" s="70"/>
    </row>
    <row r="530" spans="1:4" ht="21.75" customHeight="1">
      <c r="A530" s="81"/>
      <c r="D530" s="70"/>
    </row>
    <row r="531" spans="1:4" ht="21.75" customHeight="1">
      <c r="A531" s="81"/>
      <c r="D531" s="70"/>
    </row>
    <row r="532" spans="1:4" ht="21.75" customHeight="1">
      <c r="A532" s="81"/>
      <c r="D532" s="70"/>
    </row>
    <row r="533" spans="1:4" ht="21.75" customHeight="1">
      <c r="A533" s="81"/>
      <c r="D533" s="70"/>
    </row>
    <row r="534" spans="1:4" ht="21.75" customHeight="1">
      <c r="A534" s="81"/>
      <c r="D534" s="70"/>
    </row>
    <row r="535" spans="1:4" ht="21.75" customHeight="1">
      <c r="A535" s="81"/>
      <c r="D535" s="70"/>
    </row>
    <row r="536" spans="1:4" ht="21.75" customHeight="1">
      <c r="A536" s="81"/>
      <c r="D536" s="70"/>
    </row>
    <row r="537" spans="1:4" ht="21.75" customHeight="1">
      <c r="A537" s="81"/>
      <c r="D537" s="70"/>
    </row>
    <row r="538" spans="1:4" ht="21.75" customHeight="1">
      <c r="A538" s="81"/>
      <c r="D538" s="70"/>
    </row>
    <row r="539" spans="1:4" ht="21.75" customHeight="1">
      <c r="A539" s="81"/>
      <c r="D539" s="70"/>
    </row>
    <row r="540" spans="1:4" ht="21.75" customHeight="1">
      <c r="A540" s="81"/>
      <c r="D540" s="70"/>
    </row>
    <row r="541" spans="1:4" ht="21.75" customHeight="1">
      <c r="A541" s="81"/>
      <c r="D541" s="70"/>
    </row>
    <row r="542" spans="1:4" ht="21.75" customHeight="1">
      <c r="A542" s="81"/>
      <c r="D542" s="70"/>
    </row>
    <row r="543" spans="1:4" ht="21.75" customHeight="1">
      <c r="A543" s="81"/>
      <c r="D543" s="70"/>
    </row>
    <row r="544" spans="1:4" ht="21.75" customHeight="1">
      <c r="A544" s="81"/>
      <c r="D544" s="70"/>
    </row>
    <row r="545" spans="1:4" ht="21.75" customHeight="1">
      <c r="A545" s="81"/>
      <c r="D545" s="70"/>
    </row>
    <row r="546" spans="1:4" ht="21.75" customHeight="1">
      <c r="A546" s="81"/>
      <c r="D546" s="70"/>
    </row>
    <row r="547" spans="1:4" ht="21.75" customHeight="1">
      <c r="A547" s="81"/>
      <c r="D547" s="70"/>
    </row>
    <row r="548" spans="1:4" ht="21.75" customHeight="1">
      <c r="A548" s="81"/>
      <c r="D548" s="70"/>
    </row>
    <row r="549" spans="1:4" ht="21.75" customHeight="1">
      <c r="A549" s="81"/>
      <c r="D549" s="70"/>
    </row>
    <row r="550" spans="1:4" ht="21.75" customHeight="1">
      <c r="A550" s="81"/>
      <c r="D550" s="70"/>
    </row>
    <row r="551" spans="1:4" ht="21.75" customHeight="1">
      <c r="A551" s="81"/>
      <c r="D551" s="70"/>
    </row>
    <row r="552" spans="1:4" ht="21.75" customHeight="1">
      <c r="A552" s="81"/>
      <c r="D552" s="70"/>
    </row>
    <row r="553" spans="1:4" ht="21.75" customHeight="1">
      <c r="A553" s="81"/>
      <c r="D553" s="70"/>
    </row>
    <row r="554" spans="1:4" ht="21.75" customHeight="1">
      <c r="A554" s="81"/>
      <c r="D554" s="70"/>
    </row>
    <row r="555" spans="1:4" ht="21.75" customHeight="1">
      <c r="A555" s="81"/>
      <c r="D555" s="70"/>
    </row>
    <row r="556" spans="1:4" ht="21.75" customHeight="1">
      <c r="A556" s="81"/>
      <c r="D556" s="70"/>
    </row>
    <row r="557" spans="1:4" ht="21.75" customHeight="1">
      <c r="A557" s="81"/>
      <c r="D557" s="70"/>
    </row>
    <row r="558" spans="1:4" ht="21.75" customHeight="1">
      <c r="A558" s="81"/>
      <c r="D558" s="70"/>
    </row>
    <row r="559" spans="1:4" ht="21.75" customHeight="1">
      <c r="A559" s="81"/>
      <c r="D559" s="70"/>
    </row>
    <row r="560" spans="1:4" ht="21.75" customHeight="1">
      <c r="A560" s="81"/>
      <c r="D560" s="70"/>
    </row>
    <row r="561" spans="1:4" ht="21.75" customHeight="1">
      <c r="A561" s="81"/>
      <c r="D561" s="70"/>
    </row>
    <row r="562" spans="1:4" ht="21.75" customHeight="1">
      <c r="A562" s="81"/>
      <c r="D562" s="70"/>
    </row>
    <row r="563" spans="1:4" ht="21.75" customHeight="1">
      <c r="A563" s="81"/>
      <c r="D563" s="70"/>
    </row>
    <row r="564" spans="1:4" ht="21.75" customHeight="1">
      <c r="A564" s="81"/>
      <c r="D564" s="70"/>
    </row>
    <row r="565" spans="1:4" ht="21.75" customHeight="1">
      <c r="A565" s="81"/>
      <c r="D565" s="70"/>
    </row>
    <row r="566" spans="1:4" ht="21.75" customHeight="1">
      <c r="A566" s="81"/>
      <c r="D566" s="70"/>
    </row>
    <row r="567" spans="1:4" ht="21.75" customHeight="1">
      <c r="A567" s="81"/>
      <c r="D567" s="70"/>
    </row>
    <row r="568" spans="1:4" ht="21.75" customHeight="1">
      <c r="A568" s="81"/>
      <c r="D568" s="70"/>
    </row>
    <row r="569" spans="1:4" ht="21.75" customHeight="1">
      <c r="A569" s="81"/>
      <c r="D569" s="70"/>
    </row>
    <row r="570" spans="1:4" ht="21.75" customHeight="1">
      <c r="A570" s="81"/>
      <c r="D570" s="70"/>
    </row>
    <row r="571" spans="1:4" ht="21.75" customHeight="1">
      <c r="A571" s="81"/>
      <c r="D571" s="70"/>
    </row>
    <row r="572" spans="1:4" ht="21.75" customHeight="1">
      <c r="A572" s="81"/>
      <c r="D572" s="70"/>
    </row>
    <row r="573" spans="1:4" ht="21.75" customHeight="1">
      <c r="A573" s="81"/>
      <c r="D573" s="70"/>
    </row>
    <row r="574" spans="1:4" ht="21.75" customHeight="1">
      <c r="A574" s="81"/>
      <c r="D574" s="70"/>
    </row>
    <row r="575" spans="1:4" ht="21.75" customHeight="1">
      <c r="A575" s="81"/>
      <c r="D575" s="70"/>
    </row>
    <row r="576" spans="1:4" ht="21.75" customHeight="1">
      <c r="A576" s="81"/>
      <c r="D576" s="70"/>
    </row>
    <row r="577" spans="1:4" ht="21.75" customHeight="1">
      <c r="A577" s="81"/>
      <c r="D577" s="70"/>
    </row>
    <row r="578" spans="1:4" ht="21.75" customHeight="1">
      <c r="A578" s="81"/>
      <c r="D578" s="70"/>
    </row>
    <row r="579" spans="1:4" ht="21.75" customHeight="1">
      <c r="A579" s="81"/>
      <c r="D579" s="70"/>
    </row>
    <row r="580" spans="1:4" ht="21.75" customHeight="1">
      <c r="A580" s="81"/>
      <c r="D580" s="70"/>
    </row>
    <row r="581" spans="1:4" ht="21.75" customHeight="1">
      <c r="A581" s="81"/>
      <c r="D581" s="70"/>
    </row>
    <row r="582" spans="1:4" ht="21.75" customHeight="1">
      <c r="A582" s="81"/>
      <c r="D582" s="70"/>
    </row>
    <row r="583" spans="1:4" ht="21.75" customHeight="1">
      <c r="A583" s="81"/>
      <c r="D583" s="70"/>
    </row>
    <row r="584" spans="1:4" ht="21.75" customHeight="1">
      <c r="A584" s="81"/>
      <c r="D584" s="70"/>
    </row>
    <row r="585" spans="1:4" ht="21.75" customHeight="1">
      <c r="A585" s="81"/>
      <c r="D585" s="70"/>
    </row>
    <row r="586" spans="1:4" ht="21.75" customHeight="1">
      <c r="A586" s="81"/>
      <c r="D586" s="70"/>
    </row>
    <row r="587" spans="1:4" ht="21.75" customHeight="1">
      <c r="A587" s="81"/>
      <c r="D587" s="70"/>
    </row>
    <row r="588" spans="1:4" ht="21.75" customHeight="1">
      <c r="A588" s="81"/>
      <c r="D588" s="70"/>
    </row>
    <row r="589" spans="1:4" ht="21.75" customHeight="1">
      <c r="A589" s="81"/>
      <c r="D589" s="70"/>
    </row>
    <row r="590" spans="1:4" ht="21.75" customHeight="1">
      <c r="A590" s="81"/>
      <c r="D590" s="70"/>
    </row>
    <row r="591" spans="1:4" ht="21.75" customHeight="1">
      <c r="A591" s="81"/>
      <c r="D591" s="70"/>
    </row>
    <row r="592" spans="1:4" ht="21.75" customHeight="1">
      <c r="A592" s="81"/>
      <c r="D592" s="70"/>
    </row>
    <row r="593" spans="1:10" ht="21.75" customHeight="1">
      <c r="A593" s="81"/>
      <c r="D593" s="70"/>
    </row>
    <row r="594" spans="1:10" s="70" customFormat="1" ht="21.75" customHeight="1">
      <c r="A594" s="81"/>
      <c r="B594" s="67"/>
      <c r="C594" s="67"/>
      <c r="E594" s="80"/>
      <c r="F594" s="80"/>
      <c r="G594" s="80"/>
      <c r="I594" s="80"/>
      <c r="J594" s="80"/>
    </row>
    <row r="595" spans="1:10" s="70" customFormat="1" ht="21.75" customHeight="1">
      <c r="A595" s="81"/>
      <c r="B595" s="67"/>
      <c r="C595" s="67"/>
      <c r="E595" s="80"/>
      <c r="F595" s="80"/>
      <c r="G595" s="80"/>
      <c r="I595" s="80"/>
      <c r="J595" s="80"/>
    </row>
    <row r="596" spans="1:10" s="70" customFormat="1" ht="21.75" customHeight="1">
      <c r="A596" s="81"/>
      <c r="B596" s="67"/>
      <c r="C596" s="67"/>
      <c r="E596" s="80"/>
      <c r="F596" s="80"/>
      <c r="G596" s="80"/>
      <c r="I596" s="80"/>
      <c r="J596" s="80"/>
    </row>
    <row r="597" spans="1:10" s="70" customFormat="1" ht="21.75" customHeight="1">
      <c r="A597" s="81"/>
      <c r="B597" s="67"/>
      <c r="C597" s="67"/>
      <c r="E597" s="80"/>
      <c r="F597" s="80"/>
      <c r="G597" s="80"/>
      <c r="I597" s="80"/>
      <c r="J597" s="80"/>
    </row>
    <row r="598" spans="1:10" s="70" customFormat="1" ht="21.75" customHeight="1">
      <c r="A598" s="81"/>
      <c r="B598" s="67"/>
      <c r="C598" s="67"/>
      <c r="E598" s="80"/>
      <c r="F598" s="80"/>
      <c r="G598" s="80"/>
      <c r="I598" s="80"/>
      <c r="J598" s="80"/>
    </row>
    <row r="599" spans="1:10" s="70" customFormat="1" ht="21.75" customHeight="1">
      <c r="A599" s="81"/>
      <c r="B599" s="67"/>
      <c r="C599" s="67"/>
      <c r="E599" s="80"/>
      <c r="F599" s="80"/>
      <c r="G599" s="80"/>
      <c r="I599" s="80"/>
      <c r="J599" s="80"/>
    </row>
    <row r="600" spans="1:10" s="70" customFormat="1" ht="21.75" customHeight="1">
      <c r="A600" s="67" t="s">
        <v>79</v>
      </c>
      <c r="B600" s="67"/>
      <c r="C600" s="67"/>
      <c r="D600" s="69"/>
      <c r="E600" s="69"/>
      <c r="F600" s="69"/>
      <c r="G600" s="69"/>
      <c r="I600" s="69"/>
      <c r="J600" s="69"/>
    </row>
    <row r="601" spans="1:10" s="70" customFormat="1" ht="21.75" customHeight="1">
      <c r="A601" s="68" t="s">
        <v>80</v>
      </c>
      <c r="B601" s="68"/>
      <c r="C601" s="68"/>
      <c r="D601" s="69"/>
      <c r="E601" s="69"/>
      <c r="F601" s="69"/>
      <c r="G601" s="69"/>
      <c r="I601" s="69"/>
      <c r="J601" s="69"/>
    </row>
    <row r="602" spans="1:10" ht="21.75" customHeight="1">
      <c r="A602" s="68" t="s">
        <v>81</v>
      </c>
      <c r="B602" s="68"/>
      <c r="C602" s="68"/>
      <c r="D602" s="69"/>
      <c r="E602" s="69"/>
      <c r="F602" s="69"/>
      <c r="G602" s="69"/>
      <c r="I602" s="69"/>
      <c r="J602" s="69"/>
    </row>
    <row r="603" spans="1:10" ht="21.75" customHeight="1">
      <c r="A603" s="68" t="s">
        <v>82</v>
      </c>
      <c r="B603" s="68"/>
      <c r="C603" s="68"/>
      <c r="D603" s="69"/>
      <c r="E603" s="69"/>
      <c r="F603" s="69"/>
      <c r="G603" s="69"/>
      <c r="I603" s="69"/>
      <c r="J603" s="69"/>
    </row>
    <row r="604" spans="1:10" ht="21.75" customHeight="1">
      <c r="A604" s="68"/>
      <c r="B604" s="68"/>
      <c r="C604" s="68"/>
      <c r="D604" s="69"/>
      <c r="E604" s="69"/>
      <c r="F604" s="69"/>
      <c r="G604" s="69"/>
      <c r="I604" s="69"/>
      <c r="J604" s="69"/>
    </row>
    <row r="605" spans="1:10" ht="21.75" customHeight="1">
      <c r="D605" s="82">
        <v>2544</v>
      </c>
      <c r="E605" s="72"/>
      <c r="F605" s="72"/>
      <c r="G605" s="72"/>
      <c r="I605" s="72"/>
      <c r="J605" s="72"/>
    </row>
    <row r="606" spans="1:10" ht="21.75" customHeight="1">
      <c r="A606" s="83" t="s">
        <v>83</v>
      </c>
      <c r="D606" s="71"/>
      <c r="E606" s="76"/>
      <c r="F606" s="76"/>
      <c r="G606" s="76"/>
      <c r="I606" s="76"/>
      <c r="J606" s="76"/>
    </row>
    <row r="607" spans="1:10" ht="21.75" customHeight="1">
      <c r="A607" s="67" t="s">
        <v>24</v>
      </c>
      <c r="D607" s="71"/>
      <c r="E607" s="84"/>
      <c r="F607" s="84"/>
      <c r="G607" s="84"/>
      <c r="I607" s="84"/>
      <c r="J607" s="84"/>
    </row>
    <row r="608" spans="1:10" ht="21.75" customHeight="1">
      <c r="A608" s="67" t="s">
        <v>84</v>
      </c>
      <c r="D608" s="71"/>
      <c r="E608" s="84"/>
      <c r="F608" s="84"/>
      <c r="G608" s="84"/>
      <c r="I608" s="84"/>
      <c r="J608" s="84"/>
    </row>
    <row r="609" spans="1:10" ht="21.75" customHeight="1">
      <c r="A609" s="67" t="s">
        <v>85</v>
      </c>
      <c r="D609" s="71"/>
      <c r="E609" s="84"/>
      <c r="F609" s="84"/>
      <c r="G609" s="84"/>
      <c r="I609" s="84"/>
      <c r="J609" s="84"/>
    </row>
    <row r="610" spans="1:10" ht="21.75" customHeight="1">
      <c r="A610" s="67" t="s">
        <v>86</v>
      </c>
      <c r="D610" s="71"/>
      <c r="E610" s="84"/>
      <c r="F610" s="84"/>
      <c r="G610" s="84"/>
      <c r="I610" s="84"/>
      <c r="J610" s="84"/>
    </row>
    <row r="611" spans="1:10" ht="21.75" customHeight="1">
      <c r="A611" s="67" t="s">
        <v>87</v>
      </c>
      <c r="D611" s="71"/>
      <c r="E611" s="84"/>
      <c r="F611" s="84"/>
      <c r="G611" s="84"/>
      <c r="I611" s="84"/>
      <c r="J611" s="84"/>
    </row>
    <row r="612" spans="1:10" ht="21.75" customHeight="1">
      <c r="A612" s="67" t="s">
        <v>88</v>
      </c>
      <c r="D612" s="74"/>
      <c r="E612" s="84"/>
      <c r="F612" s="84"/>
      <c r="G612" s="84"/>
      <c r="I612" s="84"/>
      <c r="J612" s="84"/>
    </row>
    <row r="613" spans="1:10" ht="21.75" customHeight="1">
      <c r="A613" s="67" t="s">
        <v>29</v>
      </c>
      <c r="D613" s="70">
        <f>SUM(D608:D612)</f>
        <v>0</v>
      </c>
      <c r="E613" s="84"/>
      <c r="F613" s="84"/>
      <c r="G613" s="84"/>
      <c r="I613" s="84"/>
      <c r="J613" s="84"/>
    </row>
    <row r="614" spans="1:10" ht="21.75" customHeight="1">
      <c r="A614" s="67" t="s">
        <v>89</v>
      </c>
      <c r="D614" s="77"/>
      <c r="E614" s="84"/>
      <c r="F614" s="84"/>
      <c r="G614" s="84"/>
      <c r="I614" s="84"/>
      <c r="J614" s="84"/>
    </row>
    <row r="615" spans="1:10" ht="21.75" customHeight="1">
      <c r="A615" s="67" t="s">
        <v>34</v>
      </c>
      <c r="D615" s="77">
        <f>SUM(D613:D614)</f>
        <v>0</v>
      </c>
      <c r="E615" s="84"/>
      <c r="F615" s="84"/>
      <c r="G615" s="84"/>
      <c r="I615" s="84"/>
      <c r="J615" s="84"/>
    </row>
    <row r="616" spans="1:10" ht="21.75" customHeight="1">
      <c r="A616" s="83" t="s">
        <v>35</v>
      </c>
      <c r="D616" s="71"/>
      <c r="E616" s="76"/>
      <c r="F616" s="76"/>
      <c r="G616" s="76"/>
      <c r="I616" s="76"/>
      <c r="J616" s="76"/>
    </row>
    <row r="617" spans="1:10" ht="21.75" customHeight="1">
      <c r="A617" s="79" t="s">
        <v>90</v>
      </c>
      <c r="D617" s="71"/>
      <c r="E617" s="76"/>
      <c r="F617" s="76"/>
      <c r="G617" s="76"/>
      <c r="I617" s="76"/>
      <c r="J617" s="76"/>
    </row>
    <row r="618" spans="1:10" ht="21.75" customHeight="1">
      <c r="A618" s="79" t="s">
        <v>91</v>
      </c>
      <c r="D618" s="71"/>
      <c r="E618" s="76"/>
      <c r="F618" s="76"/>
      <c r="G618" s="76"/>
      <c r="I618" s="76"/>
      <c r="J618" s="76"/>
    </row>
    <row r="619" spans="1:10" ht="21.75" customHeight="1">
      <c r="A619" s="79" t="s">
        <v>92</v>
      </c>
      <c r="D619" s="71"/>
      <c r="E619" s="76"/>
      <c r="F619" s="76"/>
      <c r="G619" s="76"/>
      <c r="I619" s="76"/>
      <c r="J619" s="76"/>
    </row>
    <row r="620" spans="1:10" ht="21.75" customHeight="1">
      <c r="A620" s="79" t="s">
        <v>93</v>
      </c>
      <c r="D620" s="71"/>
      <c r="E620" s="76"/>
      <c r="F620" s="76"/>
      <c r="G620" s="76"/>
      <c r="I620" s="76"/>
      <c r="J620" s="76"/>
    </row>
    <row r="621" spans="1:10" ht="21.75" customHeight="1">
      <c r="A621" s="79" t="s">
        <v>94</v>
      </c>
      <c r="D621" s="71"/>
      <c r="E621" s="76"/>
      <c r="F621" s="76"/>
      <c r="G621" s="76"/>
      <c r="I621" s="76"/>
      <c r="J621" s="76"/>
    </row>
    <row r="622" spans="1:10" ht="21.75" customHeight="1">
      <c r="A622" s="79" t="s">
        <v>95</v>
      </c>
      <c r="D622" s="85"/>
      <c r="E622" s="76"/>
      <c r="F622" s="76"/>
      <c r="G622" s="76"/>
      <c r="I622" s="76"/>
      <c r="J622" s="76"/>
    </row>
    <row r="623" spans="1:10" ht="21.75" customHeight="1">
      <c r="A623" s="83" t="s">
        <v>46</v>
      </c>
      <c r="D623" s="77">
        <f>SUM(D619:D622)</f>
        <v>0</v>
      </c>
      <c r="E623" s="84"/>
      <c r="F623" s="84"/>
      <c r="G623" s="84"/>
      <c r="I623" s="84"/>
      <c r="J623" s="84"/>
    </row>
    <row r="624" spans="1:10" ht="21.75" customHeight="1" thickBot="1">
      <c r="A624" s="83" t="s">
        <v>47</v>
      </c>
      <c r="D624" s="86">
        <f>SUM(D615+D623)</f>
        <v>0</v>
      </c>
      <c r="E624" s="84"/>
      <c r="F624" s="84"/>
      <c r="G624" s="84"/>
      <c r="I624" s="84"/>
      <c r="J624" s="84"/>
    </row>
    <row r="625" spans="1:10" ht="21.75" customHeight="1" thickTop="1">
      <c r="D625" s="71" t="e">
        <f>D624-#REF!</f>
        <v>#REF!</v>
      </c>
      <c r="E625" s="84"/>
      <c r="F625" s="84"/>
      <c r="G625" s="84"/>
      <c r="I625" s="84"/>
      <c r="J625" s="84"/>
    </row>
    <row r="626" spans="1:10" s="70" customFormat="1" ht="21.75" customHeight="1">
      <c r="A626" s="67" t="s">
        <v>79</v>
      </c>
      <c r="B626" s="67"/>
      <c r="C626" s="67"/>
      <c r="D626" s="76"/>
      <c r="E626" s="76"/>
      <c r="F626" s="76"/>
      <c r="G626" s="76"/>
      <c r="I626" s="76"/>
      <c r="J626" s="76"/>
    </row>
    <row r="627" spans="1:10" s="70" customFormat="1" ht="21.75" customHeight="1">
      <c r="A627" s="67"/>
      <c r="B627" s="67"/>
      <c r="C627" s="67"/>
      <c r="D627" s="76"/>
      <c r="E627" s="76"/>
      <c r="F627" s="76"/>
      <c r="G627" s="76"/>
      <c r="I627" s="76"/>
      <c r="J627" s="76"/>
    </row>
    <row r="628" spans="1:10" s="70" customFormat="1" ht="21.75" customHeight="1">
      <c r="A628" s="87"/>
      <c r="B628" s="87"/>
      <c r="C628" s="67"/>
      <c r="D628" s="76"/>
      <c r="E628" s="76"/>
      <c r="F628" s="76"/>
      <c r="G628" s="76"/>
      <c r="I628" s="76"/>
      <c r="J628" s="76"/>
    </row>
    <row r="629" spans="1:10" s="70" customFormat="1" ht="21.75" customHeight="1">
      <c r="A629" s="67"/>
      <c r="B629" s="67"/>
      <c r="C629" s="67"/>
      <c r="D629" s="80"/>
      <c r="E629" s="76"/>
      <c r="F629" s="76"/>
      <c r="G629" s="76"/>
      <c r="I629" s="76"/>
      <c r="J629" s="76"/>
    </row>
    <row r="630" spans="1:10" s="70" customFormat="1" ht="21.75" customHeight="1">
      <c r="A630" s="67"/>
      <c r="B630" s="67"/>
      <c r="C630" s="67"/>
      <c r="D630" s="80"/>
      <c r="E630" s="76"/>
      <c r="F630" s="76"/>
      <c r="G630" s="76"/>
      <c r="I630" s="76"/>
      <c r="J630" s="76"/>
    </row>
    <row r="631" spans="1:10" s="70" customFormat="1" ht="21.75" customHeight="1">
      <c r="A631" s="87"/>
      <c r="B631" s="87"/>
      <c r="C631" s="67"/>
      <c r="D631" s="69"/>
      <c r="E631" s="76"/>
      <c r="F631" s="76"/>
      <c r="G631" s="76"/>
      <c r="I631" s="76"/>
      <c r="J631" s="76"/>
    </row>
    <row r="632" spans="1:10" s="70" customFormat="1" ht="21.75" customHeight="1">
      <c r="A632" s="68" t="s">
        <v>80</v>
      </c>
      <c r="B632" s="68"/>
      <c r="C632" s="68"/>
      <c r="D632" s="69"/>
      <c r="E632" s="69"/>
      <c r="F632" s="69"/>
      <c r="G632" s="69"/>
      <c r="I632" s="69"/>
      <c r="J632" s="69"/>
    </row>
    <row r="633" spans="1:10" s="70" customFormat="1" ht="21.75" customHeight="1">
      <c r="A633" s="68" t="s">
        <v>50</v>
      </c>
      <c r="B633" s="68"/>
      <c r="C633" s="68"/>
      <c r="D633" s="69"/>
      <c r="E633" s="69"/>
      <c r="F633" s="69"/>
      <c r="G633" s="69"/>
      <c r="I633" s="69"/>
      <c r="J633" s="69"/>
    </row>
    <row r="634" spans="1:10" ht="21.75" customHeight="1">
      <c r="A634" s="68" t="s">
        <v>96</v>
      </c>
      <c r="B634" s="68"/>
      <c r="C634" s="68"/>
      <c r="D634" s="69"/>
      <c r="E634" s="69"/>
      <c r="F634" s="69"/>
      <c r="G634" s="69"/>
      <c r="I634" s="69"/>
      <c r="J634" s="69"/>
    </row>
    <row r="635" spans="1:10" ht="21.75" customHeight="1">
      <c r="A635" s="68"/>
      <c r="B635" s="68"/>
      <c r="C635" s="68"/>
      <c r="D635" s="69"/>
      <c r="E635" s="69"/>
      <c r="F635" s="69"/>
      <c r="G635" s="69"/>
      <c r="I635" s="69"/>
      <c r="J635" s="69"/>
    </row>
    <row r="636" spans="1:10" ht="21.75" customHeight="1">
      <c r="D636" s="82">
        <v>2544</v>
      </c>
      <c r="E636" s="72"/>
      <c r="F636" s="72"/>
      <c r="G636" s="72"/>
      <c r="I636" s="72"/>
      <c r="J636" s="72"/>
    </row>
    <row r="637" spans="1:10" ht="21.75" customHeight="1">
      <c r="A637" s="67" t="s">
        <v>97</v>
      </c>
      <c r="D637" s="72"/>
      <c r="E637" s="72"/>
      <c r="F637" s="72"/>
      <c r="G637" s="72"/>
      <c r="I637" s="72"/>
      <c r="J637" s="72"/>
    </row>
    <row r="638" spans="1:10" ht="21.75" customHeight="1">
      <c r="A638" s="67" t="s">
        <v>98</v>
      </c>
      <c r="D638" s="70"/>
      <c r="E638" s="70"/>
      <c r="F638" s="70"/>
      <c r="G638" s="70"/>
      <c r="I638" s="70"/>
      <c r="J638" s="70"/>
    </row>
    <row r="639" spans="1:10" ht="21.75" customHeight="1">
      <c r="A639" s="67" t="s">
        <v>99</v>
      </c>
      <c r="D639" s="77"/>
      <c r="E639" s="72"/>
      <c r="F639" s="72"/>
      <c r="G639" s="72"/>
      <c r="I639" s="72"/>
      <c r="J639" s="72"/>
    </row>
    <row r="640" spans="1:10" ht="21.75" customHeight="1">
      <c r="A640" s="67" t="s">
        <v>100</v>
      </c>
      <c r="D640" s="77">
        <f>SUM(D638:D639)</f>
        <v>0</v>
      </c>
      <c r="E640" s="72"/>
      <c r="F640" s="72"/>
      <c r="G640" s="72"/>
      <c r="I640" s="72"/>
      <c r="J640" s="72"/>
    </row>
    <row r="641" spans="1:4" ht="21.75" customHeight="1">
      <c r="A641" s="67" t="s">
        <v>101</v>
      </c>
      <c r="D641" s="70"/>
    </row>
    <row r="642" spans="1:4" ht="21.75" customHeight="1">
      <c r="A642" s="67" t="s">
        <v>102</v>
      </c>
      <c r="D642" s="70"/>
    </row>
    <row r="643" spans="1:4" ht="21.75" customHeight="1">
      <c r="A643" s="67" t="s">
        <v>103</v>
      </c>
      <c r="D643" s="70"/>
    </row>
    <row r="644" spans="1:4" ht="21.75" customHeight="1">
      <c r="A644" s="67" t="s">
        <v>104</v>
      </c>
      <c r="D644" s="70"/>
    </row>
    <row r="645" spans="1:4" ht="21.75" customHeight="1">
      <c r="A645" s="67" t="s">
        <v>105</v>
      </c>
      <c r="D645" s="70"/>
    </row>
    <row r="646" spans="1:4" ht="21.75" customHeight="1">
      <c r="A646" s="67" t="s">
        <v>106</v>
      </c>
      <c r="D646" s="88">
        <f>SUM(D642:D645)</f>
        <v>0</v>
      </c>
    </row>
    <row r="647" spans="1:4" ht="21.75" customHeight="1">
      <c r="A647" s="67" t="s">
        <v>107</v>
      </c>
      <c r="D647" s="70">
        <f>D640-D646</f>
        <v>0</v>
      </c>
    </row>
    <row r="648" spans="1:4" ht="21.75" customHeight="1">
      <c r="A648" s="67" t="s">
        <v>108</v>
      </c>
      <c r="D648" s="70"/>
    </row>
    <row r="649" spans="1:4" ht="21.75" customHeight="1">
      <c r="A649" s="67" t="s">
        <v>109</v>
      </c>
      <c r="D649" s="74" t="s">
        <v>110</v>
      </c>
    </row>
    <row r="650" spans="1:4" ht="21.75" customHeight="1" thickBot="1">
      <c r="A650" s="67" t="s">
        <v>111</v>
      </c>
      <c r="D650" s="78">
        <f>SUM(D647:D649)</f>
        <v>0</v>
      </c>
    </row>
    <row r="651" spans="1:4" ht="21.75" customHeight="1" thickTop="1">
      <c r="D651" s="70"/>
    </row>
    <row r="652" spans="1:4" ht="21.75" customHeight="1">
      <c r="A652" s="67" t="s">
        <v>112</v>
      </c>
      <c r="D652" s="70"/>
    </row>
    <row r="653" spans="1:4" ht="21.75" customHeight="1" thickBot="1">
      <c r="A653" s="67" t="s">
        <v>113</v>
      </c>
      <c r="D653" s="86">
        <f>D647/800000</f>
        <v>0</v>
      </c>
    </row>
    <row r="654" spans="1:4" ht="21.75" customHeight="1" thickTop="1">
      <c r="D654" s="70"/>
    </row>
    <row r="655" spans="1:4" ht="21.75" customHeight="1">
      <c r="D655" s="70"/>
    </row>
    <row r="656" spans="1:4" ht="21.75" customHeight="1">
      <c r="A656" s="67" t="s">
        <v>79</v>
      </c>
      <c r="D656" s="70"/>
    </row>
    <row r="657" spans="4:10" ht="21.75" customHeight="1">
      <c r="D657" s="70"/>
      <c r="E657" s="70"/>
      <c r="F657" s="70"/>
      <c r="G657" s="70"/>
      <c r="I657" s="70"/>
      <c r="J657" s="70"/>
    </row>
    <row r="658" spans="4:10" ht="21.75" customHeight="1">
      <c r="D658" s="70"/>
      <c r="E658" s="70"/>
      <c r="F658" s="70"/>
      <c r="G658" s="70"/>
      <c r="I658" s="70"/>
      <c r="J658" s="70"/>
    </row>
    <row r="659" spans="4:10" ht="21.75" customHeight="1">
      <c r="D659" s="70"/>
      <c r="E659" s="70"/>
      <c r="F659" s="70"/>
      <c r="G659" s="70"/>
      <c r="I659" s="70"/>
      <c r="J659" s="70"/>
    </row>
    <row r="660" spans="4:10" ht="21.75" customHeight="1">
      <c r="D660" s="70"/>
      <c r="E660" s="70"/>
      <c r="F660" s="70"/>
      <c r="G660" s="70"/>
      <c r="I660" s="70"/>
      <c r="J660" s="70"/>
    </row>
    <row r="661" spans="4:10" ht="21.75" customHeight="1">
      <c r="D661" s="70"/>
      <c r="E661" s="70"/>
      <c r="F661" s="70"/>
      <c r="G661" s="70"/>
      <c r="I661" s="70"/>
      <c r="J661" s="70"/>
    </row>
    <row r="662" spans="4:10" ht="21.75" customHeight="1">
      <c r="D662" s="70"/>
      <c r="E662" s="70"/>
      <c r="F662" s="70"/>
      <c r="G662" s="70"/>
      <c r="I662" s="70"/>
      <c r="J662" s="70"/>
    </row>
    <row r="663" spans="4:10" ht="21.75" customHeight="1">
      <c r="D663" s="70"/>
      <c r="E663" s="70"/>
      <c r="F663" s="70"/>
      <c r="G663" s="70"/>
      <c r="I663" s="70"/>
      <c r="J663" s="70"/>
    </row>
    <row r="664" spans="4:10" ht="21.75" customHeight="1">
      <c r="D664" s="70"/>
      <c r="E664" s="70"/>
      <c r="F664" s="70"/>
      <c r="G664" s="70"/>
      <c r="I664" s="70"/>
      <c r="J664" s="70"/>
    </row>
    <row r="665" spans="4:10" ht="21.75" customHeight="1">
      <c r="D665" s="70"/>
      <c r="E665" s="70"/>
      <c r="F665" s="70"/>
      <c r="G665" s="70"/>
      <c r="I665" s="70"/>
      <c r="J665" s="70"/>
    </row>
    <row r="666" spans="4:10" ht="21.75" customHeight="1">
      <c r="D666" s="70"/>
      <c r="E666" s="70"/>
      <c r="F666" s="70"/>
      <c r="G666" s="70"/>
      <c r="I666" s="70"/>
      <c r="J666" s="70"/>
    </row>
    <row r="667" spans="4:10" ht="21.75" customHeight="1">
      <c r="D667" s="70"/>
      <c r="E667" s="70"/>
      <c r="F667" s="70"/>
      <c r="G667" s="70"/>
      <c r="I667" s="70"/>
      <c r="J667" s="70"/>
    </row>
    <row r="668" spans="4:10" ht="21.75" customHeight="1">
      <c r="D668" s="70"/>
      <c r="E668" s="70"/>
      <c r="F668" s="70"/>
      <c r="G668" s="70"/>
      <c r="I668" s="70"/>
      <c r="J668" s="70"/>
    </row>
    <row r="669" spans="4:10" ht="21.75" customHeight="1">
      <c r="D669" s="70"/>
      <c r="E669" s="70"/>
      <c r="F669" s="70"/>
      <c r="G669" s="70"/>
      <c r="I669" s="70"/>
      <c r="J669" s="70"/>
    </row>
    <row r="670" spans="4:10" ht="21.75" customHeight="1">
      <c r="D670" s="70"/>
      <c r="E670" s="70"/>
      <c r="F670" s="70"/>
      <c r="G670" s="70"/>
      <c r="I670" s="70"/>
      <c r="J670" s="70"/>
    </row>
    <row r="671" spans="4:10" ht="21.75" customHeight="1">
      <c r="D671" s="70"/>
      <c r="E671" s="70"/>
      <c r="F671" s="70"/>
      <c r="G671" s="70"/>
      <c r="I671" s="70"/>
      <c r="J671" s="70"/>
    </row>
    <row r="672" spans="4:10" ht="21.75" customHeight="1">
      <c r="D672" s="70"/>
      <c r="E672" s="70"/>
      <c r="F672" s="70"/>
      <c r="G672" s="70"/>
      <c r="I672" s="70"/>
      <c r="J672" s="70"/>
    </row>
    <row r="673" spans="4:10" ht="21.75" customHeight="1">
      <c r="D673" s="70"/>
      <c r="E673" s="70"/>
      <c r="F673" s="70"/>
      <c r="G673" s="70"/>
      <c r="I673" s="70"/>
      <c r="J673" s="70"/>
    </row>
    <row r="674" spans="4:10" ht="21.75" customHeight="1">
      <c r="D674" s="70"/>
      <c r="E674" s="70"/>
      <c r="F674" s="70"/>
      <c r="G674" s="70"/>
      <c r="I674" s="70"/>
      <c r="J674" s="70"/>
    </row>
    <row r="675" spans="4:10" ht="21.75" customHeight="1">
      <c r="D675" s="70"/>
      <c r="E675" s="70"/>
      <c r="F675" s="70"/>
      <c r="G675" s="70"/>
      <c r="I675" s="70"/>
      <c r="J675" s="70"/>
    </row>
    <row r="676" spans="4:10" ht="21.75" customHeight="1">
      <c r="D676" s="70"/>
      <c r="E676" s="70"/>
      <c r="F676" s="70"/>
      <c r="G676" s="70"/>
      <c r="I676" s="70"/>
      <c r="J676" s="70"/>
    </row>
    <row r="677" spans="4:10" ht="21.75" customHeight="1">
      <c r="D677" s="70"/>
      <c r="E677" s="70"/>
      <c r="F677" s="70"/>
      <c r="G677" s="70"/>
      <c r="I677" s="70"/>
      <c r="J677" s="70"/>
    </row>
    <row r="678" spans="4:10" ht="21.75" customHeight="1">
      <c r="D678" s="70"/>
      <c r="E678" s="70"/>
      <c r="F678" s="70"/>
      <c r="G678" s="70"/>
      <c r="I678" s="70"/>
      <c r="J678" s="70"/>
    </row>
    <row r="679" spans="4:10" ht="21.75" customHeight="1">
      <c r="D679" s="70"/>
      <c r="E679" s="70"/>
      <c r="F679" s="70"/>
      <c r="G679" s="70"/>
      <c r="I679" s="70"/>
      <c r="J679" s="70"/>
    </row>
    <row r="680" spans="4:10" ht="21.75" customHeight="1">
      <c r="D680" s="70"/>
      <c r="E680" s="70"/>
      <c r="F680" s="70"/>
      <c r="G680" s="70"/>
      <c r="I680" s="70"/>
      <c r="J680" s="70"/>
    </row>
    <row r="681" spans="4:10" ht="21.75" customHeight="1">
      <c r="D681" s="70"/>
      <c r="E681" s="70"/>
      <c r="F681" s="70"/>
      <c r="G681" s="70"/>
      <c r="I681" s="70"/>
      <c r="J681" s="70"/>
    </row>
    <row r="682" spans="4:10" ht="21.75" customHeight="1">
      <c r="D682" s="70"/>
      <c r="E682" s="70"/>
      <c r="F682" s="70"/>
      <c r="G682" s="70"/>
      <c r="I682" s="70"/>
      <c r="J682" s="70"/>
    </row>
    <row r="683" spans="4:10" ht="21.75" customHeight="1">
      <c r="D683" s="70"/>
      <c r="E683" s="70"/>
      <c r="F683" s="70"/>
      <c r="G683" s="70"/>
      <c r="I683" s="70"/>
      <c r="J683" s="70"/>
    </row>
    <row r="684" spans="4:10" ht="21.75" customHeight="1">
      <c r="D684" s="70"/>
      <c r="E684" s="70"/>
      <c r="F684" s="70"/>
      <c r="G684" s="70"/>
      <c r="I684" s="70"/>
      <c r="J684" s="70"/>
    </row>
    <row r="685" spans="4:10" ht="21.75" customHeight="1">
      <c r="D685" s="70"/>
      <c r="E685" s="70"/>
      <c r="F685" s="70"/>
      <c r="G685" s="70"/>
      <c r="I685" s="70"/>
      <c r="J685" s="70"/>
    </row>
    <row r="686" spans="4:10" ht="21.75" customHeight="1">
      <c r="D686" s="70"/>
      <c r="E686" s="70"/>
      <c r="F686" s="70"/>
      <c r="G686" s="70"/>
      <c r="I686" s="70"/>
      <c r="J686" s="70"/>
    </row>
    <row r="689" spans="5:10" ht="21.75" customHeight="1">
      <c r="E689" s="70"/>
      <c r="F689" s="70"/>
      <c r="G689" s="70"/>
      <c r="I689" s="70"/>
      <c r="J689" s="70"/>
    </row>
    <row r="690" spans="5:10" ht="21.75" customHeight="1">
      <c r="E690" s="70"/>
      <c r="F690" s="70"/>
      <c r="G690" s="70"/>
      <c r="I690" s="70"/>
      <c r="J690" s="70"/>
    </row>
    <row r="691" spans="5:10" ht="21.75" customHeight="1">
      <c r="E691" s="70"/>
      <c r="F691" s="70"/>
      <c r="G691" s="70"/>
      <c r="I691" s="70"/>
      <c r="J691" s="70"/>
    </row>
    <row r="758" spans="1:14" s="80" customFormat="1" ht="21.75" customHeight="1">
      <c r="A758" s="81"/>
      <c r="B758" s="81"/>
      <c r="C758" s="81"/>
      <c r="D758" s="70"/>
      <c r="H758" s="70"/>
      <c r="K758" s="70"/>
      <c r="L758" s="70"/>
      <c r="M758" s="70"/>
      <c r="N758" s="70"/>
    </row>
    <row r="759" spans="1:14" s="80" customFormat="1" ht="21.75" customHeight="1">
      <c r="A759" s="81"/>
      <c r="B759" s="81"/>
      <c r="C759" s="81"/>
      <c r="D759" s="70"/>
      <c r="H759" s="70"/>
      <c r="K759" s="70"/>
      <c r="L759" s="70"/>
      <c r="M759" s="70"/>
      <c r="N759" s="70"/>
    </row>
    <row r="760" spans="1:14" s="80" customFormat="1" ht="21.75" customHeight="1">
      <c r="A760" s="81"/>
      <c r="B760" s="81"/>
      <c r="C760" s="81"/>
      <c r="D760" s="70"/>
      <c r="H760" s="70"/>
      <c r="K760" s="70"/>
      <c r="L760" s="70"/>
      <c r="M760" s="70"/>
      <c r="N760" s="70"/>
    </row>
    <row r="761" spans="1:14" s="80" customFormat="1" ht="21.75" customHeight="1">
      <c r="A761" s="81"/>
      <c r="B761" s="81"/>
      <c r="C761" s="81"/>
      <c r="D761" s="70"/>
      <c r="H761" s="70"/>
      <c r="K761" s="70"/>
      <c r="L761" s="70"/>
      <c r="M761" s="70"/>
      <c r="N761" s="70"/>
    </row>
    <row r="762" spans="1:14" ht="21.75" customHeight="1">
      <c r="A762" s="81"/>
      <c r="B762" s="81"/>
      <c r="C762" s="81"/>
      <c r="D762" s="70"/>
    </row>
    <row r="769" spans="1:14" s="81" customFormat="1" ht="21.75" customHeight="1">
      <c r="A769" s="67"/>
      <c r="B769" s="67"/>
      <c r="C769" s="67"/>
      <c r="D769" s="80"/>
      <c r="E769" s="70"/>
      <c r="F769" s="70"/>
      <c r="G769" s="70"/>
      <c r="H769" s="70"/>
      <c r="I769" s="70"/>
      <c r="J769" s="70"/>
      <c r="K769" s="70"/>
      <c r="L769" s="70"/>
      <c r="M769" s="70"/>
      <c r="N769" s="70"/>
    </row>
    <row r="770" spans="1:14" s="81" customFormat="1" ht="21.75" customHeight="1">
      <c r="A770" s="67"/>
      <c r="B770" s="67"/>
      <c r="C770" s="67"/>
      <c r="D770" s="80"/>
      <c r="E770" s="70"/>
      <c r="F770" s="70"/>
      <c r="G770" s="70"/>
      <c r="H770" s="70"/>
      <c r="I770" s="70"/>
      <c r="J770" s="70"/>
      <c r="K770" s="70"/>
      <c r="L770" s="70"/>
      <c r="M770" s="70"/>
      <c r="N770" s="70"/>
    </row>
    <row r="771" spans="1:14" s="81" customFormat="1" ht="21.75" customHeight="1">
      <c r="A771" s="67"/>
      <c r="B771" s="67"/>
      <c r="C771" s="67"/>
      <c r="D771" s="80"/>
      <c r="E771" s="70"/>
      <c r="F771" s="70"/>
      <c r="G771" s="70"/>
      <c r="H771" s="70"/>
      <c r="I771" s="70"/>
      <c r="J771" s="70"/>
      <c r="K771" s="70"/>
      <c r="L771" s="70"/>
      <c r="M771" s="70"/>
      <c r="N771" s="70"/>
    </row>
    <row r="772" spans="1:14" s="81" customFormat="1" ht="21.75" customHeight="1">
      <c r="A772" s="67"/>
      <c r="B772" s="67"/>
      <c r="C772" s="67"/>
      <c r="D772" s="80"/>
      <c r="E772" s="70"/>
      <c r="F772" s="70"/>
      <c r="G772" s="70"/>
      <c r="H772" s="70"/>
      <c r="I772" s="70"/>
      <c r="J772" s="70"/>
      <c r="K772" s="70"/>
      <c r="L772" s="70"/>
      <c r="M772" s="70"/>
      <c r="N772" s="70"/>
    </row>
    <row r="773" spans="1:14" s="81" customFormat="1" ht="21.75" customHeight="1">
      <c r="A773" s="67"/>
      <c r="B773" s="67"/>
      <c r="C773" s="67"/>
      <c r="D773" s="80"/>
      <c r="E773" s="70"/>
      <c r="F773" s="70"/>
      <c r="G773" s="70"/>
      <c r="H773" s="70"/>
      <c r="I773" s="70"/>
      <c r="J773" s="70"/>
      <c r="K773" s="70"/>
      <c r="L773" s="70"/>
      <c r="M773" s="70"/>
      <c r="N773" s="70"/>
    </row>
  </sheetData>
  <mergeCells count="4">
    <mergeCell ref="A4:N4"/>
    <mergeCell ref="D6:N6"/>
    <mergeCell ref="A3:P3"/>
    <mergeCell ref="J8:L8"/>
  </mergeCells>
  <phoneticPr fontId="13" type="noConversion"/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8" orientation="landscape" r:id="rId1"/>
  <headerFooter alignWithMargins="0"/>
  <rowBreaks count="2" manualBreakCount="2">
    <brk id="600" max="16383" man="1"/>
    <brk id="631" max="16383" man="1"/>
  </rowBreaks>
  <ignoredErrors>
    <ignoredError sqref="J14 D14:G14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73"/>
  <sheetViews>
    <sheetView showGridLines="0" tabSelected="1" view="pageBreakPreview" topLeftCell="A43" zoomScaleNormal="100" zoomScaleSheetLayoutView="100" workbookViewId="0">
      <selection activeCell="F61" sqref="F61"/>
    </sheetView>
  </sheetViews>
  <sheetFormatPr defaultColWidth="12.7109375" defaultRowHeight="23.25"/>
  <cols>
    <col min="1" max="1" width="12.42578125" style="134" customWidth="1"/>
    <col min="2" max="2" width="14.5703125" style="134" customWidth="1"/>
    <col min="3" max="3" width="19.85546875" style="134" customWidth="1"/>
    <col min="4" max="4" width="8.28515625" style="135" customWidth="1"/>
    <col min="5" max="5" width="1.7109375" style="135" customWidth="1"/>
    <col min="6" max="6" width="13.42578125" style="7" customWidth="1"/>
    <col min="7" max="7" width="1.28515625" style="7" customWidth="1"/>
    <col min="8" max="8" width="13.42578125" style="7" customWidth="1"/>
    <col min="9" max="9" width="1.28515625" style="7" customWidth="1"/>
    <col min="10" max="10" width="13.42578125" style="6" customWidth="1"/>
    <col min="11" max="11" width="1.28515625" style="7" customWidth="1"/>
    <col min="12" max="12" width="13.42578125" style="6" customWidth="1"/>
    <col min="13" max="13" width="1.28515625" style="134" customWidth="1"/>
    <col min="14" max="16384" width="12.7109375" style="134"/>
  </cols>
  <sheetData>
    <row r="1" spans="1:12" ht="22.15" customHeight="1">
      <c r="L1" s="14" t="s">
        <v>49</v>
      </c>
    </row>
    <row r="2" spans="1:12" ht="21.6" customHeight="1">
      <c r="A2" s="198" t="s">
        <v>144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</row>
    <row r="3" spans="1:12" ht="22.15" customHeight="1">
      <c r="A3" s="145" t="s">
        <v>114</v>
      </c>
      <c r="B3" s="145"/>
      <c r="C3" s="145"/>
      <c r="D3" s="152"/>
      <c r="E3" s="152"/>
      <c r="F3" s="21"/>
      <c r="G3" s="21"/>
      <c r="H3" s="21"/>
      <c r="I3" s="21"/>
      <c r="J3" s="22"/>
      <c r="K3" s="21"/>
      <c r="L3" s="22"/>
    </row>
    <row r="4" spans="1:12" ht="22.15" customHeight="1">
      <c r="A4" s="137" t="s">
        <v>161</v>
      </c>
      <c r="B4" s="145"/>
      <c r="C4" s="145"/>
      <c r="D4" s="152"/>
      <c r="E4" s="152"/>
      <c r="F4" s="21"/>
      <c r="G4" s="21"/>
      <c r="H4" s="21"/>
      <c r="I4" s="21"/>
      <c r="J4" s="22"/>
      <c r="K4" s="21"/>
      <c r="L4" s="22"/>
    </row>
    <row r="5" spans="1:12" ht="22.15" hidden="1" customHeight="1">
      <c r="A5" s="139"/>
      <c r="B5" s="139"/>
      <c r="C5" s="139"/>
      <c r="D5" s="140"/>
      <c r="E5" s="140"/>
      <c r="F5" s="2"/>
      <c r="G5" s="2"/>
      <c r="H5" s="2"/>
      <c r="I5" s="2"/>
      <c r="J5" s="23"/>
      <c r="K5" s="2"/>
      <c r="L5" s="23" t="s">
        <v>0</v>
      </c>
    </row>
    <row r="6" spans="1:12" ht="22.15" customHeight="1">
      <c r="A6" s="139"/>
      <c r="B6" s="139"/>
      <c r="C6" s="139"/>
      <c r="D6" s="140"/>
      <c r="E6" s="140"/>
      <c r="F6" s="193" t="s">
        <v>1</v>
      </c>
      <c r="G6" s="193"/>
      <c r="H6" s="193"/>
      <c r="I6" s="10"/>
      <c r="J6" s="193" t="s">
        <v>2</v>
      </c>
      <c r="K6" s="193"/>
      <c r="L6" s="193"/>
    </row>
    <row r="7" spans="1:12" ht="22.15" customHeight="1">
      <c r="A7" s="139"/>
      <c r="B7" s="139"/>
      <c r="C7" s="139"/>
      <c r="D7" s="153"/>
      <c r="E7" s="140"/>
      <c r="F7" s="16" t="s">
        <v>148</v>
      </c>
      <c r="G7" s="17"/>
      <c r="H7" s="16" t="s">
        <v>142</v>
      </c>
      <c r="I7" s="140"/>
      <c r="J7" s="16" t="s">
        <v>148</v>
      </c>
      <c r="K7" s="17"/>
      <c r="L7" s="16" t="s">
        <v>142</v>
      </c>
    </row>
    <row r="8" spans="1:12" ht="22.15" customHeight="1">
      <c r="A8" s="154" t="s">
        <v>115</v>
      </c>
      <c r="B8" s="139"/>
      <c r="C8" s="139"/>
      <c r="D8" s="153"/>
      <c r="E8" s="140"/>
      <c r="F8" s="2"/>
      <c r="G8" s="2"/>
      <c r="H8" s="2"/>
      <c r="I8" s="2"/>
      <c r="J8" s="5"/>
      <c r="K8" s="5"/>
      <c r="L8" s="5"/>
    </row>
    <row r="9" spans="1:12" ht="22.15" customHeight="1">
      <c r="A9" s="155" t="s">
        <v>202</v>
      </c>
      <c r="B9" s="139"/>
      <c r="C9" s="139"/>
      <c r="D9" s="153"/>
      <c r="E9" s="156"/>
      <c r="F9" s="91">
        <f>SUM('P&amp;L'!F24)</f>
        <v>-6443794</v>
      </c>
      <c r="G9" s="24"/>
      <c r="H9" s="91">
        <f>SUM('P&amp;L'!H24)</f>
        <v>4156436</v>
      </c>
      <c r="I9" s="97"/>
      <c r="J9" s="91">
        <f>SUM('P&amp;L'!J24)</f>
        <v>12304777</v>
      </c>
      <c r="K9" s="97"/>
      <c r="L9" s="91">
        <f>SUM('P&amp;L'!L24)</f>
        <v>965346</v>
      </c>
    </row>
    <row r="10" spans="1:12" ht="22.15" customHeight="1">
      <c r="A10" s="155" t="s">
        <v>218</v>
      </c>
      <c r="B10" s="139"/>
      <c r="C10" s="139"/>
      <c r="E10" s="156"/>
      <c r="F10" s="91"/>
      <c r="G10" s="24"/>
      <c r="H10" s="91"/>
      <c r="I10" s="97"/>
      <c r="J10" s="91"/>
      <c r="K10" s="97"/>
      <c r="L10" s="91"/>
    </row>
    <row r="11" spans="1:12" ht="22.15" customHeight="1">
      <c r="A11" s="155" t="s">
        <v>116</v>
      </c>
      <c r="B11" s="155"/>
      <c r="C11" s="139"/>
      <c r="D11" s="153"/>
      <c r="E11" s="156"/>
      <c r="F11" s="91"/>
      <c r="G11" s="24"/>
      <c r="H11" s="91"/>
      <c r="I11" s="97"/>
      <c r="J11" s="91"/>
      <c r="K11" s="97"/>
      <c r="L11" s="91"/>
    </row>
    <row r="12" spans="1:12" ht="22.15" customHeight="1">
      <c r="A12" s="155" t="s">
        <v>162</v>
      </c>
      <c r="B12" s="155"/>
      <c r="C12" s="139"/>
      <c r="D12" s="153"/>
      <c r="E12" s="156"/>
      <c r="F12" s="91">
        <v>34254331</v>
      </c>
      <c r="G12" s="24"/>
      <c r="H12" s="91">
        <v>26880157</v>
      </c>
      <c r="I12" s="91"/>
      <c r="J12" s="91">
        <v>33184692</v>
      </c>
      <c r="K12" s="91"/>
      <c r="L12" s="91">
        <v>24657903</v>
      </c>
    </row>
    <row r="13" spans="1:12" ht="22.15" customHeight="1">
      <c r="A13" s="155" t="s">
        <v>203</v>
      </c>
      <c r="B13" s="155"/>
      <c r="C13" s="139"/>
      <c r="D13" s="153"/>
      <c r="E13" s="156"/>
      <c r="F13" s="91">
        <v>-92696</v>
      </c>
      <c r="G13" s="24"/>
      <c r="H13" s="91">
        <v>-1050555</v>
      </c>
      <c r="I13" s="91"/>
      <c r="J13" s="91">
        <v>699132</v>
      </c>
      <c r="K13" s="91"/>
      <c r="L13" s="91">
        <v>-612900</v>
      </c>
    </row>
    <row r="14" spans="1:12" ht="22.15" customHeight="1">
      <c r="A14" s="155" t="s">
        <v>177</v>
      </c>
      <c r="B14" s="155"/>
      <c r="C14" s="139"/>
      <c r="D14" s="153"/>
      <c r="E14" s="156"/>
      <c r="F14" s="91">
        <v>-13522</v>
      </c>
      <c r="G14" s="24"/>
      <c r="H14" s="91">
        <v>-4813</v>
      </c>
      <c r="I14" s="91"/>
      <c r="J14" s="91">
        <v>-13522</v>
      </c>
      <c r="K14" s="91"/>
      <c r="L14" s="91">
        <v>-4813</v>
      </c>
    </row>
    <row r="15" spans="1:12" ht="22.15" customHeight="1">
      <c r="A15" s="155" t="s">
        <v>226</v>
      </c>
      <c r="B15" s="155"/>
      <c r="C15" s="139"/>
      <c r="D15" s="153"/>
      <c r="E15" s="156"/>
      <c r="F15" s="91">
        <v>44525</v>
      </c>
      <c r="G15" s="24"/>
      <c r="H15" s="91">
        <v>127557</v>
      </c>
      <c r="I15" s="91"/>
      <c r="J15" s="91">
        <v>44525</v>
      </c>
      <c r="K15" s="91"/>
      <c r="L15" s="91">
        <v>127557</v>
      </c>
    </row>
    <row r="16" spans="1:12" ht="22.15" customHeight="1">
      <c r="A16" s="155" t="s">
        <v>117</v>
      </c>
      <c r="B16" s="155"/>
      <c r="C16" s="139"/>
      <c r="D16" s="153"/>
      <c r="E16" s="156"/>
      <c r="F16" s="91">
        <v>1055217</v>
      </c>
      <c r="G16" s="24"/>
      <c r="H16" s="91">
        <v>831497</v>
      </c>
      <c r="I16" s="91"/>
      <c r="J16" s="91">
        <v>1002781</v>
      </c>
      <c r="K16" s="91"/>
      <c r="L16" s="91">
        <v>772731</v>
      </c>
    </row>
    <row r="17" spans="1:12" ht="22.15" customHeight="1">
      <c r="A17" s="155" t="s">
        <v>118</v>
      </c>
      <c r="B17" s="139"/>
      <c r="C17" s="139"/>
      <c r="D17" s="153"/>
      <c r="E17" s="156"/>
      <c r="F17" s="91">
        <v>-1208427</v>
      </c>
      <c r="G17" s="24"/>
      <c r="H17" s="91">
        <v>-330354</v>
      </c>
      <c r="I17" s="91"/>
      <c r="J17" s="91">
        <v>-3392802</v>
      </c>
      <c r="K17" s="91"/>
      <c r="L17" s="91">
        <v>-361437</v>
      </c>
    </row>
    <row r="18" spans="1:12" ht="22.15" customHeight="1">
      <c r="A18" s="155" t="s">
        <v>192</v>
      </c>
      <c r="B18" s="139"/>
      <c r="C18" s="139"/>
      <c r="D18" s="153"/>
      <c r="E18" s="156"/>
      <c r="F18" s="91">
        <v>-60079</v>
      </c>
      <c r="G18" s="24"/>
      <c r="H18" s="91">
        <v>0</v>
      </c>
      <c r="I18" s="91"/>
      <c r="J18" s="91">
        <v>0</v>
      </c>
      <c r="K18" s="91"/>
      <c r="L18" s="91">
        <v>0</v>
      </c>
    </row>
    <row r="19" spans="1:12" ht="22.15" customHeight="1">
      <c r="A19" s="155" t="s">
        <v>119</v>
      </c>
      <c r="B19" s="139"/>
      <c r="C19" s="139"/>
      <c r="D19" s="153"/>
      <c r="E19" s="156"/>
      <c r="F19" s="75">
        <v>1011286</v>
      </c>
      <c r="G19" s="11"/>
      <c r="H19" s="75">
        <v>2518304</v>
      </c>
      <c r="I19" s="94"/>
      <c r="J19" s="75">
        <v>963914</v>
      </c>
      <c r="K19" s="25"/>
      <c r="L19" s="75">
        <v>2499996</v>
      </c>
    </row>
    <row r="20" spans="1:12" ht="22.15" customHeight="1">
      <c r="A20" s="155" t="s">
        <v>120</v>
      </c>
      <c r="B20" s="139"/>
      <c r="C20" s="139"/>
      <c r="D20" s="153"/>
      <c r="E20" s="156"/>
      <c r="F20" s="91"/>
      <c r="G20" s="24"/>
      <c r="H20" s="91"/>
      <c r="I20" s="25"/>
      <c r="J20" s="91"/>
      <c r="K20" s="25"/>
      <c r="L20" s="91"/>
    </row>
    <row r="21" spans="1:12" ht="22.15" customHeight="1">
      <c r="A21" s="134" t="s">
        <v>121</v>
      </c>
      <c r="B21" s="139"/>
      <c r="C21" s="139"/>
      <c r="D21" s="153"/>
      <c r="E21" s="156"/>
      <c r="F21" s="91">
        <f t="shared" ref="F21:L21" si="0">SUM(F9:F19)</f>
        <v>28546841</v>
      </c>
      <c r="G21" s="91">
        <f t="shared" si="0"/>
        <v>0</v>
      </c>
      <c r="H21" s="91">
        <f t="shared" si="0"/>
        <v>33128229</v>
      </c>
      <c r="I21" s="91">
        <f t="shared" si="0"/>
        <v>0</v>
      </c>
      <c r="J21" s="91">
        <f t="shared" si="0"/>
        <v>44793497</v>
      </c>
      <c r="K21" s="91">
        <f t="shared" si="0"/>
        <v>0</v>
      </c>
      <c r="L21" s="91">
        <f t="shared" si="0"/>
        <v>28044383</v>
      </c>
    </row>
    <row r="22" spans="1:12" ht="22.15" customHeight="1">
      <c r="A22" s="155" t="s">
        <v>122</v>
      </c>
      <c r="B22" s="139"/>
      <c r="C22" s="139"/>
      <c r="D22" s="153"/>
      <c r="E22" s="156"/>
      <c r="F22" s="91"/>
      <c r="G22" s="24"/>
      <c r="H22" s="91"/>
      <c r="I22" s="25"/>
      <c r="J22" s="91"/>
      <c r="K22" s="25"/>
      <c r="L22" s="91"/>
    </row>
    <row r="23" spans="1:12" ht="22.15" customHeight="1">
      <c r="A23" s="155" t="s">
        <v>123</v>
      </c>
      <c r="B23" s="139"/>
      <c r="C23" s="139"/>
      <c r="D23" s="153"/>
      <c r="E23" s="156"/>
      <c r="F23" s="25">
        <v>6158931</v>
      </c>
      <c r="G23" s="25"/>
      <c r="H23" s="91">
        <v>98723358</v>
      </c>
      <c r="I23" s="25">
        <v>38</v>
      </c>
      <c r="J23" s="91">
        <v>10388252</v>
      </c>
      <c r="K23" s="25"/>
      <c r="L23" s="91">
        <v>84635585</v>
      </c>
    </row>
    <row r="24" spans="1:12" ht="22.15" customHeight="1">
      <c r="A24" s="155" t="s">
        <v>204</v>
      </c>
      <c r="B24" s="139"/>
      <c r="C24" s="139"/>
      <c r="D24" s="153"/>
      <c r="E24" s="156"/>
      <c r="F24" s="25">
        <v>39413261</v>
      </c>
      <c r="G24" s="25"/>
      <c r="H24" s="91">
        <v>-42593389</v>
      </c>
      <c r="I24" s="25"/>
      <c r="J24" s="91">
        <v>18254177</v>
      </c>
      <c r="K24" s="25"/>
      <c r="L24" s="91">
        <v>-28324602</v>
      </c>
    </row>
    <row r="25" spans="1:12" ht="22.15" customHeight="1">
      <c r="A25" s="155" t="s">
        <v>124</v>
      </c>
      <c r="B25" s="139"/>
      <c r="C25" s="139"/>
      <c r="D25" s="153"/>
      <c r="E25" s="156"/>
      <c r="F25" s="91">
        <v>-13017815</v>
      </c>
      <c r="G25" s="91"/>
      <c r="H25" s="91">
        <v>-7266628</v>
      </c>
      <c r="I25" s="91">
        <v>-68</v>
      </c>
      <c r="J25" s="91">
        <v>-12314937</v>
      </c>
      <c r="K25" s="91"/>
      <c r="L25" s="91">
        <v>-6341658</v>
      </c>
    </row>
    <row r="26" spans="1:12" ht="22.15" customHeight="1">
      <c r="A26" s="155" t="s">
        <v>125</v>
      </c>
      <c r="B26" s="139"/>
      <c r="C26" s="139"/>
      <c r="D26" s="153"/>
      <c r="E26" s="156"/>
      <c r="F26" s="91">
        <v>-793901</v>
      </c>
      <c r="G26" s="91"/>
      <c r="H26" s="91">
        <v>-1652413</v>
      </c>
      <c r="I26" s="25">
        <v>-1</v>
      </c>
      <c r="J26" s="91">
        <v>489789</v>
      </c>
      <c r="K26" s="25"/>
      <c r="L26" s="91">
        <v>-1595736</v>
      </c>
    </row>
    <row r="27" spans="1:12" ht="22.15" customHeight="1">
      <c r="A27" s="155" t="s">
        <v>126</v>
      </c>
      <c r="B27" s="139"/>
      <c r="C27" s="139"/>
      <c r="D27" s="153"/>
      <c r="E27" s="156"/>
      <c r="F27" s="91">
        <v>17078618</v>
      </c>
      <c r="G27" s="91"/>
      <c r="H27" s="91">
        <v>123726</v>
      </c>
      <c r="I27" s="25">
        <v>0</v>
      </c>
      <c r="J27" s="98">
        <v>0</v>
      </c>
      <c r="K27" s="25"/>
      <c r="L27" s="98">
        <v>0</v>
      </c>
    </row>
    <row r="28" spans="1:12" ht="22.15" customHeight="1">
      <c r="A28" s="155" t="s">
        <v>127</v>
      </c>
      <c r="B28" s="139"/>
      <c r="C28" s="139"/>
      <c r="D28" s="153"/>
      <c r="E28" s="156"/>
      <c r="F28" s="91"/>
      <c r="G28" s="24"/>
      <c r="H28" s="91"/>
      <c r="I28" s="97">
        <v>0</v>
      </c>
      <c r="J28" s="97"/>
      <c r="K28" s="97"/>
      <c r="L28" s="97"/>
    </row>
    <row r="29" spans="1:12" ht="22.15" customHeight="1">
      <c r="A29" s="155" t="s">
        <v>128</v>
      </c>
      <c r="B29" s="139"/>
      <c r="C29" s="139"/>
      <c r="D29" s="153"/>
      <c r="E29" s="156"/>
      <c r="F29" s="25">
        <v>-19052165</v>
      </c>
      <c r="G29" s="24"/>
      <c r="H29" s="91">
        <v>-19996451</v>
      </c>
      <c r="I29" s="97">
        <v>-142</v>
      </c>
      <c r="J29" s="91">
        <v>-27278655</v>
      </c>
      <c r="K29" s="97"/>
      <c r="L29" s="91">
        <v>-21866738</v>
      </c>
    </row>
    <row r="30" spans="1:12" ht="22.15" customHeight="1">
      <c r="A30" s="155" t="s">
        <v>184</v>
      </c>
      <c r="B30" s="139"/>
      <c r="C30" s="139"/>
      <c r="D30" s="153"/>
      <c r="E30" s="156"/>
      <c r="F30" s="25">
        <v>5745243</v>
      </c>
      <c r="G30" s="24"/>
      <c r="H30" s="91">
        <v>-3050979</v>
      </c>
      <c r="I30" s="97"/>
      <c r="J30" s="91">
        <v>5144493</v>
      </c>
      <c r="K30" s="97"/>
      <c r="L30" s="91">
        <v>-2217277</v>
      </c>
    </row>
    <row r="31" spans="1:12" ht="21.95" customHeight="1">
      <c r="A31" s="155" t="s">
        <v>129</v>
      </c>
      <c r="B31" s="139"/>
      <c r="C31" s="139"/>
      <c r="D31" s="153"/>
      <c r="E31" s="156"/>
      <c r="F31" s="92">
        <v>269610</v>
      </c>
      <c r="G31" s="24"/>
      <c r="H31" s="92">
        <v>-4921990</v>
      </c>
      <c r="I31" s="98">
        <v>-2</v>
      </c>
      <c r="J31" s="92">
        <v>1015604</v>
      </c>
      <c r="K31" s="98"/>
      <c r="L31" s="92">
        <v>-4801861</v>
      </c>
    </row>
    <row r="32" spans="1:12" ht="22.15" customHeight="1">
      <c r="A32" s="157" t="s">
        <v>130</v>
      </c>
      <c r="E32" s="158">
        <f>SUM(E21:E31)</f>
        <v>0</v>
      </c>
      <c r="F32" s="97">
        <f>SUM(F21:F31)</f>
        <v>64348623</v>
      </c>
      <c r="G32" s="99">
        <f>SUM(G21:G31)</f>
        <v>0</v>
      </c>
      <c r="H32" s="97">
        <f>SUM(H21:H31)</f>
        <v>52493463</v>
      </c>
      <c r="I32" s="99"/>
      <c r="J32" s="97">
        <f>SUM(J21:J31)</f>
        <v>40492220</v>
      </c>
      <c r="K32" s="99"/>
      <c r="L32" s="97">
        <f>SUM(L21:L31)</f>
        <v>47532096</v>
      </c>
    </row>
    <row r="33" spans="1:12" ht="22.15" customHeight="1">
      <c r="A33" s="157" t="s">
        <v>193</v>
      </c>
      <c r="E33" s="158"/>
      <c r="F33" s="97">
        <v>60079</v>
      </c>
      <c r="G33" s="99"/>
      <c r="H33" s="97">
        <v>0</v>
      </c>
      <c r="I33" s="99"/>
      <c r="J33" s="97">
        <v>0</v>
      </c>
      <c r="K33" s="99"/>
      <c r="L33" s="97">
        <v>0</v>
      </c>
    </row>
    <row r="34" spans="1:12" ht="22.15" customHeight="1">
      <c r="A34" s="157" t="s">
        <v>131</v>
      </c>
      <c r="B34" s="139"/>
      <c r="C34" s="139"/>
      <c r="D34" s="153"/>
      <c r="E34" s="156"/>
      <c r="F34" s="25">
        <v>-1011286</v>
      </c>
      <c r="G34" s="24"/>
      <c r="H34" s="91">
        <v>-2424206</v>
      </c>
      <c r="I34" s="97"/>
      <c r="J34" s="91">
        <v>-963914</v>
      </c>
      <c r="K34" s="97"/>
      <c r="L34" s="91">
        <v>-2405897</v>
      </c>
    </row>
    <row r="35" spans="1:12" ht="22.15" customHeight="1">
      <c r="A35" s="157" t="s">
        <v>132</v>
      </c>
      <c r="B35" s="139"/>
      <c r="C35" s="139"/>
      <c r="D35" s="153"/>
      <c r="E35" s="156"/>
      <c r="F35" s="91">
        <v>-3389005</v>
      </c>
      <c r="G35" s="24"/>
      <c r="H35" s="91">
        <v>-3842046</v>
      </c>
      <c r="I35" s="97"/>
      <c r="J35" s="91">
        <v>-3255854</v>
      </c>
      <c r="K35" s="97"/>
      <c r="L35" s="91">
        <v>-3737086</v>
      </c>
    </row>
    <row r="36" spans="1:12" ht="22.15" customHeight="1">
      <c r="A36" s="154" t="s">
        <v>163</v>
      </c>
      <c r="B36" s="139"/>
      <c r="C36" s="139"/>
      <c r="D36" s="153"/>
      <c r="E36" s="156"/>
      <c r="F36" s="26">
        <f t="shared" ref="F36:L36" si="1">SUM(F32:F35)</f>
        <v>60008411</v>
      </c>
      <c r="G36" s="24">
        <f t="shared" si="1"/>
        <v>0</v>
      </c>
      <c r="H36" s="26">
        <f t="shared" si="1"/>
        <v>46227211</v>
      </c>
      <c r="I36" s="97">
        <f t="shared" si="1"/>
        <v>0</v>
      </c>
      <c r="J36" s="26">
        <f t="shared" si="1"/>
        <v>36272452</v>
      </c>
      <c r="K36" s="97">
        <f t="shared" si="1"/>
        <v>0</v>
      </c>
      <c r="L36" s="26">
        <f t="shared" si="1"/>
        <v>41389113</v>
      </c>
    </row>
    <row r="37" spans="1:12" ht="23.25" customHeight="1">
      <c r="A37" s="139"/>
      <c r="B37" s="139"/>
      <c r="C37" s="139"/>
      <c r="D37" s="153"/>
      <c r="E37" s="140"/>
      <c r="F37" s="2"/>
      <c r="G37" s="2"/>
      <c r="H37" s="2"/>
      <c r="I37" s="2"/>
      <c r="J37" s="5"/>
      <c r="K37" s="5"/>
      <c r="L37" s="5"/>
    </row>
    <row r="38" spans="1:12" ht="23.25" customHeight="1">
      <c r="A38" s="139"/>
      <c r="B38" s="139"/>
      <c r="C38" s="139"/>
      <c r="D38" s="153"/>
      <c r="E38" s="140"/>
      <c r="F38" s="2"/>
      <c r="G38" s="2"/>
      <c r="H38" s="2"/>
      <c r="I38" s="2"/>
      <c r="J38" s="5"/>
      <c r="K38" s="5"/>
      <c r="L38" s="5"/>
    </row>
    <row r="39" spans="1:12">
      <c r="A39" s="119" t="s">
        <v>22</v>
      </c>
      <c r="B39" s="139"/>
      <c r="C39" s="139"/>
      <c r="D39" s="153"/>
      <c r="E39" s="140"/>
      <c r="F39" s="2"/>
      <c r="G39" s="2"/>
      <c r="H39" s="2"/>
      <c r="I39" s="2"/>
      <c r="J39" s="5"/>
      <c r="K39" s="5"/>
      <c r="L39" s="5"/>
    </row>
    <row r="40" spans="1:12">
      <c r="L40" s="14" t="s">
        <v>49</v>
      </c>
    </row>
    <row r="41" spans="1:12" s="137" customFormat="1">
      <c r="A41" s="198" t="s">
        <v>144</v>
      </c>
      <c r="B41" s="198"/>
      <c r="C41" s="198"/>
      <c r="D41" s="198"/>
      <c r="E41" s="198"/>
      <c r="F41" s="198"/>
      <c r="G41" s="198"/>
      <c r="H41" s="198"/>
      <c r="I41" s="198"/>
      <c r="J41" s="198"/>
      <c r="K41" s="198"/>
      <c r="L41" s="198"/>
    </row>
    <row r="42" spans="1:12" s="137" customFormat="1">
      <c r="A42" s="137" t="s">
        <v>133</v>
      </c>
      <c r="D42" s="138"/>
      <c r="E42" s="138"/>
      <c r="F42" s="15"/>
      <c r="G42" s="15"/>
      <c r="H42" s="15"/>
      <c r="I42" s="15"/>
      <c r="J42" s="1"/>
      <c r="K42" s="15"/>
      <c r="L42" s="1"/>
    </row>
    <row r="43" spans="1:12" s="137" customFormat="1">
      <c r="A43" s="137" t="s">
        <v>161</v>
      </c>
      <c r="D43" s="138"/>
      <c r="E43" s="138"/>
      <c r="F43" s="15"/>
      <c r="G43" s="15"/>
      <c r="H43" s="15"/>
      <c r="I43" s="15"/>
      <c r="J43" s="1"/>
      <c r="K43" s="15"/>
      <c r="L43" s="1"/>
    </row>
    <row r="44" spans="1:12">
      <c r="A44" s="139"/>
      <c r="B44" s="139"/>
      <c r="C44" s="139"/>
      <c r="D44" s="140"/>
      <c r="E44" s="140"/>
      <c r="F44" s="2"/>
      <c r="G44" s="2"/>
      <c r="H44" s="2"/>
      <c r="I44" s="2"/>
      <c r="J44" s="23"/>
      <c r="K44" s="2"/>
      <c r="L44" s="23" t="s">
        <v>0</v>
      </c>
    </row>
    <row r="45" spans="1:12">
      <c r="A45" s="139"/>
      <c r="B45" s="139"/>
      <c r="C45" s="139"/>
      <c r="D45" s="140"/>
      <c r="E45" s="140"/>
      <c r="F45" s="193" t="s">
        <v>1</v>
      </c>
      <c r="G45" s="193"/>
      <c r="H45" s="193"/>
      <c r="I45" s="4"/>
      <c r="J45" s="193" t="s">
        <v>2</v>
      </c>
      <c r="K45" s="193"/>
      <c r="L45" s="193"/>
    </row>
    <row r="46" spans="1:12">
      <c r="A46" s="139"/>
      <c r="B46" s="139"/>
      <c r="C46" s="139"/>
      <c r="D46" s="153"/>
      <c r="E46" s="140"/>
      <c r="F46" s="16" t="s">
        <v>148</v>
      </c>
      <c r="G46" s="17"/>
      <c r="H46" s="16" t="s">
        <v>142</v>
      </c>
      <c r="I46" s="140"/>
      <c r="J46" s="16" t="s">
        <v>148</v>
      </c>
      <c r="K46" s="17"/>
      <c r="L46" s="16" t="s">
        <v>142</v>
      </c>
    </row>
    <row r="47" spans="1:12">
      <c r="A47" s="154" t="s">
        <v>134</v>
      </c>
      <c r="B47" s="139"/>
      <c r="C47" s="139"/>
      <c r="D47" s="153"/>
      <c r="E47" s="140"/>
      <c r="F47" s="2"/>
      <c r="G47" s="2"/>
      <c r="H47" s="2"/>
      <c r="I47" s="2"/>
      <c r="J47" s="5"/>
      <c r="K47" s="5"/>
    </row>
    <row r="48" spans="1:12">
      <c r="A48" s="155" t="s">
        <v>209</v>
      </c>
      <c r="B48" s="139"/>
      <c r="C48" s="139"/>
      <c r="D48" s="153"/>
      <c r="E48" s="140"/>
      <c r="F48" s="98">
        <v>-19124871</v>
      </c>
      <c r="G48" s="27"/>
      <c r="H48" s="98">
        <v>-26689320</v>
      </c>
      <c r="I48" s="27"/>
      <c r="J48" s="97">
        <v>-19777068</v>
      </c>
      <c r="K48" s="27"/>
      <c r="L48" s="97">
        <v>-26346182</v>
      </c>
    </row>
    <row r="49" spans="1:13">
      <c r="A49" s="155" t="s">
        <v>135</v>
      </c>
      <c r="B49" s="139"/>
      <c r="C49" s="139"/>
      <c r="D49" s="153"/>
      <c r="E49" s="140"/>
      <c r="F49" s="93">
        <v>-10220483</v>
      </c>
      <c r="G49" s="27"/>
      <c r="H49" s="93">
        <v>-5044726</v>
      </c>
      <c r="I49" s="27"/>
      <c r="J49" s="93">
        <v>-10220483</v>
      </c>
      <c r="K49" s="27"/>
      <c r="L49" s="93">
        <v>-5044726</v>
      </c>
    </row>
    <row r="50" spans="1:13">
      <c r="A50" s="154" t="s">
        <v>164</v>
      </c>
      <c r="B50" s="139"/>
      <c r="C50" s="139"/>
      <c r="D50" s="153"/>
      <c r="E50" s="140"/>
      <c r="F50" s="92">
        <f t="shared" ref="F50:L50" si="2">SUM(F48:F49)</f>
        <v>-29345354</v>
      </c>
      <c r="G50" s="24">
        <f t="shared" si="2"/>
        <v>0</v>
      </c>
      <c r="H50" s="92">
        <f t="shared" si="2"/>
        <v>-31734046</v>
      </c>
      <c r="I50" s="97">
        <f t="shared" si="2"/>
        <v>0</v>
      </c>
      <c r="J50" s="92">
        <f t="shared" si="2"/>
        <v>-29997551</v>
      </c>
      <c r="K50" s="97">
        <f t="shared" si="2"/>
        <v>0</v>
      </c>
      <c r="L50" s="92">
        <f t="shared" si="2"/>
        <v>-31390908</v>
      </c>
    </row>
    <row r="51" spans="1:13">
      <c r="A51" s="154" t="s">
        <v>136</v>
      </c>
      <c r="B51" s="139"/>
      <c r="C51" s="139"/>
      <c r="D51" s="153"/>
      <c r="E51" s="140"/>
      <c r="F51" s="91"/>
      <c r="G51" s="24"/>
      <c r="H51" s="91"/>
      <c r="I51" s="97"/>
      <c r="J51" s="91"/>
      <c r="K51" s="97"/>
      <c r="L51" s="91"/>
    </row>
    <row r="52" spans="1:13">
      <c r="A52" s="155" t="s">
        <v>205</v>
      </c>
      <c r="B52" s="139"/>
      <c r="C52" s="139"/>
      <c r="D52" s="153"/>
      <c r="E52" s="140"/>
      <c r="F52" s="97">
        <v>-2500000</v>
      </c>
      <c r="G52" s="24"/>
      <c r="H52" s="97">
        <v>4494458</v>
      </c>
      <c r="I52" s="97"/>
      <c r="J52" s="97">
        <v>-2500000</v>
      </c>
      <c r="K52" s="97"/>
      <c r="L52" s="97">
        <v>4494458</v>
      </c>
    </row>
    <row r="53" spans="1:13">
      <c r="A53" s="155" t="s">
        <v>167</v>
      </c>
      <c r="B53" s="139"/>
      <c r="C53" s="139"/>
      <c r="D53" s="153"/>
      <c r="E53" s="140"/>
      <c r="F53" s="97">
        <v>0</v>
      </c>
      <c r="G53" s="24"/>
      <c r="H53" s="97">
        <v>-8670000</v>
      </c>
      <c r="I53" s="97"/>
      <c r="J53" s="97">
        <v>0</v>
      </c>
      <c r="K53" s="97"/>
      <c r="L53" s="97">
        <v>-8670000</v>
      </c>
    </row>
    <row r="54" spans="1:13">
      <c r="A54" s="155" t="s">
        <v>137</v>
      </c>
      <c r="B54" s="139"/>
      <c r="C54" s="139"/>
      <c r="D54" s="153"/>
      <c r="E54" s="140"/>
      <c r="F54" s="97">
        <v>-2400779</v>
      </c>
      <c r="G54" s="24"/>
      <c r="H54" s="97">
        <v>-2355133</v>
      </c>
      <c r="I54" s="97"/>
      <c r="J54" s="97">
        <v>-1805807</v>
      </c>
      <c r="K54" s="97"/>
      <c r="L54" s="97">
        <v>-1864140</v>
      </c>
    </row>
    <row r="55" spans="1:13">
      <c r="A55" s="155" t="s">
        <v>78</v>
      </c>
      <c r="B55" s="139"/>
      <c r="C55" s="139"/>
      <c r="D55" s="153"/>
      <c r="E55" s="140"/>
      <c r="F55" s="97">
        <v>0</v>
      </c>
      <c r="G55" s="24"/>
      <c r="H55" s="97">
        <v>-10235600</v>
      </c>
      <c r="I55" s="97"/>
      <c r="J55" s="97">
        <v>0</v>
      </c>
      <c r="K55" s="97"/>
      <c r="L55" s="97">
        <v>-10235600</v>
      </c>
    </row>
    <row r="56" spans="1:13">
      <c r="A56" s="155" t="s">
        <v>165</v>
      </c>
      <c r="B56" s="139"/>
      <c r="C56" s="139"/>
      <c r="D56" s="153"/>
      <c r="E56" s="140"/>
      <c r="F56" s="97">
        <v>0</v>
      </c>
      <c r="G56" s="24"/>
      <c r="H56" s="97">
        <v>554324400</v>
      </c>
      <c r="I56" s="97"/>
      <c r="J56" s="97">
        <v>0</v>
      </c>
      <c r="K56" s="97"/>
      <c r="L56" s="97">
        <v>554324400</v>
      </c>
    </row>
    <row r="57" spans="1:13">
      <c r="A57" s="155" t="s">
        <v>166</v>
      </c>
      <c r="B57" s="139"/>
      <c r="C57" s="139"/>
      <c r="D57" s="153"/>
      <c r="E57" s="140"/>
      <c r="F57" s="93">
        <v>0</v>
      </c>
      <c r="G57" s="97"/>
      <c r="H57" s="93">
        <v>-525701</v>
      </c>
      <c r="I57" s="97"/>
      <c r="J57" s="93">
        <v>0</v>
      </c>
      <c r="K57" s="97"/>
      <c r="L57" s="93">
        <v>-525701</v>
      </c>
    </row>
    <row r="58" spans="1:13">
      <c r="A58" s="154" t="s">
        <v>206</v>
      </c>
      <c r="B58" s="139"/>
      <c r="C58" s="139"/>
      <c r="D58" s="153"/>
      <c r="E58" s="140"/>
      <c r="F58" s="92">
        <f t="shared" ref="F58:L58" si="3">SUM(F52:F57)</f>
        <v>-4900779</v>
      </c>
      <c r="G58" s="24">
        <f t="shared" si="3"/>
        <v>0</v>
      </c>
      <c r="H58" s="92">
        <f t="shared" si="3"/>
        <v>537032424</v>
      </c>
      <c r="I58" s="98">
        <f t="shared" si="3"/>
        <v>0</v>
      </c>
      <c r="J58" s="92">
        <f t="shared" si="3"/>
        <v>-4305807</v>
      </c>
      <c r="K58" s="98">
        <f t="shared" si="3"/>
        <v>0</v>
      </c>
      <c r="L58" s="92">
        <f t="shared" si="3"/>
        <v>537523417</v>
      </c>
    </row>
    <row r="59" spans="1:13">
      <c r="A59" s="154" t="s">
        <v>138</v>
      </c>
      <c r="B59" s="139"/>
      <c r="C59" s="139"/>
      <c r="D59" s="153"/>
      <c r="E59" s="140"/>
      <c r="F59" s="91"/>
      <c r="G59" s="24"/>
      <c r="H59" s="91"/>
      <c r="I59" s="98"/>
      <c r="J59" s="91"/>
      <c r="K59" s="98"/>
      <c r="L59" s="91"/>
    </row>
    <row r="60" spans="1:13">
      <c r="A60" s="154" t="s">
        <v>139</v>
      </c>
      <c r="B60" s="139"/>
      <c r="C60" s="139"/>
      <c r="D60" s="153"/>
      <c r="E60" s="140"/>
      <c r="F60" s="92">
        <v>3083828</v>
      </c>
      <c r="G60" s="24"/>
      <c r="H60" s="92">
        <v>-747488</v>
      </c>
      <c r="I60" s="97"/>
      <c r="J60" s="92">
        <v>0</v>
      </c>
      <c r="K60" s="97"/>
      <c r="L60" s="92">
        <v>0</v>
      </c>
    </row>
    <row r="61" spans="1:13">
      <c r="A61" s="155" t="s">
        <v>171</v>
      </c>
      <c r="B61" s="139"/>
      <c r="C61" s="139"/>
      <c r="D61" s="153"/>
      <c r="E61" s="140"/>
      <c r="F61" s="97">
        <f t="shared" ref="F61:M61" si="4">SUM(F36,F50,F58,F60)</f>
        <v>28846106</v>
      </c>
      <c r="G61" s="24">
        <f t="shared" si="4"/>
        <v>0</v>
      </c>
      <c r="H61" s="97">
        <f t="shared" si="4"/>
        <v>550778101</v>
      </c>
      <c r="I61" s="97">
        <f t="shared" si="4"/>
        <v>0</v>
      </c>
      <c r="J61" s="97">
        <f t="shared" si="4"/>
        <v>1969094</v>
      </c>
      <c r="K61" s="97">
        <f t="shared" si="4"/>
        <v>0</v>
      </c>
      <c r="L61" s="97">
        <f t="shared" si="4"/>
        <v>547521622</v>
      </c>
      <c r="M61" s="134">
        <f t="shared" si="4"/>
        <v>0</v>
      </c>
    </row>
    <row r="62" spans="1:13">
      <c r="A62" s="155" t="s">
        <v>140</v>
      </c>
      <c r="B62" s="139"/>
      <c r="C62" s="139"/>
      <c r="D62" s="153"/>
      <c r="E62" s="140"/>
      <c r="F62" s="92">
        <v>148946021</v>
      </c>
      <c r="G62" s="24"/>
      <c r="H62" s="93">
        <v>26121703</v>
      </c>
      <c r="I62" s="97"/>
      <c r="J62" s="93">
        <v>120033295</v>
      </c>
      <c r="K62" s="97"/>
      <c r="L62" s="93">
        <v>14647092</v>
      </c>
    </row>
    <row r="63" spans="1:13" ht="24" thickBot="1">
      <c r="A63" s="154" t="s">
        <v>141</v>
      </c>
      <c r="B63" s="139"/>
      <c r="C63" s="139"/>
      <c r="D63" s="153"/>
      <c r="E63" s="140"/>
      <c r="F63" s="28">
        <f t="shared" ref="F63:G63" si="5">SUM(F61:F62)</f>
        <v>177792127</v>
      </c>
      <c r="G63" s="24">
        <f t="shared" si="5"/>
        <v>0</v>
      </c>
      <c r="H63" s="28">
        <f>SUM(H61:H62)</f>
        <v>576899804</v>
      </c>
      <c r="I63" s="97">
        <f t="shared" ref="I63:M63" si="6">SUM(I61:I62)</f>
        <v>0</v>
      </c>
      <c r="J63" s="28">
        <f t="shared" si="6"/>
        <v>122002389</v>
      </c>
      <c r="K63" s="97">
        <f t="shared" si="6"/>
        <v>0</v>
      </c>
      <c r="L63" s="28">
        <f t="shared" si="6"/>
        <v>562168714</v>
      </c>
      <c r="M63" s="134">
        <f t="shared" si="6"/>
        <v>0</v>
      </c>
    </row>
    <row r="64" spans="1:13" ht="24" thickTop="1">
      <c r="A64" s="159"/>
      <c r="B64" s="139"/>
      <c r="C64" s="139"/>
      <c r="D64" s="153"/>
      <c r="E64" s="140"/>
      <c r="F64" s="91">
        <f>F63-BS!F11</f>
        <v>0</v>
      </c>
      <c r="G64" s="24"/>
      <c r="H64" s="91"/>
      <c r="I64" s="97"/>
      <c r="J64" s="91">
        <f>J63-BS!J11</f>
        <v>0</v>
      </c>
      <c r="K64" s="97"/>
      <c r="L64" s="91"/>
    </row>
    <row r="65" spans="1:12">
      <c r="A65" s="176" t="s">
        <v>224</v>
      </c>
      <c r="B65" s="174"/>
    </row>
    <row r="66" spans="1:12">
      <c r="A66" s="175" t="s">
        <v>168</v>
      </c>
      <c r="B66" s="174"/>
    </row>
    <row r="67" spans="1:12">
      <c r="A67" s="134" t="s">
        <v>225</v>
      </c>
      <c r="F67" s="6">
        <v>2214161</v>
      </c>
      <c r="H67" s="6">
        <v>974221</v>
      </c>
      <c r="J67" s="6">
        <v>1815233</v>
      </c>
      <c r="L67" s="6">
        <v>897876</v>
      </c>
    </row>
    <row r="68" spans="1:12">
      <c r="A68" s="134" t="s">
        <v>207</v>
      </c>
      <c r="F68" s="6">
        <v>1787133</v>
      </c>
      <c r="H68" s="6">
        <v>2328286</v>
      </c>
      <c r="J68" s="6">
        <v>1787133</v>
      </c>
      <c r="L68" s="6">
        <v>2328286</v>
      </c>
    </row>
    <row r="69" spans="1:12">
      <c r="A69" s="134" t="s">
        <v>208</v>
      </c>
      <c r="F69" s="91">
        <v>0</v>
      </c>
      <c r="H69" s="6">
        <v>17804258</v>
      </c>
      <c r="J69" s="91">
        <v>0</v>
      </c>
      <c r="L69" s="6">
        <v>17804258</v>
      </c>
    </row>
    <row r="70" spans="1:12">
      <c r="A70" s="134" t="s">
        <v>219</v>
      </c>
      <c r="F70" s="91">
        <v>3417891</v>
      </c>
      <c r="H70" s="91">
        <v>0</v>
      </c>
      <c r="J70" s="91">
        <v>3417891</v>
      </c>
      <c r="L70" s="91">
        <v>0</v>
      </c>
    </row>
    <row r="71" spans="1:12">
      <c r="A71" s="134" t="s">
        <v>220</v>
      </c>
      <c r="F71" s="91">
        <v>14170117</v>
      </c>
      <c r="H71" s="91">
        <v>0</v>
      </c>
      <c r="J71" s="91">
        <v>14170117</v>
      </c>
      <c r="L71" s="91">
        <v>0</v>
      </c>
    </row>
    <row r="72" spans="1:12">
      <c r="F72" s="91"/>
      <c r="H72" s="91"/>
      <c r="J72" s="91"/>
      <c r="L72" s="91"/>
    </row>
    <row r="73" spans="1:12">
      <c r="A73" s="119" t="s">
        <v>22</v>
      </c>
    </row>
  </sheetData>
  <mergeCells count="6">
    <mergeCell ref="A41:L41"/>
    <mergeCell ref="F45:H45"/>
    <mergeCell ref="J45:L45"/>
    <mergeCell ref="A2:L2"/>
    <mergeCell ref="F6:H6"/>
    <mergeCell ref="J6:L6"/>
  </mergeCells>
  <phoneticPr fontId="13" type="noConversion"/>
  <printOptions gridLinesSet="0"/>
  <pageMargins left="0.78740157480314965" right="0.39370078740157483" top="0.78740157480314965" bottom="0.39370078740157483" header="0.19685039370078741" footer="0.19685039370078741"/>
  <pageSetup paperSize="9" scale="80" fitToWidth="0" fitToHeight="0" orientation="portrait" r:id="rId1"/>
  <headerFooter alignWithMargins="0"/>
  <rowBreaks count="1" manualBreakCount="1">
    <brk id="39" max="16383" man="1"/>
  </rowBreaks>
  <ignoredErrors>
    <ignoredError sqref="G7 I46 I7" numberStoredAsText="1"/>
    <ignoredError sqref="F32:H32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5734CE73F1A4E84C43B10BBE5FED7" ma:contentTypeVersion="19" ma:contentTypeDescription="Create a new document." ma:contentTypeScope="" ma:versionID="3fdc04de4cdbef034df8c89c46cde851">
  <xsd:schema xmlns:xsd="http://www.w3.org/2001/XMLSchema" xmlns:xs="http://www.w3.org/2001/XMLSchema" xmlns:p="http://schemas.microsoft.com/office/2006/metadata/properties" xmlns:ns2="0e99cd90-98b9-4394-ab5d-6c06a3a2d108" xmlns:ns3="b5102064-ef69-46bb-ab50-9206dfb9401c" targetNamespace="http://schemas.microsoft.com/office/2006/metadata/properties" ma:root="true" ma:fieldsID="4bb2588b768c5f5103f5a8a88c718265" ns2:_="" ns3:_="">
    <xsd:import namespace="0e99cd90-98b9-4394-ab5d-6c06a3a2d108"/>
    <xsd:import namespace="b5102064-ef69-46bb-ab50-9206dfb940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9cd90-98b9-4394-ab5d-6c06a3a2d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7d7928-912b-4a94-8d01-43e3d453db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102064-ef69-46bb-ab50-9206dfb9401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d0b376b-7f1d-4655-9f29-fe53aaae43f8}" ma:internalName="TaxCatchAll" ma:showField="CatchAllData" ma:web="b5102064-ef69-46bb-ab50-9206dfb940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99cd90-98b9-4394-ab5d-6c06a3a2d108">
      <Terms xmlns="http://schemas.microsoft.com/office/infopath/2007/PartnerControls"/>
    </lcf76f155ced4ddcb4097134ff3c332f>
    <TaxCatchAll xmlns="b5102064-ef69-46bb-ab50-9206dfb9401c" xsi:nil="true"/>
    <_Flow_SignoffStatus xmlns="0e99cd90-98b9-4394-ab5d-6c06a3a2d108" xsi:nil="true"/>
  </documentManagement>
</p:properties>
</file>

<file path=customXml/itemProps1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D6BC09-411B-468D-B4AC-664EF5468AC1}"/>
</file>

<file path=customXml/itemProps3.xml><?xml version="1.0" encoding="utf-8"?>
<ds:datastoreItem xmlns:ds="http://schemas.openxmlformats.org/officeDocument/2006/customXml" ds:itemID="{80C390AC-136F-4BE2-A139-DE00197BD985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7be50f3-973b-46f9-809b-d725630a295b"/>
    <ds:schemaRef ds:uri="http://schemas.microsoft.com/office/2006/documentManagement/types"/>
    <ds:schemaRef ds:uri="feccf641-8220-4c37-98b8-4fe17e2037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71779</vt:lpwstr>
  </property>
  <property fmtid="{D5CDD505-2E9C-101B-9397-08002B2CF9AE}" pid="4" name="OptimizationTime">
    <vt:lpwstr>20240515_1807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'P&amp;L'!Print_Area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Kamolwan Theeravetch</cp:lastModifiedBy>
  <cp:revision/>
  <cp:lastPrinted>2024-05-15T10:42:44Z</cp:lastPrinted>
  <dcterms:created xsi:type="dcterms:W3CDTF">1998-05-15T13:01:49Z</dcterms:created>
  <dcterms:modified xsi:type="dcterms:W3CDTF">2024-05-15T10:42:46Z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0x010100A635734CE73F1A4E84C43B10BBE5FED7</vt:lpwstr>
  </property>
  <property fmtid="{D5CDD505-2E9C-101B-9397-08002B2CF9AE}" pid="3" name="FileName">
    <vt:lpwstr/>
  </property>
</Properties>
</file>