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Dexon Technology\2024\Q1'2024\"/>
    </mc:Choice>
  </mc:AlternateContent>
  <xr:revisionPtr revIDLastSave="0" documentId="13_ncr:1_{DB372A85-073E-410D-A621-0C3F1BD875A5}" xr6:coauthVersionLast="47" xr6:coauthVersionMax="47" xr10:uidLastSave="{00000000-0000-0000-0000-000000000000}"/>
  <bookViews>
    <workbookView xWindow="-120" yWindow="-120" windowWidth="29040" windowHeight="15840" tabRatio="638" firstSheet="2" activeTab="6" xr2:uid="{00000000-000D-0000-FFFF-FFFF00000000}"/>
  </bookViews>
  <sheets>
    <sheet name="NAV000" sheetId="1" state="hidden" r:id="rId1"/>
    <sheet name="000000" sheetId="2" state="veryHidden" r:id="rId2"/>
    <sheet name="BS" sheetId="8" r:id="rId3"/>
    <sheet name="PL" sheetId="7" r:id="rId4"/>
    <sheet name="Conso" sheetId="9" r:id="rId5"/>
    <sheet name="Separate" sheetId="6" r:id="rId6"/>
    <sheet name="CF" sheetId="10" r:id="rId7"/>
  </sheets>
  <definedNames>
    <definedName name="_xlnm.Print_Area" localSheetId="2">BS!$A$1:$M$87</definedName>
    <definedName name="_xlnm.Print_Area" localSheetId="4">Conso!$A$1:$U$27</definedName>
    <definedName name="_xlnm.Print_Area" localSheetId="5">Separate!$A$1:$O$24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0" i="9" l="1"/>
  <c r="F60" i="10" l="1"/>
  <c r="J60" i="10"/>
  <c r="I23" i="9" l="1"/>
  <c r="I24" i="9" s="1"/>
  <c r="I26" i="9" s="1"/>
  <c r="G23" i="9"/>
  <c r="G24" i="9" s="1"/>
  <c r="G26" i="9" s="1"/>
  <c r="I16" i="9"/>
  <c r="I18" i="9" s="1"/>
  <c r="I25" i="9" s="1"/>
  <c r="G16" i="9"/>
  <c r="G18" i="9" s="1"/>
  <c r="G25" i="9" s="1"/>
  <c r="M33" i="7"/>
  <c r="M34" i="7" s="1"/>
  <c r="K33" i="7"/>
  <c r="K34" i="7" s="1"/>
  <c r="G33" i="7"/>
  <c r="G34" i="7" s="1"/>
  <c r="O21" i="9" s="1"/>
  <c r="O23" i="9" s="1"/>
  <c r="O24" i="9" s="1"/>
  <c r="O26" i="9" s="1"/>
  <c r="I33" i="7"/>
  <c r="I34" i="7" s="1"/>
  <c r="O16" i="9" s="1"/>
  <c r="O18" i="9" s="1"/>
  <c r="I20" i="6"/>
  <c r="I21" i="6" s="1"/>
  <c r="I23" i="6" s="1"/>
  <c r="I13" i="6"/>
  <c r="I15" i="6" s="1"/>
  <c r="I22" i="6" s="1"/>
  <c r="M22" i="6"/>
  <c r="O19" i="6"/>
  <c r="O17" i="6"/>
  <c r="O14" i="6"/>
  <c r="O12" i="6"/>
  <c r="O10" i="6"/>
  <c r="O25" i="9"/>
  <c r="M25" i="9"/>
  <c r="Q22" i="9"/>
  <c r="Q20" i="9"/>
  <c r="Q17" i="9"/>
  <c r="U17" i="9" s="1"/>
  <c r="Q15" i="9"/>
  <c r="Q13" i="9"/>
  <c r="M50" i="8" l="1"/>
  <c r="K50" i="8"/>
  <c r="G50" i="8"/>
  <c r="I50" i="8"/>
  <c r="S25" i="9" l="1"/>
  <c r="L57" i="10" l="1"/>
  <c r="J57" i="10"/>
  <c r="H57" i="10"/>
  <c r="F57" i="10"/>
  <c r="L49" i="10"/>
  <c r="J49" i="10"/>
  <c r="H49" i="10"/>
  <c r="F49" i="10"/>
  <c r="M19" i="7" l="1"/>
  <c r="M13" i="7"/>
  <c r="I19" i="7"/>
  <c r="I13" i="7"/>
  <c r="I76" i="8"/>
  <c r="K76" i="8"/>
  <c r="K78" i="8" s="1"/>
  <c r="M76" i="8"/>
  <c r="M46" i="8"/>
  <c r="M51" i="8" s="1"/>
  <c r="K46" i="8"/>
  <c r="K51" i="8" s="1"/>
  <c r="I46" i="8"/>
  <c r="I51" i="8" s="1"/>
  <c r="M25" i="8"/>
  <c r="K25" i="8"/>
  <c r="I25" i="8"/>
  <c r="M17" i="8"/>
  <c r="K17" i="8"/>
  <c r="I17" i="8"/>
  <c r="I20" i="7" l="1"/>
  <c r="I24" i="7" s="1"/>
  <c r="I26" i="7" s="1"/>
  <c r="Q14" i="9" s="1"/>
  <c r="M78" i="8"/>
  <c r="I78" i="8"/>
  <c r="K79" i="8"/>
  <c r="K26" i="8"/>
  <c r="M20" i="7"/>
  <c r="M24" i="7" s="1"/>
  <c r="M79" i="8"/>
  <c r="M26" i="8"/>
  <c r="I26" i="8"/>
  <c r="I35" i="7" l="1"/>
  <c r="H9" i="10"/>
  <c r="H21" i="10" s="1"/>
  <c r="H32" i="10" s="1"/>
  <c r="K80" i="8"/>
  <c r="M26" i="7"/>
  <c r="M35" i="7" s="1"/>
  <c r="L9" i="10"/>
  <c r="L21" i="10" s="1"/>
  <c r="L32" i="10" s="1"/>
  <c r="L36" i="10" s="1"/>
  <c r="L59" i="10" s="1"/>
  <c r="L61" i="10" s="1"/>
  <c r="I79" i="8"/>
  <c r="I80" i="8" s="1"/>
  <c r="M80" i="8"/>
  <c r="U22" i="9"/>
  <c r="U15" i="9"/>
  <c r="H36" i="10" l="1"/>
  <c r="H59" i="10" s="1"/>
  <c r="H61" i="10" s="1"/>
  <c r="U13" i="9"/>
  <c r="G13" i="7"/>
  <c r="G46" i="8"/>
  <c r="G25" i="8"/>
  <c r="G17" i="8"/>
  <c r="G26" i="8" l="1"/>
  <c r="K25" i="9" l="1"/>
  <c r="K20" i="6" l="1"/>
  <c r="G20" i="6"/>
  <c r="E20" i="6"/>
  <c r="K13" i="6"/>
  <c r="K15" i="6" s="1"/>
  <c r="G13" i="6"/>
  <c r="G15" i="6" s="1"/>
  <c r="E13" i="6"/>
  <c r="E15" i="6" s="1"/>
  <c r="K23" i="9" l="1"/>
  <c r="E23" i="9"/>
  <c r="C23" i="9"/>
  <c r="K22" i="6" l="1"/>
  <c r="K21" i="6"/>
  <c r="K23" i="6" s="1"/>
  <c r="G22" i="6"/>
  <c r="G21" i="6"/>
  <c r="E21" i="6"/>
  <c r="E23" i="6" s="1"/>
  <c r="E22" i="6"/>
  <c r="O22" i="6"/>
  <c r="K24" i="9"/>
  <c r="S23" i="9" l="1"/>
  <c r="S24" i="9" s="1"/>
  <c r="K19" i="7"/>
  <c r="G19" i="7"/>
  <c r="K13" i="7"/>
  <c r="G51" i="8"/>
  <c r="K26" i="9"/>
  <c r="K16" i="9"/>
  <c r="K18" i="9" s="1"/>
  <c r="E16" i="9"/>
  <c r="E18" i="9" s="1"/>
  <c r="C16" i="9"/>
  <c r="C18" i="9" s="1"/>
  <c r="G23" i="6"/>
  <c r="E612" i="6"/>
  <c r="E614" i="6" s="1"/>
  <c r="E622" i="6"/>
  <c r="E639" i="6"/>
  <c r="E645" i="6"/>
  <c r="S16" i="9" l="1"/>
  <c r="S18" i="9" s="1"/>
  <c r="S26" i="9"/>
  <c r="Q25" i="9"/>
  <c r="C25" i="9"/>
  <c r="C24" i="9"/>
  <c r="C26" i="9" s="1"/>
  <c r="E25" i="9"/>
  <c r="E24" i="9"/>
  <c r="E26" i="9" s="1"/>
  <c r="E646" i="6"/>
  <c r="E652" i="6" s="1"/>
  <c r="E623" i="6"/>
  <c r="E624" i="6" s="1"/>
  <c r="K20" i="7"/>
  <c r="G20" i="7"/>
  <c r="E649" i="6" l="1"/>
  <c r="U20" i="9"/>
  <c r="U25" i="9" s="1"/>
  <c r="K24" i="7"/>
  <c r="J9" i="10" s="1"/>
  <c r="J21" i="10" s="1"/>
  <c r="G24" i="7"/>
  <c r="O11" i="6"/>
  <c r="J32" i="10" l="1"/>
  <c r="J36" i="10" s="1"/>
  <c r="J59" i="10" s="1"/>
  <c r="J61" i="10" s="1"/>
  <c r="J62" i="10" s="1"/>
  <c r="G26" i="7"/>
  <c r="M21" i="9" s="1"/>
  <c r="Q21" i="9" s="1"/>
  <c r="F9" i="10"/>
  <c r="F21" i="10" s="1"/>
  <c r="F32" i="10" s="1"/>
  <c r="K26" i="7"/>
  <c r="K35" i="7" s="1"/>
  <c r="M13" i="6"/>
  <c r="M15" i="6" s="1"/>
  <c r="O13" i="6" l="1"/>
  <c r="O15" i="6" s="1"/>
  <c r="G35" i="7"/>
  <c r="F36" i="10"/>
  <c r="F59" i="10" s="1"/>
  <c r="F61" i="10" s="1"/>
  <c r="F62" i="10" s="1"/>
  <c r="M16" i="9"/>
  <c r="M18" i="9" s="1"/>
  <c r="M18" i="6"/>
  <c r="O18" i="6" s="1"/>
  <c r="G76" i="8"/>
  <c r="G78" i="8" s="1"/>
  <c r="M23" i="9" l="1"/>
  <c r="M24" i="9" s="1"/>
  <c r="M26" i="9" s="1"/>
  <c r="Q23" i="9"/>
  <c r="Q24" i="9" s="1"/>
  <c r="Q26" i="9" s="1"/>
  <c r="U21" i="9"/>
  <c r="U23" i="9" s="1"/>
  <c r="U24" i="9" s="1"/>
  <c r="U26" i="9" s="1"/>
  <c r="Q16" i="9"/>
  <c r="U14" i="9"/>
  <c r="G79" i="8"/>
  <c r="G80" i="8" s="1"/>
  <c r="M20" i="6"/>
  <c r="M21" i="6" l="1"/>
  <c r="M23" i="6" s="1"/>
  <c r="O20" i="6"/>
  <c r="U16" i="9"/>
  <c r="U18" i="9" s="1"/>
  <c r="Q18" i="9"/>
  <c r="O21" i="6" l="1"/>
  <c r="O23" i="6" s="1"/>
</calcChain>
</file>

<file path=xl/sharedStrings.xml><?xml version="1.0" encoding="utf-8"?>
<sst xmlns="http://schemas.openxmlformats.org/spreadsheetml/2006/main" count="341" uniqueCount="235">
  <si>
    <t>Note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</si>
  <si>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</si>
  <si>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</si>
  <si>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</si>
  <si>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</si>
  <si>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</si>
  <si>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</si>
  <si>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</si>
  <si>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</si>
  <si>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</si>
  <si>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</si>
  <si>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Cash flows from operating activities</t>
  </si>
  <si>
    <t>Cash flows from investing activities</t>
  </si>
  <si>
    <t>Cash flows from financing activities</t>
  </si>
  <si>
    <t>Effect of exchange rate to cash and cash equivalents</t>
  </si>
  <si>
    <t>Consolidated financial statements</t>
  </si>
  <si>
    <t>Separate financial statements</t>
  </si>
  <si>
    <t>Assets</t>
  </si>
  <si>
    <t>Cash and cash equivalents</t>
  </si>
  <si>
    <t>Other current assets</t>
  </si>
  <si>
    <t>Investments in subsidiaries</t>
  </si>
  <si>
    <t>Other non-current assets</t>
  </si>
  <si>
    <t>Total assets</t>
  </si>
  <si>
    <t>Liabilities and shareholders' equity</t>
  </si>
  <si>
    <t>Other current liabilities</t>
  </si>
  <si>
    <t>Total liabilities and shareholders' equity</t>
  </si>
  <si>
    <t>Share capital</t>
  </si>
  <si>
    <t xml:space="preserve">   Registered</t>
  </si>
  <si>
    <t>Total liabilities</t>
  </si>
  <si>
    <t>Directors</t>
  </si>
  <si>
    <t>Revenues</t>
  </si>
  <si>
    <t>Total revenues</t>
  </si>
  <si>
    <t>Expenses</t>
  </si>
  <si>
    <t>Total expenses</t>
  </si>
  <si>
    <t>Decrease (increase) in operating assets</t>
  </si>
  <si>
    <t xml:space="preserve">   Inventories</t>
  </si>
  <si>
    <t xml:space="preserve">   Other current assets</t>
  </si>
  <si>
    <t>Increase (decrease) in operating liabilities</t>
  </si>
  <si>
    <t xml:space="preserve">   Other current liabilities</t>
  </si>
  <si>
    <t>Other income</t>
  </si>
  <si>
    <t>Dividend paid</t>
  </si>
  <si>
    <t>Finance cost</t>
  </si>
  <si>
    <t>Administrative expenses</t>
  </si>
  <si>
    <t>Retained earnings</t>
  </si>
  <si>
    <t>Unappropriated</t>
  </si>
  <si>
    <t>share capital</t>
  </si>
  <si>
    <t>Total</t>
  </si>
  <si>
    <t>หมายเหตุประกอบงบการเงินเป็นส่วนหนึ่งของงบการเงินนี้</t>
  </si>
  <si>
    <t>บริษัท พรีเชียส เพิร์ลส์ จำกัด</t>
  </si>
  <si>
    <t>งบดุล (ต่อ)</t>
  </si>
  <si>
    <t>ณ วันที่ 31 ธันวาคม 2544 และ 2543</t>
  </si>
  <si>
    <t xml:space="preserve">              หนี้สินและส่วนของผู้ถือหุ้น</t>
  </si>
  <si>
    <t>หนี้สินหมุนเวียน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</si>
  <si>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</si>
  <si>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</si>
  <si>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</si>
  <si>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</si>
  <si>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</si>
  <si>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รวมหนี้สินหมุนเวียน</t>
  </si>
  <si>
    <t>เงินกู้ยืมระยะยาว - สุทธิจากส่วนที่ถึงกำหนดชำระภายในหนึ่งปี</t>
  </si>
  <si>
    <t>รวมหนี้สิน</t>
  </si>
  <si>
    <t>ส่วนของผู้ถือหุ้น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</si>
  <si>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</si>
  <si>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</si>
  <si>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</si>
  <si>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</si>
  <si>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</si>
  <si>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</si>
  <si>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</si>
  <si>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</si>
  <si>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</si>
  <si>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</si>
  <si>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</si>
  <si>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</si>
  <si>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</si>
  <si>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</si>
  <si>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</si>
  <si>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</si>
  <si>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</si>
  <si>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</si>
  <si>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</si>
  <si>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</si>
  <si>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</si>
  <si>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</si>
  <si>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</si>
  <si>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</si>
  <si>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</si>
  <si>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</si>
  <si>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</si>
  <si>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 xml:space="preserve">   Appropriated - statutory reserve</t>
  </si>
  <si>
    <t xml:space="preserve">   Unappropriated</t>
  </si>
  <si>
    <t>Issued and fully</t>
  </si>
  <si>
    <t>paid-up</t>
  </si>
  <si>
    <t>attributable to</t>
  </si>
  <si>
    <t xml:space="preserve">   Other non-current assets</t>
  </si>
  <si>
    <t>Trade and other receivables</t>
  </si>
  <si>
    <t>Equity attributable to owners of the Company</t>
  </si>
  <si>
    <t>Trade and other payables</t>
  </si>
  <si>
    <t>Other comprehensive income:</t>
  </si>
  <si>
    <t>Equity attributable</t>
  </si>
  <si>
    <t>to non-controlling</t>
  </si>
  <si>
    <t>Share</t>
  </si>
  <si>
    <t>owners of</t>
  </si>
  <si>
    <t xml:space="preserve">interests of </t>
  </si>
  <si>
    <t xml:space="preserve">premium </t>
  </si>
  <si>
    <t>the Company</t>
  </si>
  <si>
    <t>the subsidiary</t>
  </si>
  <si>
    <t>Provision for long-term employee benefits</t>
  </si>
  <si>
    <t xml:space="preserve">   Trade and other receivables</t>
  </si>
  <si>
    <t xml:space="preserve">   Trade and other payables</t>
  </si>
  <si>
    <t xml:space="preserve">Property, plant and equipment </t>
  </si>
  <si>
    <t xml:space="preserve">Intangible assets </t>
  </si>
  <si>
    <t>Share premium</t>
  </si>
  <si>
    <t>Non-controlling interests of the subsidiary</t>
  </si>
  <si>
    <t xml:space="preserve">Inventories </t>
  </si>
  <si>
    <t xml:space="preserve">   Issued and fully paid-up</t>
  </si>
  <si>
    <t xml:space="preserve">Appropriated - </t>
  </si>
  <si>
    <t>statutory reserve</t>
  </si>
  <si>
    <t>Appropriated -</t>
  </si>
  <si>
    <t>shareholders'</t>
  </si>
  <si>
    <t>equity</t>
  </si>
  <si>
    <t>Statement of financial position</t>
  </si>
  <si>
    <t>Statement of financial position (continued)</t>
  </si>
  <si>
    <t>Statement of comprehensive income</t>
  </si>
  <si>
    <t>Statement of changes in shareholders' equity</t>
  </si>
  <si>
    <t>Statement of changes in shareholders' equity (continued)</t>
  </si>
  <si>
    <t>Deferred tax assets</t>
  </si>
  <si>
    <t>Profit for the period</t>
  </si>
  <si>
    <t>Total comprehensive income for the period</t>
  </si>
  <si>
    <t>(Unaudited but reviewed)</t>
  </si>
  <si>
    <t>Cash and cash equivalents at beginning of period</t>
  </si>
  <si>
    <t xml:space="preserve">Total comprehensive income for the period </t>
  </si>
  <si>
    <t>Other comprehensive income for the period</t>
  </si>
  <si>
    <t xml:space="preserve">Other comprehensive income for the period </t>
  </si>
  <si>
    <t xml:space="preserve">   net cash provided by (used in) operating activities: </t>
  </si>
  <si>
    <t xml:space="preserve">(Unaudited </t>
  </si>
  <si>
    <t>but reviewed)</t>
  </si>
  <si>
    <t>(Audited)</t>
  </si>
  <si>
    <t xml:space="preserve">   Provision for long-term employee benefits</t>
  </si>
  <si>
    <t xml:space="preserve">   Interest expenses</t>
  </si>
  <si>
    <t>Selling and distribution expenses</t>
  </si>
  <si>
    <t>Cash paid for lease liabilities</t>
  </si>
  <si>
    <t>Cash paid for acquisition of intangible assets</t>
  </si>
  <si>
    <t>Current portion of lease liabilities</t>
  </si>
  <si>
    <t xml:space="preserve">   Interest paid</t>
  </si>
  <si>
    <t xml:space="preserve">   Corporate income tax paid</t>
  </si>
  <si>
    <t xml:space="preserve">Total equity </t>
  </si>
  <si>
    <t>Cash and cash equivalents at end of period</t>
  </si>
  <si>
    <t>Profit from operating activities before changes in</t>
  </si>
  <si>
    <t xml:space="preserve">   operating assets and liabilities</t>
  </si>
  <si>
    <t>Lease liabilities, net of current portion</t>
  </si>
  <si>
    <t>The accompanying notes to interim consolidated financial statements are an integral part of the financial statements.</t>
  </si>
  <si>
    <t xml:space="preserve">   Unrealised gain on foreign exchange</t>
  </si>
  <si>
    <t>Statement of cash flows</t>
  </si>
  <si>
    <t>Statement of cash flows (continued)</t>
  </si>
  <si>
    <t>Income tax revenue (expense)</t>
  </si>
  <si>
    <t>Dexon Technology Public Company Limited and its subsidiaries</t>
  </si>
  <si>
    <t>As at 31 March 2024</t>
  </si>
  <si>
    <t>For the three-month period ended 31 March 2024</t>
  </si>
  <si>
    <t>Balance as at 1 January 2023</t>
  </si>
  <si>
    <t>Balance as at 1 January 2024</t>
  </si>
  <si>
    <t>Balance as at 31 March 2023</t>
  </si>
  <si>
    <t>Balance as at 31 March 2024</t>
  </si>
  <si>
    <t>31 March 2024</t>
  </si>
  <si>
    <t>31 December 2023</t>
  </si>
  <si>
    <t>Right-of-use assets</t>
  </si>
  <si>
    <t xml:space="preserve">      476,500,000 ordinary shares of Baht 0.5 each</t>
  </si>
  <si>
    <t>Sales income</t>
  </si>
  <si>
    <t>Service income</t>
  </si>
  <si>
    <t>Cost of sales</t>
  </si>
  <si>
    <t>Cost of services</t>
  </si>
  <si>
    <t>(Unit: Baht)</t>
  </si>
  <si>
    <t xml:space="preserve">   Depreciation and amortisation</t>
  </si>
  <si>
    <t xml:space="preserve">   Reversal of inventories to net realisable value</t>
  </si>
  <si>
    <t>Net cash flows from operating activities</t>
  </si>
  <si>
    <t>Net cash flows used in investing activities</t>
  </si>
  <si>
    <t>Payment for transaction costs related to share issuance</t>
  </si>
  <si>
    <t>Repayment of long-term loans from banks</t>
  </si>
  <si>
    <t>Advanced received from customers</t>
  </si>
  <si>
    <t xml:space="preserve">   under common control</t>
  </si>
  <si>
    <t>income</t>
  </si>
  <si>
    <t>comprehensive</t>
  </si>
  <si>
    <t>Other</t>
  </si>
  <si>
    <t xml:space="preserve"> under common control</t>
  </si>
  <si>
    <t>business combination</t>
  </si>
  <si>
    <t xml:space="preserve">   Advance received from customers</t>
  </si>
  <si>
    <t>Net increase in cash and cash equivalents</t>
  </si>
  <si>
    <t>Translation adjustment</t>
  </si>
  <si>
    <t>Other comprehensive income to be reclassified to</t>
  </si>
  <si>
    <t xml:space="preserve">   profit or loss in subsequent periods</t>
  </si>
  <si>
    <t xml:space="preserve">   profit or loss in subsequent periods - net of income tax</t>
  </si>
  <si>
    <t>Translation</t>
  </si>
  <si>
    <t>Gain (loss) on exchange rate</t>
  </si>
  <si>
    <t xml:space="preserve">   Interest income</t>
  </si>
  <si>
    <t xml:space="preserve">   Cash received from interest income</t>
  </si>
  <si>
    <t>Operating profit (loss)</t>
  </si>
  <si>
    <t>Profit (loss) for the period</t>
  </si>
  <si>
    <t>Basic earnings (loss) per share</t>
  </si>
  <si>
    <t xml:space="preserve">   Profit (loss) attributable to equity holders of the Company </t>
  </si>
  <si>
    <t>Profit (loss) before tax</t>
  </si>
  <si>
    <t>Net cash flows from (uesd in) financing activities</t>
  </si>
  <si>
    <t>Contract assets</t>
  </si>
  <si>
    <t>Profit (loss) before income tax revenue (expenses)</t>
  </si>
  <si>
    <t>Earnings (loss) per share</t>
  </si>
  <si>
    <t xml:space="preserve">   Contract assets</t>
  </si>
  <si>
    <t>Increase (decrease) in short-term loans from banks</t>
  </si>
  <si>
    <t xml:space="preserve">   Expected credit losses (reversal)</t>
  </si>
  <si>
    <t>Expected credit losses on financial assets</t>
  </si>
  <si>
    <t xml:space="preserve">Supplemental cash flows information </t>
  </si>
  <si>
    <t xml:space="preserve">Non-cash items consist of: </t>
  </si>
  <si>
    <t xml:space="preserve">   Right-of-use assets under lease liabilities</t>
  </si>
  <si>
    <t xml:space="preserve">   Transaction costs related to share issuance which was </t>
  </si>
  <si>
    <t xml:space="preserve">      not yet paid</t>
  </si>
  <si>
    <t>Cash paid for acquisition of equipment</t>
  </si>
  <si>
    <t xml:space="preserve">   Intangible assets transferred to equipment</t>
  </si>
  <si>
    <t xml:space="preserve">   Inventories transferred to equipment</t>
  </si>
  <si>
    <t>Profit or loss:</t>
  </si>
  <si>
    <t>11, 13</t>
  </si>
  <si>
    <t>Other components of shareholders' equity</t>
  </si>
  <si>
    <t>Other current financial assets</t>
  </si>
  <si>
    <t>2, 3</t>
  </si>
  <si>
    <t>Bank overdrafts and short-term loans</t>
  </si>
  <si>
    <t xml:space="preserve">   from banks</t>
  </si>
  <si>
    <t>Reserve for share-based payment</t>
  </si>
  <si>
    <t xml:space="preserve">Discount on business combination </t>
  </si>
  <si>
    <t>adjustments</t>
  </si>
  <si>
    <t>Reserve for</t>
  </si>
  <si>
    <t>payment</t>
  </si>
  <si>
    <t>Discount on</t>
  </si>
  <si>
    <t>Increase in share capital</t>
  </si>
  <si>
    <t>share-based</t>
  </si>
  <si>
    <t xml:space="preserve">Adjustments to reconcile profit (loss) before tax to  </t>
  </si>
  <si>
    <t xml:space="preserve">   Loss on write-off and disposal of fixed assets</t>
  </si>
  <si>
    <t>Cash received from issuance of ordinary shares</t>
  </si>
  <si>
    <t xml:space="preserve">   Increase in payable for purchasing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</si>
</sst>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.0_);[Red]\(#,##0.0\)"/>
    <numFmt numFmtId="170" formatCode="_(* #,##0.00_);_(* \(#,##0.00\);_(* &quot;-&quot;_);_(@_)"/>
    <numFmt numFmtId="171" formatCode="&quot;ผ&quot;#,##0.00_);[Red]\(&quot;ผ&quot;#,##0.00\)"/>
    <numFmt numFmtId="172" formatCode="0.000"/>
    <numFmt numFmtId="173" formatCode="#,##0.000_);\(#,##0.000\)"/>
    <numFmt numFmtId="174" formatCode="_(* #,##0.000_);_(* \(#,##0.000\);_(* &quot;-&quot;???_);_(@_)"/>
  </numFmts>
  <fonts count="25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b/>
      <sz val="9.5"/>
      <name val="Arial"/>
      <family val="2"/>
    </font>
    <font>
      <sz val="9.5"/>
      <name val="Arial"/>
      <family val="2"/>
    </font>
    <font>
      <i/>
      <sz val="9.5"/>
      <name val="Arial"/>
      <family val="2"/>
    </font>
    <font>
      <u/>
      <sz val="9.5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u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/>
    <xf numFmtId="4" fontId="2" fillId="0" borderId="0" applyFont="0" applyFill="0" applyBorder="0" applyAlignment="0" applyProtection="0"/>
    <xf numFmtId="168" fontId="5" fillId="0" borderId="0"/>
    <xf numFmtId="168" fontId="3" fillId="0" borderId="0"/>
    <xf numFmtId="166" fontId="5" fillId="0" borderId="0"/>
    <xf numFmtId="166" fontId="3" fillId="0" borderId="0"/>
    <xf numFmtId="165" fontId="5" fillId="0" borderId="0"/>
    <xf numFmtId="165" fontId="3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7" fontId="8" fillId="0" borderId="0"/>
    <xf numFmtId="0" fontId="19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10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171" fontId="2" fillId="0" borderId="0" applyFont="0" applyFill="0" applyBorder="0" applyAlignment="0" applyProtection="0"/>
    <xf numFmtId="0" fontId="1" fillId="0" borderId="0"/>
    <xf numFmtId="0" fontId="1" fillId="0" borderId="0"/>
    <xf numFmtId="0" fontId="20" fillId="0" borderId="0"/>
    <xf numFmtId="0" fontId="2" fillId="0" borderId="0"/>
  </cellStyleXfs>
  <cellXfs count="231">
    <xf numFmtId="0" fontId="0" fillId="0" borderId="0" xfId="0"/>
    <xf numFmtId="37" fontId="10" fillId="0" borderId="0" xfId="16" applyNumberFormat="1" applyFont="1" applyAlignment="1">
      <alignment vertical="center"/>
    </xf>
    <xf numFmtId="41" fontId="10" fillId="0" borderId="0" xfId="16" applyNumberFormat="1" applyFont="1" applyAlignment="1">
      <alignment vertical="center"/>
    </xf>
    <xf numFmtId="37" fontId="11" fillId="0" borderId="0" xfId="16" applyNumberFormat="1" applyFont="1" applyAlignment="1">
      <alignment vertical="center"/>
    </xf>
    <xf numFmtId="37" fontId="11" fillId="0" borderId="0" xfId="16" applyNumberFormat="1" applyFont="1" applyAlignment="1">
      <alignment horizontal="centerContinuous" vertical="center"/>
    </xf>
    <xf numFmtId="41" fontId="12" fillId="0" borderId="0" xfId="16" applyNumberFormat="1" applyFont="1" applyAlignment="1">
      <alignment horizontal="centerContinuous" vertical="center"/>
    </xf>
    <xf numFmtId="41" fontId="12" fillId="0" borderId="0" xfId="16" applyNumberFormat="1" applyFont="1" applyBorder="1" applyAlignment="1">
      <alignment horizontal="centerContinuous" vertical="center"/>
    </xf>
    <xf numFmtId="41" fontId="11" fillId="0" borderId="0" xfId="16" applyNumberFormat="1" applyFont="1" applyBorder="1" applyAlignment="1">
      <alignment vertical="center"/>
    </xf>
    <xf numFmtId="41" fontId="11" fillId="0" borderId="0" xfId="16" applyNumberFormat="1" applyFont="1" applyAlignment="1">
      <alignment horizontal="right" vertical="center"/>
    </xf>
    <xf numFmtId="41" fontId="11" fillId="0" borderId="3" xfId="16" applyNumberFormat="1" applyFont="1" applyBorder="1" applyAlignment="1">
      <alignment horizontal="center" vertical="center"/>
    </xf>
    <xf numFmtId="41" fontId="11" fillId="0" borderId="0" xfId="16" applyNumberFormat="1" applyFont="1" applyBorder="1" applyAlignment="1">
      <alignment horizontal="center" vertical="center"/>
    </xf>
    <xf numFmtId="37" fontId="11" fillId="0" borderId="0" xfId="16" applyNumberFormat="1" applyFont="1" applyBorder="1" applyAlignment="1">
      <alignment vertical="center"/>
    </xf>
    <xf numFmtId="41" fontId="11" fillId="0" borderId="0" xfId="16" applyNumberFormat="1" applyFont="1" applyAlignment="1">
      <alignment horizontal="center" vertical="center"/>
    </xf>
    <xf numFmtId="41" fontId="12" fillId="0" borderId="0" xfId="16" applyNumberFormat="1" applyFont="1" applyBorder="1" applyAlignment="1">
      <alignment horizontal="center" vertical="center"/>
    </xf>
    <xf numFmtId="41" fontId="11" fillId="0" borderId="0" xfId="16" applyNumberFormat="1" applyFont="1" applyAlignment="1">
      <alignment vertical="center"/>
    </xf>
    <xf numFmtId="41" fontId="12" fillId="0" borderId="0" xfId="16" applyNumberFormat="1" applyFont="1" applyAlignment="1">
      <alignment horizontal="center" vertical="center"/>
    </xf>
    <xf numFmtId="41" fontId="11" fillId="0" borderId="3" xfId="16" applyNumberFormat="1" applyFont="1" applyBorder="1" applyAlignment="1">
      <alignment vertical="center"/>
    </xf>
    <xf numFmtId="37" fontId="12" fillId="0" borderId="0" xfId="16" applyNumberFormat="1" applyFont="1" applyAlignment="1">
      <alignment horizontal="center" vertical="center"/>
    </xf>
    <xf numFmtId="41" fontId="11" fillId="0" borderId="4" xfId="16" applyNumberFormat="1" applyFont="1" applyBorder="1" applyAlignment="1">
      <alignment vertical="center"/>
    </xf>
    <xf numFmtId="37" fontId="11" fillId="0" borderId="0" xfId="16" applyNumberFormat="1" applyFont="1" applyAlignment="1">
      <alignment horizontal="left" vertical="center"/>
    </xf>
    <xf numFmtId="41" fontId="12" fillId="0" borderId="0" xfId="16" applyNumberFormat="1" applyFont="1" applyBorder="1" applyAlignment="1">
      <alignment vertical="center"/>
    </xf>
    <xf numFmtId="41" fontId="12" fillId="0" borderId="0" xfId="16" applyNumberFormat="1" applyFont="1" applyBorder="1" applyAlignment="1">
      <alignment horizontal="right" vertical="center"/>
    </xf>
    <xf numFmtId="0" fontId="11" fillId="0" borderId="0" xfId="16" applyFont="1" applyAlignment="1">
      <alignment vertical="center"/>
    </xf>
    <xf numFmtId="41" fontId="13" fillId="0" borderId="0" xfId="16" applyNumberFormat="1" applyFont="1" applyBorder="1" applyAlignment="1">
      <alignment horizontal="center" vertical="center"/>
    </xf>
    <xf numFmtId="37" fontId="11" fillId="0" borderId="0" xfId="16" quotePrefix="1" applyNumberFormat="1" applyFont="1" applyAlignment="1">
      <alignment horizontal="left" vertical="center"/>
    </xf>
    <xf numFmtId="41" fontId="12" fillId="0" borderId="0" xfId="16" applyNumberFormat="1" applyFont="1" applyAlignment="1">
      <alignment horizontal="right" vertical="center"/>
    </xf>
    <xf numFmtId="41" fontId="11" fillId="0" borderId="0" xfId="16" applyNumberFormat="1" applyFont="1" applyBorder="1" applyAlignment="1">
      <alignment horizontal="right" vertical="center"/>
    </xf>
    <xf numFmtId="37" fontId="11" fillId="0" borderId="0" xfId="16" applyNumberFormat="1" applyFont="1" applyBorder="1" applyAlignment="1">
      <alignment horizontal="left" vertical="center"/>
    </xf>
    <xf numFmtId="41" fontId="11" fillId="0" borderId="3" xfId="16" applyNumberFormat="1" applyFont="1" applyBorder="1" applyAlignment="1">
      <alignment horizontal="right" vertical="center"/>
    </xf>
    <xf numFmtId="41" fontId="11" fillId="0" borderId="5" xfId="16" applyNumberFormat="1" applyFont="1" applyBorder="1" applyAlignment="1">
      <alignment vertical="center"/>
    </xf>
    <xf numFmtId="37" fontId="11" fillId="0" borderId="6" xfId="16" applyNumberFormat="1" applyFont="1" applyBorder="1" applyAlignment="1">
      <alignment vertical="center"/>
    </xf>
    <xf numFmtId="41" fontId="12" fillId="0" borderId="0" xfId="16" applyNumberFormat="1" applyFont="1" applyAlignment="1">
      <alignment vertical="center"/>
    </xf>
    <xf numFmtId="41" fontId="11" fillId="0" borderId="7" xfId="16" applyNumberFormat="1" applyFont="1" applyBorder="1" applyAlignment="1">
      <alignment vertical="center"/>
    </xf>
    <xf numFmtId="39" fontId="11" fillId="0" borderId="0" xfId="16" applyNumberFormat="1" applyFont="1" applyAlignment="1">
      <alignment vertical="center"/>
    </xf>
    <xf numFmtId="37" fontId="11" fillId="4" borderId="0" xfId="16" applyNumberFormat="1" applyFont="1" applyFill="1" applyAlignment="1">
      <alignment vertical="center"/>
    </xf>
    <xf numFmtId="41" fontId="11" fillId="4" borderId="0" xfId="16" applyNumberFormat="1" applyFont="1" applyFill="1" applyAlignment="1">
      <alignment vertical="center"/>
    </xf>
    <xf numFmtId="37" fontId="11" fillId="0" borderId="0" xfId="16" applyNumberFormat="1" applyFont="1" applyBorder="1" applyAlignment="1">
      <alignment horizontal="center" vertical="center"/>
    </xf>
    <xf numFmtId="164" fontId="11" fillId="0" borderId="0" xfId="0" applyNumberFormat="1" applyFont="1" applyFill="1" applyAlignment="1">
      <alignment horizontal="center" vertical="center"/>
    </xf>
    <xf numFmtId="41" fontId="11" fillId="0" borderId="0" xfId="15" applyNumberFormat="1" applyFont="1" applyBorder="1" applyAlignment="1">
      <alignment vertical="center"/>
    </xf>
    <xf numFmtId="41" fontId="12" fillId="0" borderId="0" xfId="15" applyNumberFormat="1" applyFont="1" applyAlignment="1">
      <alignment horizontal="center" vertical="center"/>
    </xf>
    <xf numFmtId="41" fontId="11" fillId="0" borderId="0" xfId="15" applyNumberFormat="1" applyFont="1" applyAlignment="1">
      <alignment vertical="center"/>
    </xf>
    <xf numFmtId="41" fontId="10" fillId="0" borderId="0" xfId="16" applyNumberFormat="1" applyFont="1" applyFill="1" applyAlignment="1">
      <alignment vertical="center"/>
    </xf>
    <xf numFmtId="41" fontId="11" fillId="0" borderId="0" xfId="16" applyNumberFormat="1" applyFont="1" applyFill="1" applyAlignment="1">
      <alignment horizontal="right" vertical="center"/>
    </xf>
    <xf numFmtId="41" fontId="11" fillId="0" borderId="0" xfId="16" applyNumberFormat="1" applyFont="1" applyFill="1" applyBorder="1" applyAlignment="1">
      <alignment horizontal="center" vertical="center"/>
    </xf>
    <xf numFmtId="41" fontId="11" fillId="0" borderId="0" xfId="16" applyNumberFormat="1" applyFont="1" applyFill="1" applyBorder="1" applyAlignment="1">
      <alignment vertical="center"/>
    </xf>
    <xf numFmtId="41" fontId="11" fillId="0" borderId="0" xfId="16" applyNumberFormat="1" applyFont="1" applyFill="1" applyAlignment="1">
      <alignment vertical="center"/>
    </xf>
    <xf numFmtId="37" fontId="11" fillId="0" borderId="0" xfId="16" applyNumberFormat="1" applyFont="1" applyFill="1" applyAlignment="1">
      <alignment vertical="center"/>
    </xf>
    <xf numFmtId="41" fontId="11" fillId="0" borderId="4" xfId="15" applyNumberFormat="1" applyFont="1" applyBorder="1" applyAlignment="1">
      <alignment vertical="center"/>
    </xf>
    <xf numFmtId="38" fontId="10" fillId="0" borderId="0" xfId="0" applyNumberFormat="1" applyFont="1" applyFill="1" applyAlignment="1">
      <alignment vertical="center"/>
    </xf>
    <xf numFmtId="38" fontId="11" fillId="0" borderId="0" xfId="0" applyNumberFormat="1" applyFont="1" applyFill="1" applyAlignment="1">
      <alignment vertical="center"/>
    </xf>
    <xf numFmtId="38" fontId="12" fillId="0" borderId="0" xfId="0" applyNumberFormat="1" applyFont="1" applyFill="1" applyAlignment="1">
      <alignment horizontal="center" vertical="center"/>
    </xf>
    <xf numFmtId="38" fontId="14" fillId="0" borderId="0" xfId="0" applyNumberFormat="1" applyFont="1" applyFill="1" applyAlignment="1">
      <alignment vertical="center"/>
    </xf>
    <xf numFmtId="38" fontId="15" fillId="0" borderId="0" xfId="0" applyNumberFormat="1" applyFont="1" applyFill="1" applyAlignment="1">
      <alignment horizontal="left" vertical="center"/>
    </xf>
    <xf numFmtId="38" fontId="15" fillId="0" borderId="0" xfId="0" applyNumberFormat="1" applyFont="1" applyFill="1" applyBorder="1" applyAlignment="1">
      <alignment horizontal="centerContinuous" vertical="center"/>
    </xf>
    <xf numFmtId="38" fontId="15" fillId="0" borderId="0" xfId="0" applyNumberFormat="1" applyFont="1" applyFill="1" applyAlignment="1">
      <alignment horizontal="centerContinuous" vertical="center"/>
    </xf>
    <xf numFmtId="38" fontId="16" fillId="0" borderId="0" xfId="0" applyNumberFormat="1" applyFont="1" applyFill="1" applyAlignment="1">
      <alignment horizontal="centerContinuous" vertical="center"/>
    </xf>
    <xf numFmtId="37" fontId="15" fillId="0" borderId="0" xfId="0" applyNumberFormat="1" applyFont="1" applyFill="1" applyBorder="1" applyAlignment="1">
      <alignment horizontal="centerContinuous" vertical="center"/>
    </xf>
    <xf numFmtId="37" fontId="15" fillId="0" borderId="0" xfId="0" applyNumberFormat="1" applyFont="1" applyFill="1" applyAlignment="1">
      <alignment horizontal="right" vertical="center"/>
    </xf>
    <xf numFmtId="38" fontId="15" fillId="0" borderId="0" xfId="0" applyNumberFormat="1" applyFont="1" applyFill="1" applyAlignment="1">
      <alignment vertical="center"/>
    </xf>
    <xf numFmtId="38" fontId="15" fillId="0" borderId="0" xfId="0" applyNumberFormat="1" applyFont="1" applyFill="1" applyBorder="1" applyAlignment="1">
      <alignment vertical="center"/>
    </xf>
    <xf numFmtId="15" fontId="15" fillId="0" borderId="7" xfId="0" quotePrefix="1" applyNumberFormat="1" applyFont="1" applyFill="1" applyBorder="1" applyAlignment="1">
      <alignment horizontal="center" vertical="center"/>
    </xf>
    <xf numFmtId="49" fontId="15" fillId="0" borderId="7" xfId="0" quotePrefix="1" applyNumberFormat="1" applyFont="1" applyFill="1" applyBorder="1" applyAlignment="1">
      <alignment horizontal="center" vertical="center"/>
    </xf>
    <xf numFmtId="38" fontId="16" fillId="0" borderId="0" xfId="0" applyNumberFormat="1" applyFont="1" applyFill="1" applyAlignment="1">
      <alignment vertical="center"/>
    </xf>
    <xf numFmtId="37" fontId="15" fillId="0" borderId="0" xfId="0" applyNumberFormat="1" applyFont="1" applyFill="1" applyAlignment="1">
      <alignment vertical="center"/>
    </xf>
    <xf numFmtId="38" fontId="16" fillId="0" borderId="0" xfId="0" applyNumberFormat="1" applyFont="1" applyFill="1" applyAlignment="1">
      <alignment horizontal="center" vertical="center"/>
    </xf>
    <xf numFmtId="37" fontId="15" fillId="0" borderId="0" xfId="0" applyNumberFormat="1" applyFont="1" applyFill="1" applyAlignment="1">
      <alignment horizontal="center" vertical="center"/>
    </xf>
    <xf numFmtId="38" fontId="15" fillId="0" borderId="0" xfId="0" applyNumberFormat="1" applyFont="1" applyFill="1" applyAlignment="1">
      <alignment horizontal="center" vertical="center"/>
    </xf>
    <xf numFmtId="37" fontId="15" fillId="0" borderId="0" xfId="1" applyNumberFormat="1" applyFont="1" applyFill="1" applyAlignment="1">
      <alignment vertical="center"/>
    </xf>
    <xf numFmtId="37" fontId="15" fillId="0" borderId="3" xfId="1" applyNumberFormat="1" applyFont="1" applyFill="1" applyBorder="1" applyAlignment="1">
      <alignment vertical="center"/>
    </xf>
    <xf numFmtId="37" fontId="15" fillId="0" borderId="4" xfId="1" applyNumberFormat="1" applyFont="1" applyFill="1" applyBorder="1" applyAlignment="1">
      <alignment vertical="center"/>
    </xf>
    <xf numFmtId="37" fontId="15" fillId="0" borderId="0" xfId="0" applyNumberFormat="1" applyFont="1" applyFill="1" applyBorder="1" applyAlignment="1">
      <alignment vertical="center"/>
    </xf>
    <xf numFmtId="41" fontId="16" fillId="0" borderId="0" xfId="1" applyNumberFormat="1" applyFont="1" applyFill="1" applyAlignment="1">
      <alignment horizontal="center" vertical="center"/>
    </xf>
    <xf numFmtId="41" fontId="15" fillId="0" borderId="3" xfId="1" applyNumberFormat="1" applyFont="1" applyFill="1" applyBorder="1" applyAlignment="1">
      <alignment vertical="center"/>
    </xf>
    <xf numFmtId="41" fontId="15" fillId="0" borderId="7" xfId="1" applyNumberFormat="1" applyFont="1" applyFill="1" applyBorder="1" applyAlignment="1">
      <alignment vertical="center"/>
    </xf>
    <xf numFmtId="41" fontId="15" fillId="0" borderId="0" xfId="1" applyNumberFormat="1" applyFont="1" applyFill="1" applyBorder="1" applyAlignment="1">
      <alignment vertical="center"/>
    </xf>
    <xf numFmtId="38" fontId="17" fillId="0" borderId="0" xfId="0" applyNumberFormat="1" applyFont="1" applyFill="1" applyAlignment="1">
      <alignment horizontal="center" vertical="center"/>
    </xf>
    <xf numFmtId="0" fontId="17" fillId="0" borderId="0" xfId="0" applyNumberFormat="1" applyFont="1" applyFill="1" applyAlignment="1">
      <alignment horizontal="center" vertical="center"/>
    </xf>
    <xf numFmtId="3" fontId="16" fillId="0" borderId="0" xfId="1" applyNumberFormat="1" applyFont="1" applyFill="1" applyAlignment="1">
      <alignment horizontal="center" vertical="center"/>
    </xf>
    <xf numFmtId="3" fontId="15" fillId="0" borderId="0" xfId="1" applyNumberFormat="1" applyFont="1" applyFill="1" applyAlignment="1">
      <alignment vertical="center"/>
    </xf>
    <xf numFmtId="37" fontId="15" fillId="0" borderId="5" xfId="1" applyNumberFormat="1" applyFont="1" applyFill="1" applyBorder="1" applyAlignment="1">
      <alignment vertical="center"/>
    </xf>
    <xf numFmtId="37" fontId="16" fillId="0" borderId="0" xfId="1" applyNumberFormat="1" applyFont="1" applyFill="1" applyAlignment="1">
      <alignment horizontal="center" vertical="center"/>
    </xf>
    <xf numFmtId="37" fontId="16" fillId="0" borderId="0" xfId="1" applyNumberFormat="1" applyFont="1" applyFill="1" applyBorder="1" applyAlignment="1">
      <alignment horizontal="center" vertical="center"/>
    </xf>
    <xf numFmtId="37" fontId="15" fillId="0" borderId="7" xfId="1" applyNumberFormat="1" applyFont="1" applyFill="1" applyBorder="1" applyAlignment="1">
      <alignment vertical="center"/>
    </xf>
    <xf numFmtId="43" fontId="15" fillId="0" borderId="0" xfId="1" applyNumberFormat="1" applyFont="1" applyFill="1" applyAlignment="1">
      <alignment vertical="center"/>
    </xf>
    <xf numFmtId="43" fontId="16" fillId="0" borderId="0" xfId="1" applyNumberFormat="1" applyFont="1" applyFill="1" applyAlignment="1">
      <alignment horizontal="center" vertical="center"/>
    </xf>
    <xf numFmtId="38" fontId="15" fillId="0" borderId="6" xfId="0" applyNumberFormat="1" applyFont="1" applyFill="1" applyBorder="1" applyAlignment="1">
      <alignment vertical="center"/>
    </xf>
    <xf numFmtId="38" fontId="15" fillId="0" borderId="6" xfId="0" applyNumberFormat="1" applyFont="1" applyFill="1" applyBorder="1" applyAlignment="1">
      <alignment horizontal="center" vertical="center"/>
    </xf>
    <xf numFmtId="38" fontId="15" fillId="0" borderId="0" xfId="0" quotePrefix="1" applyNumberFormat="1" applyFont="1" applyFill="1" applyAlignment="1">
      <alignment horizontal="left" vertical="center"/>
    </xf>
    <xf numFmtId="0" fontId="15" fillId="0" borderId="6" xfId="0" applyFont="1" applyFill="1" applyBorder="1" applyAlignment="1">
      <alignment vertical="center"/>
    </xf>
    <xf numFmtId="37" fontId="10" fillId="0" borderId="0" xfId="16" applyNumberFormat="1" applyFont="1" applyFill="1" applyAlignment="1">
      <alignment vertical="center"/>
    </xf>
    <xf numFmtId="37" fontId="11" fillId="0" borderId="0" xfId="16" applyNumberFormat="1" applyFont="1" applyFill="1" applyAlignment="1">
      <alignment horizontal="center" vertical="center"/>
    </xf>
    <xf numFmtId="41" fontId="12" fillId="0" borderId="0" xfId="16" applyNumberFormat="1" applyFont="1" applyFill="1" applyAlignment="1">
      <alignment horizontal="center" vertical="center"/>
    </xf>
    <xf numFmtId="41" fontId="12" fillId="0" borderId="0" xfId="16" applyNumberFormat="1" applyFont="1" applyFill="1" applyBorder="1" applyAlignment="1">
      <alignment horizontal="center" vertical="center"/>
    </xf>
    <xf numFmtId="37" fontId="11" fillId="0" borderId="0" xfId="16" applyNumberFormat="1" applyFont="1" applyFill="1" applyBorder="1" applyAlignment="1">
      <alignment vertical="center"/>
    </xf>
    <xf numFmtId="41" fontId="11" fillId="0" borderId="0" xfId="15" applyNumberFormat="1" applyFont="1" applyFill="1" applyBorder="1" applyAlignment="1">
      <alignment vertical="center"/>
    </xf>
    <xf numFmtId="37" fontId="12" fillId="0" borderId="0" xfId="16" applyNumberFormat="1" applyFont="1" applyFill="1" applyAlignment="1">
      <alignment horizontal="center" vertical="center"/>
    </xf>
    <xf numFmtId="41" fontId="12" fillId="0" borderId="0" xfId="16" applyNumberFormat="1" applyFont="1" applyFill="1" applyBorder="1" applyAlignment="1">
      <alignment horizontal="right" vertical="center"/>
    </xf>
    <xf numFmtId="38" fontId="15" fillId="0" borderId="0" xfId="0" applyNumberFormat="1" applyFont="1" applyFill="1" applyBorder="1" applyAlignment="1">
      <alignment horizontal="center" vertical="center"/>
    </xf>
    <xf numFmtId="15" fontId="15" fillId="0" borderId="0" xfId="0" quotePrefix="1" applyNumberFormat="1" applyFont="1" applyFill="1" applyBorder="1" applyAlignment="1">
      <alignment horizontal="center" vertical="center"/>
    </xf>
    <xf numFmtId="49" fontId="15" fillId="0" borderId="0" xfId="0" quotePrefix="1" applyNumberFormat="1" applyFont="1" applyFill="1" applyBorder="1" applyAlignment="1">
      <alignment horizontal="center" vertical="center"/>
    </xf>
    <xf numFmtId="41" fontId="12" fillId="0" borderId="0" xfId="15" applyNumberFormat="1" applyFont="1" applyFill="1" applyAlignment="1">
      <alignment horizontal="center" vertical="center"/>
    </xf>
    <xf numFmtId="41" fontId="11" fillId="0" borderId="4" xfId="15" applyNumberFormat="1" applyFont="1" applyFill="1" applyBorder="1" applyAlignment="1">
      <alignment vertical="center"/>
    </xf>
    <xf numFmtId="41" fontId="11" fillId="0" borderId="0" xfId="15" applyNumberFormat="1" applyFont="1" applyFill="1" applyAlignment="1">
      <alignment vertical="center"/>
    </xf>
    <xf numFmtId="0" fontId="11" fillId="0" borderId="0" xfId="0" applyFont="1" applyAlignment="1">
      <alignment vertical="center"/>
    </xf>
    <xf numFmtId="41" fontId="11" fillId="0" borderId="0" xfId="16" applyNumberFormat="1" applyFont="1" applyFill="1" applyAlignment="1">
      <alignment horizontal="center" vertical="center"/>
    </xf>
    <xf numFmtId="164" fontId="15" fillId="0" borderId="0" xfId="1" applyNumberFormat="1" applyFont="1" applyFill="1" applyAlignment="1">
      <alignment vertical="center"/>
    </xf>
    <xf numFmtId="41" fontId="11" fillId="0" borderId="3" xfId="15" applyNumberFormat="1" applyFont="1" applyBorder="1" applyAlignment="1">
      <alignment vertical="center"/>
    </xf>
    <xf numFmtId="41" fontId="15" fillId="0" borderId="0" xfId="1" applyNumberFormat="1" applyFont="1" applyFill="1" applyAlignment="1">
      <alignment vertical="center"/>
    </xf>
    <xf numFmtId="38" fontId="14" fillId="0" borderId="0" xfId="0" applyNumberFormat="1" applyFont="1" applyFill="1" applyAlignment="1">
      <alignment horizontal="left" vertical="center"/>
    </xf>
    <xf numFmtId="37" fontId="15" fillId="0" borderId="0" xfId="1" applyNumberFormat="1" applyFont="1" applyAlignment="1">
      <alignment vertical="center"/>
    </xf>
    <xf numFmtId="41" fontId="15" fillId="0" borderId="0" xfId="1" applyNumberFormat="1" applyFont="1" applyAlignment="1">
      <alignment vertical="center"/>
    </xf>
    <xf numFmtId="41" fontId="15" fillId="0" borderId="7" xfId="1" applyNumberFormat="1" applyFont="1" applyBorder="1" applyAlignment="1">
      <alignment vertical="center"/>
    </xf>
    <xf numFmtId="41" fontId="16" fillId="0" borderId="0" xfId="1" applyNumberFormat="1" applyFont="1" applyAlignment="1">
      <alignment horizontal="center" vertical="center"/>
    </xf>
    <xf numFmtId="41" fontId="16" fillId="0" borderId="0" xfId="1" applyNumberFormat="1" applyFont="1" applyFill="1" applyBorder="1" applyAlignment="1">
      <alignment horizontal="center" vertical="center"/>
    </xf>
    <xf numFmtId="41" fontId="15" fillId="0" borderId="3" xfId="1" applyNumberFormat="1" applyFont="1" applyBorder="1" applyAlignment="1">
      <alignment vertical="center"/>
    </xf>
    <xf numFmtId="37" fontId="16" fillId="0" borderId="0" xfId="1" applyNumberFormat="1" applyFont="1" applyAlignment="1">
      <alignment horizontal="center" vertical="center"/>
    </xf>
    <xf numFmtId="37" fontId="15" fillId="0" borderId="8" xfId="1" applyNumberFormat="1" applyFont="1" applyBorder="1" applyAlignment="1">
      <alignment vertical="center"/>
    </xf>
    <xf numFmtId="37" fontId="15" fillId="0" borderId="8" xfId="1" applyNumberFormat="1" applyFont="1" applyFill="1" applyBorder="1" applyAlignment="1">
      <alignment vertical="center"/>
    </xf>
    <xf numFmtId="37" fontId="15" fillId="0" borderId="7" xfId="1" applyNumberFormat="1" applyFont="1" applyBorder="1" applyAlignment="1">
      <alignment vertical="center"/>
    </xf>
    <xf numFmtId="38" fontId="15" fillId="0" borderId="3" xfId="0" applyNumberFormat="1" applyFont="1" applyFill="1" applyBorder="1" applyAlignment="1">
      <alignment horizontal="center" vertical="center"/>
    </xf>
    <xf numFmtId="38" fontId="12" fillId="5" borderId="0" xfId="0" applyNumberFormat="1" applyFont="1" applyFill="1" applyAlignment="1">
      <alignment horizontal="center" vertical="center"/>
    </xf>
    <xf numFmtId="41" fontId="11" fillId="5" borderId="0" xfId="16" applyNumberFormat="1" applyFont="1" applyFill="1" applyBorder="1" applyAlignment="1">
      <alignment horizontal="center" vertical="center"/>
    </xf>
    <xf numFmtId="37" fontId="11" fillId="5" borderId="0" xfId="16" applyNumberFormat="1" applyFont="1" applyFill="1" applyBorder="1" applyAlignment="1">
      <alignment vertical="center"/>
    </xf>
    <xf numFmtId="37" fontId="11" fillId="5" borderId="0" xfId="16" applyNumberFormat="1" applyFont="1" applyFill="1" applyBorder="1" applyAlignment="1">
      <alignment horizontal="center" vertical="center"/>
    </xf>
    <xf numFmtId="164" fontId="11" fillId="5" borderId="0" xfId="0" applyNumberFormat="1" applyFont="1" applyFill="1" applyAlignment="1">
      <alignment horizontal="center" vertical="center"/>
    </xf>
    <xf numFmtId="41" fontId="11" fillId="5" borderId="3" xfId="16" applyNumberFormat="1" applyFont="1" applyFill="1" applyBorder="1" applyAlignment="1">
      <alignment horizontal="center" vertical="center"/>
    </xf>
    <xf numFmtId="164" fontId="11" fillId="5" borderId="3" xfId="0" applyNumberFormat="1" applyFont="1" applyFill="1" applyBorder="1" applyAlignment="1">
      <alignment horizontal="center" vertical="center"/>
    </xf>
    <xf numFmtId="37" fontId="10" fillId="5" borderId="0" xfId="16" applyNumberFormat="1" applyFont="1" applyFill="1" applyBorder="1" applyAlignment="1">
      <alignment vertical="center"/>
    </xf>
    <xf numFmtId="41" fontId="11" fillId="5" borderId="0" xfId="15" applyNumberFormat="1" applyFont="1" applyFill="1" applyBorder="1" applyAlignment="1">
      <alignment vertical="center"/>
    </xf>
    <xf numFmtId="41" fontId="12" fillId="5" borderId="0" xfId="15" applyNumberFormat="1" applyFont="1" applyFill="1" applyAlignment="1">
      <alignment horizontal="center" vertical="center"/>
    </xf>
    <xf numFmtId="41" fontId="12" fillId="5" borderId="0" xfId="15" applyNumberFormat="1" applyFont="1" applyFill="1" applyBorder="1" applyAlignment="1">
      <alignment horizontal="center" vertical="center"/>
    </xf>
    <xf numFmtId="41" fontId="11" fillId="5" borderId="3" xfId="15" applyNumberFormat="1" applyFont="1" applyFill="1" applyBorder="1" applyAlignment="1">
      <alignment vertical="center"/>
    </xf>
    <xf numFmtId="37" fontId="11" fillId="5" borderId="0" xfId="16" applyNumberFormat="1" applyFont="1" applyFill="1" applyAlignment="1">
      <alignment vertical="center"/>
    </xf>
    <xf numFmtId="37" fontId="10" fillId="5" borderId="0" xfId="16" applyNumberFormat="1" applyFont="1" applyFill="1" applyAlignment="1">
      <alignment vertical="center"/>
    </xf>
    <xf numFmtId="37" fontId="12" fillId="5" borderId="0" xfId="16" applyNumberFormat="1" applyFont="1" applyFill="1" applyAlignment="1">
      <alignment horizontal="center" vertical="center"/>
    </xf>
    <xf numFmtId="41" fontId="11" fillId="5" borderId="4" xfId="15" applyNumberFormat="1" applyFont="1" applyFill="1" applyBorder="1" applyAlignment="1">
      <alignment vertical="center"/>
    </xf>
    <xf numFmtId="41" fontId="11" fillId="5" borderId="0" xfId="15" applyNumberFormat="1" applyFont="1" applyFill="1" applyAlignment="1">
      <alignment vertical="center"/>
    </xf>
    <xf numFmtId="0" fontId="11" fillId="5" borderId="0" xfId="0" applyNumberFormat="1" applyFont="1" applyFill="1" applyBorder="1" applyAlignment="1">
      <alignment horizontal="center" vertical="center"/>
    </xf>
    <xf numFmtId="0" fontId="11" fillId="0" borderId="0" xfId="23" applyFont="1" applyAlignment="1">
      <alignment horizontal="center" vertical="center"/>
    </xf>
    <xf numFmtId="0" fontId="11" fillId="0" borderId="3" xfId="23" applyFont="1" applyBorder="1" applyAlignment="1">
      <alignment horizontal="center" vertical="center"/>
    </xf>
    <xf numFmtId="3" fontId="15" fillId="0" borderId="0" xfId="1" applyNumberFormat="1" applyFont="1" applyAlignment="1">
      <alignment vertical="center"/>
    </xf>
    <xf numFmtId="38" fontId="9" fillId="0" borderId="0" xfId="0" applyNumberFormat="1" applyFont="1" applyFill="1" applyAlignment="1">
      <alignment vertical="center"/>
    </xf>
    <xf numFmtId="38" fontId="21" fillId="0" borderId="0" xfId="0" applyNumberFormat="1" applyFont="1" applyFill="1" applyAlignment="1">
      <alignment vertical="center"/>
    </xf>
    <xf numFmtId="38" fontId="21" fillId="5" borderId="0" xfId="0" applyNumberFormat="1" applyFont="1" applyFill="1" applyAlignment="1">
      <alignment vertical="center"/>
    </xf>
    <xf numFmtId="37" fontId="9" fillId="5" borderId="0" xfId="0" applyNumberFormat="1" applyFont="1" applyFill="1" applyAlignment="1">
      <alignment vertical="center"/>
    </xf>
    <xf numFmtId="37" fontId="9" fillId="5" borderId="0" xfId="0" applyNumberFormat="1" applyFont="1" applyFill="1" applyAlignment="1">
      <alignment horizontal="right" vertical="center"/>
    </xf>
    <xf numFmtId="38" fontId="22" fillId="0" borderId="0" xfId="0" applyNumberFormat="1" applyFont="1" applyFill="1" applyAlignment="1">
      <alignment vertical="center"/>
    </xf>
    <xf numFmtId="38" fontId="22" fillId="5" borderId="0" xfId="0" applyNumberFormat="1" applyFont="1" applyFill="1" applyAlignment="1">
      <alignment vertical="center"/>
    </xf>
    <xf numFmtId="38" fontId="9" fillId="0" borderId="0" xfId="0" applyNumberFormat="1" applyFont="1" applyFill="1" applyBorder="1" applyAlignment="1">
      <alignment horizontal="centerContinuous" vertical="center"/>
    </xf>
    <xf numFmtId="38" fontId="9" fillId="0" borderId="0" xfId="0" applyNumberFormat="1" applyFont="1" applyFill="1" applyAlignment="1">
      <alignment horizontal="centerContinuous" vertical="center"/>
    </xf>
    <xf numFmtId="38" fontId="21" fillId="0" borderId="0" xfId="0" applyNumberFormat="1" applyFont="1" applyFill="1" applyAlignment="1">
      <alignment horizontal="centerContinuous" vertical="center"/>
    </xf>
    <xf numFmtId="38" fontId="21" fillId="5" borderId="0" xfId="0" applyNumberFormat="1" applyFont="1" applyFill="1" applyAlignment="1">
      <alignment horizontal="centerContinuous" vertical="center"/>
    </xf>
    <xf numFmtId="37" fontId="9" fillId="5" borderId="0" xfId="0" applyNumberFormat="1" applyFont="1" applyFill="1" applyBorder="1" applyAlignment="1">
      <alignment horizontal="centerContinuous" vertical="center"/>
    </xf>
    <xf numFmtId="38" fontId="9" fillId="5" borderId="0" xfId="0" applyNumberFormat="1" applyFont="1" applyFill="1" applyBorder="1" applyAlignment="1">
      <alignment vertical="center"/>
    </xf>
    <xf numFmtId="0" fontId="9" fillId="0" borderId="3" xfId="0" applyNumberFormat="1" applyFont="1" applyFill="1" applyBorder="1" applyAlignment="1">
      <alignment horizontal="center" vertical="center"/>
    </xf>
    <xf numFmtId="0" fontId="9" fillId="5" borderId="3" xfId="0" applyNumberFormat="1" applyFont="1" applyFill="1" applyBorder="1" applyAlignment="1">
      <alignment horizontal="center" vertical="center"/>
    </xf>
    <xf numFmtId="38" fontId="21" fillId="0" borderId="0" xfId="0" applyNumberFormat="1" applyFont="1" applyFill="1" applyAlignment="1">
      <alignment horizontal="center" vertical="center"/>
    </xf>
    <xf numFmtId="38" fontId="21" fillId="5" borderId="0" xfId="0" applyNumberFormat="1" applyFont="1" applyFill="1" applyAlignment="1">
      <alignment horizontal="center" vertical="center"/>
    </xf>
    <xf numFmtId="37" fontId="9" fillId="5" borderId="0" xfId="0" applyNumberFormat="1" applyFont="1" applyFill="1" applyAlignment="1">
      <alignment horizontal="center" vertical="center"/>
    </xf>
    <xf numFmtId="38" fontId="9" fillId="5" borderId="0" xfId="0" applyNumberFormat="1" applyFont="1" applyFill="1" applyAlignment="1">
      <alignment vertical="center"/>
    </xf>
    <xf numFmtId="38" fontId="9" fillId="0" borderId="0" xfId="0" applyNumberFormat="1" applyFont="1" applyFill="1" applyAlignment="1">
      <alignment horizontal="left" vertical="center"/>
    </xf>
    <xf numFmtId="41" fontId="9" fillId="5" borderId="0" xfId="1" applyNumberFormat="1" applyFont="1" applyFill="1" applyAlignment="1">
      <alignment vertical="center"/>
    </xf>
    <xf numFmtId="41" fontId="21" fillId="5" borderId="0" xfId="1" applyNumberFormat="1" applyFont="1" applyFill="1" applyAlignment="1">
      <alignment horizontal="center" vertical="center"/>
    </xf>
    <xf numFmtId="41" fontId="21" fillId="5" borderId="0" xfId="1" applyNumberFormat="1" applyFont="1" applyFill="1" applyAlignment="1">
      <alignment vertical="center"/>
    </xf>
    <xf numFmtId="169" fontId="21" fillId="0" borderId="0" xfId="0" applyNumberFormat="1" applyFont="1" applyFill="1" applyAlignment="1">
      <alignment horizontal="center" vertical="center"/>
    </xf>
    <xf numFmtId="41" fontId="9" fillId="0" borderId="0" xfId="1" applyNumberFormat="1" applyFont="1" applyFill="1" applyAlignment="1">
      <alignment vertical="center"/>
    </xf>
    <xf numFmtId="41" fontId="21" fillId="0" borderId="0" xfId="1" applyNumberFormat="1" applyFont="1" applyFill="1" applyAlignment="1">
      <alignment horizontal="center" vertical="center"/>
    </xf>
    <xf numFmtId="41" fontId="21" fillId="0" borderId="0" xfId="1" applyNumberFormat="1" applyFont="1" applyFill="1" applyAlignment="1">
      <alignment vertical="center"/>
    </xf>
    <xf numFmtId="41" fontId="9" fillId="5" borderId="3" xfId="1" applyNumberFormat="1" applyFont="1" applyFill="1" applyBorder="1" applyAlignment="1">
      <alignment vertical="center"/>
    </xf>
    <xf numFmtId="41" fontId="9" fillId="5" borderId="0" xfId="1" applyNumberFormat="1" applyFont="1" applyFill="1" applyBorder="1" applyAlignment="1">
      <alignment vertical="center"/>
    </xf>
    <xf numFmtId="41" fontId="21" fillId="5" borderId="0" xfId="1" applyNumberFormat="1" applyFont="1" applyFill="1" applyBorder="1" applyAlignment="1">
      <alignment horizontal="center" vertical="center"/>
    </xf>
    <xf numFmtId="41" fontId="21" fillId="5" borderId="0" xfId="1" applyNumberFormat="1" applyFont="1" applyFill="1" applyBorder="1" applyAlignment="1">
      <alignment vertical="center"/>
    </xf>
    <xf numFmtId="41" fontId="9" fillId="0" borderId="0" xfId="1" applyNumberFormat="1" applyFont="1" applyFill="1" applyBorder="1" applyAlignment="1">
      <alignment vertical="center"/>
    </xf>
    <xf numFmtId="41" fontId="9" fillId="0" borderId="3" xfId="1" applyNumberFormat="1" applyFont="1" applyFill="1" applyBorder="1" applyAlignment="1">
      <alignment vertical="center"/>
    </xf>
    <xf numFmtId="38" fontId="22" fillId="0" borderId="0" xfId="0" applyNumberFormat="1" applyFont="1" applyFill="1" applyAlignment="1">
      <alignment horizontal="left" vertical="center"/>
    </xf>
    <xf numFmtId="41" fontId="9" fillId="5" borderId="7" xfId="1" applyNumberFormat="1" applyFont="1" applyFill="1" applyBorder="1" applyAlignment="1">
      <alignment vertical="center"/>
    </xf>
    <xf numFmtId="38" fontId="9" fillId="0" borderId="0" xfId="0" quotePrefix="1" applyNumberFormat="1" applyFont="1" applyFill="1" applyAlignment="1">
      <alignment horizontal="left" vertical="center"/>
    </xf>
    <xf numFmtId="38" fontId="22" fillId="0" borderId="0" xfId="0" quotePrefix="1" applyNumberFormat="1" applyFont="1" applyFill="1" applyAlignment="1">
      <alignment horizontal="left" vertical="center"/>
    </xf>
    <xf numFmtId="49" fontId="23" fillId="0" borderId="0" xfId="0" applyNumberFormat="1" applyFont="1" applyFill="1" applyAlignment="1">
      <alignment vertical="center"/>
    </xf>
    <xf numFmtId="170" fontId="9" fillId="0" borderId="0" xfId="0" applyNumberFormat="1" applyFont="1" applyFill="1" applyAlignment="1">
      <alignment horizontal="center" vertical="center"/>
    </xf>
    <xf numFmtId="170" fontId="9" fillId="0" borderId="0" xfId="0" applyNumberFormat="1" applyFont="1" applyFill="1" applyAlignment="1">
      <alignment vertical="center"/>
    </xf>
    <xf numFmtId="41" fontId="9" fillId="5" borderId="5" xfId="0" applyNumberFormat="1" applyFont="1" applyFill="1" applyBorder="1" applyAlignment="1">
      <alignment vertical="center"/>
    </xf>
    <xf numFmtId="41" fontId="9" fillId="5" borderId="0" xfId="0" applyNumberFormat="1" applyFont="1" applyFill="1" applyAlignment="1">
      <alignment vertical="center"/>
    </xf>
    <xf numFmtId="3" fontId="9" fillId="5" borderId="0" xfId="1" applyNumberFormat="1" applyFont="1" applyFill="1" applyBorder="1" applyAlignment="1">
      <alignment vertical="center"/>
    </xf>
    <xf numFmtId="3" fontId="21" fillId="5" borderId="0" xfId="1" applyNumberFormat="1" applyFont="1" applyFill="1" applyAlignment="1">
      <alignment horizontal="center" vertical="center"/>
    </xf>
    <xf numFmtId="3" fontId="21" fillId="5" borderId="0" xfId="1" applyNumberFormat="1" applyFont="1" applyFill="1" applyAlignment="1">
      <alignment vertical="center"/>
    </xf>
    <xf numFmtId="3" fontId="9" fillId="5" borderId="0" xfId="1" applyNumberFormat="1" applyFont="1" applyFill="1" applyAlignment="1">
      <alignment vertical="center"/>
    </xf>
    <xf numFmtId="39" fontId="21" fillId="5" borderId="0" xfId="1" applyNumberFormat="1" applyFont="1" applyFill="1" applyAlignment="1">
      <alignment horizontal="center" vertical="center"/>
    </xf>
    <xf numFmtId="172" fontId="9" fillId="5" borderId="5" xfId="1" applyNumberFormat="1" applyFont="1" applyFill="1" applyBorder="1" applyAlignment="1">
      <alignment vertical="center"/>
    </xf>
    <xf numFmtId="39" fontId="21" fillId="5" borderId="0" xfId="1" applyNumberFormat="1" applyFont="1" applyFill="1" applyAlignment="1">
      <alignment vertical="center"/>
    </xf>
    <xf numFmtId="173" fontId="9" fillId="5" borderId="5" xfId="1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horizontal="right" vertical="center"/>
    </xf>
    <xf numFmtId="37" fontId="9" fillId="0" borderId="0" xfId="0" applyNumberFormat="1" applyFont="1" applyFill="1" applyBorder="1" applyAlignment="1">
      <alignment horizontal="centerContinuous" vertical="center"/>
    </xf>
    <xf numFmtId="38" fontId="9" fillId="0" borderId="0" xfId="0" applyNumberFormat="1" applyFont="1" applyFill="1" applyBorder="1" applyAlignment="1">
      <alignment vertical="center"/>
    </xf>
    <xf numFmtId="38" fontId="24" fillId="0" borderId="0" xfId="0" applyNumberFormat="1" applyFont="1" applyFill="1" applyAlignment="1">
      <alignment horizontal="center" vertical="center"/>
    </xf>
    <xf numFmtId="41" fontId="9" fillId="0" borderId="0" xfId="1" applyNumberFormat="1" applyFont="1" applyFill="1" applyBorder="1" applyAlignment="1">
      <alignment horizontal="right" vertical="center"/>
    </xf>
    <xf numFmtId="37" fontId="22" fillId="0" borderId="0" xfId="0" applyNumberFormat="1" applyFont="1" applyFill="1" applyAlignment="1">
      <alignment vertical="center"/>
    </xf>
    <xf numFmtId="38" fontId="24" fillId="0" borderId="0" xfId="0" applyNumberFormat="1" applyFont="1" applyFill="1" applyBorder="1" applyAlignment="1">
      <alignment horizontal="center" vertical="center"/>
    </xf>
    <xf numFmtId="0" fontId="24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Border="1" applyAlignment="1">
      <alignment vertical="center"/>
    </xf>
    <xf numFmtId="41" fontId="21" fillId="0" borderId="0" xfId="1" applyNumberFormat="1" applyFont="1" applyFill="1" applyAlignment="1">
      <alignment horizontal="centerContinuous" vertical="center"/>
    </xf>
    <xf numFmtId="41" fontId="9" fillId="0" borderId="3" xfId="1" applyNumberFormat="1" applyFont="1" applyFill="1" applyBorder="1" applyAlignment="1">
      <alignment horizontal="right" vertical="center"/>
    </xf>
    <xf numFmtId="41" fontId="9" fillId="0" borderId="0" xfId="1" applyNumberFormat="1" applyFont="1" applyFill="1" applyAlignment="1">
      <alignment horizontal="right" vertical="center"/>
    </xf>
    <xf numFmtId="37" fontId="9" fillId="0" borderId="0" xfId="1" applyNumberFormat="1" applyFont="1" applyFill="1" applyBorder="1" applyAlignment="1">
      <alignment horizontal="right" vertical="center"/>
    </xf>
    <xf numFmtId="37" fontId="9" fillId="0" borderId="0" xfId="1" applyNumberFormat="1" applyFont="1" applyFill="1" applyBorder="1" applyAlignment="1">
      <alignment vertical="center"/>
    </xf>
    <xf numFmtId="37" fontId="9" fillId="0" borderId="0" xfId="1" applyNumberFormat="1" applyFont="1" applyFill="1" applyAlignment="1">
      <alignment vertical="center"/>
    </xf>
    <xf numFmtId="37" fontId="9" fillId="0" borderId="0" xfId="1" applyNumberFormat="1" applyFont="1" applyFill="1" applyBorder="1" applyAlignment="1">
      <alignment horizontal="center" vertical="center"/>
    </xf>
    <xf numFmtId="37" fontId="22" fillId="0" borderId="0" xfId="0" applyNumberFormat="1" applyFont="1" applyFill="1" applyBorder="1" applyAlignment="1">
      <alignment vertical="center"/>
    </xf>
    <xf numFmtId="41" fontId="9" fillId="0" borderId="7" xfId="1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41" fontId="24" fillId="0" borderId="0" xfId="1" applyNumberFormat="1" applyFont="1" applyFill="1" applyAlignment="1">
      <alignment horizontal="center" vertical="center"/>
    </xf>
    <xf numFmtId="41" fontId="9" fillId="0" borderId="4" xfId="1" applyNumberFormat="1" applyFont="1" applyFill="1" applyBorder="1" applyAlignment="1">
      <alignment horizontal="right" vertical="center"/>
    </xf>
    <xf numFmtId="41" fontId="11" fillId="5" borderId="3" xfId="16" applyNumberFormat="1" applyFont="1" applyFill="1" applyBorder="1" applyAlignment="1">
      <alignment horizontal="center" vertical="center"/>
    </xf>
    <xf numFmtId="38" fontId="21" fillId="0" borderId="0" xfId="0" quotePrefix="1" applyNumberFormat="1" applyFont="1" applyFill="1" applyAlignment="1">
      <alignment horizontal="left" vertical="center"/>
    </xf>
    <xf numFmtId="38" fontId="15" fillId="0" borderId="0" xfId="0" applyNumberFormat="1" applyFont="1" applyFill="1" applyAlignment="1">
      <alignment horizontal="right" vertical="center"/>
    </xf>
    <xf numFmtId="38" fontId="16" fillId="0" borderId="0" xfId="0" applyNumberFormat="1" applyFont="1" applyFill="1" applyAlignment="1">
      <alignment horizontal="right" vertical="center"/>
    </xf>
    <xf numFmtId="174" fontId="9" fillId="5" borderId="5" xfId="1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0" fontId="9" fillId="5" borderId="0" xfId="0" applyNumberFormat="1" applyFont="1" applyFill="1" applyBorder="1" applyAlignment="1">
      <alignment horizontal="center" vertical="center"/>
    </xf>
    <xf numFmtId="38" fontId="22" fillId="0" borderId="0" xfId="0" applyNumberFormat="1" applyFont="1" applyFill="1" applyBorder="1" applyAlignment="1">
      <alignment horizontal="left" vertical="center"/>
    </xf>
    <xf numFmtId="38" fontId="15" fillId="0" borderId="3" xfId="0" applyNumberFormat="1" applyFont="1" applyFill="1" applyBorder="1" applyAlignment="1">
      <alignment horizontal="center" vertical="center"/>
    </xf>
    <xf numFmtId="37" fontId="15" fillId="0" borderId="3" xfId="0" applyNumberFormat="1" applyFont="1" applyFill="1" applyBorder="1" applyAlignment="1">
      <alignment horizontal="center" vertical="center"/>
    </xf>
    <xf numFmtId="38" fontId="9" fillId="5" borderId="3" xfId="0" applyNumberFormat="1" applyFont="1" applyFill="1" applyBorder="1" applyAlignment="1">
      <alignment horizontal="center" vertical="center"/>
    </xf>
    <xf numFmtId="37" fontId="9" fillId="5" borderId="3" xfId="0" applyNumberFormat="1" applyFont="1" applyFill="1" applyBorder="1" applyAlignment="1">
      <alignment horizontal="center" vertical="center"/>
    </xf>
    <xf numFmtId="41" fontId="11" fillId="0" borderId="3" xfId="16" applyNumberFormat="1" applyFont="1" applyFill="1" applyBorder="1" applyAlignment="1">
      <alignment horizontal="center" vertical="center"/>
    </xf>
    <xf numFmtId="41" fontId="11" fillId="0" borderId="7" xfId="16" applyNumberFormat="1" applyFont="1" applyFill="1" applyBorder="1" applyAlignment="1">
      <alignment horizontal="center" vertical="center"/>
    </xf>
    <xf numFmtId="37" fontId="11" fillId="5" borderId="3" xfId="16" applyNumberFormat="1" applyFont="1" applyFill="1" applyBorder="1" applyAlignment="1">
      <alignment horizontal="center" vertical="center"/>
    </xf>
    <xf numFmtId="41" fontId="11" fillId="0" borderId="3" xfId="16" applyNumberFormat="1" applyFont="1" applyBorder="1" applyAlignment="1">
      <alignment horizontal="center" vertical="center"/>
    </xf>
    <xf numFmtId="38" fontId="9" fillId="0" borderId="3" xfId="0" applyNumberFormat="1" applyFont="1" applyFill="1" applyBorder="1" applyAlignment="1">
      <alignment horizontal="center" vertical="center"/>
    </xf>
    <xf numFmtId="37" fontId="9" fillId="0" borderId="3" xfId="0" applyNumberFormat="1" applyFont="1" applyFill="1" applyBorder="1" applyAlignment="1">
      <alignment horizontal="center" vertical="center"/>
    </xf>
  </cellXfs>
  <cellStyles count="24">
    <cellStyle name="Comma" xfId="1" builtinId="3"/>
    <cellStyle name="comma zerodec" xfId="2" xr:uid="{00000000-0005-0000-0000-000001000000}"/>
    <cellStyle name="comma zerodec 2" xfId="3" xr:uid="{00000000-0005-0000-0000-000002000000}"/>
    <cellStyle name="Currency 2" xfId="19" xr:uid="{6521E42D-5E35-4A6D-A7B6-31631CA51C76}"/>
    <cellStyle name="Currency1" xfId="4" xr:uid="{00000000-0005-0000-0000-000003000000}"/>
    <cellStyle name="Currency1 2" xfId="5" xr:uid="{00000000-0005-0000-0000-000004000000}"/>
    <cellStyle name="Dollar (zero dec)" xfId="6" xr:uid="{00000000-0005-0000-0000-000005000000}"/>
    <cellStyle name="Dollar (zero dec) 2" xfId="7" xr:uid="{00000000-0005-0000-0000-000006000000}"/>
    <cellStyle name="Grey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2" xfId="12" xr:uid="{00000000-0005-0000-0000-00000C000000}"/>
    <cellStyle name="Normal 2 2" xfId="21" xr:uid="{7A50871A-460F-4AA3-AE90-F0D34D356A19}"/>
    <cellStyle name="Normal 2 3" xfId="20" xr:uid="{76838F6D-89A2-42B7-9BE8-9D9A1EBB17BE}"/>
    <cellStyle name="Normal 2 5" xfId="23" xr:uid="{CCA94DF9-F30D-4C4E-A389-8E0B1CBB8DBF}"/>
    <cellStyle name="Normal 3" xfId="13" xr:uid="{00000000-0005-0000-0000-00000D000000}"/>
    <cellStyle name="Normal 3 2" xfId="22" xr:uid="{767B20BC-1241-4B4A-803A-1EB344CAEEB8}"/>
    <cellStyle name="Normal 4" xfId="14" xr:uid="{00000000-0005-0000-0000-00000E000000}"/>
    <cellStyle name="Normal_CET - Auditor" xfId="15" xr:uid="{00000000-0005-0000-0000-00000F000000}"/>
    <cellStyle name="Normal_CET&amp;E" xfId="16" xr:uid="{00000000-0005-0000-0000-000010000000}"/>
    <cellStyle name="Percent [2]" xfId="17" xr:uid="{00000000-0005-0000-0000-000011000000}"/>
    <cellStyle name="Quantity" xfId="18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A6DB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O87"/>
  <sheetViews>
    <sheetView showGridLines="0" view="pageBreakPreview" topLeftCell="A55" zoomScaleNormal="100" zoomScaleSheetLayoutView="100" workbookViewId="0">
      <selection activeCell="A71" sqref="A71"/>
    </sheetView>
  </sheetViews>
  <sheetFormatPr defaultColWidth="12.85546875" defaultRowHeight="18.95" customHeight="1"/>
  <cols>
    <col min="1" max="1" width="9.85546875" style="58" customWidth="1"/>
    <col min="2" max="2" width="12.85546875" style="58" customWidth="1"/>
    <col min="3" max="3" width="9.28515625" style="58" customWidth="1"/>
    <col min="4" max="4" width="3.42578125" style="58" customWidth="1"/>
    <col min="5" max="5" width="4.140625" style="62" customWidth="1"/>
    <col min="6" max="6" width="1.140625" style="62" customWidth="1"/>
    <col min="7" max="7" width="15.140625" style="62" customWidth="1"/>
    <col min="8" max="8" width="1.140625" style="62" customWidth="1"/>
    <col min="9" max="9" width="15.7109375" style="62" customWidth="1"/>
    <col min="10" max="10" width="1.140625" style="62" customWidth="1"/>
    <col min="11" max="11" width="13.85546875" style="63" customWidth="1"/>
    <col min="12" max="12" width="1.140625" style="62" customWidth="1"/>
    <col min="13" max="13" width="16.5703125" style="63" customWidth="1"/>
    <col min="14" max="16384" width="12.85546875" style="58"/>
  </cols>
  <sheetData>
    <row r="1" spans="1:15" s="52" customFormat="1" ht="18.95" customHeight="1">
      <c r="A1" s="51" t="s">
        <v>156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</row>
    <row r="2" spans="1:15" s="52" customFormat="1" ht="18.95" customHeight="1">
      <c r="A2" s="51" t="s">
        <v>121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1:15" s="52" customFormat="1" ht="18.95" customHeight="1">
      <c r="A3" s="51" t="s">
        <v>157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</row>
    <row r="4" spans="1:15" ht="18.95" customHeight="1">
      <c r="A4" s="53"/>
      <c r="B4" s="54"/>
      <c r="C4" s="54"/>
      <c r="D4" s="54"/>
      <c r="E4" s="55"/>
      <c r="F4" s="55"/>
      <c r="G4" s="55"/>
      <c r="H4" s="55"/>
      <c r="I4" s="55"/>
      <c r="J4" s="55"/>
      <c r="K4" s="56"/>
      <c r="L4" s="55"/>
      <c r="M4" s="57" t="s">
        <v>171</v>
      </c>
    </row>
    <row r="5" spans="1:15" ht="18.95" customHeight="1">
      <c r="A5" s="53"/>
      <c r="B5" s="54"/>
      <c r="C5" s="54"/>
      <c r="D5" s="54"/>
      <c r="E5" s="55"/>
      <c r="F5" s="55"/>
      <c r="G5" s="221" t="s">
        <v>15</v>
      </c>
      <c r="H5" s="221"/>
      <c r="I5" s="221"/>
      <c r="J5" s="59"/>
      <c r="K5" s="222" t="s">
        <v>16</v>
      </c>
      <c r="L5" s="222"/>
      <c r="M5" s="222"/>
    </row>
    <row r="6" spans="1:15" ht="18.95" customHeight="1">
      <c r="A6" s="53"/>
      <c r="B6" s="54"/>
      <c r="C6" s="54"/>
      <c r="D6" s="54"/>
      <c r="E6" s="119" t="s">
        <v>0</v>
      </c>
      <c r="F6" s="55"/>
      <c r="G6" s="60" t="s">
        <v>163</v>
      </c>
      <c r="H6" s="55"/>
      <c r="I6" s="61" t="s">
        <v>164</v>
      </c>
      <c r="J6" s="55"/>
      <c r="K6" s="60" t="s">
        <v>163</v>
      </c>
      <c r="L6" s="55"/>
      <c r="M6" s="61" t="s">
        <v>164</v>
      </c>
    </row>
    <row r="7" spans="1:15" ht="18.95" customHeight="1">
      <c r="A7" s="53"/>
      <c r="B7" s="54"/>
      <c r="C7" s="54"/>
      <c r="D7" s="54"/>
      <c r="E7" s="97"/>
      <c r="F7" s="55"/>
      <c r="G7" s="98" t="s">
        <v>135</v>
      </c>
      <c r="H7" s="55"/>
      <c r="I7" s="99" t="s">
        <v>137</v>
      </c>
      <c r="J7" s="55"/>
      <c r="K7" s="98" t="s">
        <v>135</v>
      </c>
      <c r="L7" s="55"/>
      <c r="M7" s="99" t="s">
        <v>137</v>
      </c>
    </row>
    <row r="8" spans="1:15" ht="18.95" customHeight="1">
      <c r="A8" s="53"/>
      <c r="B8" s="54"/>
      <c r="C8" s="54"/>
      <c r="D8" s="54"/>
      <c r="E8" s="97"/>
      <c r="F8" s="55"/>
      <c r="G8" s="98" t="s">
        <v>136</v>
      </c>
      <c r="H8" s="55"/>
      <c r="I8" s="99"/>
      <c r="J8" s="55"/>
      <c r="K8" s="98" t="s">
        <v>136</v>
      </c>
      <c r="L8" s="55"/>
      <c r="M8" s="99"/>
      <c r="O8" s="215"/>
    </row>
    <row r="9" spans="1:15" ht="18.95" customHeight="1">
      <c r="A9" s="51" t="s">
        <v>17</v>
      </c>
      <c r="G9" s="63"/>
      <c r="I9" s="63"/>
    </row>
    <row r="10" spans="1:15" ht="18.95" customHeight="1">
      <c r="A10" s="51" t="s">
        <v>1</v>
      </c>
      <c r="I10" s="216"/>
      <c r="J10" s="64"/>
      <c r="K10" s="65"/>
      <c r="L10" s="64"/>
    </row>
    <row r="11" spans="1:15" ht="18.95" customHeight="1">
      <c r="A11" s="52" t="s">
        <v>18</v>
      </c>
      <c r="D11" s="66"/>
      <c r="E11" s="64"/>
      <c r="F11" s="64"/>
      <c r="G11" s="67">
        <v>177792127</v>
      </c>
      <c r="H11" s="67"/>
      <c r="I11" s="67">
        <v>148946021</v>
      </c>
      <c r="J11" s="109"/>
      <c r="K11" s="67">
        <v>122002389</v>
      </c>
      <c r="L11" s="67"/>
      <c r="M11" s="67">
        <v>120033295</v>
      </c>
    </row>
    <row r="12" spans="1:15" ht="18.95" customHeight="1">
      <c r="A12" s="52" t="s">
        <v>95</v>
      </c>
      <c r="D12" s="66"/>
      <c r="E12" s="64" t="s">
        <v>220</v>
      </c>
      <c r="F12" s="64"/>
      <c r="G12" s="107">
        <v>136570266</v>
      </c>
      <c r="H12" s="107"/>
      <c r="I12" s="67">
        <v>141439814</v>
      </c>
      <c r="J12" s="67"/>
      <c r="K12" s="67">
        <v>130946398</v>
      </c>
      <c r="L12" s="67"/>
      <c r="M12" s="67">
        <v>138434581</v>
      </c>
    </row>
    <row r="13" spans="1:15" ht="18.95" customHeight="1">
      <c r="A13" s="52" t="s">
        <v>201</v>
      </c>
      <c r="D13" s="66"/>
      <c r="E13" s="64">
        <v>4</v>
      </c>
      <c r="F13" s="64"/>
      <c r="G13" s="107">
        <v>74799116</v>
      </c>
      <c r="H13" s="107"/>
      <c r="I13" s="67">
        <v>114212377</v>
      </c>
      <c r="J13" s="67"/>
      <c r="K13" s="67">
        <v>54577361</v>
      </c>
      <c r="L13" s="67"/>
      <c r="M13" s="67">
        <v>72831538</v>
      </c>
    </row>
    <row r="14" spans="1:15" ht="18.95" customHeight="1">
      <c r="A14" s="52" t="s">
        <v>114</v>
      </c>
      <c r="D14" s="66"/>
      <c r="E14" s="64">
        <v>5</v>
      </c>
      <c r="F14" s="64"/>
      <c r="G14" s="107">
        <v>59154357</v>
      </c>
      <c r="H14" s="107"/>
      <c r="I14" s="107">
        <v>60293137</v>
      </c>
      <c r="J14" s="67"/>
      <c r="K14" s="107">
        <v>58292124</v>
      </c>
      <c r="L14" s="67"/>
      <c r="M14" s="107">
        <v>60133782</v>
      </c>
    </row>
    <row r="15" spans="1:15" ht="18.95" customHeight="1">
      <c r="A15" s="52" t="s">
        <v>219</v>
      </c>
      <c r="D15" s="66"/>
      <c r="E15" s="64"/>
      <c r="F15" s="64"/>
      <c r="G15" s="67">
        <v>9308399</v>
      </c>
      <c r="H15" s="67"/>
      <c r="I15" s="67">
        <v>8736137</v>
      </c>
      <c r="J15" s="109"/>
      <c r="K15" s="107">
        <v>0</v>
      </c>
      <c r="L15" s="67"/>
      <c r="M15" s="107">
        <v>0</v>
      </c>
    </row>
    <row r="16" spans="1:15" ht="18.95" customHeight="1">
      <c r="A16" s="58" t="s">
        <v>19</v>
      </c>
      <c r="E16" s="64"/>
      <c r="G16" s="68">
        <v>6977013</v>
      </c>
      <c r="H16" s="67"/>
      <c r="I16" s="68">
        <v>2794107</v>
      </c>
      <c r="J16" s="67"/>
      <c r="K16" s="68">
        <v>4455245</v>
      </c>
      <c r="L16" s="67"/>
      <c r="M16" s="68">
        <v>1689180</v>
      </c>
    </row>
    <row r="17" spans="1:13" ht="18.95" customHeight="1">
      <c r="A17" s="51" t="s">
        <v>2</v>
      </c>
      <c r="G17" s="68">
        <f>SUM(G11:G16)</f>
        <v>464601278</v>
      </c>
      <c r="H17" s="67"/>
      <c r="I17" s="68">
        <f>SUM(I11:I16)</f>
        <v>476421593</v>
      </c>
      <c r="J17" s="67"/>
      <c r="K17" s="68">
        <f>SUM(K11:K16)</f>
        <v>370273517</v>
      </c>
      <c r="L17" s="67"/>
      <c r="M17" s="68">
        <f>SUM(M11:M16)</f>
        <v>393122376</v>
      </c>
    </row>
    <row r="18" spans="1:13" ht="18.95" customHeight="1">
      <c r="A18" s="51" t="s">
        <v>3</v>
      </c>
      <c r="E18" s="64"/>
      <c r="G18" s="67"/>
      <c r="H18" s="67"/>
      <c r="I18" s="67"/>
      <c r="J18" s="67"/>
      <c r="K18" s="67"/>
      <c r="L18" s="67"/>
      <c r="M18" s="67"/>
    </row>
    <row r="19" spans="1:13" ht="18.95" customHeight="1">
      <c r="A19" s="58" t="s">
        <v>20</v>
      </c>
      <c r="E19" s="64">
        <v>6</v>
      </c>
      <c r="G19" s="107">
        <v>0</v>
      </c>
      <c r="H19" s="107"/>
      <c r="I19" s="107">
        <v>0</v>
      </c>
      <c r="K19" s="107">
        <v>132315569</v>
      </c>
      <c r="L19" s="67"/>
      <c r="M19" s="107">
        <v>116845049</v>
      </c>
    </row>
    <row r="20" spans="1:13" ht="18.95" customHeight="1">
      <c r="A20" s="58" t="s">
        <v>110</v>
      </c>
      <c r="E20" s="64">
        <v>7</v>
      </c>
      <c r="F20" s="64"/>
      <c r="G20" s="67">
        <v>438786756</v>
      </c>
      <c r="H20" s="107"/>
      <c r="I20" s="67">
        <v>426652341</v>
      </c>
      <c r="K20" s="67">
        <v>446349112</v>
      </c>
      <c r="L20" s="67"/>
      <c r="M20" s="67">
        <v>433517151</v>
      </c>
    </row>
    <row r="21" spans="1:13" ht="18.95" customHeight="1">
      <c r="A21" s="58" t="s">
        <v>111</v>
      </c>
      <c r="E21" s="64">
        <v>8</v>
      </c>
      <c r="F21" s="64"/>
      <c r="G21" s="67">
        <v>62700773</v>
      </c>
      <c r="H21" s="107"/>
      <c r="I21" s="67">
        <v>61110313</v>
      </c>
      <c r="K21" s="67">
        <v>62506604</v>
      </c>
      <c r="L21" s="67"/>
      <c r="M21" s="67">
        <v>60873132</v>
      </c>
    </row>
    <row r="22" spans="1:13" ht="18.95" customHeight="1">
      <c r="A22" s="58" t="s">
        <v>165</v>
      </c>
      <c r="E22" s="64"/>
      <c r="F22" s="64"/>
      <c r="G22" s="67">
        <v>20475922</v>
      </c>
      <c r="H22" s="107"/>
      <c r="I22" s="67">
        <v>20877072</v>
      </c>
      <c r="K22" s="67">
        <v>18341083</v>
      </c>
      <c r="L22" s="67"/>
      <c r="M22" s="67">
        <v>18265698</v>
      </c>
    </row>
    <row r="23" spans="1:13" ht="18.95" customHeight="1">
      <c r="A23" s="58" t="s">
        <v>126</v>
      </c>
      <c r="E23" s="64"/>
      <c r="F23" s="64"/>
      <c r="G23" s="67">
        <v>5589828</v>
      </c>
      <c r="H23" s="67"/>
      <c r="I23" s="67">
        <v>5169987</v>
      </c>
      <c r="K23" s="67">
        <v>5246942</v>
      </c>
      <c r="L23" s="67"/>
      <c r="M23" s="67">
        <v>4837588</v>
      </c>
    </row>
    <row r="24" spans="1:13" ht="18.95" customHeight="1">
      <c r="A24" s="58" t="s">
        <v>21</v>
      </c>
      <c r="E24" s="64"/>
      <c r="F24" s="64"/>
      <c r="G24" s="68">
        <v>27528247</v>
      </c>
      <c r="H24" s="67"/>
      <c r="I24" s="68">
        <v>44606865</v>
      </c>
      <c r="K24" s="68">
        <v>26605629</v>
      </c>
      <c r="L24" s="67"/>
      <c r="M24" s="68">
        <v>42076149</v>
      </c>
    </row>
    <row r="25" spans="1:13" ht="18.95" customHeight="1">
      <c r="A25" s="51" t="s">
        <v>4</v>
      </c>
      <c r="E25" s="64"/>
      <c r="F25" s="64"/>
      <c r="G25" s="68">
        <f>SUM(G19:G24)</f>
        <v>555081526</v>
      </c>
      <c r="H25" s="67"/>
      <c r="I25" s="68">
        <f>SUM(I19:I24)</f>
        <v>558416578</v>
      </c>
      <c r="J25" s="109"/>
      <c r="K25" s="68">
        <f>SUM(K19:K24)</f>
        <v>691364939</v>
      </c>
      <c r="L25" s="67"/>
      <c r="M25" s="68">
        <f>SUM(M19:M24)</f>
        <v>676414767</v>
      </c>
    </row>
    <row r="26" spans="1:13" ht="18.95" customHeight="1" thickBot="1">
      <c r="A26" s="51" t="s">
        <v>22</v>
      </c>
      <c r="D26" s="66"/>
      <c r="E26" s="64"/>
      <c r="F26" s="64"/>
      <c r="G26" s="69">
        <f>SUM(G17,G25)</f>
        <v>1019682804</v>
      </c>
      <c r="H26" s="67"/>
      <c r="I26" s="69">
        <f>I17+I25</f>
        <v>1034838171</v>
      </c>
      <c r="J26" s="109"/>
      <c r="K26" s="69">
        <f>K17+K25</f>
        <v>1061638456</v>
      </c>
      <c r="L26" s="67"/>
      <c r="M26" s="69">
        <f>M17+M25</f>
        <v>1069537143</v>
      </c>
    </row>
    <row r="27" spans="1:13" ht="18.95" customHeight="1" thickTop="1">
      <c r="D27" s="66"/>
      <c r="E27" s="64"/>
      <c r="F27" s="64"/>
      <c r="G27" s="64"/>
      <c r="H27" s="64"/>
      <c r="I27" s="64"/>
      <c r="J27" s="64"/>
      <c r="K27" s="65"/>
      <c r="L27" s="64"/>
      <c r="M27" s="70"/>
    </row>
    <row r="28" spans="1:13" ht="18.95" customHeight="1">
      <c r="D28" s="66"/>
      <c r="E28" s="64"/>
      <c r="F28" s="64"/>
      <c r="G28" s="64"/>
      <c r="H28" s="64"/>
      <c r="I28" s="64"/>
      <c r="J28" s="64"/>
      <c r="K28" s="65"/>
      <c r="L28" s="64"/>
      <c r="M28" s="70"/>
    </row>
    <row r="29" spans="1:13" ht="18.95" customHeight="1">
      <c r="A29" s="58" t="s">
        <v>151</v>
      </c>
      <c r="D29" s="66"/>
      <c r="E29" s="64"/>
      <c r="F29" s="64"/>
      <c r="G29" s="64"/>
      <c r="H29" s="64"/>
      <c r="I29" s="64"/>
      <c r="J29" s="64"/>
      <c r="K29" s="65"/>
      <c r="L29" s="64"/>
    </row>
    <row r="30" spans="1:13" s="52" customFormat="1" ht="18.95" customHeight="1">
      <c r="A30" s="51" t="s">
        <v>156</v>
      </c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</row>
    <row r="31" spans="1:13" s="52" customFormat="1" ht="18.95" customHeight="1">
      <c r="A31" s="51" t="s">
        <v>122</v>
      </c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</row>
    <row r="32" spans="1:13" s="52" customFormat="1" ht="18.95" customHeight="1">
      <c r="A32" s="51" t="s">
        <v>157</v>
      </c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</row>
    <row r="33" spans="1:13" ht="18.95" customHeight="1">
      <c r="A33" s="53"/>
      <c r="B33" s="54"/>
      <c r="C33" s="54"/>
      <c r="D33" s="54"/>
      <c r="E33" s="55"/>
      <c r="F33" s="55"/>
      <c r="G33" s="55"/>
      <c r="H33" s="55"/>
      <c r="I33" s="55"/>
      <c r="J33" s="55"/>
      <c r="K33" s="56"/>
      <c r="L33" s="55"/>
      <c r="M33" s="57" t="s">
        <v>171</v>
      </c>
    </row>
    <row r="34" spans="1:13" ht="18.95" customHeight="1">
      <c r="A34" s="53"/>
      <c r="B34" s="54"/>
      <c r="C34" s="54"/>
      <c r="D34" s="54"/>
      <c r="E34" s="55"/>
      <c r="F34" s="55"/>
      <c r="G34" s="221" t="s">
        <v>15</v>
      </c>
      <c r="H34" s="221"/>
      <c r="I34" s="221"/>
      <c r="J34" s="59"/>
      <c r="K34" s="222" t="s">
        <v>16</v>
      </c>
      <c r="L34" s="222"/>
      <c r="M34" s="222"/>
    </row>
    <row r="35" spans="1:13" ht="18.95" customHeight="1">
      <c r="A35" s="53"/>
      <c r="B35" s="54"/>
      <c r="C35" s="54"/>
      <c r="D35" s="54"/>
      <c r="E35" s="119" t="s">
        <v>0</v>
      </c>
      <c r="F35" s="55"/>
      <c r="G35" s="60" t="s">
        <v>163</v>
      </c>
      <c r="H35" s="55"/>
      <c r="I35" s="61" t="s">
        <v>164</v>
      </c>
      <c r="J35" s="55"/>
      <c r="K35" s="60" t="s">
        <v>163</v>
      </c>
      <c r="L35" s="55"/>
      <c r="M35" s="61" t="s">
        <v>164</v>
      </c>
    </row>
    <row r="36" spans="1:13" ht="18.95" customHeight="1">
      <c r="A36" s="53"/>
      <c r="B36" s="54"/>
      <c r="C36" s="54"/>
      <c r="D36" s="54"/>
      <c r="E36" s="97"/>
      <c r="F36" s="55"/>
      <c r="G36" s="98" t="s">
        <v>135</v>
      </c>
      <c r="H36" s="55"/>
      <c r="I36" s="99" t="s">
        <v>137</v>
      </c>
      <c r="J36" s="55"/>
      <c r="K36" s="98" t="s">
        <v>135</v>
      </c>
      <c r="L36" s="55"/>
      <c r="M36" s="99" t="s">
        <v>137</v>
      </c>
    </row>
    <row r="37" spans="1:13" ht="18.95" customHeight="1">
      <c r="A37" s="53"/>
      <c r="B37" s="54"/>
      <c r="C37" s="54"/>
      <c r="D37" s="54"/>
      <c r="E37" s="97"/>
      <c r="F37" s="55"/>
      <c r="G37" s="98" t="s">
        <v>136</v>
      </c>
      <c r="H37" s="55"/>
      <c r="I37" s="99"/>
      <c r="J37" s="55"/>
      <c r="K37" s="98" t="s">
        <v>136</v>
      </c>
      <c r="L37" s="55"/>
      <c r="M37" s="99"/>
    </row>
    <row r="38" spans="1:13" ht="18.95" customHeight="1">
      <c r="A38" s="108" t="s">
        <v>23</v>
      </c>
      <c r="M38" s="65"/>
    </row>
    <row r="39" spans="1:13" ht="18.95" customHeight="1">
      <c r="A39" s="51" t="s">
        <v>5</v>
      </c>
      <c r="D39" s="66"/>
      <c r="E39" s="64"/>
      <c r="F39" s="64"/>
      <c r="G39" s="64"/>
      <c r="H39" s="64"/>
      <c r="I39" s="64"/>
      <c r="J39" s="64"/>
      <c r="K39" s="65"/>
      <c r="L39" s="64"/>
    </row>
    <row r="40" spans="1:13" ht="18.95" customHeight="1">
      <c r="A40" s="52" t="s">
        <v>221</v>
      </c>
      <c r="D40" s="66"/>
      <c r="E40" s="64"/>
      <c r="F40" s="64"/>
      <c r="G40" s="64"/>
      <c r="H40" s="64"/>
      <c r="I40" s="64"/>
      <c r="J40" s="64"/>
      <c r="K40" s="65"/>
      <c r="L40" s="64"/>
    </row>
    <row r="41" spans="1:13" ht="18.95" customHeight="1">
      <c r="A41" s="52" t="s">
        <v>222</v>
      </c>
      <c r="D41" s="66"/>
      <c r="E41" s="64">
        <v>9</v>
      </c>
      <c r="F41" s="64"/>
      <c r="G41" s="107">
        <v>54972853</v>
      </c>
      <c r="H41" s="107"/>
      <c r="I41" s="107">
        <v>57472853</v>
      </c>
      <c r="J41" s="71"/>
      <c r="K41" s="107">
        <v>54972853</v>
      </c>
      <c r="L41" s="71"/>
      <c r="M41" s="107">
        <v>57472853</v>
      </c>
    </row>
    <row r="42" spans="1:13" ht="18.95" customHeight="1">
      <c r="A42" s="58" t="s">
        <v>97</v>
      </c>
      <c r="D42" s="66"/>
      <c r="E42" s="64">
        <v>10</v>
      </c>
      <c r="F42" s="64"/>
      <c r="G42" s="107">
        <v>51967907</v>
      </c>
      <c r="H42" s="107"/>
      <c r="I42" s="67">
        <v>68901310</v>
      </c>
      <c r="J42" s="71"/>
      <c r="K42" s="67">
        <v>57497754</v>
      </c>
      <c r="L42" s="71"/>
      <c r="M42" s="67">
        <v>82754776</v>
      </c>
    </row>
    <row r="43" spans="1:13" ht="18.95" customHeight="1">
      <c r="A43" s="58" t="s">
        <v>178</v>
      </c>
      <c r="D43" s="66"/>
      <c r="E43" s="64"/>
      <c r="F43" s="64"/>
      <c r="G43" s="107">
        <v>6258893</v>
      </c>
      <c r="H43" s="107"/>
      <c r="I43" s="67">
        <v>513650</v>
      </c>
      <c r="J43" s="71"/>
      <c r="K43" s="67">
        <v>5375393</v>
      </c>
      <c r="L43" s="71"/>
      <c r="M43" s="67">
        <v>230900</v>
      </c>
    </row>
    <row r="44" spans="1:13" ht="18.95" customHeight="1">
      <c r="A44" s="58" t="s">
        <v>143</v>
      </c>
      <c r="D44" s="66"/>
      <c r="E44" s="64"/>
      <c r="F44" s="64"/>
      <c r="G44" s="107">
        <v>8019909</v>
      </c>
      <c r="H44" s="107"/>
      <c r="I44" s="110">
        <v>8901501</v>
      </c>
      <c r="J44" s="71"/>
      <c r="K44" s="67">
        <v>6857227</v>
      </c>
      <c r="L44" s="71"/>
      <c r="M44" s="67">
        <v>6680018</v>
      </c>
    </row>
    <row r="45" spans="1:13" ht="18.95" customHeight="1">
      <c r="A45" s="58" t="s">
        <v>24</v>
      </c>
      <c r="D45" s="66"/>
      <c r="E45" s="64"/>
      <c r="F45" s="64"/>
      <c r="G45" s="107">
        <v>3981168</v>
      </c>
      <c r="H45" s="107"/>
      <c r="I45" s="109">
        <v>3711558</v>
      </c>
      <c r="J45" s="71"/>
      <c r="K45" s="67">
        <v>3196837</v>
      </c>
      <c r="L45" s="71"/>
      <c r="M45" s="67">
        <v>2181233</v>
      </c>
    </row>
    <row r="46" spans="1:13" ht="18.95" customHeight="1">
      <c r="A46" s="51" t="s">
        <v>6</v>
      </c>
      <c r="D46" s="66"/>
      <c r="E46" s="64"/>
      <c r="F46" s="64"/>
      <c r="G46" s="73">
        <f>SUM(G41:G45)</f>
        <v>125200730</v>
      </c>
      <c r="H46" s="71"/>
      <c r="I46" s="111">
        <f>SUM(I41:I45)</f>
        <v>139500872</v>
      </c>
      <c r="J46" s="71"/>
      <c r="K46" s="73">
        <f>SUM(K41:K45)</f>
        <v>127900064</v>
      </c>
      <c r="L46" s="71"/>
      <c r="M46" s="73">
        <f>SUM(M41:M45)</f>
        <v>149319780</v>
      </c>
    </row>
    <row r="47" spans="1:13" ht="18.95" customHeight="1">
      <c r="A47" s="51" t="s">
        <v>7</v>
      </c>
      <c r="D47" s="66"/>
      <c r="E47" s="64"/>
      <c r="F47" s="64"/>
      <c r="G47" s="74"/>
      <c r="H47" s="71"/>
      <c r="I47" s="110"/>
      <c r="J47" s="112"/>
      <c r="K47" s="74"/>
      <c r="L47" s="113"/>
      <c r="M47" s="74"/>
    </row>
    <row r="48" spans="1:13" ht="18.95" customHeight="1">
      <c r="A48" s="58" t="s">
        <v>150</v>
      </c>
      <c r="D48" s="66"/>
      <c r="E48" s="64"/>
      <c r="F48" s="64"/>
      <c r="G48" s="74">
        <v>12463128</v>
      </c>
      <c r="H48" s="71"/>
      <c r="I48" s="110">
        <v>12071386</v>
      </c>
      <c r="J48" s="112"/>
      <c r="K48" s="74">
        <v>11383659</v>
      </c>
      <c r="L48" s="113"/>
      <c r="M48" s="74">
        <v>11579542</v>
      </c>
    </row>
    <row r="49" spans="1:13" ht="18.95" customHeight="1">
      <c r="A49" s="58" t="s">
        <v>107</v>
      </c>
      <c r="D49" s="66"/>
      <c r="E49" s="64"/>
      <c r="F49" s="64"/>
      <c r="G49" s="67">
        <v>25821557</v>
      </c>
      <c r="H49" s="71"/>
      <c r="I49" s="109">
        <v>24766340</v>
      </c>
      <c r="J49" s="109"/>
      <c r="K49" s="107">
        <v>24107127</v>
      </c>
      <c r="L49" s="71"/>
      <c r="M49" s="67">
        <v>23104346</v>
      </c>
    </row>
    <row r="50" spans="1:13" ht="18.95" customHeight="1">
      <c r="A50" s="51" t="s">
        <v>8</v>
      </c>
      <c r="D50" s="66"/>
      <c r="E50" s="64"/>
      <c r="F50" s="64"/>
      <c r="G50" s="111">
        <f>SUM(G48:G49)</f>
        <v>38284685</v>
      </c>
      <c r="H50" s="71"/>
      <c r="I50" s="111">
        <f>SUM(I48:I49)</f>
        <v>36837726</v>
      </c>
      <c r="J50" s="112"/>
      <c r="K50" s="111">
        <f>SUM(K48:K49)</f>
        <v>35490786</v>
      </c>
      <c r="L50" s="71"/>
      <c r="M50" s="111">
        <f>SUM(M48:M49)</f>
        <v>34683888</v>
      </c>
    </row>
    <row r="51" spans="1:13" ht="18.95" customHeight="1">
      <c r="A51" s="51" t="s">
        <v>28</v>
      </c>
      <c r="D51" s="66"/>
      <c r="E51" s="64"/>
      <c r="F51" s="64"/>
      <c r="G51" s="72">
        <f>SUM(G46,G50)</f>
        <v>163485415</v>
      </c>
      <c r="H51" s="71"/>
      <c r="I51" s="114">
        <f>SUM(I46:I49)</f>
        <v>176338598</v>
      </c>
      <c r="J51" s="112"/>
      <c r="K51" s="72">
        <f>SUM(K46:K49)</f>
        <v>163390850</v>
      </c>
      <c r="L51" s="71"/>
      <c r="M51" s="72">
        <f>SUM(M46:M49)</f>
        <v>184003668</v>
      </c>
    </row>
    <row r="52" spans="1:13" ht="18.95" customHeight="1">
      <c r="A52" s="51"/>
      <c r="D52" s="66"/>
      <c r="E52" s="64"/>
      <c r="F52" s="64"/>
    </row>
    <row r="53" spans="1:13" ht="18.95" customHeight="1">
      <c r="A53" s="58" t="s">
        <v>151</v>
      </c>
      <c r="D53" s="66"/>
    </row>
    <row r="54" spans="1:13" s="52" customFormat="1" ht="18.95" customHeight="1">
      <c r="A54" s="51" t="s">
        <v>156</v>
      </c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</row>
    <row r="55" spans="1:13" s="52" customFormat="1" ht="18.95" customHeight="1">
      <c r="A55" s="51" t="s">
        <v>122</v>
      </c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</row>
    <row r="56" spans="1:13" s="52" customFormat="1" ht="18.95" customHeight="1">
      <c r="A56" s="51" t="s">
        <v>157</v>
      </c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</row>
    <row r="57" spans="1:13" ht="18.95" customHeight="1">
      <c r="A57" s="53"/>
      <c r="B57" s="54"/>
      <c r="C57" s="54"/>
      <c r="D57" s="54"/>
      <c r="E57" s="55"/>
      <c r="F57" s="55"/>
      <c r="G57" s="55"/>
      <c r="H57" s="55"/>
      <c r="I57" s="55"/>
      <c r="J57" s="55"/>
      <c r="K57" s="56"/>
      <c r="L57" s="55"/>
      <c r="M57" s="57" t="s">
        <v>171</v>
      </c>
    </row>
    <row r="58" spans="1:13" ht="18.95" customHeight="1">
      <c r="A58" s="53"/>
      <c r="B58" s="54"/>
      <c r="C58" s="54"/>
      <c r="D58" s="54"/>
      <c r="E58" s="55"/>
      <c r="F58" s="55"/>
      <c r="G58" s="221" t="s">
        <v>15</v>
      </c>
      <c r="H58" s="221"/>
      <c r="I58" s="221"/>
      <c r="J58" s="59"/>
      <c r="K58" s="222" t="s">
        <v>16</v>
      </c>
      <c r="L58" s="222"/>
      <c r="M58" s="222"/>
    </row>
    <row r="59" spans="1:13" ht="18.95" customHeight="1">
      <c r="A59" s="53"/>
      <c r="B59" s="54"/>
      <c r="C59" s="54"/>
      <c r="D59" s="54"/>
      <c r="E59" s="97"/>
      <c r="F59" s="55"/>
      <c r="G59" s="60" t="s">
        <v>163</v>
      </c>
      <c r="H59" s="55"/>
      <c r="I59" s="61" t="s">
        <v>164</v>
      </c>
      <c r="J59" s="55"/>
      <c r="K59" s="60" t="s">
        <v>163</v>
      </c>
      <c r="L59" s="55"/>
      <c r="M59" s="61" t="s">
        <v>164</v>
      </c>
    </row>
    <row r="60" spans="1:13" ht="18.95" customHeight="1">
      <c r="A60" s="53"/>
      <c r="B60" s="54"/>
      <c r="C60" s="54"/>
      <c r="D60" s="54"/>
      <c r="E60" s="97"/>
      <c r="F60" s="55"/>
      <c r="G60" s="98" t="s">
        <v>135</v>
      </c>
      <c r="H60" s="55"/>
      <c r="I60" s="99" t="s">
        <v>137</v>
      </c>
      <c r="J60" s="55"/>
      <c r="K60" s="98" t="s">
        <v>135</v>
      </c>
      <c r="L60" s="55"/>
      <c r="M60" s="99" t="s">
        <v>137</v>
      </c>
    </row>
    <row r="61" spans="1:13" ht="18.95" customHeight="1">
      <c r="A61" s="53"/>
      <c r="B61" s="54"/>
      <c r="C61" s="54"/>
      <c r="D61" s="54"/>
      <c r="E61" s="97"/>
      <c r="F61" s="55"/>
      <c r="G61" s="98" t="s">
        <v>136</v>
      </c>
      <c r="H61" s="55"/>
      <c r="I61" s="99"/>
      <c r="J61" s="55"/>
      <c r="K61" s="98" t="s">
        <v>136</v>
      </c>
      <c r="L61" s="55"/>
      <c r="M61" s="99"/>
    </row>
    <row r="62" spans="1:13" ht="18.95" customHeight="1">
      <c r="A62" s="51" t="s">
        <v>9</v>
      </c>
      <c r="B62" s="54"/>
      <c r="C62" s="54"/>
      <c r="D62" s="54"/>
      <c r="E62" s="75"/>
      <c r="F62" s="55"/>
      <c r="G62" s="76"/>
      <c r="H62" s="64"/>
      <c r="I62" s="76"/>
      <c r="J62" s="77"/>
      <c r="K62" s="78"/>
      <c r="L62" s="77"/>
      <c r="M62" s="78"/>
    </row>
    <row r="63" spans="1:13" ht="18.95" customHeight="1">
      <c r="A63" s="58" t="s">
        <v>26</v>
      </c>
      <c r="D63" s="66"/>
      <c r="E63" s="64"/>
      <c r="F63" s="64"/>
      <c r="G63" s="63"/>
      <c r="H63" s="64"/>
      <c r="I63" s="63"/>
      <c r="J63" s="77"/>
      <c r="K63" s="78"/>
      <c r="L63" s="77"/>
      <c r="M63" s="78"/>
    </row>
    <row r="64" spans="1:13" ht="18.95" customHeight="1">
      <c r="A64" s="58" t="s">
        <v>27</v>
      </c>
      <c r="D64" s="66"/>
      <c r="F64" s="64"/>
      <c r="G64" s="63"/>
      <c r="H64" s="64"/>
      <c r="I64" s="63"/>
      <c r="J64" s="77"/>
      <c r="K64" s="78"/>
      <c r="L64" s="77"/>
      <c r="M64" s="78"/>
    </row>
    <row r="65" spans="1:13" ht="18.95" customHeight="1" thickBot="1">
      <c r="A65" s="52" t="s">
        <v>166</v>
      </c>
      <c r="D65" s="66"/>
      <c r="E65" s="64"/>
      <c r="F65" s="64"/>
      <c r="G65" s="79">
        <v>238250000</v>
      </c>
      <c r="H65" s="80"/>
      <c r="I65" s="79">
        <v>238250000</v>
      </c>
      <c r="J65" s="115"/>
      <c r="K65" s="79">
        <v>238250000</v>
      </c>
      <c r="L65" s="80"/>
      <c r="M65" s="79">
        <v>238250000</v>
      </c>
    </row>
    <row r="66" spans="1:13" ht="18.95" customHeight="1" thickTop="1">
      <c r="A66" s="58" t="s">
        <v>115</v>
      </c>
      <c r="D66" s="66"/>
      <c r="E66" s="64"/>
      <c r="F66" s="64"/>
      <c r="G66" s="67"/>
      <c r="H66" s="80"/>
      <c r="I66" s="109"/>
      <c r="J66" s="115"/>
      <c r="K66" s="67"/>
      <c r="L66" s="80"/>
      <c r="M66" s="67"/>
    </row>
    <row r="67" spans="1:13" ht="18.95" customHeight="1">
      <c r="A67" s="52" t="s">
        <v>166</v>
      </c>
      <c r="D67" s="66"/>
      <c r="E67" s="64"/>
      <c r="F67" s="64"/>
      <c r="G67" s="67">
        <v>238250000</v>
      </c>
      <c r="H67" s="80"/>
      <c r="I67" s="67">
        <v>238250000</v>
      </c>
      <c r="J67" s="115"/>
      <c r="K67" s="67">
        <v>238250000</v>
      </c>
      <c r="L67" s="80"/>
      <c r="M67" s="67">
        <v>238250000</v>
      </c>
    </row>
    <row r="68" spans="1:13" ht="18.95" customHeight="1">
      <c r="A68" s="52" t="s">
        <v>112</v>
      </c>
      <c r="D68" s="66"/>
      <c r="E68" s="64"/>
      <c r="F68" s="64"/>
      <c r="G68" s="67">
        <v>474939483</v>
      </c>
      <c r="H68" s="80"/>
      <c r="I68" s="67">
        <v>474939483</v>
      </c>
      <c r="J68" s="115"/>
      <c r="K68" s="67">
        <v>474939483</v>
      </c>
      <c r="L68" s="80"/>
      <c r="M68" s="67">
        <v>474939483</v>
      </c>
    </row>
    <row r="69" spans="1:13" ht="18.95" customHeight="1">
      <c r="A69" s="52" t="s">
        <v>223</v>
      </c>
      <c r="D69" s="66"/>
      <c r="F69" s="64"/>
      <c r="G69" s="67">
        <v>13132373</v>
      </c>
      <c r="H69" s="80"/>
      <c r="I69" s="67">
        <v>13132373</v>
      </c>
      <c r="J69" s="115"/>
      <c r="K69" s="67">
        <v>13132373</v>
      </c>
      <c r="L69" s="80"/>
      <c r="M69" s="67">
        <v>13132373</v>
      </c>
    </row>
    <row r="70" spans="1:13" ht="18.95" customHeight="1">
      <c r="A70" s="52" t="s">
        <v>224</v>
      </c>
      <c r="D70" s="66"/>
      <c r="F70" s="64"/>
      <c r="G70" s="67"/>
      <c r="H70" s="80"/>
      <c r="I70" s="109"/>
      <c r="J70" s="115"/>
      <c r="K70" s="107"/>
      <c r="L70" s="80"/>
      <c r="M70" s="107"/>
    </row>
    <row r="71" spans="1:13" ht="18.95" customHeight="1">
      <c r="A71" s="52" t="s">
        <v>179</v>
      </c>
      <c r="D71" s="66"/>
      <c r="F71" s="64"/>
      <c r="G71" s="67">
        <v>-32504569</v>
      </c>
      <c r="H71" s="80"/>
      <c r="I71" s="109">
        <v>-32504569</v>
      </c>
      <c r="J71" s="115"/>
      <c r="K71" s="107">
        <v>0</v>
      </c>
      <c r="L71" s="80"/>
      <c r="M71" s="107">
        <v>0</v>
      </c>
    </row>
    <row r="72" spans="1:13" ht="18.95" customHeight="1">
      <c r="A72" s="52" t="s">
        <v>43</v>
      </c>
      <c r="D72" s="66"/>
      <c r="E72" s="64"/>
      <c r="F72" s="64"/>
      <c r="G72" s="67"/>
      <c r="H72" s="80"/>
      <c r="I72" s="109"/>
      <c r="J72" s="115"/>
      <c r="K72" s="67"/>
      <c r="L72" s="80"/>
      <c r="M72" s="67"/>
    </row>
    <row r="73" spans="1:13" ht="18.95" customHeight="1">
      <c r="A73" s="52" t="s">
        <v>89</v>
      </c>
      <c r="D73" s="66"/>
      <c r="F73" s="64"/>
      <c r="G73" s="67">
        <v>9608570</v>
      </c>
      <c r="H73" s="80"/>
      <c r="I73" s="109">
        <v>9608570</v>
      </c>
      <c r="J73" s="115"/>
      <c r="K73" s="140">
        <v>9408570</v>
      </c>
      <c r="L73" s="80"/>
      <c r="M73" s="140">
        <v>9408570</v>
      </c>
    </row>
    <row r="74" spans="1:13" ht="18.95" customHeight="1">
      <c r="A74" s="52" t="s">
        <v>90</v>
      </c>
      <c r="D74" s="66"/>
      <c r="E74" s="64"/>
      <c r="F74" s="64"/>
      <c r="G74" s="67">
        <v>144033225</v>
      </c>
      <c r="H74" s="81"/>
      <c r="I74" s="109">
        <v>150057178</v>
      </c>
      <c r="J74" s="115"/>
      <c r="K74" s="78">
        <v>162517180</v>
      </c>
      <c r="L74" s="81"/>
      <c r="M74" s="78">
        <v>149803049</v>
      </c>
    </row>
    <row r="75" spans="1:13" ht="18.95" customHeight="1">
      <c r="A75" s="52" t="s">
        <v>218</v>
      </c>
      <c r="D75" s="66"/>
      <c r="F75" s="64"/>
      <c r="G75" s="67">
        <v>8737907</v>
      </c>
      <c r="H75" s="80"/>
      <c r="I75" s="109">
        <v>5016138</v>
      </c>
      <c r="J75" s="115"/>
      <c r="K75" s="107">
        <v>0</v>
      </c>
      <c r="L75" s="80"/>
      <c r="M75" s="107">
        <v>0</v>
      </c>
    </row>
    <row r="76" spans="1:13" ht="18.95" customHeight="1">
      <c r="A76" s="52" t="s">
        <v>96</v>
      </c>
      <c r="D76" s="66"/>
      <c r="E76" s="64"/>
      <c r="F76" s="64"/>
      <c r="G76" s="116">
        <f>SUM(G67:G75)</f>
        <v>856196989</v>
      </c>
      <c r="H76" s="107"/>
      <c r="I76" s="116">
        <f>SUM(I67:I75)</f>
        <v>858499173</v>
      </c>
      <c r="J76" s="115"/>
      <c r="K76" s="117">
        <f>SUM(K67:K75)</f>
        <v>898247606</v>
      </c>
      <c r="L76" s="80"/>
      <c r="M76" s="117">
        <f>SUM(M67:M75)</f>
        <v>885533475</v>
      </c>
    </row>
    <row r="77" spans="1:13" ht="18.95" customHeight="1">
      <c r="A77" s="52" t="s">
        <v>113</v>
      </c>
      <c r="D77" s="66"/>
      <c r="E77" s="64"/>
      <c r="F77" s="64"/>
      <c r="G77" s="107">
        <v>400</v>
      </c>
      <c r="H77" s="107"/>
      <c r="I77" s="110">
        <v>400</v>
      </c>
      <c r="J77" s="115"/>
      <c r="K77" s="74">
        <v>0</v>
      </c>
      <c r="L77" s="81"/>
      <c r="M77" s="74">
        <v>0</v>
      </c>
    </row>
    <row r="78" spans="1:13" ht="18.95" customHeight="1">
      <c r="A78" s="51" t="s">
        <v>10</v>
      </c>
      <c r="D78" s="66"/>
      <c r="E78" s="64"/>
      <c r="F78" s="64"/>
      <c r="G78" s="82">
        <f>SUM(G76:G77)</f>
        <v>856197389</v>
      </c>
      <c r="H78" s="80"/>
      <c r="I78" s="118">
        <f>SUM(I76:I77)</f>
        <v>858499573</v>
      </c>
      <c r="J78" s="115"/>
      <c r="K78" s="82">
        <f>SUM(K76:K77)</f>
        <v>898247606</v>
      </c>
      <c r="L78" s="80"/>
      <c r="M78" s="82">
        <f>SUM(M76:M77)</f>
        <v>885533475</v>
      </c>
    </row>
    <row r="79" spans="1:13" ht="18.95" customHeight="1" thickBot="1">
      <c r="A79" s="51" t="s">
        <v>25</v>
      </c>
      <c r="D79" s="66"/>
      <c r="E79" s="64"/>
      <c r="F79" s="64"/>
      <c r="G79" s="79">
        <f>SUM(G78,G51)</f>
        <v>1019682804</v>
      </c>
      <c r="H79" s="80"/>
      <c r="I79" s="79">
        <f>SUM(I78,I51)</f>
        <v>1034838171</v>
      </c>
      <c r="J79" s="115"/>
      <c r="K79" s="79">
        <f>SUM(K78,K51)</f>
        <v>1061638456</v>
      </c>
      <c r="L79" s="80"/>
      <c r="M79" s="79">
        <f>SUM(M78,M51)</f>
        <v>1069537143</v>
      </c>
    </row>
    <row r="80" spans="1:13" ht="18.95" customHeight="1" thickTop="1">
      <c r="D80" s="66"/>
      <c r="E80" s="64"/>
      <c r="F80" s="64"/>
      <c r="G80" s="83">
        <f>G79-G26</f>
        <v>0</v>
      </c>
      <c r="I80" s="105">
        <f>I79-I26</f>
        <v>0</v>
      </c>
      <c r="K80" s="83">
        <f>K79-K26</f>
        <v>0</v>
      </c>
      <c r="L80" s="84"/>
      <c r="M80" s="105">
        <f>M79-M26</f>
        <v>0</v>
      </c>
    </row>
    <row r="81" spans="1:13" ht="18.95" customHeight="1">
      <c r="A81" s="58" t="s">
        <v>151</v>
      </c>
      <c r="D81" s="66"/>
      <c r="E81" s="64"/>
      <c r="F81" s="64"/>
      <c r="G81" s="83"/>
      <c r="H81" s="84"/>
      <c r="I81" s="83"/>
      <c r="J81" s="84"/>
      <c r="K81" s="83"/>
      <c r="L81" s="84"/>
      <c r="M81" s="105"/>
    </row>
    <row r="82" spans="1:13" ht="18.95" customHeight="1">
      <c r="D82" s="66"/>
      <c r="E82" s="64"/>
      <c r="F82" s="64"/>
      <c r="G82" s="83"/>
      <c r="H82" s="84"/>
      <c r="I82" s="83"/>
      <c r="J82" s="84"/>
      <c r="K82" s="83"/>
      <c r="L82" s="84"/>
      <c r="M82" s="105"/>
    </row>
    <row r="83" spans="1:13" ht="18.95" customHeight="1">
      <c r="D83" s="66"/>
      <c r="E83" s="64"/>
      <c r="F83" s="64"/>
      <c r="G83" s="64"/>
      <c r="H83" s="64"/>
      <c r="I83" s="64"/>
    </row>
    <row r="84" spans="1:13" ht="18.95" customHeight="1">
      <c r="A84" s="85"/>
      <c r="B84" s="85"/>
      <c r="C84" s="85"/>
      <c r="D84" s="86"/>
      <c r="E84" s="86"/>
      <c r="F84" s="85"/>
      <c r="G84" s="85"/>
      <c r="H84" s="64"/>
      <c r="I84" s="64"/>
      <c r="J84" s="64"/>
      <c r="K84" s="65"/>
      <c r="L84" s="64"/>
    </row>
    <row r="85" spans="1:13" ht="18.95" customHeight="1">
      <c r="A85" s="59"/>
      <c r="B85" s="59"/>
      <c r="C85" s="59"/>
      <c r="D85" s="66"/>
      <c r="E85" s="64"/>
      <c r="F85" s="64"/>
      <c r="G85" s="64"/>
      <c r="H85" s="64"/>
      <c r="I85" s="64"/>
      <c r="J85" s="64"/>
      <c r="K85" s="65"/>
      <c r="L85" s="64"/>
    </row>
    <row r="86" spans="1:13" ht="18.95" customHeight="1">
      <c r="E86" s="58"/>
      <c r="G86" s="58"/>
      <c r="H86" s="52" t="s">
        <v>29</v>
      </c>
      <c r="I86" s="87"/>
    </row>
    <row r="87" spans="1:13" ht="18.95" customHeight="1">
      <c r="A87" s="85"/>
      <c r="B87" s="85"/>
      <c r="C87" s="85"/>
      <c r="D87" s="88"/>
      <c r="E87" s="86"/>
      <c r="F87" s="85"/>
      <c r="G87" s="85"/>
      <c r="H87" s="58"/>
      <c r="I87" s="58"/>
      <c r="J87" s="58"/>
      <c r="L87" s="58"/>
    </row>
  </sheetData>
  <mergeCells count="6">
    <mergeCell ref="G34:I34"/>
    <mergeCell ref="K34:M34"/>
    <mergeCell ref="G5:I5"/>
    <mergeCell ref="K5:M5"/>
    <mergeCell ref="G58:I58"/>
    <mergeCell ref="K58:M58"/>
  </mergeCells>
  <printOptions gridLinesSet="0"/>
  <pageMargins left="0.78740157480314965" right="0.39370078740157483" top="0.78740157480314965" bottom="0.39370078740157483" header="0.19685039370078741" footer="0.19685039370078741"/>
  <pageSetup paperSize="9" scale="86" fitToWidth="0" fitToHeight="0" orientation="portrait" r:id="rId1"/>
  <headerFooter alignWithMargins="0"/>
  <rowBreaks count="2" manualBreakCount="2">
    <brk id="29" max="16383" man="1"/>
    <brk id="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41"/>
  <sheetViews>
    <sheetView showGridLines="0" view="pageBreakPreview" topLeftCell="A21" zoomScale="85" zoomScaleNormal="85" zoomScaleSheetLayoutView="85" workbookViewId="0">
      <selection activeCell="M38" sqref="M38"/>
    </sheetView>
  </sheetViews>
  <sheetFormatPr defaultColWidth="12.85546875" defaultRowHeight="21.75" customHeight="1"/>
  <cols>
    <col min="1" max="1" width="10.85546875" style="141" customWidth="1"/>
    <col min="2" max="2" width="13.85546875" style="141" customWidth="1"/>
    <col min="3" max="3" width="12.7109375" style="141" customWidth="1"/>
    <col min="4" max="4" width="15.85546875" style="141" customWidth="1"/>
    <col min="5" max="5" width="8" style="142" customWidth="1"/>
    <col min="6" max="6" width="1.140625" style="142" customWidth="1"/>
    <col min="7" max="7" width="14.85546875" style="142" customWidth="1"/>
    <col min="8" max="8" width="1.140625" style="142" customWidth="1"/>
    <col min="9" max="9" width="14.85546875" style="142" customWidth="1"/>
    <col min="10" max="10" width="1.140625" style="142" customWidth="1"/>
    <col min="11" max="11" width="14.85546875" style="191" customWidth="1"/>
    <col min="12" max="12" width="1.140625" style="142" customWidth="1"/>
    <col min="13" max="13" width="14.85546875" style="191" customWidth="1"/>
    <col min="14" max="16384" width="12.85546875" style="141"/>
  </cols>
  <sheetData>
    <row r="1" spans="1:13" ht="21.75" customHeight="1">
      <c r="G1" s="143"/>
      <c r="H1" s="143"/>
      <c r="I1" s="143"/>
      <c r="J1" s="143"/>
      <c r="K1" s="144"/>
      <c r="L1" s="143"/>
      <c r="M1" s="145" t="s">
        <v>129</v>
      </c>
    </row>
    <row r="2" spans="1:13" ht="21.75" customHeight="1">
      <c r="A2" s="146" t="s">
        <v>156</v>
      </c>
      <c r="B2" s="146"/>
      <c r="C2" s="146"/>
      <c r="D2" s="146"/>
      <c r="E2" s="146"/>
      <c r="F2" s="146"/>
      <c r="G2" s="147"/>
      <c r="H2" s="147"/>
      <c r="I2" s="147"/>
      <c r="J2" s="147"/>
      <c r="K2" s="147"/>
      <c r="L2" s="147"/>
      <c r="M2" s="147"/>
    </row>
    <row r="3" spans="1:13" ht="21.75" customHeight="1">
      <c r="A3" s="146" t="s">
        <v>123</v>
      </c>
      <c r="B3" s="146"/>
      <c r="C3" s="146"/>
      <c r="D3" s="146"/>
      <c r="E3" s="146"/>
      <c r="F3" s="146"/>
      <c r="G3" s="147"/>
      <c r="H3" s="147"/>
      <c r="I3" s="147"/>
      <c r="J3" s="147"/>
      <c r="K3" s="147"/>
      <c r="L3" s="147"/>
      <c r="M3" s="147"/>
    </row>
    <row r="4" spans="1:13" ht="21.75" customHeight="1">
      <c r="A4" s="146" t="s">
        <v>158</v>
      </c>
      <c r="B4" s="146"/>
      <c r="C4" s="146"/>
      <c r="D4" s="146"/>
      <c r="E4" s="146"/>
      <c r="F4" s="146"/>
      <c r="G4" s="147"/>
      <c r="H4" s="147"/>
      <c r="I4" s="147"/>
      <c r="J4" s="147"/>
      <c r="K4" s="147"/>
      <c r="L4" s="147"/>
      <c r="M4" s="147"/>
    </row>
    <row r="5" spans="1:13" ht="21.75" customHeight="1">
      <c r="A5" s="148"/>
      <c r="B5" s="149"/>
      <c r="C5" s="149"/>
      <c r="D5" s="149"/>
      <c r="E5" s="150"/>
      <c r="F5" s="150"/>
      <c r="G5" s="151"/>
      <c r="H5" s="151"/>
      <c r="I5" s="151"/>
      <c r="J5" s="151"/>
      <c r="K5" s="152"/>
      <c r="L5" s="151"/>
      <c r="M5" s="145" t="s">
        <v>171</v>
      </c>
    </row>
    <row r="6" spans="1:13" ht="21.75" customHeight="1">
      <c r="A6" s="148"/>
      <c r="B6" s="149"/>
      <c r="C6" s="149"/>
      <c r="D6" s="149"/>
      <c r="E6" s="150"/>
      <c r="F6" s="150"/>
      <c r="G6" s="223" t="s">
        <v>15</v>
      </c>
      <c r="H6" s="223"/>
      <c r="I6" s="223"/>
      <c r="J6" s="153"/>
      <c r="K6" s="224" t="s">
        <v>16</v>
      </c>
      <c r="L6" s="224"/>
      <c r="M6" s="224"/>
    </row>
    <row r="7" spans="1:13" ht="21.75" customHeight="1">
      <c r="A7" s="148"/>
      <c r="B7" s="149"/>
      <c r="C7" s="149"/>
      <c r="D7" s="149"/>
      <c r="E7" s="154" t="s">
        <v>0</v>
      </c>
      <c r="F7" s="150"/>
      <c r="G7" s="155">
        <v>2024</v>
      </c>
      <c r="H7" s="151"/>
      <c r="I7" s="155">
        <v>2023</v>
      </c>
      <c r="J7" s="151"/>
      <c r="K7" s="155">
        <v>2024</v>
      </c>
      <c r="L7" s="151"/>
      <c r="M7" s="155">
        <v>2023</v>
      </c>
    </row>
    <row r="8" spans="1:13" ht="21.75" customHeight="1">
      <c r="A8" s="220" t="s">
        <v>216</v>
      </c>
      <c r="B8" s="149"/>
      <c r="C8" s="149"/>
      <c r="D8" s="149"/>
      <c r="E8" s="218"/>
      <c r="F8" s="150"/>
      <c r="G8" s="219"/>
      <c r="H8" s="151"/>
      <c r="I8" s="219"/>
      <c r="J8" s="151"/>
      <c r="K8" s="219"/>
      <c r="L8" s="151"/>
      <c r="M8" s="219"/>
    </row>
    <row r="9" spans="1:13" ht="21.75" customHeight="1">
      <c r="A9" s="146" t="s">
        <v>30</v>
      </c>
      <c r="E9" s="156"/>
      <c r="F9" s="156"/>
      <c r="G9" s="157"/>
      <c r="H9" s="157"/>
      <c r="I9" s="157"/>
      <c r="J9" s="157"/>
      <c r="K9" s="158"/>
      <c r="L9" s="157"/>
      <c r="M9" s="159"/>
    </row>
    <row r="10" spans="1:13" ht="21.75" customHeight="1">
      <c r="A10" s="160" t="s">
        <v>168</v>
      </c>
      <c r="E10" s="156"/>
      <c r="F10" s="156"/>
      <c r="G10" s="161">
        <v>142226164</v>
      </c>
      <c r="H10" s="162"/>
      <c r="I10" s="161">
        <v>144693971</v>
      </c>
      <c r="J10" s="163"/>
      <c r="K10" s="161">
        <v>128951160</v>
      </c>
      <c r="L10" s="163"/>
      <c r="M10" s="161">
        <v>123704839</v>
      </c>
    </row>
    <row r="11" spans="1:13" ht="21.75" customHeight="1">
      <c r="A11" s="160" t="s">
        <v>167</v>
      </c>
      <c r="E11" s="164"/>
      <c r="F11" s="156"/>
      <c r="G11" s="165">
        <v>0</v>
      </c>
      <c r="H11" s="166"/>
      <c r="I11" s="165">
        <v>103737</v>
      </c>
      <c r="J11" s="167"/>
      <c r="K11" s="165">
        <v>4000</v>
      </c>
      <c r="L11" s="167"/>
      <c r="M11" s="165">
        <v>106937</v>
      </c>
    </row>
    <row r="12" spans="1:13" ht="21.75" customHeight="1">
      <c r="A12" s="160" t="s">
        <v>39</v>
      </c>
      <c r="E12" s="156"/>
      <c r="F12" s="156"/>
      <c r="G12" s="168">
        <v>536986</v>
      </c>
      <c r="H12" s="162"/>
      <c r="I12" s="168">
        <v>693345</v>
      </c>
      <c r="J12" s="163"/>
      <c r="K12" s="168">
        <v>1069216</v>
      </c>
      <c r="L12" s="163"/>
      <c r="M12" s="168">
        <v>1562152</v>
      </c>
    </row>
    <row r="13" spans="1:13" ht="21.75" customHeight="1">
      <c r="A13" s="146" t="s">
        <v>31</v>
      </c>
      <c r="E13" s="156"/>
      <c r="F13" s="156"/>
      <c r="G13" s="168">
        <f>SUM(G10:G12)</f>
        <v>142763150</v>
      </c>
      <c r="H13" s="162"/>
      <c r="I13" s="168">
        <f>SUM(I10:I12)</f>
        <v>145491053</v>
      </c>
      <c r="J13" s="163"/>
      <c r="K13" s="168">
        <f>SUM(K10:K12)</f>
        <v>130024376</v>
      </c>
      <c r="L13" s="163"/>
      <c r="M13" s="168">
        <f>SUM(M10:M12)</f>
        <v>125373928</v>
      </c>
    </row>
    <row r="14" spans="1:13" ht="21.75" customHeight="1">
      <c r="A14" s="146" t="s">
        <v>32</v>
      </c>
      <c r="E14" s="156"/>
      <c r="F14" s="156"/>
      <c r="G14" s="161"/>
      <c r="H14" s="162"/>
      <c r="I14" s="161"/>
      <c r="J14" s="163"/>
      <c r="K14" s="161"/>
      <c r="L14" s="163"/>
      <c r="M14" s="161"/>
    </row>
    <row r="15" spans="1:13" ht="21.75" customHeight="1">
      <c r="A15" s="160" t="s">
        <v>170</v>
      </c>
      <c r="E15" s="156"/>
      <c r="F15" s="156"/>
      <c r="G15" s="161">
        <v>101603705</v>
      </c>
      <c r="H15" s="162"/>
      <c r="I15" s="161">
        <v>96828690</v>
      </c>
      <c r="J15" s="163"/>
      <c r="K15" s="161">
        <v>83445753</v>
      </c>
      <c r="L15" s="163"/>
      <c r="M15" s="161">
        <v>82366264</v>
      </c>
    </row>
    <row r="16" spans="1:13" ht="21.75" customHeight="1">
      <c r="A16" s="160" t="s">
        <v>169</v>
      </c>
      <c r="E16" s="156"/>
      <c r="F16" s="156"/>
      <c r="G16" s="161">
        <v>0</v>
      </c>
      <c r="H16" s="162"/>
      <c r="I16" s="161">
        <v>17155</v>
      </c>
      <c r="J16" s="163"/>
      <c r="K16" s="161">
        <v>3115</v>
      </c>
      <c r="L16" s="163"/>
      <c r="M16" s="161">
        <v>17155</v>
      </c>
    </row>
    <row r="17" spans="1:13" ht="21.75" customHeight="1">
      <c r="A17" s="160" t="s">
        <v>140</v>
      </c>
      <c r="E17" s="156"/>
      <c r="F17" s="156"/>
      <c r="G17" s="161">
        <v>14540530</v>
      </c>
      <c r="H17" s="162"/>
      <c r="I17" s="161">
        <v>11254833</v>
      </c>
      <c r="J17" s="163"/>
      <c r="K17" s="161">
        <v>13192364</v>
      </c>
      <c r="L17" s="163"/>
      <c r="M17" s="161">
        <v>11039861</v>
      </c>
    </row>
    <row r="18" spans="1:13" ht="21.75" customHeight="1">
      <c r="A18" s="160" t="s">
        <v>42</v>
      </c>
      <c r="E18" s="156"/>
      <c r="F18" s="156"/>
      <c r="G18" s="168">
        <v>36629699</v>
      </c>
      <c r="H18" s="162"/>
      <c r="I18" s="168">
        <v>30485864</v>
      </c>
      <c r="J18" s="163"/>
      <c r="K18" s="168">
        <v>23791197</v>
      </c>
      <c r="L18" s="163"/>
      <c r="M18" s="168">
        <v>28162221</v>
      </c>
    </row>
    <row r="19" spans="1:13" ht="21.75" customHeight="1">
      <c r="A19" s="146" t="s">
        <v>33</v>
      </c>
      <c r="E19" s="156"/>
      <c r="F19" s="156"/>
      <c r="G19" s="168">
        <f>SUM(G15:G18)</f>
        <v>152773934</v>
      </c>
      <c r="H19" s="162"/>
      <c r="I19" s="168">
        <f>SUM(I15:I18)</f>
        <v>138586542</v>
      </c>
      <c r="J19" s="163"/>
      <c r="K19" s="168">
        <f>SUM(K15:K18)</f>
        <v>120432429</v>
      </c>
      <c r="L19" s="163"/>
      <c r="M19" s="168">
        <f>SUM(M15:M18)</f>
        <v>121585501</v>
      </c>
    </row>
    <row r="20" spans="1:13" ht="21.75" customHeight="1">
      <c r="A20" s="146" t="s">
        <v>195</v>
      </c>
      <c r="E20" s="156"/>
      <c r="F20" s="156"/>
      <c r="G20" s="169">
        <f>SUM(G13-G19)</f>
        <v>-10010784</v>
      </c>
      <c r="H20" s="162"/>
      <c r="I20" s="169">
        <f>SUM(I13-I19)</f>
        <v>6904511</v>
      </c>
      <c r="J20" s="163"/>
      <c r="K20" s="169">
        <f>SUM(K13-K19)</f>
        <v>9591947</v>
      </c>
      <c r="L20" s="163"/>
      <c r="M20" s="169">
        <f>SUM(M13-M19)</f>
        <v>3788427</v>
      </c>
    </row>
    <row r="21" spans="1:13" ht="21.75" customHeight="1">
      <c r="A21" s="141" t="s">
        <v>207</v>
      </c>
      <c r="E21" s="164"/>
      <c r="F21" s="156"/>
      <c r="G21" s="169">
        <v>92696</v>
      </c>
      <c r="H21" s="170"/>
      <c r="I21" s="169">
        <v>1050556</v>
      </c>
      <c r="J21" s="171"/>
      <c r="K21" s="172">
        <v>-699132</v>
      </c>
      <c r="L21" s="171"/>
      <c r="M21" s="169">
        <v>612900</v>
      </c>
    </row>
    <row r="22" spans="1:13" ht="21.75" customHeight="1">
      <c r="A22" s="141" t="s">
        <v>192</v>
      </c>
      <c r="E22" s="164"/>
      <c r="F22" s="156"/>
      <c r="G22" s="169">
        <v>4485580</v>
      </c>
      <c r="H22" s="170"/>
      <c r="I22" s="169">
        <v>-1280327</v>
      </c>
      <c r="J22" s="171"/>
      <c r="K22" s="172">
        <v>4375876</v>
      </c>
      <c r="L22" s="171"/>
      <c r="M22" s="169">
        <v>-935985</v>
      </c>
    </row>
    <row r="23" spans="1:13" ht="21.75" customHeight="1">
      <c r="A23" s="141" t="s">
        <v>41</v>
      </c>
      <c r="E23" s="156"/>
      <c r="F23" s="156"/>
      <c r="G23" s="168">
        <v>-1011286</v>
      </c>
      <c r="H23" s="170"/>
      <c r="I23" s="168">
        <v>-2518304</v>
      </c>
      <c r="J23" s="171"/>
      <c r="K23" s="168">
        <v>-963914</v>
      </c>
      <c r="L23" s="171"/>
      <c r="M23" s="168">
        <v>-2499996</v>
      </c>
    </row>
    <row r="24" spans="1:13" ht="21.75" customHeight="1">
      <c r="A24" s="146" t="s">
        <v>202</v>
      </c>
      <c r="E24" s="156"/>
      <c r="F24" s="156"/>
      <c r="G24" s="169">
        <f>SUM(G20:G23)</f>
        <v>-6443794</v>
      </c>
      <c r="H24" s="162"/>
      <c r="I24" s="169">
        <f>SUM(I20:I23)</f>
        <v>4156436</v>
      </c>
      <c r="J24" s="163"/>
      <c r="K24" s="169">
        <f>SUM(K20:K23)</f>
        <v>12304777</v>
      </c>
      <c r="L24" s="163"/>
      <c r="M24" s="169">
        <f>SUM(M20:M23)</f>
        <v>965346</v>
      </c>
    </row>
    <row r="25" spans="1:13" ht="21.6" customHeight="1">
      <c r="A25" s="141" t="s">
        <v>155</v>
      </c>
      <c r="E25" s="156" t="s">
        <v>217</v>
      </c>
      <c r="F25" s="156"/>
      <c r="G25" s="173">
        <v>419841</v>
      </c>
      <c r="H25" s="166"/>
      <c r="I25" s="173">
        <v>-62803</v>
      </c>
      <c r="J25" s="167"/>
      <c r="K25" s="173">
        <v>409354</v>
      </c>
      <c r="L25" s="167"/>
      <c r="M25" s="173">
        <v>123223</v>
      </c>
    </row>
    <row r="26" spans="1:13" ht="21.75" customHeight="1">
      <c r="A26" s="174" t="s">
        <v>196</v>
      </c>
      <c r="E26" s="156"/>
      <c r="F26" s="156"/>
      <c r="G26" s="175">
        <f>SUM(G24:G25)</f>
        <v>-6023953</v>
      </c>
      <c r="H26" s="162"/>
      <c r="I26" s="175">
        <f>SUM(I24:I25)</f>
        <v>4093633</v>
      </c>
      <c r="J26" s="163"/>
      <c r="K26" s="175">
        <f>SUM(K24:K25)</f>
        <v>12714131</v>
      </c>
      <c r="L26" s="163"/>
      <c r="M26" s="175">
        <f>SUM(M24:M25)</f>
        <v>1088569</v>
      </c>
    </row>
    <row r="27" spans="1:13" ht="12" customHeight="1">
      <c r="A27" s="176"/>
      <c r="E27" s="156"/>
      <c r="F27" s="156"/>
      <c r="G27" s="169"/>
      <c r="H27" s="162"/>
      <c r="I27" s="169"/>
      <c r="J27" s="163"/>
      <c r="K27" s="169"/>
      <c r="L27" s="163"/>
      <c r="M27" s="169"/>
    </row>
    <row r="28" spans="1:13" ht="21.75" customHeight="1">
      <c r="A28" s="177" t="s">
        <v>98</v>
      </c>
      <c r="E28" s="156"/>
      <c r="F28" s="156"/>
      <c r="G28" s="169"/>
      <c r="H28" s="170"/>
      <c r="I28" s="169"/>
      <c r="J28" s="171"/>
      <c r="K28" s="169"/>
      <c r="L28" s="171"/>
      <c r="M28" s="169"/>
    </row>
    <row r="29" spans="1:13" ht="21.75" customHeight="1">
      <c r="A29" s="214" t="s">
        <v>188</v>
      </c>
      <c r="E29" s="156"/>
      <c r="F29" s="156"/>
      <c r="G29" s="169"/>
      <c r="H29" s="170"/>
      <c r="I29" s="169"/>
      <c r="J29" s="171"/>
      <c r="K29" s="169"/>
      <c r="L29" s="171"/>
      <c r="M29" s="169"/>
    </row>
    <row r="30" spans="1:13" ht="21.75" customHeight="1">
      <c r="A30" s="214" t="s">
        <v>189</v>
      </c>
      <c r="E30" s="156"/>
      <c r="F30" s="156"/>
      <c r="G30" s="169"/>
      <c r="H30" s="170"/>
      <c r="I30" s="169"/>
      <c r="J30" s="171"/>
      <c r="K30" s="169"/>
      <c r="L30" s="171"/>
      <c r="M30" s="169"/>
    </row>
    <row r="31" spans="1:13" ht="21.75" customHeight="1">
      <c r="A31" s="176" t="s">
        <v>187</v>
      </c>
      <c r="E31" s="156"/>
      <c r="F31" s="156"/>
      <c r="G31" s="168">
        <v>3721769</v>
      </c>
      <c r="H31" s="170"/>
      <c r="I31" s="168">
        <v>-758119</v>
      </c>
      <c r="J31" s="171"/>
      <c r="K31" s="168">
        <v>0</v>
      </c>
      <c r="L31" s="171"/>
      <c r="M31" s="168">
        <v>0</v>
      </c>
    </row>
    <row r="32" spans="1:13" ht="21.75" customHeight="1">
      <c r="A32" s="176" t="s">
        <v>188</v>
      </c>
      <c r="E32" s="156"/>
      <c r="F32" s="156"/>
      <c r="G32" s="169"/>
      <c r="H32" s="170"/>
      <c r="I32" s="169"/>
      <c r="J32" s="171"/>
      <c r="K32" s="169"/>
      <c r="L32" s="171"/>
      <c r="M32" s="169"/>
    </row>
    <row r="33" spans="1:13" ht="21.75" customHeight="1">
      <c r="A33" s="176" t="s">
        <v>190</v>
      </c>
      <c r="E33" s="156"/>
      <c r="F33" s="156"/>
      <c r="G33" s="168">
        <f>SUM(G31)</f>
        <v>3721769</v>
      </c>
      <c r="H33" s="170"/>
      <c r="I33" s="168">
        <f>SUM(I31)</f>
        <v>-758119</v>
      </c>
      <c r="J33" s="171"/>
      <c r="K33" s="168">
        <f>SUM(K31)</f>
        <v>0</v>
      </c>
      <c r="L33" s="171"/>
      <c r="M33" s="168">
        <f>SUM(M31)</f>
        <v>0</v>
      </c>
    </row>
    <row r="34" spans="1:13" ht="21.75" customHeight="1">
      <c r="A34" s="177" t="s">
        <v>132</v>
      </c>
      <c r="E34" s="156"/>
      <c r="F34" s="156"/>
      <c r="G34" s="168">
        <f>SUM(G33)</f>
        <v>3721769</v>
      </c>
      <c r="H34" s="162"/>
      <c r="I34" s="168">
        <f>SUM(I33)</f>
        <v>-758119</v>
      </c>
      <c r="J34" s="163"/>
      <c r="K34" s="168">
        <f>SUM(K33)</f>
        <v>0</v>
      </c>
      <c r="L34" s="163"/>
      <c r="M34" s="168">
        <f>SUM(M33)</f>
        <v>0</v>
      </c>
    </row>
    <row r="35" spans="1:13" ht="21.75" customHeight="1" thickBot="1">
      <c r="A35" s="178" t="s">
        <v>128</v>
      </c>
      <c r="E35" s="179"/>
      <c r="F35" s="180"/>
      <c r="G35" s="181">
        <f>SUM(G34,G26)</f>
        <v>-2302184</v>
      </c>
      <c r="H35" s="182"/>
      <c r="I35" s="181">
        <f>SUM(I34,I26)</f>
        <v>3335514</v>
      </c>
      <c r="J35" s="182"/>
      <c r="K35" s="181">
        <f>SUM(K34,K26)</f>
        <v>12714131</v>
      </c>
      <c r="L35" s="182"/>
      <c r="M35" s="181">
        <f>SUM(M34,M26)</f>
        <v>1088569</v>
      </c>
    </row>
    <row r="36" spans="1:13" ht="15.75" customHeight="1" thickTop="1">
      <c r="G36" s="143"/>
      <c r="H36" s="143"/>
      <c r="I36" s="143"/>
      <c r="J36" s="143"/>
      <c r="K36" s="144"/>
      <c r="L36" s="143"/>
      <c r="M36" s="145"/>
    </row>
    <row r="37" spans="1:13" ht="21.75" customHeight="1">
      <c r="A37" s="174" t="s">
        <v>203</v>
      </c>
      <c r="E37" s="156">
        <v>12</v>
      </c>
      <c r="F37" s="156"/>
      <c r="G37" s="183"/>
      <c r="H37" s="184"/>
      <c r="I37" s="183"/>
      <c r="J37" s="185"/>
      <c r="K37" s="183"/>
      <c r="L37" s="185"/>
      <c r="M37" s="145"/>
    </row>
    <row r="38" spans="1:13" ht="21.75" customHeight="1">
      <c r="A38" s="160" t="s">
        <v>197</v>
      </c>
      <c r="E38" s="141"/>
      <c r="F38" s="156"/>
      <c r="G38" s="186"/>
      <c r="H38" s="184"/>
      <c r="I38" s="186"/>
      <c r="J38" s="185"/>
      <c r="K38" s="186"/>
      <c r="L38" s="185"/>
      <c r="M38" s="186"/>
    </row>
    <row r="39" spans="1:13" ht="21.75" customHeight="1" thickBot="1">
      <c r="A39" s="160" t="s">
        <v>198</v>
      </c>
      <c r="E39" s="156"/>
      <c r="F39" s="156"/>
      <c r="G39" s="217">
        <v>-1.2634486883525708E-2</v>
      </c>
      <c r="H39" s="187"/>
      <c r="I39" s="188">
        <v>1.0999999999999999E-2</v>
      </c>
      <c r="J39" s="189"/>
      <c r="K39" s="190">
        <v>2.7E-2</v>
      </c>
      <c r="L39" s="189"/>
      <c r="M39" s="190">
        <v>3.0000000000000001E-3</v>
      </c>
    </row>
    <row r="40" spans="1:13" ht="15.75" customHeight="1" thickTop="1">
      <c r="G40" s="143"/>
      <c r="H40" s="143"/>
      <c r="I40" s="143"/>
      <c r="J40" s="143"/>
      <c r="K40" s="144"/>
      <c r="L40" s="143"/>
      <c r="M40" s="145"/>
    </row>
    <row r="41" spans="1:13" ht="21.75" customHeight="1">
      <c r="A41" s="141" t="s">
        <v>151</v>
      </c>
    </row>
  </sheetData>
  <mergeCells count="2">
    <mergeCell ref="G6:I6"/>
    <mergeCell ref="K6:M6"/>
  </mergeCells>
  <pageMargins left="0.78740157480314965" right="0.39370078740157483" top="0.59055118110236227" bottom="0.39370078740157483" header="0.19685039370078741" footer="0.19685039370078741"/>
  <pageSetup paperSize="9" scale="73" fitToWidth="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U27"/>
  <sheetViews>
    <sheetView showGridLines="0" view="pageBreakPreview" zoomScale="85" zoomScaleNormal="85" zoomScaleSheetLayoutView="85" workbookViewId="0">
      <selection activeCell="A17" sqref="A17"/>
    </sheetView>
  </sheetViews>
  <sheetFormatPr defaultColWidth="9.140625" defaultRowHeight="20.85" customHeight="1"/>
  <cols>
    <col min="1" max="1" width="44.85546875" style="103" customWidth="1"/>
    <col min="2" max="2" width="2.140625" style="103" customWidth="1"/>
    <col min="3" max="3" width="15.7109375" style="103" customWidth="1"/>
    <col min="4" max="4" width="2.140625" style="103" customWidth="1"/>
    <col min="5" max="5" width="16.140625" style="103" customWidth="1"/>
    <col min="6" max="6" width="2.140625" style="103" customWidth="1"/>
    <col min="7" max="7" width="15.5703125" style="103" customWidth="1"/>
    <col min="8" max="8" width="2.140625" style="103" customWidth="1"/>
    <col min="9" max="9" width="23" style="103" customWidth="1"/>
    <col min="10" max="10" width="2.140625" style="103" customWidth="1"/>
    <col min="11" max="11" width="17.140625" style="103" customWidth="1"/>
    <col min="12" max="12" width="2.140625" style="103" customWidth="1"/>
    <col min="13" max="13" width="16" style="103" customWidth="1"/>
    <col min="14" max="14" width="2.140625" style="103" customWidth="1"/>
    <col min="15" max="15" width="20.7109375" style="103" customWidth="1"/>
    <col min="16" max="16" width="2.140625" style="103" customWidth="1"/>
    <col min="17" max="17" width="21" style="103" customWidth="1"/>
    <col min="18" max="18" width="2.140625" style="103" customWidth="1"/>
    <col min="19" max="19" width="17.140625" style="103" customWidth="1"/>
    <col min="20" max="20" width="2.140625" style="103" customWidth="1"/>
    <col min="21" max="21" width="25" style="103" bestFit="1" customWidth="1"/>
    <col min="22" max="16384" width="9.140625" style="103"/>
  </cols>
  <sheetData>
    <row r="1" spans="1:21" s="3" customFormat="1" ht="20.85" customHeight="1">
      <c r="A1" s="1"/>
      <c r="B1" s="1"/>
      <c r="C1" s="2"/>
      <c r="D1" s="1"/>
      <c r="E1" s="2"/>
      <c r="F1" s="1"/>
      <c r="G1" s="1"/>
      <c r="H1" s="1"/>
      <c r="I1" s="1"/>
      <c r="J1" s="1"/>
      <c r="K1" s="2"/>
      <c r="L1" s="1"/>
      <c r="M1" s="2"/>
      <c r="N1" s="1"/>
      <c r="O1" s="1"/>
      <c r="P1" s="1"/>
      <c r="R1" s="1"/>
      <c r="T1" s="1"/>
      <c r="U1" s="8" t="s">
        <v>129</v>
      </c>
    </row>
    <row r="2" spans="1:21" s="3" customFormat="1" ht="20.85" customHeight="1">
      <c r="A2" s="48" t="s">
        <v>156</v>
      </c>
      <c r="B2" s="1"/>
      <c r="C2" s="2"/>
      <c r="D2" s="1"/>
      <c r="E2" s="2"/>
      <c r="F2" s="1"/>
      <c r="G2" s="1"/>
      <c r="H2" s="1"/>
      <c r="I2" s="1"/>
      <c r="J2" s="1"/>
      <c r="K2" s="2"/>
      <c r="L2" s="1"/>
      <c r="M2" s="2"/>
      <c r="N2" s="1"/>
      <c r="O2" s="1"/>
      <c r="P2" s="1"/>
      <c r="Q2" s="2"/>
      <c r="R2" s="1"/>
      <c r="T2" s="1"/>
    </row>
    <row r="3" spans="1:21" ht="20.85" customHeight="1">
      <c r="A3" s="89" t="s">
        <v>124</v>
      </c>
      <c r="B3" s="89"/>
      <c r="C3" s="41"/>
      <c r="D3" s="89"/>
      <c r="E3" s="41"/>
      <c r="F3" s="89"/>
      <c r="G3" s="89"/>
      <c r="H3" s="89"/>
      <c r="I3" s="89"/>
      <c r="J3" s="89"/>
      <c r="K3" s="41"/>
      <c r="L3" s="89"/>
      <c r="M3" s="41"/>
      <c r="N3" s="89"/>
      <c r="O3" s="89"/>
      <c r="P3" s="89"/>
      <c r="Q3" s="41"/>
      <c r="R3" s="89"/>
      <c r="S3" s="41"/>
      <c r="T3" s="89"/>
      <c r="U3" s="41"/>
    </row>
    <row r="4" spans="1:21" ht="20.85" customHeight="1">
      <c r="A4" s="48" t="s">
        <v>158</v>
      </c>
      <c r="B4" s="89"/>
      <c r="C4" s="41"/>
      <c r="D4" s="89"/>
      <c r="E4" s="41"/>
      <c r="F4" s="89"/>
      <c r="G4" s="89"/>
      <c r="H4" s="89"/>
      <c r="I4" s="89"/>
      <c r="J4" s="89"/>
      <c r="K4" s="41"/>
      <c r="L4" s="89"/>
      <c r="M4" s="41"/>
      <c r="N4" s="89"/>
      <c r="O4" s="89"/>
      <c r="P4" s="89"/>
      <c r="Q4" s="41"/>
      <c r="R4" s="89"/>
      <c r="S4" s="41"/>
      <c r="T4" s="89"/>
      <c r="U4" s="41"/>
    </row>
    <row r="5" spans="1:21" ht="20.85" customHeight="1">
      <c r="A5" s="90"/>
      <c r="B5" s="90"/>
      <c r="C5" s="91"/>
      <c r="D5" s="90"/>
      <c r="E5" s="92"/>
      <c r="F5" s="90"/>
      <c r="G5" s="90"/>
      <c r="H5" s="90"/>
      <c r="I5" s="90"/>
      <c r="J5" s="90"/>
      <c r="K5" s="92"/>
      <c r="L5" s="90"/>
      <c r="M5" s="44"/>
      <c r="N5" s="90"/>
      <c r="O5" s="90"/>
      <c r="P5" s="90"/>
      <c r="Q5" s="44"/>
      <c r="R5" s="90"/>
      <c r="S5" s="42"/>
      <c r="T5" s="90"/>
      <c r="U5" s="42" t="s">
        <v>171</v>
      </c>
    </row>
    <row r="6" spans="1:21" ht="20.85" customHeight="1">
      <c r="A6" s="90"/>
      <c r="B6" s="90"/>
      <c r="C6" s="225" t="s">
        <v>15</v>
      </c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20.85" customHeight="1">
      <c r="A7" s="90"/>
      <c r="B7" s="90"/>
      <c r="C7" s="226" t="s">
        <v>96</v>
      </c>
      <c r="D7" s="226"/>
      <c r="E7" s="226"/>
      <c r="F7" s="226"/>
      <c r="G7" s="226"/>
      <c r="H7" s="226"/>
      <c r="I7" s="226"/>
      <c r="J7" s="226"/>
      <c r="K7" s="226"/>
      <c r="L7" s="226"/>
      <c r="M7" s="226"/>
      <c r="N7" s="226"/>
      <c r="O7" s="226"/>
      <c r="P7" s="226"/>
      <c r="Q7" s="226"/>
      <c r="R7" s="90"/>
      <c r="S7" s="45"/>
      <c r="T7" s="90"/>
      <c r="U7" s="46"/>
    </row>
    <row r="8" spans="1:21" ht="20.85" customHeight="1">
      <c r="A8" s="122"/>
      <c r="B8" s="122"/>
      <c r="C8" s="121"/>
      <c r="D8" s="122"/>
      <c r="E8" s="121"/>
      <c r="F8" s="122"/>
      <c r="G8" s="138"/>
      <c r="H8" s="138"/>
      <c r="I8" s="138"/>
      <c r="J8" s="122"/>
      <c r="K8" s="123"/>
      <c r="L8" s="122"/>
      <c r="M8" s="122"/>
      <c r="N8" s="122"/>
      <c r="O8" s="138" t="s">
        <v>182</v>
      </c>
      <c r="P8" s="138"/>
      <c r="Q8" s="124"/>
      <c r="R8" s="122"/>
      <c r="S8" s="123"/>
      <c r="T8" s="122"/>
      <c r="U8" s="123"/>
    </row>
    <row r="9" spans="1:21" ht="20.85" customHeight="1">
      <c r="A9" s="122"/>
      <c r="B9" s="122"/>
      <c r="C9" s="121"/>
      <c r="D9" s="122"/>
      <c r="E9" s="121"/>
      <c r="F9" s="122"/>
      <c r="G9" s="138"/>
      <c r="H9" s="138"/>
      <c r="I9" s="138"/>
      <c r="J9" s="122"/>
      <c r="K9" s="123"/>
      <c r="L9" s="122"/>
      <c r="M9" s="122"/>
      <c r="N9" s="122"/>
      <c r="O9" s="138" t="s">
        <v>181</v>
      </c>
      <c r="P9" s="138"/>
      <c r="Q9" s="37" t="s">
        <v>146</v>
      </c>
      <c r="R9" s="90"/>
      <c r="S9" s="43" t="s">
        <v>99</v>
      </c>
      <c r="T9" s="122"/>
      <c r="U9" s="123"/>
    </row>
    <row r="10" spans="1:21" ht="20.85" customHeight="1">
      <c r="A10" s="122"/>
      <c r="B10" s="122"/>
      <c r="C10" s="121" t="s">
        <v>91</v>
      </c>
      <c r="D10" s="122"/>
      <c r="E10" s="121"/>
      <c r="F10" s="122"/>
      <c r="G10" s="138" t="s">
        <v>226</v>
      </c>
      <c r="H10" s="138"/>
      <c r="I10" s="138" t="s">
        <v>228</v>
      </c>
      <c r="J10" s="122"/>
      <c r="K10" s="227" t="s">
        <v>43</v>
      </c>
      <c r="L10" s="227"/>
      <c r="M10" s="227"/>
      <c r="N10" s="122"/>
      <c r="O10" s="139" t="s">
        <v>180</v>
      </c>
      <c r="P10" s="138"/>
      <c r="Q10" s="124" t="s">
        <v>93</v>
      </c>
      <c r="R10" s="122"/>
      <c r="S10" s="123" t="s">
        <v>100</v>
      </c>
      <c r="T10" s="122"/>
      <c r="U10" s="123" t="s">
        <v>46</v>
      </c>
    </row>
    <row r="11" spans="1:21" ht="20.85" customHeight="1">
      <c r="A11" s="122"/>
      <c r="B11" s="122"/>
      <c r="C11" s="121" t="s">
        <v>92</v>
      </c>
      <c r="D11" s="122"/>
      <c r="E11" s="121" t="s">
        <v>101</v>
      </c>
      <c r="F11" s="122"/>
      <c r="G11" s="138" t="s">
        <v>230</v>
      </c>
      <c r="H11" s="138"/>
      <c r="I11" s="138" t="s">
        <v>184</v>
      </c>
      <c r="J11" s="122"/>
      <c r="K11" s="123" t="s">
        <v>116</v>
      </c>
      <c r="L11" s="122"/>
      <c r="M11" s="122"/>
      <c r="N11" s="122"/>
      <c r="O11" s="138" t="s">
        <v>191</v>
      </c>
      <c r="P11" s="138"/>
      <c r="Q11" s="124" t="s">
        <v>102</v>
      </c>
      <c r="R11" s="122"/>
      <c r="S11" s="123" t="s">
        <v>103</v>
      </c>
      <c r="T11" s="122"/>
      <c r="U11" s="123" t="s">
        <v>119</v>
      </c>
    </row>
    <row r="12" spans="1:21" ht="20.85" customHeight="1">
      <c r="A12" s="122"/>
      <c r="B12" s="122"/>
      <c r="C12" s="213" t="s">
        <v>45</v>
      </c>
      <c r="D12" s="122"/>
      <c r="E12" s="213" t="s">
        <v>104</v>
      </c>
      <c r="F12" s="122"/>
      <c r="G12" s="139" t="s">
        <v>227</v>
      </c>
      <c r="H12" s="40"/>
      <c r="I12" s="139" t="s">
        <v>183</v>
      </c>
      <c r="J12" s="122"/>
      <c r="K12" s="213" t="s">
        <v>117</v>
      </c>
      <c r="L12" s="122"/>
      <c r="M12" s="213" t="s">
        <v>44</v>
      </c>
      <c r="N12" s="122"/>
      <c r="O12" s="139" t="s">
        <v>225</v>
      </c>
      <c r="P12" s="40"/>
      <c r="Q12" s="126" t="s">
        <v>105</v>
      </c>
      <c r="R12" s="122"/>
      <c r="S12" s="213" t="s">
        <v>106</v>
      </c>
      <c r="T12" s="122"/>
      <c r="U12" s="213" t="s">
        <v>120</v>
      </c>
    </row>
    <row r="13" spans="1:21" ht="20.85" customHeight="1">
      <c r="A13" s="127" t="s">
        <v>159</v>
      </c>
      <c r="B13" s="122"/>
      <c r="C13" s="128">
        <v>176658400</v>
      </c>
      <c r="D13" s="128"/>
      <c r="E13" s="128">
        <v>0</v>
      </c>
      <c r="F13" s="128"/>
      <c r="G13" s="128">
        <v>13132373</v>
      </c>
      <c r="H13" s="128"/>
      <c r="I13" s="128">
        <v>-32504569</v>
      </c>
      <c r="J13" s="128"/>
      <c r="K13" s="128">
        <v>7781940</v>
      </c>
      <c r="L13" s="128"/>
      <c r="M13" s="128">
        <v>102319156</v>
      </c>
      <c r="N13" s="128"/>
      <c r="O13" s="128">
        <v>5706758</v>
      </c>
      <c r="P13" s="128"/>
      <c r="Q13" s="128">
        <f>SUM(C13:P13)</f>
        <v>273094058</v>
      </c>
      <c r="R13" s="128"/>
      <c r="S13" s="128">
        <v>400</v>
      </c>
      <c r="T13" s="128"/>
      <c r="U13" s="128">
        <f>SUM(Q13:S13)</f>
        <v>273094458</v>
      </c>
    </row>
    <row r="14" spans="1:21" ht="20.85" customHeight="1">
      <c r="A14" s="122" t="s">
        <v>196</v>
      </c>
      <c r="B14" s="122"/>
      <c r="C14" s="128">
        <v>0</v>
      </c>
      <c r="D14" s="129"/>
      <c r="E14" s="128">
        <v>0</v>
      </c>
      <c r="F14" s="129"/>
      <c r="G14" s="128">
        <v>0</v>
      </c>
      <c r="H14" s="128"/>
      <c r="I14" s="128">
        <v>0</v>
      </c>
      <c r="J14" s="128"/>
      <c r="K14" s="128">
        <v>0</v>
      </c>
      <c r="L14" s="130"/>
      <c r="M14" s="128">
        <v>4093633</v>
      </c>
      <c r="N14" s="128"/>
      <c r="O14" s="128">
        <v>-758119</v>
      </c>
      <c r="P14" s="128"/>
      <c r="Q14" s="128">
        <f>SUM(C14:P14)</f>
        <v>3335514</v>
      </c>
      <c r="R14" s="128"/>
      <c r="S14" s="128">
        <v>0</v>
      </c>
      <c r="T14" s="128"/>
      <c r="U14" s="128">
        <f>SUM(Q14:S14)</f>
        <v>3335514</v>
      </c>
    </row>
    <row r="15" spans="1:21" ht="20.85" customHeight="1">
      <c r="A15" s="122" t="s">
        <v>133</v>
      </c>
      <c r="B15" s="122"/>
      <c r="C15" s="131">
        <v>0</v>
      </c>
      <c r="D15" s="129"/>
      <c r="E15" s="131">
        <v>0</v>
      </c>
      <c r="F15" s="129"/>
      <c r="G15" s="131">
        <v>0</v>
      </c>
      <c r="H15" s="128"/>
      <c r="I15" s="131">
        <v>0</v>
      </c>
      <c r="J15" s="128"/>
      <c r="K15" s="131">
        <v>0</v>
      </c>
      <c r="L15" s="130"/>
      <c r="M15" s="131">
        <v>0</v>
      </c>
      <c r="N15" s="128"/>
      <c r="O15" s="131">
        <v>0</v>
      </c>
      <c r="P15" s="128"/>
      <c r="Q15" s="131">
        <f>SUM(C15:P15)</f>
        <v>0</v>
      </c>
      <c r="R15" s="128"/>
      <c r="S15" s="131">
        <v>0</v>
      </c>
      <c r="T15" s="128"/>
      <c r="U15" s="131">
        <f>SUM(R15:S15)</f>
        <v>0</v>
      </c>
    </row>
    <row r="16" spans="1:21" ht="20.85" customHeight="1">
      <c r="A16" s="122" t="s">
        <v>128</v>
      </c>
      <c r="B16" s="122"/>
      <c r="C16" s="128">
        <f>SUM(C14:C15)</f>
        <v>0</v>
      </c>
      <c r="D16" s="130"/>
      <c r="E16" s="128">
        <f>SUM(E14:E15)</f>
        <v>0</v>
      </c>
      <c r="F16" s="130"/>
      <c r="G16" s="128">
        <f>SUM(G14:G15)</f>
        <v>0</v>
      </c>
      <c r="H16" s="128"/>
      <c r="I16" s="128">
        <f>SUM(I14:I15)</f>
        <v>0</v>
      </c>
      <c r="J16" s="128"/>
      <c r="K16" s="128">
        <f>SUM(K14:K15)</f>
        <v>0</v>
      </c>
      <c r="L16" s="130"/>
      <c r="M16" s="128">
        <f>SUM(M14:M15)</f>
        <v>4093633</v>
      </c>
      <c r="N16" s="128"/>
      <c r="O16" s="128">
        <f>SUM(O14:O15)</f>
        <v>-758119</v>
      </c>
      <c r="P16" s="128"/>
      <c r="Q16" s="128">
        <f>SUM(Q14:Q15)</f>
        <v>3335514</v>
      </c>
      <c r="R16" s="128"/>
      <c r="S16" s="128">
        <f>SUM(S14:S15)</f>
        <v>0</v>
      </c>
      <c r="T16" s="128"/>
      <c r="U16" s="128">
        <f t="shared" ref="U16" si="0">SUM(Q16:S16)</f>
        <v>3335514</v>
      </c>
    </row>
    <row r="17" spans="1:21" ht="20.85" customHeight="1">
      <c r="A17" s="122" t="s">
        <v>229</v>
      </c>
      <c r="B17" s="122"/>
      <c r="C17" s="128">
        <v>61591600</v>
      </c>
      <c r="D17" s="130"/>
      <c r="E17" s="128">
        <v>476583804</v>
      </c>
      <c r="F17" s="130"/>
      <c r="G17" s="128">
        <v>0</v>
      </c>
      <c r="H17" s="128"/>
      <c r="I17" s="128">
        <v>0</v>
      </c>
      <c r="J17" s="128"/>
      <c r="K17" s="128">
        <v>0</v>
      </c>
      <c r="L17" s="130"/>
      <c r="M17" s="128">
        <v>0</v>
      </c>
      <c r="N17" s="128"/>
      <c r="O17" s="128">
        <v>0</v>
      </c>
      <c r="P17" s="128"/>
      <c r="Q17" s="128">
        <f>SUM(C17:P17)</f>
        <v>538175404</v>
      </c>
      <c r="R17" s="128"/>
      <c r="S17" s="128">
        <v>0</v>
      </c>
      <c r="T17" s="128"/>
      <c r="U17" s="128">
        <f>SUM(Q17:S17)</f>
        <v>538175404</v>
      </c>
    </row>
    <row r="18" spans="1:21" ht="20.85" customHeight="1" thickBot="1">
      <c r="A18" s="89" t="s">
        <v>161</v>
      </c>
      <c r="B18" s="134"/>
      <c r="C18" s="135">
        <f>SUM(C13,C16:C17)</f>
        <v>238250000</v>
      </c>
      <c r="D18" s="129"/>
      <c r="E18" s="135">
        <f>SUM(E13,E16:E17)</f>
        <v>476583804</v>
      </c>
      <c r="F18" s="129"/>
      <c r="G18" s="135">
        <f>SUM(G13,G16:G17)</f>
        <v>13132373</v>
      </c>
      <c r="H18" s="128"/>
      <c r="I18" s="135">
        <f>SUM(I13,I16:I17)</f>
        <v>-32504569</v>
      </c>
      <c r="J18" s="128"/>
      <c r="K18" s="135">
        <f>SUM(K13,K16:K17)</f>
        <v>7781940</v>
      </c>
      <c r="L18" s="129"/>
      <c r="M18" s="135">
        <f>SUM(M13,M16:M17)</f>
        <v>106412789</v>
      </c>
      <c r="N18" s="128"/>
      <c r="O18" s="135">
        <f>SUM(O13,O16:O17)</f>
        <v>4948639</v>
      </c>
      <c r="P18" s="128"/>
      <c r="Q18" s="135">
        <f>SUM(Q13,Q16:Q17)</f>
        <v>814604976</v>
      </c>
      <c r="R18" s="136"/>
      <c r="S18" s="135">
        <f>SUM(S13,S16:S17)</f>
        <v>400</v>
      </c>
      <c r="T18" s="136"/>
      <c r="U18" s="135">
        <f>SUM(U13,U16:U17)</f>
        <v>814605376</v>
      </c>
    </row>
    <row r="19" spans="1:21" ht="20.85" customHeight="1" thickTop="1">
      <c r="A19" s="133"/>
      <c r="B19" s="134"/>
      <c r="C19" s="128"/>
      <c r="D19" s="129"/>
      <c r="E19" s="128"/>
      <c r="F19" s="129"/>
      <c r="G19" s="128"/>
      <c r="H19" s="128"/>
      <c r="I19" s="128"/>
      <c r="J19" s="128"/>
      <c r="K19" s="128"/>
      <c r="L19" s="129"/>
      <c r="M19" s="128"/>
      <c r="N19" s="128"/>
      <c r="O19" s="128"/>
      <c r="P19" s="128"/>
      <c r="Q19" s="128"/>
      <c r="R19" s="136"/>
      <c r="S19" s="128"/>
      <c r="T19" s="136"/>
      <c r="U19" s="128"/>
    </row>
    <row r="20" spans="1:21" ht="20.85" customHeight="1">
      <c r="A20" s="127" t="s">
        <v>160</v>
      </c>
      <c r="B20" s="134"/>
      <c r="C20" s="128">
        <v>238250000</v>
      </c>
      <c r="D20" s="128"/>
      <c r="E20" s="128">
        <v>474939483</v>
      </c>
      <c r="F20" s="128"/>
      <c r="G20" s="128">
        <v>13132373</v>
      </c>
      <c r="H20" s="128"/>
      <c r="I20" s="128">
        <f>SUM(I15:I19)</f>
        <v>-32504569</v>
      </c>
      <c r="J20" s="128"/>
      <c r="K20" s="128">
        <v>9608570</v>
      </c>
      <c r="L20" s="128"/>
      <c r="M20" s="128">
        <v>150057178</v>
      </c>
      <c r="N20" s="128"/>
      <c r="O20" s="128">
        <v>5016138</v>
      </c>
      <c r="P20" s="128"/>
      <c r="Q20" s="128">
        <f>SUM(C20:P20)</f>
        <v>858499173</v>
      </c>
      <c r="R20" s="128"/>
      <c r="S20" s="128">
        <v>400</v>
      </c>
      <c r="T20" s="128"/>
      <c r="U20" s="128">
        <f>SUM(Q20:S20)</f>
        <v>858499573</v>
      </c>
    </row>
    <row r="21" spans="1:21" ht="20.85" customHeight="1">
      <c r="A21" s="122" t="s">
        <v>196</v>
      </c>
      <c r="B21" s="134"/>
      <c r="C21" s="128">
        <v>0</v>
      </c>
      <c r="D21" s="129"/>
      <c r="E21" s="128">
        <v>0</v>
      </c>
      <c r="F21" s="129"/>
      <c r="G21" s="128">
        <v>0</v>
      </c>
      <c r="H21" s="128"/>
      <c r="I21" s="128">
        <v>0</v>
      </c>
      <c r="J21" s="128"/>
      <c r="K21" s="128">
        <v>0</v>
      </c>
      <c r="L21" s="130"/>
      <c r="M21" s="128">
        <f>PL!G26</f>
        <v>-6023953</v>
      </c>
      <c r="N21" s="128"/>
      <c r="O21" s="128">
        <f>PL!G34</f>
        <v>3721769</v>
      </c>
      <c r="P21" s="128"/>
      <c r="Q21" s="128">
        <f>SUM(C21:P21)</f>
        <v>-2302184</v>
      </c>
      <c r="R21" s="128"/>
      <c r="S21" s="128">
        <v>0</v>
      </c>
      <c r="T21" s="128"/>
      <c r="U21" s="128">
        <f>SUM(Q21:S21)</f>
        <v>-2302184</v>
      </c>
    </row>
    <row r="22" spans="1:21" ht="20.85" customHeight="1">
      <c r="A22" s="122" t="s">
        <v>132</v>
      </c>
      <c r="B22" s="134"/>
      <c r="C22" s="131">
        <v>0</v>
      </c>
      <c r="D22" s="129"/>
      <c r="E22" s="131">
        <v>0</v>
      </c>
      <c r="F22" s="129"/>
      <c r="G22" s="131">
        <v>0</v>
      </c>
      <c r="H22" s="128"/>
      <c r="I22" s="131">
        <v>0</v>
      </c>
      <c r="J22" s="128"/>
      <c r="K22" s="131">
        <v>0</v>
      </c>
      <c r="L22" s="130"/>
      <c r="M22" s="131">
        <v>0</v>
      </c>
      <c r="N22" s="128"/>
      <c r="O22" s="131">
        <v>0</v>
      </c>
      <c r="P22" s="128"/>
      <c r="Q22" s="131">
        <f>SUM(C22:P22)</f>
        <v>0</v>
      </c>
      <c r="R22" s="128"/>
      <c r="S22" s="131">
        <v>0</v>
      </c>
      <c r="T22" s="128"/>
      <c r="U22" s="131">
        <f>SUM(R22:S22)</f>
        <v>0</v>
      </c>
    </row>
    <row r="23" spans="1:21" ht="20.85" customHeight="1">
      <c r="A23" s="122" t="s">
        <v>128</v>
      </c>
      <c r="B23" s="134"/>
      <c r="C23" s="128">
        <f>SUM(C21:C22)</f>
        <v>0</v>
      </c>
      <c r="D23" s="130"/>
      <c r="E23" s="128">
        <f>SUM(E21:E22)</f>
        <v>0</v>
      </c>
      <c r="F23" s="130"/>
      <c r="G23" s="128">
        <f>SUM(G21:G22)</f>
        <v>0</v>
      </c>
      <c r="H23" s="128"/>
      <c r="I23" s="128">
        <f>SUM(I21:I22)</f>
        <v>0</v>
      </c>
      <c r="J23" s="128"/>
      <c r="K23" s="128">
        <f>SUM(K21:K22)</f>
        <v>0</v>
      </c>
      <c r="L23" s="130"/>
      <c r="M23" s="128">
        <f>SUM(M21:M22)</f>
        <v>-6023953</v>
      </c>
      <c r="N23" s="128"/>
      <c r="O23" s="128">
        <f>SUM(O21:O22)</f>
        <v>3721769</v>
      </c>
      <c r="P23" s="128"/>
      <c r="Q23" s="128">
        <f>SUM(Q21:Q22)</f>
        <v>-2302184</v>
      </c>
      <c r="R23" s="128"/>
      <c r="S23" s="128">
        <f>SUM(S21:S22)</f>
        <v>0</v>
      </c>
      <c r="T23" s="128"/>
      <c r="U23" s="128">
        <f>SUM(U21:U22)</f>
        <v>-2302184</v>
      </c>
    </row>
    <row r="24" spans="1:21" ht="20.85" customHeight="1" thickBot="1">
      <c r="A24" s="89" t="s">
        <v>162</v>
      </c>
      <c r="B24" s="95"/>
      <c r="C24" s="101">
        <f>SUM(C20,C23:C23)</f>
        <v>238250000</v>
      </c>
      <c r="D24" s="100"/>
      <c r="E24" s="101">
        <f>SUM(E20,E23:E23)</f>
        <v>474939483</v>
      </c>
      <c r="F24" s="100"/>
      <c r="G24" s="101">
        <f>SUM(G20,G23:G23)</f>
        <v>13132373</v>
      </c>
      <c r="H24" s="94"/>
      <c r="I24" s="101">
        <f>SUM(I20,I23:I23)</f>
        <v>-32504569</v>
      </c>
      <c r="J24" s="94"/>
      <c r="K24" s="101">
        <f>SUM(K20,K23:K23)</f>
        <v>9608570</v>
      </c>
      <c r="L24" s="100"/>
      <c r="M24" s="101">
        <f>SUM(M20,M23:M23)</f>
        <v>144033225</v>
      </c>
      <c r="N24" s="94"/>
      <c r="O24" s="101">
        <f>SUM(O20,O23:O23)</f>
        <v>8737907</v>
      </c>
      <c r="P24" s="94"/>
      <c r="Q24" s="101">
        <f>SUM(Q20,Q23:Q23)</f>
        <v>856196989</v>
      </c>
      <c r="R24" s="102"/>
      <c r="S24" s="101">
        <f>SUM(S20,S23:S23)</f>
        <v>400</v>
      </c>
      <c r="T24" s="102"/>
      <c r="U24" s="101">
        <f>SUM(U20,U23:U23)</f>
        <v>856197389</v>
      </c>
    </row>
    <row r="25" spans="1:21" ht="20.85" customHeight="1" thickTop="1">
      <c r="A25" s="89"/>
      <c r="B25" s="95"/>
      <c r="C25" s="44">
        <f>SUM(C20-BS!I67)</f>
        <v>0</v>
      </c>
      <c r="D25" s="95"/>
      <c r="E25" s="44">
        <f>SUM(E20-BS!I68)</f>
        <v>0</v>
      </c>
      <c r="F25" s="95"/>
      <c r="G25" s="44">
        <f>G18-BS!I69</f>
        <v>0</v>
      </c>
      <c r="H25" s="95"/>
      <c r="I25" s="44">
        <f>I18-BS!I71</f>
        <v>0</v>
      </c>
      <c r="J25" s="95"/>
      <c r="K25" s="44">
        <f>SUM(K20-BS!I73)</f>
        <v>0</v>
      </c>
      <c r="L25" s="95"/>
      <c r="M25" s="44">
        <f>SUM(M20-BS!I74)</f>
        <v>0</v>
      </c>
      <c r="N25" s="95"/>
      <c r="O25" s="44">
        <f>SUM(O20-BS!I75)</f>
        <v>0</v>
      </c>
      <c r="P25" s="95"/>
      <c r="Q25" s="44">
        <f>SUM(Q20-BS!I76)</f>
        <v>0</v>
      </c>
      <c r="R25" s="95"/>
      <c r="S25" s="44">
        <f>SUM(S20-BS!I77)</f>
        <v>0</v>
      </c>
      <c r="T25" s="95"/>
      <c r="U25" s="44">
        <f>SUM(U20-BS!I78)</f>
        <v>0</v>
      </c>
    </row>
    <row r="26" spans="1:21" ht="20.85" customHeight="1">
      <c r="A26" s="46"/>
      <c r="B26" s="46"/>
      <c r="C26" s="44">
        <f>C24-BS!G67</f>
        <v>0</v>
      </c>
      <c r="D26" s="46"/>
      <c r="E26" s="104">
        <f>E24-BS!G68</f>
        <v>0</v>
      </c>
      <c r="F26" s="46"/>
      <c r="G26" s="44">
        <f>G24-BS!G69</f>
        <v>0</v>
      </c>
      <c r="H26" s="46"/>
      <c r="I26" s="44">
        <f>I24-BS!G71</f>
        <v>0</v>
      </c>
      <c r="J26" s="46"/>
      <c r="K26" s="104">
        <f>K24-BS!G73</f>
        <v>0</v>
      </c>
      <c r="L26" s="46"/>
      <c r="M26" s="44">
        <f>M24-BS!G74</f>
        <v>0</v>
      </c>
      <c r="N26" s="46"/>
      <c r="O26" s="44">
        <f>O24-BS!G75</f>
        <v>0</v>
      </c>
      <c r="P26" s="46"/>
      <c r="Q26" s="44">
        <f>Q24-BS!G76</f>
        <v>0</v>
      </c>
      <c r="R26" s="46"/>
      <c r="S26" s="44">
        <f>SUM(S24-BS!G77)</f>
        <v>0</v>
      </c>
      <c r="T26" s="46"/>
      <c r="U26" s="44">
        <f>SUM(U24-BS!G78)</f>
        <v>0</v>
      </c>
    </row>
    <row r="27" spans="1:21" ht="20.85" customHeight="1">
      <c r="A27" s="49" t="s">
        <v>151</v>
      </c>
      <c r="B27" s="46"/>
      <c r="C27" s="44"/>
      <c r="D27" s="46"/>
      <c r="E27" s="96"/>
      <c r="F27" s="46"/>
      <c r="G27" s="46"/>
      <c r="H27" s="46"/>
      <c r="I27" s="46"/>
      <c r="J27" s="46"/>
      <c r="K27" s="96"/>
      <c r="L27" s="46"/>
      <c r="M27" s="45"/>
      <c r="N27" s="46"/>
      <c r="O27" s="46"/>
      <c r="P27" s="46"/>
      <c r="Q27" s="45"/>
      <c r="R27" s="46"/>
      <c r="S27" s="45"/>
      <c r="T27" s="46"/>
      <c r="U27" s="45"/>
    </row>
  </sheetData>
  <mergeCells count="3">
    <mergeCell ref="C6:U6"/>
    <mergeCell ref="C7:Q7"/>
    <mergeCell ref="K10:M10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55" fitToWidth="0" fitToHeight="0" orientation="landscape" r:id="rId1"/>
  <ignoredErrors>
    <ignoredError sqref="K23:N23 R14 K15:N16 T14:U14 K14:L14 N14 E14:F16" formulaRange="1"/>
    <ignoredError sqref="Q16:U16 Q23 R15:U15" formula="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P772"/>
  <sheetViews>
    <sheetView showGridLines="0" view="pageBreakPreview" topLeftCell="A2" zoomScale="85" zoomScaleNormal="70" zoomScaleSheetLayoutView="85" workbookViewId="0">
      <selection activeCell="A14" sqref="A14"/>
    </sheetView>
  </sheetViews>
  <sheetFormatPr defaultColWidth="10.85546875" defaultRowHeight="22.35" customHeight="1"/>
  <cols>
    <col min="1" max="1" width="14" style="3" customWidth="1"/>
    <col min="2" max="2" width="31" style="3" customWidth="1"/>
    <col min="3" max="3" width="9.28515625" style="3" customWidth="1"/>
    <col min="4" max="4" width="1.42578125" style="3" customWidth="1"/>
    <col min="5" max="5" width="15.85546875" style="31" customWidth="1"/>
    <col min="6" max="6" width="2.140625" style="31" customWidth="1"/>
    <col min="7" max="7" width="15.85546875" style="31" customWidth="1"/>
    <col min="8" max="8" width="2.140625" style="31" customWidth="1"/>
    <col min="9" max="9" width="18.5703125" style="14" customWidth="1"/>
    <col min="10" max="10" width="2.140625" style="31" customWidth="1"/>
    <col min="11" max="11" width="15.85546875" style="31" customWidth="1"/>
    <col min="12" max="12" width="2.140625" style="31" customWidth="1"/>
    <col min="13" max="13" width="15.85546875" style="14" customWidth="1"/>
    <col min="14" max="14" width="2.140625" style="14" customWidth="1"/>
    <col min="15" max="15" width="15.85546875" style="14" customWidth="1"/>
    <col min="16" max="16" width="2.140625" style="14" customWidth="1"/>
    <col min="17" max="16384" width="10.85546875" style="3"/>
  </cols>
  <sheetData>
    <row r="1" spans="1:16" ht="22.35" customHeight="1">
      <c r="A1" s="1"/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8" t="s">
        <v>129</v>
      </c>
      <c r="P1" s="2"/>
    </row>
    <row r="2" spans="1:16" ht="22.35" customHeight="1">
      <c r="A2" s="48" t="s">
        <v>156</v>
      </c>
      <c r="B2" s="1"/>
      <c r="C2" s="1"/>
      <c r="D2" s="1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22.35" customHeight="1">
      <c r="A3" s="1" t="s">
        <v>125</v>
      </c>
      <c r="B3" s="1"/>
      <c r="C3" s="1"/>
      <c r="D3" s="1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2.35" customHeight="1">
      <c r="A4" s="1" t="s">
        <v>158</v>
      </c>
      <c r="B4" s="1"/>
      <c r="C4" s="1"/>
      <c r="D4" s="1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22.35" customHeight="1">
      <c r="A5" s="4"/>
      <c r="B5" s="4"/>
      <c r="C5" s="4"/>
      <c r="D5" s="4"/>
      <c r="E5" s="5"/>
      <c r="F5" s="5"/>
      <c r="G5" s="6"/>
      <c r="H5" s="6"/>
      <c r="I5" s="7"/>
      <c r="J5" s="6"/>
      <c r="K5" s="6"/>
      <c r="L5" s="6"/>
      <c r="M5" s="7"/>
      <c r="N5" s="7"/>
      <c r="O5" s="42" t="s">
        <v>171</v>
      </c>
      <c r="P5" s="7"/>
    </row>
    <row r="6" spans="1:16" ht="22.35" customHeight="1">
      <c r="A6" s="4"/>
      <c r="B6" s="4"/>
      <c r="C6" s="4"/>
      <c r="D6" s="4"/>
      <c r="E6" s="228" t="s">
        <v>16</v>
      </c>
      <c r="F6" s="228"/>
      <c r="G6" s="228"/>
      <c r="H6" s="228"/>
      <c r="I6" s="228"/>
      <c r="J6" s="228"/>
      <c r="K6" s="228"/>
      <c r="L6" s="228"/>
      <c r="M6" s="228"/>
      <c r="N6" s="228"/>
      <c r="O6" s="228"/>
      <c r="P6" s="3"/>
    </row>
    <row r="7" spans="1:16" ht="21.95" customHeight="1">
      <c r="A7" s="4"/>
      <c r="B7" s="4"/>
      <c r="C7" s="4"/>
      <c r="D7" s="4"/>
      <c r="E7" s="10" t="s">
        <v>91</v>
      </c>
      <c r="F7" s="7"/>
      <c r="G7" s="7"/>
      <c r="H7" s="10"/>
      <c r="I7" s="138" t="s">
        <v>226</v>
      </c>
      <c r="J7" s="10"/>
      <c r="K7" s="228" t="s">
        <v>43</v>
      </c>
      <c r="L7" s="228"/>
      <c r="M7" s="228"/>
      <c r="N7" s="10"/>
      <c r="O7" s="10" t="s">
        <v>46</v>
      </c>
      <c r="P7" s="10"/>
    </row>
    <row r="8" spans="1:16" s="11" customFormat="1" ht="22.35" customHeight="1">
      <c r="E8" s="10" t="s">
        <v>92</v>
      </c>
      <c r="F8" s="7"/>
      <c r="G8" s="10"/>
      <c r="H8" s="10"/>
      <c r="I8" s="138" t="s">
        <v>230</v>
      </c>
      <c r="J8" s="10"/>
      <c r="K8" s="36" t="s">
        <v>118</v>
      </c>
      <c r="N8" s="10"/>
      <c r="O8" s="10" t="s">
        <v>119</v>
      </c>
      <c r="P8" s="10"/>
    </row>
    <row r="9" spans="1:16" s="11" customFormat="1" ht="21.75" customHeight="1">
      <c r="A9" s="122"/>
      <c r="B9" s="122"/>
      <c r="C9" s="137"/>
      <c r="D9" s="122"/>
      <c r="E9" s="125" t="s">
        <v>45</v>
      </c>
      <c r="F9" s="121"/>
      <c r="G9" s="125" t="s">
        <v>112</v>
      </c>
      <c r="H9" s="121"/>
      <c r="I9" s="139" t="s">
        <v>227</v>
      </c>
      <c r="J9" s="121"/>
      <c r="K9" s="125" t="s">
        <v>117</v>
      </c>
      <c r="L9" s="121"/>
      <c r="M9" s="125" t="s">
        <v>44</v>
      </c>
      <c r="N9" s="121"/>
      <c r="O9" s="125" t="s">
        <v>120</v>
      </c>
      <c r="P9" s="10"/>
    </row>
    <row r="10" spans="1:16" s="11" customFormat="1" ht="22.35" customHeight="1">
      <c r="A10" s="127" t="s">
        <v>159</v>
      </c>
      <c r="B10" s="122"/>
      <c r="C10" s="122"/>
      <c r="D10" s="122"/>
      <c r="E10" s="128">
        <v>176658400</v>
      </c>
      <c r="F10" s="129"/>
      <c r="G10" s="128">
        <v>0</v>
      </c>
      <c r="H10" s="129"/>
      <c r="I10" s="136">
        <v>13132373</v>
      </c>
      <c r="J10" s="129"/>
      <c r="K10" s="128">
        <v>7581940</v>
      </c>
      <c r="L10" s="136"/>
      <c r="M10" s="128">
        <v>119378822</v>
      </c>
      <c r="N10" s="136"/>
      <c r="O10" s="128">
        <f>SUM(E10:N10)</f>
        <v>316751535</v>
      </c>
      <c r="P10" s="10"/>
    </row>
    <row r="11" spans="1:16" s="11" customFormat="1" ht="22.35" customHeight="1">
      <c r="A11" s="122" t="s">
        <v>127</v>
      </c>
      <c r="B11" s="122"/>
      <c r="C11" s="120"/>
      <c r="D11" s="122"/>
      <c r="E11" s="128">
        <v>0</v>
      </c>
      <c r="F11" s="129"/>
      <c r="G11" s="128">
        <v>0</v>
      </c>
      <c r="H11" s="129"/>
      <c r="I11" s="136">
        <v>0</v>
      </c>
      <c r="J11" s="129"/>
      <c r="K11" s="128">
        <v>0</v>
      </c>
      <c r="L11" s="136"/>
      <c r="M11" s="136">
        <v>1088569</v>
      </c>
      <c r="N11" s="136"/>
      <c r="O11" s="128">
        <f>SUM(E11:N11)</f>
        <v>1088569</v>
      </c>
      <c r="P11" s="10"/>
    </row>
    <row r="12" spans="1:16" s="11" customFormat="1" ht="22.35" customHeight="1">
      <c r="A12" s="122" t="s">
        <v>133</v>
      </c>
      <c r="B12" s="122"/>
      <c r="C12" s="120"/>
      <c r="D12" s="122"/>
      <c r="E12" s="131">
        <v>0</v>
      </c>
      <c r="F12" s="129"/>
      <c r="G12" s="131">
        <v>0</v>
      </c>
      <c r="H12" s="129"/>
      <c r="I12" s="131">
        <v>0</v>
      </c>
      <c r="J12" s="129"/>
      <c r="K12" s="131">
        <v>0</v>
      </c>
      <c r="L12" s="136"/>
      <c r="M12" s="131">
        <v>0</v>
      </c>
      <c r="N12" s="136"/>
      <c r="O12" s="131">
        <f>SUM(E12:N12)</f>
        <v>0</v>
      </c>
      <c r="P12" s="10"/>
    </row>
    <row r="13" spans="1:16" s="11" customFormat="1" ht="22.35" customHeight="1">
      <c r="A13" s="122" t="s">
        <v>131</v>
      </c>
      <c r="B13" s="122"/>
      <c r="C13" s="120"/>
      <c r="D13" s="122"/>
      <c r="E13" s="128">
        <f>SUM(E11:E12)</f>
        <v>0</v>
      </c>
      <c r="F13" s="129"/>
      <c r="G13" s="128">
        <f>SUM(G11:G12)</f>
        <v>0</v>
      </c>
      <c r="H13" s="129"/>
      <c r="I13" s="128">
        <f>SUM(I11:I12)</f>
        <v>0</v>
      </c>
      <c r="J13" s="129"/>
      <c r="K13" s="128">
        <f>SUM(K11:K12)</f>
        <v>0</v>
      </c>
      <c r="L13" s="136"/>
      <c r="M13" s="128">
        <f>SUM(M11:M12)</f>
        <v>1088569</v>
      </c>
      <c r="N13" s="136"/>
      <c r="O13" s="128">
        <f>SUM(E13:N13)</f>
        <v>1088569</v>
      </c>
      <c r="P13" s="10"/>
    </row>
    <row r="14" spans="1:16" s="11" customFormat="1" ht="22.35" customHeight="1">
      <c r="A14" s="122" t="s">
        <v>229</v>
      </c>
      <c r="B14" s="122"/>
      <c r="C14" s="120"/>
      <c r="D14" s="122"/>
      <c r="E14" s="128">
        <v>61591600</v>
      </c>
      <c r="F14" s="129"/>
      <c r="G14" s="128">
        <v>476583804</v>
      </c>
      <c r="H14" s="129"/>
      <c r="I14" s="128">
        <v>0</v>
      </c>
      <c r="J14" s="129"/>
      <c r="K14" s="128">
        <v>0</v>
      </c>
      <c r="L14" s="136"/>
      <c r="M14" s="128">
        <v>0</v>
      </c>
      <c r="N14" s="136"/>
      <c r="O14" s="128">
        <f>SUM(E14:N14)</f>
        <v>538175404</v>
      </c>
      <c r="P14" s="10"/>
    </row>
    <row r="15" spans="1:16" ht="22.35" customHeight="1" thickBot="1">
      <c r="A15" s="89" t="s">
        <v>161</v>
      </c>
      <c r="B15" s="132"/>
      <c r="C15" s="120"/>
      <c r="D15" s="134"/>
      <c r="E15" s="135">
        <f>SUM(E10,E13:E14)</f>
        <v>238250000</v>
      </c>
      <c r="F15" s="129"/>
      <c r="G15" s="135">
        <f>SUM(G10,G13:G14)</f>
        <v>476583804</v>
      </c>
      <c r="H15" s="129"/>
      <c r="I15" s="135">
        <f>SUM(I10,I13:I14)</f>
        <v>13132373</v>
      </c>
      <c r="J15" s="129"/>
      <c r="K15" s="135">
        <f>SUM(K10,K13:K14)</f>
        <v>7581940</v>
      </c>
      <c r="L15" s="136"/>
      <c r="M15" s="135">
        <f>SUM(M10,M13:M14)</f>
        <v>120467391</v>
      </c>
      <c r="N15" s="136"/>
      <c r="O15" s="135">
        <f>SUM(O10,O13:O14)</f>
        <v>856015508</v>
      </c>
      <c r="P15" s="7"/>
    </row>
    <row r="16" spans="1:16" ht="22.35" customHeight="1" thickTop="1">
      <c r="A16" s="133"/>
      <c r="B16" s="132"/>
      <c r="C16" s="120"/>
      <c r="D16" s="134"/>
      <c r="E16" s="128"/>
      <c r="F16" s="129"/>
      <c r="G16" s="128"/>
      <c r="H16" s="129"/>
      <c r="I16" s="136"/>
      <c r="J16" s="129"/>
      <c r="K16" s="128"/>
      <c r="L16" s="136"/>
      <c r="M16" s="136"/>
      <c r="N16" s="136"/>
      <c r="O16" s="128"/>
      <c r="P16" s="7"/>
    </row>
    <row r="17" spans="1:16" s="11" customFormat="1" ht="22.35" customHeight="1">
      <c r="A17" s="127" t="s">
        <v>160</v>
      </c>
      <c r="B17" s="122"/>
      <c r="C17" s="120"/>
      <c r="D17" s="122"/>
      <c r="E17" s="128">
        <v>238250000</v>
      </c>
      <c r="F17" s="129"/>
      <c r="G17" s="128">
        <v>474939483</v>
      </c>
      <c r="H17" s="129"/>
      <c r="I17" s="128">
        <v>13132373</v>
      </c>
      <c r="J17" s="129"/>
      <c r="K17" s="128">
        <v>9408570</v>
      </c>
      <c r="L17" s="136"/>
      <c r="M17" s="128">
        <v>149803049</v>
      </c>
      <c r="N17" s="136"/>
      <c r="O17" s="128">
        <f>SUM(E17:N17)</f>
        <v>885533475</v>
      </c>
      <c r="P17" s="10"/>
    </row>
    <row r="18" spans="1:16" s="11" customFormat="1" ht="22.35" customHeight="1">
      <c r="A18" s="11" t="s">
        <v>127</v>
      </c>
      <c r="C18" s="50"/>
      <c r="E18" s="38">
        <v>0</v>
      </c>
      <c r="F18" s="39"/>
      <c r="G18" s="38">
        <v>0</v>
      </c>
      <c r="H18" s="39"/>
      <c r="I18" s="40">
        <v>0</v>
      </c>
      <c r="J18" s="39"/>
      <c r="K18" s="38">
        <v>0</v>
      </c>
      <c r="L18" s="40"/>
      <c r="M18" s="40">
        <f>SUM(PL!K35)</f>
        <v>12714131</v>
      </c>
      <c r="N18" s="40"/>
      <c r="O18" s="128">
        <f>SUM(E18:N18)</f>
        <v>12714131</v>
      </c>
      <c r="P18" s="10"/>
    </row>
    <row r="19" spans="1:16" s="11" customFormat="1" ht="22.35" customHeight="1">
      <c r="A19" s="93" t="s">
        <v>133</v>
      </c>
      <c r="C19" s="50"/>
      <c r="E19" s="106">
        <v>0</v>
      </c>
      <c r="F19" s="39"/>
      <c r="G19" s="106">
        <v>0</v>
      </c>
      <c r="H19" s="39"/>
      <c r="I19" s="106">
        <v>0</v>
      </c>
      <c r="J19" s="39"/>
      <c r="K19" s="106">
        <v>0</v>
      </c>
      <c r="L19" s="40"/>
      <c r="M19" s="106">
        <v>0</v>
      </c>
      <c r="N19" s="40"/>
      <c r="O19" s="131">
        <f>SUM(E19:N19)</f>
        <v>0</v>
      </c>
      <c r="P19" s="10"/>
    </row>
    <row r="20" spans="1:16" s="11" customFormat="1" ht="22.35" customHeight="1">
      <c r="A20" s="11" t="s">
        <v>131</v>
      </c>
      <c r="C20" s="50"/>
      <c r="E20" s="38">
        <f>SUM(E18:E19)</f>
        <v>0</v>
      </c>
      <c r="F20" s="39"/>
      <c r="G20" s="38">
        <f>SUM(G18:G19)</f>
        <v>0</v>
      </c>
      <c r="H20" s="39"/>
      <c r="I20" s="38">
        <f>SUM(I18:I19)</f>
        <v>0</v>
      </c>
      <c r="J20" s="39"/>
      <c r="K20" s="38">
        <f>SUM(K18:K19)</f>
        <v>0</v>
      </c>
      <c r="L20" s="40"/>
      <c r="M20" s="38">
        <f>SUM(M18:M19)</f>
        <v>12714131</v>
      </c>
      <c r="N20" s="40"/>
      <c r="O20" s="128">
        <f>SUM(E20:N20)</f>
        <v>12714131</v>
      </c>
      <c r="P20" s="10"/>
    </row>
    <row r="21" spans="1:16" ht="22.35" customHeight="1" thickBot="1">
      <c r="A21" s="89" t="s">
        <v>162</v>
      </c>
      <c r="C21" s="50"/>
      <c r="D21" s="17"/>
      <c r="E21" s="47">
        <f>SUM(E17,E20:E20)</f>
        <v>238250000</v>
      </c>
      <c r="F21" s="39"/>
      <c r="G21" s="47">
        <f>SUM(G17,G20:G20)</f>
        <v>474939483</v>
      </c>
      <c r="H21" s="39"/>
      <c r="I21" s="47">
        <f>SUM(I17,I20:I20)</f>
        <v>13132373</v>
      </c>
      <c r="J21" s="39"/>
      <c r="K21" s="47">
        <f>SUM(K17,K20:K20)</f>
        <v>9408570</v>
      </c>
      <c r="L21" s="40"/>
      <c r="M21" s="47">
        <f>SUM(M17,M20:M20)</f>
        <v>162517180</v>
      </c>
      <c r="N21" s="40"/>
      <c r="O21" s="47">
        <f>SUM(O17,O20:O20)</f>
        <v>898247606</v>
      </c>
      <c r="P21" s="7"/>
    </row>
    <row r="22" spans="1:16" ht="22.35" customHeight="1" thickTop="1">
      <c r="A22" s="1"/>
      <c r="C22" s="50"/>
      <c r="D22" s="17"/>
      <c r="E22" s="7">
        <f>SUM(E17-BS!M67)</f>
        <v>0</v>
      </c>
      <c r="F22" s="7"/>
      <c r="G22" s="7">
        <f>SUM(G17-BS!M68)</f>
        <v>0</v>
      </c>
      <c r="H22" s="7"/>
      <c r="I22" s="7">
        <f>I15-BS!M69</f>
        <v>0</v>
      </c>
      <c r="J22" s="7"/>
      <c r="K22" s="7">
        <f>SUM(K17-BS!M73)</f>
        <v>0</v>
      </c>
      <c r="L22" s="7"/>
      <c r="M22" s="7">
        <f>SUM(M17-BS!M74)</f>
        <v>0</v>
      </c>
      <c r="N22" s="7"/>
      <c r="O22" s="7">
        <f>SUM(O17-BS!M76)</f>
        <v>0</v>
      </c>
      <c r="P22" s="7"/>
    </row>
    <row r="23" spans="1:16" ht="22.35" customHeight="1">
      <c r="E23" s="7">
        <f>E21-BS!K67</f>
        <v>0</v>
      </c>
      <c r="F23" s="7"/>
      <c r="G23" s="7">
        <f>G21-BS!K68</f>
        <v>0</v>
      </c>
      <c r="H23" s="7"/>
      <c r="I23" s="7">
        <f>I21-BS!K69</f>
        <v>0</v>
      </c>
      <c r="J23" s="7"/>
      <c r="K23" s="7">
        <f>K21-BS!M73</f>
        <v>0</v>
      </c>
      <c r="L23" s="7"/>
      <c r="M23" s="7">
        <f>M21-BS!K74</f>
        <v>0</v>
      </c>
      <c r="N23" s="7"/>
      <c r="O23" s="7">
        <f>O21-BS!K78</f>
        <v>0</v>
      </c>
      <c r="P23" s="7"/>
    </row>
    <row r="24" spans="1:16" ht="22.35" customHeight="1">
      <c r="A24" s="49" t="s">
        <v>151</v>
      </c>
      <c r="E24" s="7"/>
      <c r="F24" s="20"/>
      <c r="G24" s="20"/>
      <c r="H24" s="20"/>
      <c r="J24" s="20"/>
      <c r="K24" s="20"/>
      <c r="L24" s="20"/>
    </row>
    <row r="25" spans="1:16" ht="22.35" customHeight="1">
      <c r="A25" s="22"/>
      <c r="E25" s="7"/>
      <c r="F25" s="20"/>
      <c r="G25" s="20"/>
      <c r="H25" s="20"/>
      <c r="J25" s="20"/>
      <c r="K25" s="20"/>
      <c r="L25" s="20"/>
    </row>
    <row r="26" spans="1:16" ht="22.35" customHeight="1">
      <c r="A26" s="22"/>
      <c r="E26" s="7"/>
      <c r="F26" s="20"/>
      <c r="G26" s="20"/>
      <c r="H26" s="20"/>
      <c r="J26" s="20"/>
      <c r="K26" s="20"/>
      <c r="L26" s="20"/>
    </row>
    <row r="27" spans="1:16" ht="22.35" customHeight="1">
      <c r="A27" s="22"/>
      <c r="E27" s="7"/>
      <c r="F27" s="20"/>
      <c r="G27" s="20"/>
      <c r="H27" s="20"/>
      <c r="J27" s="20"/>
      <c r="K27" s="20"/>
      <c r="L27" s="20"/>
    </row>
    <row r="28" spans="1:16" ht="22.35" customHeight="1">
      <c r="A28" s="22"/>
      <c r="E28" s="7"/>
      <c r="F28" s="20"/>
      <c r="G28" s="20"/>
      <c r="H28" s="20"/>
      <c r="J28" s="20"/>
      <c r="K28" s="20"/>
      <c r="L28" s="20"/>
    </row>
    <row r="29" spans="1:16" ht="22.35" customHeight="1">
      <c r="A29" s="22"/>
      <c r="E29" s="7"/>
      <c r="F29" s="20"/>
      <c r="G29" s="20"/>
      <c r="H29" s="20"/>
      <c r="J29" s="20"/>
      <c r="K29" s="20"/>
      <c r="L29" s="20"/>
    </row>
    <row r="30" spans="1:16" ht="22.35" customHeight="1">
      <c r="A30" s="22"/>
      <c r="E30" s="7"/>
      <c r="F30" s="20"/>
      <c r="G30" s="20"/>
      <c r="H30" s="20"/>
      <c r="J30" s="20"/>
      <c r="K30" s="20"/>
      <c r="L30" s="20"/>
    </row>
    <row r="31" spans="1:16" ht="22.35" customHeight="1">
      <c r="A31" s="22"/>
      <c r="E31" s="7"/>
      <c r="F31" s="20"/>
      <c r="G31" s="20"/>
      <c r="H31" s="20"/>
      <c r="J31" s="20"/>
      <c r="K31" s="20"/>
      <c r="L31" s="20"/>
    </row>
    <row r="32" spans="1:16" ht="22.35" customHeight="1">
      <c r="A32" s="22"/>
      <c r="E32" s="7"/>
      <c r="F32" s="20"/>
      <c r="G32" s="20"/>
      <c r="H32" s="20"/>
      <c r="J32" s="20"/>
      <c r="K32" s="20"/>
      <c r="L32" s="20"/>
    </row>
    <row r="33" spans="1:12" ht="22.35" customHeight="1">
      <c r="A33" s="22"/>
      <c r="E33" s="7"/>
      <c r="F33" s="20"/>
      <c r="G33" s="20"/>
      <c r="H33" s="20"/>
      <c r="J33" s="20"/>
      <c r="K33" s="20"/>
      <c r="L33" s="20"/>
    </row>
    <row r="34" spans="1:12" ht="22.35" customHeight="1">
      <c r="A34" s="22"/>
      <c r="E34" s="7"/>
      <c r="F34" s="20"/>
      <c r="G34" s="20"/>
      <c r="H34" s="20"/>
      <c r="J34" s="20"/>
      <c r="K34" s="20"/>
      <c r="L34" s="20"/>
    </row>
    <row r="35" spans="1:12" ht="22.35" customHeight="1">
      <c r="A35" s="22"/>
      <c r="E35" s="7"/>
      <c r="F35" s="20"/>
      <c r="G35" s="20"/>
      <c r="H35" s="20"/>
      <c r="J35" s="20"/>
      <c r="K35" s="20"/>
      <c r="L35" s="20"/>
    </row>
    <row r="36" spans="1:12" ht="22.35" customHeight="1">
      <c r="A36" s="22"/>
      <c r="E36" s="7"/>
      <c r="F36" s="20"/>
      <c r="G36" s="20"/>
      <c r="H36" s="20"/>
      <c r="J36" s="20"/>
      <c r="K36" s="20"/>
      <c r="L36" s="20"/>
    </row>
    <row r="37" spans="1:12" ht="22.35" customHeight="1">
      <c r="A37" s="22"/>
      <c r="E37" s="7"/>
      <c r="F37" s="20"/>
      <c r="G37" s="20"/>
      <c r="H37" s="20"/>
      <c r="J37" s="20"/>
      <c r="K37" s="20"/>
      <c r="L37" s="20"/>
    </row>
    <row r="38" spans="1:12" ht="22.35" customHeight="1">
      <c r="A38" s="22"/>
      <c r="E38" s="7"/>
      <c r="F38" s="20"/>
      <c r="G38" s="20"/>
      <c r="H38" s="20"/>
      <c r="J38" s="20"/>
      <c r="K38" s="20"/>
      <c r="L38" s="20"/>
    </row>
    <row r="39" spans="1:12" ht="22.35" customHeight="1">
      <c r="A39" s="22"/>
      <c r="E39" s="7"/>
      <c r="F39" s="20"/>
      <c r="G39" s="20"/>
      <c r="H39" s="20"/>
      <c r="J39" s="20"/>
      <c r="K39" s="20"/>
      <c r="L39" s="20"/>
    </row>
    <row r="40" spans="1:12" ht="22.35" customHeight="1">
      <c r="A40" s="22"/>
      <c r="E40" s="7"/>
      <c r="F40" s="20"/>
      <c r="G40" s="20"/>
      <c r="H40" s="20"/>
      <c r="J40" s="20"/>
      <c r="K40" s="20"/>
      <c r="L40" s="20"/>
    </row>
    <row r="41" spans="1:12" ht="22.35" customHeight="1">
      <c r="A41" s="22"/>
      <c r="E41" s="7"/>
      <c r="F41" s="20"/>
      <c r="G41" s="20"/>
      <c r="H41" s="20"/>
      <c r="J41" s="20"/>
      <c r="K41" s="20"/>
      <c r="L41" s="20"/>
    </row>
    <row r="42" spans="1:12" ht="22.35" customHeight="1">
      <c r="A42" s="22"/>
      <c r="E42" s="7"/>
      <c r="F42" s="20"/>
      <c r="G42" s="20"/>
      <c r="H42" s="20"/>
      <c r="J42" s="20"/>
      <c r="K42" s="20"/>
      <c r="L42" s="20"/>
    </row>
    <row r="43" spans="1:12" ht="22.35" customHeight="1">
      <c r="A43" s="22"/>
      <c r="E43" s="7"/>
      <c r="F43" s="20"/>
      <c r="G43" s="20"/>
      <c r="H43" s="20"/>
      <c r="J43" s="20"/>
      <c r="K43" s="20"/>
      <c r="L43" s="20"/>
    </row>
    <row r="44" spans="1:12" ht="22.35" customHeight="1">
      <c r="A44" s="22"/>
      <c r="E44" s="7"/>
      <c r="F44" s="20"/>
      <c r="G44" s="20"/>
      <c r="H44" s="20"/>
      <c r="J44" s="20"/>
      <c r="K44" s="20"/>
      <c r="L44" s="20"/>
    </row>
    <row r="45" spans="1:12" ht="22.35" customHeight="1">
      <c r="A45" s="22"/>
      <c r="E45" s="7"/>
      <c r="F45" s="20"/>
      <c r="G45" s="20"/>
      <c r="H45" s="20"/>
      <c r="J45" s="20"/>
      <c r="K45" s="20"/>
      <c r="L45" s="20"/>
    </row>
    <row r="46" spans="1:12" ht="22.35" customHeight="1">
      <c r="A46" s="22"/>
      <c r="E46" s="7"/>
      <c r="F46" s="20"/>
      <c r="G46" s="20"/>
      <c r="H46" s="20"/>
      <c r="J46" s="20"/>
      <c r="K46" s="20"/>
      <c r="L46" s="20"/>
    </row>
    <row r="47" spans="1:12" ht="22.35" customHeight="1">
      <c r="A47" s="22"/>
      <c r="E47" s="7"/>
      <c r="F47" s="20"/>
      <c r="G47" s="20"/>
      <c r="H47" s="20"/>
      <c r="J47" s="20"/>
      <c r="K47" s="20"/>
      <c r="L47" s="20"/>
    </row>
    <row r="48" spans="1:12" ht="22.35" customHeight="1">
      <c r="A48" s="22"/>
      <c r="E48" s="7"/>
      <c r="F48" s="20"/>
      <c r="G48" s="20"/>
      <c r="H48" s="20"/>
      <c r="J48" s="20"/>
      <c r="K48" s="20"/>
      <c r="L48" s="20"/>
    </row>
    <row r="49" spans="1:12" ht="22.35" customHeight="1">
      <c r="A49" s="22"/>
      <c r="E49" s="7"/>
      <c r="F49" s="20"/>
      <c r="G49" s="20"/>
      <c r="H49" s="20"/>
      <c r="J49" s="20"/>
      <c r="K49" s="20"/>
      <c r="L49" s="20"/>
    </row>
    <row r="50" spans="1:12" ht="22.35" customHeight="1">
      <c r="A50" s="22"/>
      <c r="E50" s="7"/>
      <c r="F50" s="20"/>
      <c r="G50" s="20"/>
      <c r="H50" s="20"/>
      <c r="J50" s="20"/>
      <c r="K50" s="20"/>
      <c r="L50" s="20"/>
    </row>
    <row r="51" spans="1:12" ht="22.35" customHeight="1">
      <c r="A51" s="22"/>
      <c r="E51" s="7"/>
      <c r="F51" s="20"/>
      <c r="G51" s="20"/>
      <c r="H51" s="20"/>
      <c r="J51" s="20"/>
      <c r="K51" s="20"/>
      <c r="L51" s="20"/>
    </row>
    <row r="52" spans="1:12" ht="22.35" customHeight="1">
      <c r="A52" s="22"/>
      <c r="E52" s="7"/>
      <c r="F52" s="20"/>
      <c r="G52" s="20"/>
      <c r="H52" s="20"/>
      <c r="J52" s="20"/>
      <c r="K52" s="20"/>
      <c r="L52" s="20"/>
    </row>
    <row r="53" spans="1:12" ht="22.35" customHeight="1">
      <c r="A53" s="22"/>
      <c r="E53" s="7"/>
      <c r="F53" s="20"/>
      <c r="G53" s="20"/>
      <c r="H53" s="20"/>
      <c r="J53" s="20"/>
      <c r="K53" s="20"/>
      <c r="L53" s="20"/>
    </row>
    <row r="54" spans="1:12" ht="22.35" customHeight="1">
      <c r="A54" s="22"/>
      <c r="E54" s="7"/>
      <c r="F54" s="20"/>
      <c r="G54" s="20"/>
      <c r="H54" s="20"/>
      <c r="J54" s="20"/>
      <c r="K54" s="20"/>
      <c r="L54" s="20"/>
    </row>
    <row r="55" spans="1:12" ht="22.35" customHeight="1">
      <c r="A55" s="22"/>
      <c r="E55" s="7"/>
      <c r="F55" s="20"/>
      <c r="G55" s="20"/>
      <c r="H55" s="20"/>
      <c r="J55" s="20"/>
      <c r="K55" s="20"/>
      <c r="L55" s="20"/>
    </row>
    <row r="56" spans="1:12" ht="22.35" customHeight="1">
      <c r="A56" s="22"/>
      <c r="E56" s="7"/>
      <c r="F56" s="20"/>
      <c r="G56" s="20"/>
      <c r="H56" s="20"/>
      <c r="J56" s="20"/>
      <c r="K56" s="20"/>
      <c r="L56" s="20"/>
    </row>
    <row r="57" spans="1:12" ht="22.35" customHeight="1">
      <c r="A57" s="22"/>
      <c r="E57" s="7"/>
      <c r="F57" s="20"/>
      <c r="G57" s="20"/>
      <c r="H57" s="20"/>
      <c r="J57" s="20"/>
      <c r="K57" s="20"/>
      <c r="L57" s="20"/>
    </row>
    <row r="58" spans="1:12" ht="22.35" customHeight="1">
      <c r="A58" s="22"/>
      <c r="E58" s="7"/>
      <c r="F58" s="20"/>
      <c r="G58" s="20"/>
      <c r="H58" s="20"/>
      <c r="J58" s="20"/>
      <c r="K58" s="20"/>
      <c r="L58" s="20"/>
    </row>
    <row r="59" spans="1:12" ht="22.35" customHeight="1">
      <c r="A59" s="22"/>
      <c r="E59" s="7"/>
      <c r="F59" s="20"/>
      <c r="G59" s="20"/>
      <c r="H59" s="20"/>
      <c r="J59" s="20"/>
      <c r="K59" s="20"/>
      <c r="L59" s="20"/>
    </row>
    <row r="60" spans="1:12" ht="22.35" customHeight="1">
      <c r="A60" s="22"/>
      <c r="E60" s="7"/>
      <c r="F60" s="20"/>
      <c r="G60" s="20"/>
      <c r="H60" s="20"/>
      <c r="J60" s="20"/>
      <c r="K60" s="20"/>
      <c r="L60" s="20"/>
    </row>
    <row r="61" spans="1:12" ht="22.35" customHeight="1">
      <c r="A61" s="22"/>
      <c r="E61" s="7"/>
      <c r="F61" s="20"/>
      <c r="G61" s="20"/>
      <c r="H61" s="20"/>
      <c r="J61" s="20"/>
      <c r="K61" s="20"/>
      <c r="L61" s="20"/>
    </row>
    <row r="62" spans="1:12" ht="22.35" customHeight="1">
      <c r="A62" s="22"/>
      <c r="E62" s="7"/>
      <c r="F62" s="20"/>
      <c r="G62" s="20"/>
      <c r="H62" s="20"/>
      <c r="J62" s="20"/>
      <c r="K62" s="20"/>
      <c r="L62" s="20"/>
    </row>
    <row r="63" spans="1:12" ht="22.35" customHeight="1">
      <c r="A63" s="22"/>
      <c r="E63" s="7"/>
      <c r="F63" s="20"/>
      <c r="G63" s="20"/>
      <c r="H63" s="20"/>
      <c r="J63" s="20"/>
      <c r="K63" s="20"/>
      <c r="L63" s="20"/>
    </row>
    <row r="64" spans="1:12" ht="22.35" customHeight="1">
      <c r="A64" s="22"/>
      <c r="E64" s="7"/>
      <c r="F64" s="20"/>
      <c r="G64" s="20"/>
      <c r="H64" s="20"/>
      <c r="J64" s="20"/>
      <c r="K64" s="20"/>
      <c r="L64" s="20"/>
    </row>
    <row r="65" spans="1:12" ht="22.35" customHeight="1">
      <c r="A65" s="22"/>
      <c r="E65" s="7"/>
      <c r="F65" s="20"/>
      <c r="G65" s="20"/>
      <c r="H65" s="20"/>
      <c r="J65" s="20"/>
      <c r="K65" s="20"/>
      <c r="L65" s="20"/>
    </row>
    <row r="66" spans="1:12" ht="22.35" customHeight="1">
      <c r="A66" s="22"/>
      <c r="E66" s="7"/>
      <c r="F66" s="20"/>
      <c r="G66" s="20"/>
      <c r="H66" s="20"/>
      <c r="J66" s="20"/>
      <c r="K66" s="20"/>
      <c r="L66" s="20"/>
    </row>
    <row r="67" spans="1:12" ht="22.35" customHeight="1">
      <c r="A67" s="22"/>
      <c r="E67" s="7"/>
      <c r="F67" s="20"/>
      <c r="G67" s="20"/>
      <c r="H67" s="20"/>
      <c r="J67" s="20"/>
      <c r="K67" s="20"/>
      <c r="L67" s="20"/>
    </row>
    <row r="68" spans="1:12" ht="22.35" customHeight="1">
      <c r="A68" s="22"/>
      <c r="E68" s="7"/>
      <c r="F68" s="20"/>
      <c r="G68" s="20"/>
      <c r="H68" s="20"/>
      <c r="J68" s="20"/>
      <c r="K68" s="20"/>
      <c r="L68" s="20"/>
    </row>
    <row r="69" spans="1:12" ht="22.35" customHeight="1">
      <c r="A69" s="22"/>
      <c r="E69" s="7"/>
      <c r="F69" s="20"/>
      <c r="G69" s="20"/>
      <c r="H69" s="20"/>
      <c r="J69" s="20"/>
      <c r="K69" s="20"/>
      <c r="L69" s="20"/>
    </row>
    <row r="70" spans="1:12" ht="22.35" customHeight="1">
      <c r="A70" s="22"/>
      <c r="E70" s="7"/>
      <c r="F70" s="20"/>
      <c r="G70" s="20"/>
      <c r="H70" s="20"/>
      <c r="J70" s="20"/>
      <c r="K70" s="20"/>
      <c r="L70" s="20"/>
    </row>
    <row r="71" spans="1:12" ht="22.35" customHeight="1">
      <c r="A71" s="22"/>
      <c r="E71" s="7"/>
      <c r="F71" s="20"/>
      <c r="G71" s="20"/>
      <c r="H71" s="20"/>
      <c r="J71" s="20"/>
      <c r="K71" s="20"/>
      <c r="L71" s="20"/>
    </row>
    <row r="72" spans="1:12" ht="22.35" customHeight="1">
      <c r="A72" s="22"/>
      <c r="E72" s="7"/>
      <c r="F72" s="20"/>
      <c r="G72" s="20"/>
      <c r="H72" s="20"/>
      <c r="J72" s="20"/>
      <c r="K72" s="20"/>
      <c r="L72" s="20"/>
    </row>
    <row r="73" spans="1:12" ht="22.35" customHeight="1">
      <c r="A73" s="22"/>
      <c r="E73" s="7"/>
      <c r="F73" s="20"/>
      <c r="G73" s="20"/>
      <c r="H73" s="20"/>
      <c r="J73" s="20"/>
      <c r="K73" s="20"/>
      <c r="L73" s="20"/>
    </row>
    <row r="74" spans="1:12" ht="22.35" customHeight="1">
      <c r="A74" s="22"/>
      <c r="E74" s="7"/>
      <c r="F74" s="20"/>
      <c r="G74" s="20"/>
      <c r="H74" s="20"/>
      <c r="J74" s="20"/>
      <c r="K74" s="20"/>
      <c r="L74" s="20"/>
    </row>
    <row r="75" spans="1:12" ht="22.35" customHeight="1">
      <c r="A75" s="22"/>
      <c r="E75" s="7"/>
      <c r="F75" s="20"/>
      <c r="G75" s="20"/>
      <c r="H75" s="20"/>
      <c r="J75" s="20"/>
      <c r="K75" s="20"/>
      <c r="L75" s="20"/>
    </row>
    <row r="76" spans="1:12" ht="22.35" customHeight="1">
      <c r="A76" s="22"/>
      <c r="E76" s="7"/>
      <c r="F76" s="20"/>
      <c r="G76" s="20"/>
      <c r="H76" s="20"/>
      <c r="J76" s="20"/>
      <c r="K76" s="20"/>
      <c r="L76" s="20"/>
    </row>
    <row r="77" spans="1:12" ht="22.35" customHeight="1">
      <c r="A77" s="22"/>
      <c r="E77" s="7"/>
      <c r="F77" s="20"/>
      <c r="G77" s="20"/>
      <c r="H77" s="20"/>
      <c r="J77" s="20"/>
      <c r="K77" s="20"/>
      <c r="L77" s="20"/>
    </row>
    <row r="78" spans="1:12" ht="22.35" customHeight="1">
      <c r="A78" s="22"/>
      <c r="E78" s="7"/>
      <c r="F78" s="20"/>
      <c r="G78" s="20"/>
      <c r="H78" s="20"/>
      <c r="J78" s="20"/>
      <c r="K78" s="20"/>
      <c r="L78" s="20"/>
    </row>
    <row r="79" spans="1:12" ht="22.35" customHeight="1">
      <c r="A79" s="22"/>
      <c r="E79" s="7"/>
      <c r="F79" s="20"/>
      <c r="G79" s="20"/>
      <c r="H79" s="20"/>
      <c r="J79" s="20"/>
      <c r="K79" s="20"/>
      <c r="L79" s="20"/>
    </row>
    <row r="80" spans="1:12" ht="22.35" customHeight="1">
      <c r="A80" s="22"/>
      <c r="E80" s="7"/>
      <c r="F80" s="20"/>
      <c r="G80" s="20"/>
      <c r="H80" s="20"/>
      <c r="J80" s="20"/>
      <c r="K80" s="20"/>
      <c r="L80" s="20"/>
    </row>
    <row r="81" spans="1:12" ht="22.35" customHeight="1">
      <c r="A81" s="22"/>
      <c r="E81" s="7"/>
      <c r="F81" s="20"/>
      <c r="G81" s="20"/>
      <c r="H81" s="20"/>
      <c r="J81" s="20"/>
      <c r="K81" s="20"/>
      <c r="L81" s="20"/>
    </row>
    <row r="82" spans="1:12" ht="22.35" customHeight="1">
      <c r="A82" s="22"/>
      <c r="E82" s="7"/>
      <c r="F82" s="20"/>
      <c r="G82" s="20"/>
      <c r="H82" s="20"/>
      <c r="J82" s="20"/>
      <c r="K82" s="20"/>
      <c r="L82" s="20"/>
    </row>
    <row r="83" spans="1:12" ht="22.35" customHeight="1">
      <c r="A83" s="22"/>
      <c r="E83" s="7"/>
      <c r="F83" s="20"/>
      <c r="G83" s="20"/>
      <c r="H83" s="20"/>
      <c r="J83" s="20"/>
      <c r="K83" s="20"/>
      <c r="L83" s="20"/>
    </row>
    <row r="84" spans="1:12" ht="22.35" customHeight="1">
      <c r="A84" s="22"/>
      <c r="E84" s="7"/>
      <c r="F84" s="20"/>
      <c r="G84" s="20"/>
      <c r="H84" s="20"/>
      <c r="J84" s="20"/>
      <c r="K84" s="20"/>
      <c r="L84" s="20"/>
    </row>
    <row r="85" spans="1:12" ht="22.35" customHeight="1">
      <c r="A85" s="22"/>
      <c r="E85" s="7"/>
      <c r="F85" s="20"/>
      <c r="G85" s="20"/>
      <c r="H85" s="20"/>
      <c r="J85" s="20"/>
      <c r="K85" s="20"/>
      <c r="L85" s="20"/>
    </row>
    <row r="86" spans="1:12" ht="22.35" customHeight="1">
      <c r="A86" s="22"/>
      <c r="E86" s="7"/>
      <c r="F86" s="20"/>
      <c r="G86" s="20"/>
      <c r="H86" s="20"/>
      <c r="J86" s="20"/>
      <c r="K86" s="20"/>
      <c r="L86" s="20"/>
    </row>
    <row r="87" spans="1:12" ht="22.35" customHeight="1">
      <c r="A87" s="22"/>
      <c r="E87" s="7"/>
      <c r="F87" s="20"/>
      <c r="G87" s="20"/>
      <c r="H87" s="20"/>
      <c r="J87" s="20"/>
      <c r="K87" s="20"/>
      <c r="L87" s="20"/>
    </row>
    <row r="88" spans="1:12" ht="22.35" customHeight="1">
      <c r="A88" s="22"/>
      <c r="E88" s="7"/>
      <c r="F88" s="20"/>
      <c r="G88" s="20"/>
      <c r="H88" s="20"/>
      <c r="J88" s="20"/>
      <c r="K88" s="20"/>
      <c r="L88" s="20"/>
    </row>
    <row r="89" spans="1:12" ht="22.35" customHeight="1">
      <c r="A89" s="22"/>
      <c r="E89" s="7"/>
      <c r="F89" s="20"/>
      <c r="G89" s="20"/>
      <c r="H89" s="20"/>
      <c r="J89" s="20"/>
      <c r="K89" s="20"/>
      <c r="L89" s="20"/>
    </row>
    <row r="90" spans="1:12" ht="22.35" customHeight="1">
      <c r="A90" s="22"/>
      <c r="E90" s="7"/>
      <c r="F90" s="20"/>
      <c r="G90" s="20"/>
      <c r="H90" s="20"/>
      <c r="J90" s="20"/>
      <c r="K90" s="20"/>
      <c r="L90" s="20"/>
    </row>
    <row r="91" spans="1:12" ht="22.35" customHeight="1">
      <c r="A91" s="22"/>
      <c r="E91" s="7"/>
      <c r="F91" s="20"/>
      <c r="G91" s="20"/>
      <c r="H91" s="20"/>
      <c r="J91" s="20"/>
      <c r="K91" s="20"/>
      <c r="L91" s="20"/>
    </row>
    <row r="92" spans="1:12" ht="22.35" customHeight="1">
      <c r="A92" s="22"/>
      <c r="E92" s="7"/>
      <c r="F92" s="20"/>
      <c r="G92" s="20"/>
      <c r="H92" s="20"/>
      <c r="J92" s="20"/>
      <c r="K92" s="20"/>
      <c r="L92" s="20"/>
    </row>
    <row r="93" spans="1:12" ht="22.35" customHeight="1">
      <c r="A93" s="22"/>
      <c r="E93" s="7"/>
      <c r="F93" s="20"/>
      <c r="G93" s="20"/>
      <c r="H93" s="20"/>
      <c r="J93" s="20"/>
      <c r="K93" s="20"/>
      <c r="L93" s="20"/>
    </row>
    <row r="94" spans="1:12" ht="22.35" customHeight="1">
      <c r="A94" s="22"/>
      <c r="E94" s="7"/>
      <c r="F94" s="20"/>
      <c r="G94" s="20"/>
      <c r="H94" s="20"/>
      <c r="J94" s="20"/>
      <c r="K94" s="20"/>
      <c r="L94" s="20"/>
    </row>
    <row r="95" spans="1:12" ht="22.35" customHeight="1">
      <c r="A95" s="22"/>
      <c r="E95" s="7"/>
      <c r="F95" s="20"/>
      <c r="G95" s="20"/>
      <c r="H95" s="20"/>
      <c r="J95" s="20"/>
      <c r="K95" s="20"/>
      <c r="L95" s="20"/>
    </row>
    <row r="96" spans="1:12" ht="22.35" customHeight="1">
      <c r="A96" s="22"/>
      <c r="E96" s="7"/>
      <c r="F96" s="20"/>
      <c r="G96" s="20"/>
      <c r="H96" s="20"/>
      <c r="J96" s="20"/>
      <c r="K96" s="20"/>
      <c r="L96" s="20"/>
    </row>
    <row r="97" spans="1:12" ht="22.35" customHeight="1">
      <c r="A97" s="22"/>
      <c r="E97" s="7"/>
      <c r="F97" s="20"/>
      <c r="G97" s="20"/>
      <c r="H97" s="20"/>
      <c r="J97" s="20"/>
      <c r="K97" s="20"/>
      <c r="L97" s="20"/>
    </row>
    <row r="98" spans="1:12" ht="22.35" customHeight="1">
      <c r="A98" s="22"/>
      <c r="E98" s="7"/>
      <c r="F98" s="20"/>
      <c r="G98" s="20"/>
      <c r="H98" s="20"/>
      <c r="J98" s="20"/>
      <c r="K98" s="20"/>
      <c r="L98" s="20"/>
    </row>
    <row r="99" spans="1:12" ht="22.35" customHeight="1">
      <c r="A99" s="22"/>
      <c r="E99" s="7"/>
      <c r="F99" s="20"/>
      <c r="G99" s="20"/>
      <c r="H99" s="20"/>
      <c r="J99" s="20"/>
      <c r="K99" s="20"/>
      <c r="L99" s="20"/>
    </row>
    <row r="100" spans="1:12" ht="22.35" customHeight="1">
      <c r="A100" s="22"/>
      <c r="E100" s="7"/>
      <c r="F100" s="20"/>
      <c r="G100" s="20"/>
      <c r="H100" s="20"/>
      <c r="J100" s="20"/>
      <c r="K100" s="20"/>
      <c r="L100" s="20"/>
    </row>
    <row r="101" spans="1:12" ht="22.35" customHeight="1">
      <c r="A101" s="22"/>
      <c r="E101" s="7"/>
      <c r="F101" s="20"/>
      <c r="G101" s="20"/>
      <c r="H101" s="20"/>
      <c r="J101" s="20"/>
      <c r="K101" s="20"/>
      <c r="L101" s="20"/>
    </row>
    <row r="102" spans="1:12" ht="22.35" customHeight="1">
      <c r="A102" s="22"/>
      <c r="E102" s="7"/>
      <c r="F102" s="20"/>
      <c r="G102" s="20"/>
      <c r="H102" s="20"/>
      <c r="J102" s="20"/>
      <c r="K102" s="20"/>
      <c r="L102" s="20"/>
    </row>
    <row r="103" spans="1:12" ht="22.35" customHeight="1">
      <c r="A103" s="22"/>
      <c r="E103" s="7"/>
      <c r="F103" s="20"/>
      <c r="G103" s="20"/>
      <c r="H103" s="20"/>
      <c r="J103" s="20"/>
      <c r="K103" s="20"/>
      <c r="L103" s="20"/>
    </row>
    <row r="104" spans="1:12" ht="22.35" customHeight="1">
      <c r="A104" s="22"/>
      <c r="E104" s="7"/>
      <c r="F104" s="20"/>
      <c r="G104" s="20"/>
      <c r="H104" s="20"/>
      <c r="J104" s="20"/>
      <c r="K104" s="20"/>
      <c r="L104" s="20"/>
    </row>
    <row r="105" spans="1:12" ht="22.35" customHeight="1">
      <c r="A105" s="22"/>
      <c r="E105" s="7"/>
      <c r="F105" s="20"/>
      <c r="G105" s="20"/>
      <c r="H105" s="20"/>
      <c r="J105" s="20"/>
      <c r="K105" s="20"/>
      <c r="L105" s="20"/>
    </row>
    <row r="106" spans="1:12" ht="22.35" customHeight="1">
      <c r="A106" s="22"/>
      <c r="E106" s="7"/>
      <c r="F106" s="20"/>
      <c r="G106" s="20"/>
      <c r="H106" s="20"/>
      <c r="J106" s="20"/>
      <c r="K106" s="20"/>
      <c r="L106" s="20"/>
    </row>
    <row r="107" spans="1:12" ht="22.35" customHeight="1">
      <c r="A107" s="22"/>
      <c r="E107" s="7"/>
      <c r="F107" s="20"/>
      <c r="G107" s="20"/>
      <c r="H107" s="20"/>
      <c r="J107" s="20"/>
      <c r="K107" s="20"/>
      <c r="L107" s="20"/>
    </row>
    <row r="108" spans="1:12" ht="22.35" customHeight="1">
      <c r="A108" s="22"/>
      <c r="E108" s="7"/>
      <c r="F108" s="20"/>
      <c r="G108" s="20"/>
      <c r="H108" s="20"/>
      <c r="J108" s="20"/>
      <c r="K108" s="20"/>
      <c r="L108" s="20"/>
    </row>
    <row r="109" spans="1:12" ht="22.35" customHeight="1">
      <c r="A109" s="22"/>
      <c r="E109" s="7"/>
      <c r="F109" s="20"/>
      <c r="G109" s="20"/>
      <c r="H109" s="20"/>
      <c r="J109" s="20"/>
      <c r="K109" s="20"/>
      <c r="L109" s="20"/>
    </row>
    <row r="110" spans="1:12" ht="22.35" customHeight="1">
      <c r="A110" s="22"/>
      <c r="E110" s="7"/>
      <c r="F110" s="20"/>
      <c r="G110" s="20"/>
      <c r="H110" s="20"/>
      <c r="J110" s="20"/>
      <c r="K110" s="20"/>
      <c r="L110" s="20"/>
    </row>
    <row r="111" spans="1:12" ht="22.35" customHeight="1">
      <c r="A111" s="22"/>
      <c r="E111" s="7"/>
      <c r="F111" s="20"/>
      <c r="G111" s="20"/>
      <c r="H111" s="20"/>
      <c r="J111" s="20"/>
      <c r="K111" s="20"/>
      <c r="L111" s="20"/>
    </row>
    <row r="112" spans="1:12" ht="22.35" customHeight="1">
      <c r="A112" s="22"/>
      <c r="E112" s="7"/>
      <c r="F112" s="20"/>
      <c r="G112" s="20"/>
      <c r="H112" s="20"/>
      <c r="J112" s="20"/>
      <c r="K112" s="20"/>
      <c r="L112" s="20"/>
    </row>
    <row r="113" spans="1:12" ht="22.35" customHeight="1">
      <c r="A113" s="22"/>
      <c r="E113" s="7"/>
      <c r="F113" s="20"/>
      <c r="G113" s="20"/>
      <c r="H113" s="20"/>
      <c r="J113" s="20"/>
      <c r="K113" s="20"/>
      <c r="L113" s="20"/>
    </row>
    <row r="114" spans="1:12" ht="22.35" customHeight="1">
      <c r="A114" s="22"/>
      <c r="E114" s="7"/>
      <c r="F114" s="20"/>
      <c r="G114" s="20"/>
      <c r="H114" s="20"/>
      <c r="J114" s="20"/>
      <c r="K114" s="20"/>
      <c r="L114" s="20"/>
    </row>
    <row r="115" spans="1:12" ht="22.35" customHeight="1">
      <c r="A115" s="22"/>
      <c r="E115" s="7"/>
      <c r="F115" s="20"/>
      <c r="G115" s="20"/>
      <c r="H115" s="20"/>
      <c r="J115" s="20"/>
      <c r="K115" s="20"/>
      <c r="L115" s="20"/>
    </row>
    <row r="116" spans="1:12" ht="22.35" customHeight="1">
      <c r="A116" s="22"/>
      <c r="E116" s="7"/>
      <c r="F116" s="20"/>
      <c r="G116" s="20"/>
      <c r="H116" s="20"/>
      <c r="J116" s="20"/>
      <c r="K116" s="20"/>
      <c r="L116" s="20"/>
    </row>
    <row r="117" spans="1:12" ht="22.35" customHeight="1">
      <c r="A117" s="22"/>
      <c r="E117" s="7"/>
      <c r="F117" s="20"/>
      <c r="G117" s="20"/>
      <c r="H117" s="20"/>
      <c r="J117" s="20"/>
      <c r="K117" s="20"/>
      <c r="L117" s="20"/>
    </row>
    <row r="118" spans="1:12" ht="22.35" customHeight="1">
      <c r="A118" s="22"/>
      <c r="E118" s="7"/>
      <c r="F118" s="20"/>
      <c r="G118" s="20"/>
      <c r="H118" s="20"/>
      <c r="J118" s="20"/>
      <c r="K118" s="20"/>
      <c r="L118" s="20"/>
    </row>
    <row r="119" spans="1:12" ht="22.35" customHeight="1">
      <c r="A119" s="22"/>
      <c r="E119" s="7"/>
      <c r="F119" s="20"/>
      <c r="G119" s="20"/>
      <c r="H119" s="20"/>
      <c r="J119" s="20"/>
      <c r="K119" s="20"/>
      <c r="L119" s="20"/>
    </row>
    <row r="120" spans="1:12" ht="22.35" customHeight="1">
      <c r="A120" s="22"/>
      <c r="E120" s="7"/>
      <c r="F120" s="20"/>
      <c r="G120" s="20"/>
      <c r="H120" s="20"/>
      <c r="J120" s="20"/>
      <c r="K120" s="20"/>
      <c r="L120" s="20"/>
    </row>
    <row r="121" spans="1:12" ht="22.35" customHeight="1">
      <c r="A121" s="22"/>
      <c r="E121" s="7"/>
      <c r="F121" s="20"/>
      <c r="G121" s="20"/>
      <c r="H121" s="20"/>
      <c r="J121" s="20"/>
      <c r="K121" s="20"/>
      <c r="L121" s="20"/>
    </row>
    <row r="122" spans="1:12" ht="22.35" customHeight="1">
      <c r="A122" s="22"/>
      <c r="E122" s="7"/>
      <c r="F122" s="20"/>
      <c r="G122" s="20"/>
      <c r="H122" s="20"/>
      <c r="J122" s="20"/>
      <c r="K122" s="20"/>
      <c r="L122" s="20"/>
    </row>
    <row r="123" spans="1:12" ht="22.35" customHeight="1">
      <c r="A123" s="22"/>
      <c r="E123" s="7"/>
      <c r="F123" s="20"/>
      <c r="G123" s="20"/>
      <c r="H123" s="20"/>
      <c r="J123" s="20"/>
      <c r="K123" s="20"/>
      <c r="L123" s="20"/>
    </row>
    <row r="124" spans="1:12" ht="22.35" customHeight="1">
      <c r="A124" s="22"/>
      <c r="E124" s="7"/>
      <c r="F124" s="20"/>
      <c r="G124" s="20"/>
      <c r="H124" s="20"/>
      <c r="J124" s="20"/>
      <c r="K124" s="20"/>
      <c r="L124" s="20"/>
    </row>
    <row r="125" spans="1:12" ht="22.35" customHeight="1">
      <c r="A125" s="22"/>
      <c r="E125" s="7"/>
      <c r="F125" s="20"/>
      <c r="G125" s="20"/>
      <c r="H125" s="20"/>
      <c r="J125" s="20"/>
      <c r="K125" s="20"/>
      <c r="L125" s="20"/>
    </row>
    <row r="126" spans="1:12" ht="22.35" customHeight="1">
      <c r="A126" s="22"/>
      <c r="E126" s="7"/>
      <c r="F126" s="20"/>
      <c r="G126" s="20"/>
      <c r="H126" s="20"/>
      <c r="J126" s="20"/>
      <c r="K126" s="20"/>
      <c r="L126" s="20"/>
    </row>
    <row r="127" spans="1:12" ht="22.35" customHeight="1">
      <c r="A127" s="22"/>
      <c r="E127" s="7"/>
      <c r="F127" s="20"/>
      <c r="G127" s="20"/>
      <c r="H127" s="20"/>
      <c r="J127" s="20"/>
      <c r="K127" s="20"/>
      <c r="L127" s="20"/>
    </row>
    <row r="128" spans="1:12" ht="22.35" customHeight="1">
      <c r="A128" s="22"/>
      <c r="E128" s="7"/>
      <c r="F128" s="20"/>
      <c r="G128" s="20"/>
      <c r="H128" s="20"/>
      <c r="J128" s="20"/>
      <c r="K128" s="20"/>
      <c r="L128" s="20"/>
    </row>
    <row r="129" spans="1:12" ht="22.35" customHeight="1">
      <c r="A129" s="22"/>
      <c r="E129" s="7"/>
      <c r="F129" s="20"/>
      <c r="G129" s="20"/>
      <c r="H129" s="20"/>
      <c r="J129" s="20"/>
      <c r="K129" s="20"/>
      <c r="L129" s="20"/>
    </row>
    <row r="130" spans="1:12" ht="22.35" customHeight="1">
      <c r="A130" s="22"/>
      <c r="E130" s="7"/>
      <c r="F130" s="20"/>
      <c r="G130" s="20"/>
      <c r="H130" s="20"/>
      <c r="J130" s="20"/>
      <c r="K130" s="20"/>
      <c r="L130" s="20"/>
    </row>
    <row r="131" spans="1:12" ht="22.35" customHeight="1">
      <c r="A131" s="22"/>
      <c r="E131" s="7"/>
      <c r="F131" s="20"/>
      <c r="G131" s="20"/>
      <c r="H131" s="20"/>
      <c r="J131" s="20"/>
      <c r="K131" s="20"/>
      <c r="L131" s="20"/>
    </row>
    <row r="132" spans="1:12" ht="22.35" customHeight="1">
      <c r="A132" s="22"/>
      <c r="E132" s="7"/>
      <c r="F132" s="20"/>
      <c r="G132" s="20"/>
      <c r="H132" s="20"/>
      <c r="J132" s="20"/>
      <c r="K132" s="20"/>
      <c r="L132" s="20"/>
    </row>
    <row r="133" spans="1:12" ht="22.35" customHeight="1">
      <c r="A133" s="22"/>
      <c r="E133" s="7"/>
      <c r="F133" s="20"/>
      <c r="G133" s="20"/>
      <c r="H133" s="20"/>
      <c r="J133" s="20"/>
      <c r="K133" s="20"/>
      <c r="L133" s="20"/>
    </row>
    <row r="134" spans="1:12" ht="22.35" customHeight="1">
      <c r="A134" s="22"/>
      <c r="E134" s="7"/>
      <c r="F134" s="20"/>
      <c r="G134" s="20"/>
      <c r="H134" s="20"/>
      <c r="J134" s="20"/>
      <c r="K134" s="20"/>
      <c r="L134" s="20"/>
    </row>
    <row r="135" spans="1:12" ht="22.35" customHeight="1">
      <c r="A135" s="22"/>
      <c r="E135" s="7"/>
      <c r="F135" s="20"/>
      <c r="G135" s="20"/>
      <c r="H135" s="20"/>
      <c r="J135" s="20"/>
      <c r="K135" s="20"/>
      <c r="L135" s="20"/>
    </row>
    <row r="136" spans="1:12" ht="22.35" customHeight="1">
      <c r="A136" s="22"/>
      <c r="E136" s="7"/>
      <c r="F136" s="20"/>
      <c r="G136" s="20"/>
      <c r="H136" s="20"/>
      <c r="J136" s="20"/>
      <c r="K136" s="20"/>
      <c r="L136" s="20"/>
    </row>
    <row r="137" spans="1:12" ht="22.35" customHeight="1">
      <c r="A137" s="22"/>
      <c r="E137" s="7"/>
      <c r="F137" s="20"/>
      <c r="G137" s="20"/>
      <c r="H137" s="20"/>
      <c r="J137" s="20"/>
      <c r="K137" s="20"/>
      <c r="L137" s="20"/>
    </row>
    <row r="138" spans="1:12" ht="22.35" customHeight="1">
      <c r="A138" s="22"/>
      <c r="E138" s="7"/>
      <c r="F138" s="20"/>
      <c r="G138" s="20"/>
      <c r="H138" s="20"/>
      <c r="J138" s="20"/>
      <c r="K138" s="20"/>
      <c r="L138" s="20"/>
    </row>
    <row r="139" spans="1:12" ht="22.35" customHeight="1">
      <c r="A139" s="22"/>
      <c r="E139" s="7"/>
      <c r="F139" s="20"/>
      <c r="G139" s="20"/>
      <c r="H139" s="20"/>
      <c r="J139" s="20"/>
      <c r="K139" s="20"/>
      <c r="L139" s="20"/>
    </row>
    <row r="140" spans="1:12" ht="22.35" customHeight="1">
      <c r="A140" s="22"/>
      <c r="E140" s="7"/>
      <c r="F140" s="20"/>
      <c r="G140" s="20"/>
      <c r="H140" s="20"/>
      <c r="J140" s="20"/>
      <c r="K140" s="20"/>
      <c r="L140" s="20"/>
    </row>
    <row r="141" spans="1:12" ht="22.35" customHeight="1">
      <c r="A141" s="22"/>
      <c r="E141" s="7"/>
      <c r="F141" s="20"/>
      <c r="G141" s="20"/>
      <c r="H141" s="20"/>
      <c r="J141" s="20"/>
      <c r="K141" s="20"/>
      <c r="L141" s="20"/>
    </row>
    <row r="142" spans="1:12" ht="22.35" customHeight="1">
      <c r="A142" s="22"/>
      <c r="E142" s="7"/>
      <c r="F142" s="20"/>
      <c r="G142" s="20"/>
      <c r="H142" s="20"/>
      <c r="J142" s="20"/>
      <c r="K142" s="20"/>
      <c r="L142" s="20"/>
    </row>
    <row r="143" spans="1:12" ht="22.35" customHeight="1">
      <c r="A143" s="22"/>
      <c r="E143" s="7"/>
      <c r="F143" s="20"/>
      <c r="G143" s="20"/>
      <c r="H143" s="20"/>
      <c r="J143" s="20"/>
      <c r="K143" s="20"/>
      <c r="L143" s="20"/>
    </row>
    <row r="144" spans="1:12" ht="22.35" customHeight="1">
      <c r="A144" s="22"/>
      <c r="E144" s="7"/>
      <c r="F144" s="20"/>
      <c r="G144" s="20"/>
      <c r="H144" s="20"/>
      <c r="J144" s="20"/>
      <c r="K144" s="20"/>
      <c r="L144" s="20"/>
    </row>
    <row r="145" spans="1:12" ht="22.35" customHeight="1">
      <c r="A145" s="22"/>
      <c r="E145" s="7"/>
      <c r="F145" s="20"/>
      <c r="G145" s="20"/>
      <c r="H145" s="20"/>
      <c r="J145" s="20"/>
      <c r="K145" s="20"/>
      <c r="L145" s="20"/>
    </row>
    <row r="146" spans="1:12" ht="22.35" customHeight="1">
      <c r="A146" s="22"/>
      <c r="E146" s="7"/>
      <c r="F146" s="20"/>
      <c r="G146" s="20"/>
      <c r="H146" s="20"/>
      <c r="J146" s="20"/>
      <c r="K146" s="20"/>
      <c r="L146" s="20"/>
    </row>
    <row r="147" spans="1:12" ht="22.35" customHeight="1">
      <c r="A147" s="22"/>
      <c r="E147" s="7"/>
      <c r="F147" s="20"/>
      <c r="G147" s="20"/>
      <c r="H147" s="20"/>
      <c r="J147" s="20"/>
      <c r="K147" s="20"/>
      <c r="L147" s="20"/>
    </row>
    <row r="148" spans="1:12" ht="22.35" customHeight="1">
      <c r="A148" s="22"/>
      <c r="E148" s="7"/>
      <c r="F148" s="20"/>
      <c r="G148" s="20"/>
      <c r="H148" s="20"/>
      <c r="J148" s="20"/>
      <c r="K148" s="20"/>
      <c r="L148" s="20"/>
    </row>
    <row r="149" spans="1:12" ht="22.35" customHeight="1">
      <c r="A149" s="22"/>
      <c r="E149" s="7"/>
      <c r="F149" s="20"/>
      <c r="G149" s="20"/>
      <c r="H149" s="20"/>
      <c r="J149" s="20"/>
      <c r="K149" s="20"/>
      <c r="L149" s="20"/>
    </row>
    <row r="150" spans="1:12" ht="22.35" customHeight="1">
      <c r="A150" s="22"/>
      <c r="E150" s="7"/>
      <c r="F150" s="20"/>
      <c r="G150" s="20"/>
      <c r="H150" s="20"/>
      <c r="J150" s="20"/>
      <c r="K150" s="20"/>
      <c r="L150" s="20"/>
    </row>
    <row r="151" spans="1:12" ht="22.35" customHeight="1">
      <c r="A151" s="22"/>
      <c r="E151" s="7"/>
      <c r="F151" s="20"/>
      <c r="G151" s="20"/>
      <c r="H151" s="20"/>
      <c r="J151" s="20"/>
      <c r="K151" s="20"/>
      <c r="L151" s="20"/>
    </row>
    <row r="152" spans="1:12" ht="22.35" customHeight="1">
      <c r="A152" s="22"/>
      <c r="E152" s="7"/>
      <c r="F152" s="20"/>
      <c r="G152" s="20"/>
      <c r="H152" s="20"/>
      <c r="J152" s="20"/>
      <c r="K152" s="20"/>
      <c r="L152" s="20"/>
    </row>
    <row r="153" spans="1:12" ht="22.35" customHeight="1">
      <c r="A153" s="22"/>
      <c r="E153" s="7"/>
      <c r="F153" s="20"/>
      <c r="G153" s="20"/>
      <c r="H153" s="20"/>
      <c r="J153" s="20"/>
      <c r="K153" s="20"/>
      <c r="L153" s="20"/>
    </row>
    <row r="154" spans="1:12" ht="22.35" customHeight="1">
      <c r="A154" s="22"/>
      <c r="E154" s="7"/>
      <c r="F154" s="20"/>
      <c r="G154" s="20"/>
      <c r="H154" s="20"/>
      <c r="J154" s="20"/>
      <c r="K154" s="20"/>
      <c r="L154" s="20"/>
    </row>
    <row r="155" spans="1:12" ht="22.35" customHeight="1">
      <c r="A155" s="22"/>
      <c r="E155" s="7"/>
      <c r="F155" s="20"/>
      <c r="G155" s="20"/>
      <c r="H155" s="20"/>
      <c r="J155" s="20"/>
      <c r="K155" s="20"/>
      <c r="L155" s="20"/>
    </row>
    <row r="156" spans="1:12" ht="22.35" customHeight="1">
      <c r="A156" s="22"/>
      <c r="E156" s="7"/>
      <c r="F156" s="20"/>
      <c r="G156" s="20"/>
      <c r="H156" s="20"/>
      <c r="J156" s="20"/>
      <c r="K156" s="20"/>
      <c r="L156" s="20"/>
    </row>
    <row r="157" spans="1:12" ht="22.35" customHeight="1">
      <c r="A157" s="22"/>
      <c r="E157" s="7"/>
      <c r="F157" s="20"/>
      <c r="G157" s="20"/>
      <c r="H157" s="20"/>
      <c r="J157" s="20"/>
      <c r="K157" s="20"/>
      <c r="L157" s="20"/>
    </row>
    <row r="158" spans="1:12" ht="22.35" customHeight="1">
      <c r="A158" s="22"/>
      <c r="E158" s="7"/>
      <c r="F158" s="20"/>
      <c r="G158" s="20"/>
      <c r="H158" s="20"/>
      <c r="J158" s="20"/>
      <c r="K158" s="20"/>
      <c r="L158" s="20"/>
    </row>
    <row r="159" spans="1:12" ht="22.35" customHeight="1">
      <c r="A159" s="22"/>
      <c r="E159" s="7"/>
      <c r="F159" s="20"/>
      <c r="G159" s="20"/>
      <c r="H159" s="20"/>
      <c r="J159" s="20"/>
      <c r="K159" s="20"/>
      <c r="L159" s="20"/>
    </row>
    <row r="160" spans="1:12" ht="22.35" customHeight="1">
      <c r="A160" s="22"/>
      <c r="E160" s="7"/>
      <c r="F160" s="20"/>
      <c r="G160" s="20"/>
      <c r="H160" s="20"/>
      <c r="J160" s="20"/>
      <c r="K160" s="20"/>
      <c r="L160" s="20"/>
    </row>
    <row r="161" spans="1:12" ht="22.35" customHeight="1">
      <c r="A161" s="22"/>
      <c r="E161" s="7"/>
      <c r="F161" s="20"/>
      <c r="G161" s="20"/>
      <c r="H161" s="20"/>
      <c r="J161" s="20"/>
      <c r="K161" s="20"/>
      <c r="L161" s="20"/>
    </row>
    <row r="162" spans="1:12" ht="22.35" customHeight="1">
      <c r="A162" s="22"/>
      <c r="E162" s="7"/>
      <c r="F162" s="20"/>
      <c r="G162" s="20"/>
      <c r="H162" s="20"/>
      <c r="J162" s="20"/>
      <c r="K162" s="20"/>
      <c r="L162" s="20"/>
    </row>
    <row r="163" spans="1:12" ht="22.35" customHeight="1">
      <c r="A163" s="22"/>
      <c r="E163" s="7"/>
      <c r="F163" s="20"/>
      <c r="G163" s="20"/>
      <c r="H163" s="20"/>
      <c r="J163" s="20"/>
      <c r="K163" s="20"/>
      <c r="L163" s="20"/>
    </row>
    <row r="164" spans="1:12" ht="22.35" customHeight="1">
      <c r="A164" s="22"/>
      <c r="E164" s="7"/>
      <c r="F164" s="20"/>
      <c r="G164" s="20"/>
      <c r="H164" s="20"/>
      <c r="J164" s="20"/>
      <c r="K164" s="20"/>
      <c r="L164" s="20"/>
    </row>
    <row r="165" spans="1:12" ht="22.35" customHeight="1">
      <c r="A165" s="22"/>
      <c r="E165" s="7"/>
      <c r="F165" s="20"/>
      <c r="G165" s="20"/>
      <c r="H165" s="20"/>
      <c r="J165" s="20"/>
      <c r="K165" s="20"/>
      <c r="L165" s="20"/>
    </row>
    <row r="166" spans="1:12" ht="22.35" customHeight="1">
      <c r="A166" s="22"/>
      <c r="E166" s="7"/>
      <c r="F166" s="20"/>
      <c r="G166" s="20"/>
      <c r="H166" s="20"/>
      <c r="J166" s="20"/>
      <c r="K166" s="20"/>
      <c r="L166" s="20"/>
    </row>
    <row r="167" spans="1:12" ht="22.35" customHeight="1">
      <c r="A167" s="22"/>
      <c r="E167" s="7"/>
      <c r="F167" s="20"/>
      <c r="G167" s="20"/>
      <c r="H167" s="20"/>
      <c r="J167" s="20"/>
      <c r="K167" s="20"/>
      <c r="L167" s="20"/>
    </row>
    <row r="168" spans="1:12" ht="22.35" customHeight="1">
      <c r="A168" s="22"/>
      <c r="E168" s="7"/>
      <c r="F168" s="20"/>
      <c r="G168" s="20"/>
      <c r="H168" s="20"/>
      <c r="J168" s="20"/>
      <c r="K168" s="20"/>
      <c r="L168" s="20"/>
    </row>
    <row r="169" spans="1:12" ht="22.35" customHeight="1">
      <c r="A169" s="22"/>
      <c r="E169" s="7"/>
      <c r="F169" s="20"/>
      <c r="G169" s="20"/>
      <c r="H169" s="20"/>
      <c r="J169" s="20"/>
      <c r="K169" s="20"/>
      <c r="L169" s="20"/>
    </row>
    <row r="170" spans="1:12" ht="22.35" customHeight="1">
      <c r="A170" s="22"/>
      <c r="E170" s="7"/>
      <c r="F170" s="20"/>
      <c r="G170" s="20"/>
      <c r="H170" s="20"/>
      <c r="J170" s="20"/>
      <c r="K170" s="20"/>
      <c r="L170" s="20"/>
    </row>
    <row r="171" spans="1:12" ht="22.35" customHeight="1">
      <c r="A171" s="22"/>
      <c r="E171" s="7"/>
      <c r="F171" s="20"/>
      <c r="G171" s="20"/>
      <c r="H171" s="20"/>
      <c r="J171" s="20"/>
      <c r="K171" s="20"/>
      <c r="L171" s="20"/>
    </row>
    <row r="172" spans="1:12" ht="22.35" customHeight="1">
      <c r="A172" s="22"/>
      <c r="E172" s="7"/>
      <c r="F172" s="20"/>
      <c r="G172" s="20"/>
      <c r="H172" s="20"/>
      <c r="J172" s="20"/>
      <c r="K172" s="20"/>
      <c r="L172" s="20"/>
    </row>
    <row r="173" spans="1:12" ht="22.35" customHeight="1">
      <c r="A173" s="22"/>
      <c r="E173" s="7"/>
      <c r="F173" s="20"/>
      <c r="G173" s="20"/>
      <c r="H173" s="20"/>
      <c r="J173" s="20"/>
      <c r="K173" s="20"/>
      <c r="L173" s="20"/>
    </row>
    <row r="174" spans="1:12" ht="22.35" customHeight="1">
      <c r="A174" s="22"/>
      <c r="E174" s="7"/>
      <c r="F174" s="20"/>
      <c r="G174" s="20"/>
      <c r="H174" s="20"/>
      <c r="J174" s="20"/>
      <c r="K174" s="20"/>
      <c r="L174" s="20"/>
    </row>
    <row r="175" spans="1:12" ht="22.35" customHeight="1">
      <c r="A175" s="22"/>
      <c r="E175" s="7"/>
      <c r="F175" s="20"/>
      <c r="G175" s="20"/>
      <c r="H175" s="20"/>
      <c r="J175" s="20"/>
      <c r="K175" s="20"/>
      <c r="L175" s="20"/>
    </row>
    <row r="176" spans="1:12" ht="22.35" customHeight="1">
      <c r="A176" s="22"/>
      <c r="E176" s="7"/>
      <c r="F176" s="20"/>
      <c r="G176" s="20"/>
      <c r="H176" s="20"/>
      <c r="J176" s="20"/>
      <c r="K176" s="20"/>
      <c r="L176" s="20"/>
    </row>
    <row r="177" spans="1:12" ht="22.35" customHeight="1">
      <c r="A177" s="22"/>
      <c r="E177" s="7"/>
      <c r="F177" s="20"/>
      <c r="G177" s="20"/>
      <c r="H177" s="20"/>
      <c r="J177" s="20"/>
      <c r="K177" s="20"/>
      <c r="L177" s="20"/>
    </row>
    <row r="178" spans="1:12" ht="22.35" customHeight="1">
      <c r="A178" s="22"/>
      <c r="E178" s="7"/>
      <c r="F178" s="20"/>
      <c r="G178" s="20"/>
      <c r="H178" s="20"/>
      <c r="J178" s="20"/>
      <c r="K178" s="20"/>
      <c r="L178" s="20"/>
    </row>
    <row r="179" spans="1:12" ht="22.35" customHeight="1">
      <c r="A179" s="22"/>
      <c r="E179" s="7"/>
      <c r="F179" s="20"/>
      <c r="G179" s="20"/>
      <c r="H179" s="20"/>
      <c r="J179" s="20"/>
      <c r="K179" s="20"/>
      <c r="L179" s="20"/>
    </row>
    <row r="180" spans="1:12" ht="22.35" customHeight="1">
      <c r="A180" s="22"/>
      <c r="E180" s="7"/>
      <c r="F180" s="20"/>
      <c r="G180" s="20"/>
      <c r="H180" s="20"/>
      <c r="J180" s="20"/>
      <c r="K180" s="20"/>
      <c r="L180" s="20"/>
    </row>
    <row r="181" spans="1:12" ht="22.35" customHeight="1">
      <c r="A181" s="22"/>
      <c r="E181" s="7"/>
      <c r="F181" s="20"/>
      <c r="G181" s="20"/>
      <c r="H181" s="20"/>
      <c r="J181" s="20"/>
      <c r="K181" s="20"/>
      <c r="L181" s="20"/>
    </row>
    <row r="182" spans="1:12" ht="22.35" customHeight="1">
      <c r="A182" s="22"/>
      <c r="E182" s="7"/>
      <c r="F182" s="20"/>
      <c r="G182" s="20"/>
      <c r="H182" s="20"/>
      <c r="J182" s="20"/>
      <c r="K182" s="20"/>
      <c r="L182" s="20"/>
    </row>
    <row r="183" spans="1:12" ht="22.35" customHeight="1">
      <c r="A183" s="22"/>
      <c r="E183" s="7"/>
      <c r="F183" s="20"/>
      <c r="G183" s="20"/>
      <c r="H183" s="20"/>
      <c r="J183" s="20"/>
      <c r="K183" s="20"/>
      <c r="L183" s="20"/>
    </row>
    <row r="184" spans="1:12" ht="22.35" customHeight="1">
      <c r="A184" s="22"/>
      <c r="E184" s="7"/>
      <c r="F184" s="20"/>
      <c r="G184" s="20"/>
      <c r="H184" s="20"/>
      <c r="J184" s="20"/>
      <c r="K184" s="20"/>
      <c r="L184" s="20"/>
    </row>
    <row r="185" spans="1:12" ht="22.35" customHeight="1">
      <c r="A185" s="22"/>
      <c r="E185" s="7"/>
      <c r="F185" s="20"/>
      <c r="G185" s="20"/>
      <c r="H185" s="20"/>
      <c r="J185" s="20"/>
      <c r="K185" s="20"/>
      <c r="L185" s="20"/>
    </row>
    <row r="186" spans="1:12" ht="22.35" customHeight="1">
      <c r="A186" s="22"/>
      <c r="E186" s="7"/>
      <c r="F186" s="20"/>
      <c r="G186" s="20"/>
      <c r="H186" s="20"/>
      <c r="J186" s="20"/>
      <c r="K186" s="20"/>
      <c r="L186" s="20"/>
    </row>
    <row r="187" spans="1:12" ht="22.35" customHeight="1">
      <c r="A187" s="22"/>
      <c r="E187" s="7"/>
      <c r="F187" s="20"/>
      <c r="G187" s="20"/>
      <c r="H187" s="20"/>
      <c r="J187" s="20"/>
      <c r="K187" s="20"/>
      <c r="L187" s="20"/>
    </row>
    <row r="188" spans="1:12" ht="22.35" customHeight="1">
      <c r="A188" s="22"/>
      <c r="E188" s="7"/>
      <c r="F188" s="20"/>
      <c r="G188" s="20"/>
      <c r="H188" s="20"/>
      <c r="J188" s="20"/>
      <c r="K188" s="20"/>
      <c r="L188" s="20"/>
    </row>
    <row r="189" spans="1:12" ht="22.35" customHeight="1">
      <c r="A189" s="22"/>
      <c r="E189" s="7"/>
      <c r="F189" s="20"/>
      <c r="G189" s="20"/>
      <c r="H189" s="20"/>
      <c r="J189" s="20"/>
      <c r="K189" s="20"/>
      <c r="L189" s="20"/>
    </row>
    <row r="190" spans="1:12" ht="22.35" customHeight="1">
      <c r="A190" s="22"/>
      <c r="E190" s="7"/>
      <c r="F190" s="20"/>
      <c r="G190" s="20"/>
      <c r="H190" s="20"/>
      <c r="J190" s="20"/>
      <c r="K190" s="20"/>
      <c r="L190" s="20"/>
    </row>
    <row r="191" spans="1:12" ht="22.35" customHeight="1">
      <c r="A191" s="22"/>
      <c r="E191" s="7"/>
      <c r="F191" s="20"/>
      <c r="G191" s="20"/>
      <c r="H191" s="20"/>
      <c r="J191" s="20"/>
      <c r="K191" s="20"/>
      <c r="L191" s="20"/>
    </row>
    <row r="192" spans="1:12" ht="22.35" customHeight="1">
      <c r="A192" s="22"/>
      <c r="E192" s="7"/>
      <c r="F192" s="20"/>
      <c r="G192" s="20"/>
      <c r="H192" s="20"/>
      <c r="J192" s="20"/>
      <c r="K192" s="20"/>
      <c r="L192" s="20"/>
    </row>
    <row r="193" spans="1:12" ht="22.35" customHeight="1">
      <c r="A193" s="22"/>
      <c r="E193" s="7"/>
      <c r="F193" s="20"/>
      <c r="G193" s="20"/>
      <c r="H193" s="20"/>
      <c r="J193" s="20"/>
      <c r="K193" s="20"/>
      <c r="L193" s="20"/>
    </row>
    <row r="194" spans="1:12" ht="22.35" customHeight="1">
      <c r="A194" s="22"/>
      <c r="E194" s="7"/>
      <c r="F194" s="20"/>
      <c r="G194" s="20"/>
      <c r="H194" s="20"/>
      <c r="J194" s="20"/>
      <c r="K194" s="20"/>
      <c r="L194" s="20"/>
    </row>
    <row r="195" spans="1:12" ht="22.35" customHeight="1">
      <c r="A195" s="22"/>
      <c r="E195" s="7"/>
      <c r="F195" s="20"/>
      <c r="G195" s="20"/>
      <c r="H195" s="20"/>
      <c r="J195" s="20"/>
      <c r="K195" s="20"/>
      <c r="L195" s="20"/>
    </row>
    <row r="196" spans="1:12" ht="22.35" customHeight="1">
      <c r="A196" s="22"/>
      <c r="E196" s="7"/>
      <c r="F196" s="20"/>
      <c r="G196" s="20"/>
      <c r="H196" s="20"/>
      <c r="J196" s="20"/>
      <c r="K196" s="20"/>
      <c r="L196" s="20"/>
    </row>
    <row r="197" spans="1:12" ht="22.35" customHeight="1">
      <c r="A197" s="22"/>
      <c r="E197" s="7"/>
      <c r="F197" s="20"/>
      <c r="G197" s="20"/>
      <c r="H197" s="20"/>
      <c r="J197" s="20"/>
      <c r="K197" s="20"/>
      <c r="L197" s="20"/>
    </row>
    <row r="198" spans="1:12" ht="22.35" customHeight="1">
      <c r="A198" s="22"/>
      <c r="E198" s="7"/>
      <c r="F198" s="20"/>
      <c r="G198" s="20"/>
      <c r="H198" s="20"/>
      <c r="J198" s="20"/>
      <c r="K198" s="20"/>
      <c r="L198" s="20"/>
    </row>
    <row r="199" spans="1:12" ht="22.35" customHeight="1">
      <c r="A199" s="22"/>
      <c r="E199" s="7"/>
      <c r="F199" s="20"/>
      <c r="G199" s="20"/>
      <c r="H199" s="20"/>
      <c r="J199" s="20"/>
      <c r="K199" s="20"/>
      <c r="L199" s="20"/>
    </row>
    <row r="200" spans="1:12" ht="22.35" customHeight="1">
      <c r="A200" s="22"/>
      <c r="E200" s="7"/>
      <c r="F200" s="20"/>
      <c r="G200" s="20"/>
      <c r="H200" s="20"/>
      <c r="J200" s="20"/>
      <c r="K200" s="20"/>
      <c r="L200" s="20"/>
    </row>
    <row r="201" spans="1:12" ht="22.35" customHeight="1">
      <c r="A201" s="22"/>
      <c r="E201" s="7"/>
      <c r="F201" s="20"/>
      <c r="G201" s="20"/>
      <c r="H201" s="20"/>
      <c r="J201" s="20"/>
      <c r="K201" s="20"/>
      <c r="L201" s="20"/>
    </row>
    <row r="202" spans="1:12" ht="22.35" customHeight="1">
      <c r="A202" s="22"/>
      <c r="E202" s="7"/>
      <c r="F202" s="20"/>
      <c r="G202" s="20"/>
      <c r="H202" s="20"/>
      <c r="J202" s="20"/>
      <c r="K202" s="20"/>
      <c r="L202" s="20"/>
    </row>
    <row r="203" spans="1:12" ht="22.35" customHeight="1">
      <c r="A203" s="22"/>
      <c r="E203" s="7"/>
      <c r="F203" s="20"/>
      <c r="G203" s="20"/>
      <c r="H203" s="20"/>
      <c r="J203" s="20"/>
      <c r="K203" s="20"/>
      <c r="L203" s="20"/>
    </row>
    <row r="204" spans="1:12" ht="22.35" customHeight="1">
      <c r="A204" s="22"/>
      <c r="E204" s="7"/>
      <c r="F204" s="20"/>
      <c r="G204" s="20"/>
      <c r="H204" s="20"/>
      <c r="J204" s="20"/>
      <c r="K204" s="20"/>
      <c r="L204" s="20"/>
    </row>
    <row r="205" spans="1:12" ht="22.35" customHeight="1">
      <c r="A205" s="22"/>
      <c r="E205" s="7"/>
      <c r="F205" s="20"/>
      <c r="G205" s="20"/>
      <c r="H205" s="20"/>
      <c r="J205" s="20"/>
      <c r="K205" s="20"/>
      <c r="L205" s="20"/>
    </row>
    <row r="206" spans="1:12" ht="22.35" customHeight="1">
      <c r="A206" s="22"/>
      <c r="E206" s="7"/>
      <c r="F206" s="20"/>
      <c r="G206" s="20"/>
      <c r="H206" s="20"/>
      <c r="J206" s="20"/>
      <c r="K206" s="20"/>
      <c r="L206" s="20"/>
    </row>
    <row r="207" spans="1:12" ht="22.35" customHeight="1">
      <c r="A207" s="22"/>
      <c r="E207" s="7"/>
      <c r="F207" s="20"/>
      <c r="G207" s="20"/>
      <c r="H207" s="20"/>
      <c r="J207" s="20"/>
      <c r="K207" s="20"/>
      <c r="L207" s="20"/>
    </row>
    <row r="208" spans="1:12" ht="22.35" customHeight="1">
      <c r="A208" s="22"/>
      <c r="E208" s="7"/>
      <c r="F208" s="20"/>
      <c r="G208" s="20"/>
      <c r="H208" s="20"/>
      <c r="J208" s="20"/>
      <c r="K208" s="20"/>
      <c r="L208" s="20"/>
    </row>
    <row r="209" spans="1:12" ht="22.35" customHeight="1">
      <c r="A209" s="22"/>
      <c r="E209" s="7"/>
      <c r="F209" s="20"/>
      <c r="G209" s="20"/>
      <c r="H209" s="20"/>
      <c r="J209" s="20"/>
      <c r="K209" s="20"/>
      <c r="L209" s="20"/>
    </row>
    <row r="210" spans="1:12" ht="22.35" customHeight="1">
      <c r="A210" s="22"/>
      <c r="E210" s="7"/>
      <c r="F210" s="20"/>
      <c r="G210" s="20"/>
      <c r="H210" s="20"/>
      <c r="J210" s="20"/>
      <c r="K210" s="20"/>
      <c r="L210" s="20"/>
    </row>
    <row r="211" spans="1:12" ht="22.35" customHeight="1">
      <c r="A211" s="22"/>
      <c r="E211" s="7"/>
      <c r="F211" s="20"/>
      <c r="G211" s="20"/>
      <c r="H211" s="20"/>
      <c r="J211" s="20"/>
      <c r="K211" s="20"/>
      <c r="L211" s="20"/>
    </row>
    <row r="212" spans="1:12" ht="22.35" customHeight="1">
      <c r="A212" s="22"/>
      <c r="E212" s="7"/>
      <c r="F212" s="20"/>
      <c r="G212" s="20"/>
      <c r="H212" s="20"/>
      <c r="J212" s="20"/>
      <c r="K212" s="20"/>
      <c r="L212" s="20"/>
    </row>
    <row r="213" spans="1:12" ht="22.35" customHeight="1">
      <c r="A213" s="22"/>
      <c r="E213" s="7"/>
      <c r="F213" s="20"/>
      <c r="G213" s="20"/>
      <c r="H213" s="20"/>
      <c r="J213" s="20"/>
      <c r="K213" s="20"/>
      <c r="L213" s="20"/>
    </row>
    <row r="214" spans="1:12" ht="22.35" customHeight="1">
      <c r="A214" s="22"/>
      <c r="E214" s="7"/>
      <c r="F214" s="20"/>
      <c r="G214" s="20"/>
      <c r="H214" s="20"/>
      <c r="J214" s="20"/>
      <c r="K214" s="20"/>
      <c r="L214" s="20"/>
    </row>
    <row r="215" spans="1:12" ht="22.35" customHeight="1">
      <c r="A215" s="22"/>
      <c r="E215" s="7"/>
      <c r="F215" s="20"/>
      <c r="G215" s="20"/>
      <c r="H215" s="20"/>
      <c r="J215" s="20"/>
      <c r="K215" s="20"/>
      <c r="L215" s="20"/>
    </row>
    <row r="216" spans="1:12" ht="22.35" customHeight="1">
      <c r="A216" s="22"/>
      <c r="E216" s="7"/>
      <c r="F216" s="20"/>
      <c r="G216" s="20"/>
      <c r="H216" s="20"/>
      <c r="J216" s="20"/>
      <c r="K216" s="20"/>
      <c r="L216" s="20"/>
    </row>
    <row r="217" spans="1:12" ht="22.35" customHeight="1">
      <c r="A217" s="22"/>
      <c r="E217" s="7"/>
      <c r="F217" s="20"/>
      <c r="G217" s="20"/>
      <c r="H217" s="20"/>
      <c r="J217" s="20"/>
      <c r="K217" s="20"/>
      <c r="L217" s="20"/>
    </row>
    <row r="218" spans="1:12" ht="22.35" customHeight="1">
      <c r="A218" s="22"/>
      <c r="E218" s="7"/>
      <c r="F218" s="20"/>
      <c r="G218" s="20"/>
      <c r="H218" s="20"/>
      <c r="J218" s="20"/>
      <c r="K218" s="20"/>
      <c r="L218" s="20"/>
    </row>
    <row r="219" spans="1:12" ht="22.35" customHeight="1">
      <c r="A219" s="22"/>
      <c r="E219" s="7"/>
      <c r="F219" s="20"/>
      <c r="G219" s="20"/>
      <c r="H219" s="20"/>
      <c r="J219" s="20"/>
      <c r="K219" s="20"/>
      <c r="L219" s="20"/>
    </row>
    <row r="220" spans="1:12" ht="22.35" customHeight="1">
      <c r="A220" s="22"/>
      <c r="E220" s="7"/>
      <c r="F220" s="20"/>
      <c r="G220" s="20"/>
      <c r="H220" s="20"/>
      <c r="J220" s="20"/>
      <c r="K220" s="20"/>
      <c r="L220" s="20"/>
    </row>
    <row r="221" spans="1:12" ht="22.35" customHeight="1">
      <c r="A221" s="22"/>
      <c r="E221" s="7"/>
      <c r="F221" s="20"/>
      <c r="G221" s="20"/>
      <c r="H221" s="20"/>
      <c r="J221" s="20"/>
      <c r="K221" s="20"/>
      <c r="L221" s="20"/>
    </row>
    <row r="222" spans="1:12" ht="22.35" customHeight="1">
      <c r="A222" s="22"/>
      <c r="E222" s="7"/>
      <c r="F222" s="20"/>
      <c r="G222" s="20"/>
      <c r="H222" s="20"/>
      <c r="J222" s="20"/>
      <c r="K222" s="20"/>
      <c r="L222" s="20"/>
    </row>
    <row r="223" spans="1:12" ht="22.35" customHeight="1">
      <c r="A223" s="22"/>
      <c r="E223" s="7"/>
      <c r="F223" s="20"/>
      <c r="G223" s="20"/>
      <c r="H223" s="20"/>
      <c r="J223" s="20"/>
      <c r="K223" s="20"/>
      <c r="L223" s="20"/>
    </row>
    <row r="224" spans="1:12" ht="22.35" customHeight="1">
      <c r="A224" s="22"/>
      <c r="E224" s="7"/>
      <c r="F224" s="20"/>
      <c r="G224" s="20"/>
      <c r="H224" s="20"/>
      <c r="J224" s="20"/>
      <c r="K224" s="20"/>
      <c r="L224" s="20"/>
    </row>
    <row r="225" spans="1:12" ht="22.35" customHeight="1">
      <c r="A225" s="22"/>
      <c r="E225" s="7"/>
      <c r="F225" s="20"/>
      <c r="G225" s="20"/>
      <c r="H225" s="20"/>
      <c r="J225" s="20"/>
      <c r="K225" s="20"/>
      <c r="L225" s="20"/>
    </row>
    <row r="226" spans="1:12" ht="22.35" customHeight="1">
      <c r="A226" s="22"/>
      <c r="E226" s="7"/>
      <c r="F226" s="20"/>
      <c r="G226" s="20"/>
      <c r="H226" s="20"/>
      <c r="J226" s="20"/>
      <c r="K226" s="20"/>
      <c r="L226" s="20"/>
    </row>
    <row r="227" spans="1:12" ht="22.35" customHeight="1">
      <c r="A227" s="22"/>
      <c r="E227" s="7"/>
      <c r="F227" s="20"/>
      <c r="G227" s="20"/>
      <c r="H227" s="20"/>
      <c r="J227" s="20"/>
      <c r="K227" s="20"/>
      <c r="L227" s="20"/>
    </row>
    <row r="228" spans="1:12" ht="22.35" customHeight="1">
      <c r="A228" s="22"/>
      <c r="E228" s="7"/>
      <c r="F228" s="20"/>
      <c r="G228" s="20"/>
      <c r="H228" s="20"/>
      <c r="J228" s="20"/>
      <c r="K228" s="20"/>
      <c r="L228" s="20"/>
    </row>
    <row r="229" spans="1:12" ht="22.35" customHeight="1">
      <c r="A229" s="22"/>
      <c r="E229" s="7"/>
      <c r="F229" s="20"/>
      <c r="G229" s="20"/>
      <c r="H229" s="20"/>
      <c r="J229" s="20"/>
      <c r="K229" s="20"/>
      <c r="L229" s="20"/>
    </row>
    <row r="230" spans="1:12" ht="22.35" customHeight="1">
      <c r="A230" s="22"/>
      <c r="E230" s="7"/>
      <c r="F230" s="20"/>
      <c r="G230" s="20"/>
      <c r="H230" s="20"/>
      <c r="J230" s="20"/>
      <c r="K230" s="20"/>
      <c r="L230" s="20"/>
    </row>
    <row r="231" spans="1:12" ht="22.35" customHeight="1">
      <c r="A231" s="22"/>
      <c r="E231" s="7"/>
      <c r="F231" s="20"/>
      <c r="G231" s="20"/>
      <c r="H231" s="20"/>
      <c r="J231" s="20"/>
      <c r="K231" s="20"/>
      <c r="L231" s="20"/>
    </row>
    <row r="232" spans="1:12" ht="22.35" customHeight="1">
      <c r="A232" s="22"/>
      <c r="E232" s="7"/>
      <c r="F232" s="20"/>
      <c r="G232" s="20"/>
      <c r="H232" s="20"/>
      <c r="J232" s="20"/>
      <c r="K232" s="20"/>
      <c r="L232" s="20"/>
    </row>
    <row r="233" spans="1:12" ht="22.35" customHeight="1">
      <c r="A233" s="22"/>
      <c r="E233" s="7"/>
      <c r="F233" s="20"/>
      <c r="G233" s="20"/>
      <c r="H233" s="20"/>
      <c r="J233" s="20"/>
      <c r="K233" s="20"/>
      <c r="L233" s="20"/>
    </row>
    <row r="234" spans="1:12" ht="22.35" customHeight="1">
      <c r="A234" s="22"/>
      <c r="E234" s="7"/>
      <c r="F234" s="20"/>
      <c r="G234" s="20"/>
      <c r="H234" s="20"/>
      <c r="J234" s="20"/>
      <c r="K234" s="20"/>
      <c r="L234" s="20"/>
    </row>
    <row r="235" spans="1:12" ht="22.35" customHeight="1">
      <c r="A235" s="22"/>
      <c r="E235" s="7"/>
      <c r="F235" s="20"/>
      <c r="G235" s="20"/>
      <c r="H235" s="20"/>
      <c r="J235" s="20"/>
      <c r="K235" s="20"/>
      <c r="L235" s="20"/>
    </row>
    <row r="236" spans="1:12" ht="22.35" customHeight="1">
      <c r="A236" s="22"/>
      <c r="E236" s="7"/>
      <c r="F236" s="20"/>
      <c r="G236" s="20"/>
      <c r="H236" s="20"/>
      <c r="J236" s="20"/>
      <c r="K236" s="20"/>
      <c r="L236" s="20"/>
    </row>
    <row r="237" spans="1:12" ht="22.35" customHeight="1">
      <c r="A237" s="22"/>
      <c r="E237" s="7"/>
      <c r="F237" s="20"/>
      <c r="G237" s="20"/>
      <c r="H237" s="20"/>
      <c r="J237" s="20"/>
      <c r="K237" s="20"/>
      <c r="L237" s="20"/>
    </row>
    <row r="238" spans="1:12" ht="22.35" customHeight="1">
      <c r="A238" s="22"/>
      <c r="E238" s="7"/>
      <c r="F238" s="20"/>
      <c r="G238" s="20"/>
      <c r="H238" s="20"/>
      <c r="J238" s="20"/>
      <c r="K238" s="20"/>
      <c r="L238" s="20"/>
    </row>
    <row r="239" spans="1:12" ht="22.35" customHeight="1">
      <c r="A239" s="22"/>
      <c r="E239" s="7"/>
      <c r="F239" s="20"/>
      <c r="G239" s="20"/>
      <c r="H239" s="20"/>
      <c r="J239" s="20"/>
      <c r="K239" s="20"/>
      <c r="L239" s="20"/>
    </row>
    <row r="240" spans="1:12" ht="22.35" customHeight="1">
      <c r="A240" s="22"/>
      <c r="E240" s="7"/>
      <c r="F240" s="20"/>
      <c r="G240" s="20"/>
      <c r="H240" s="20"/>
      <c r="J240" s="20"/>
      <c r="K240" s="20"/>
      <c r="L240" s="20"/>
    </row>
    <row r="241" spans="1:12" ht="22.35" customHeight="1">
      <c r="A241" s="22"/>
      <c r="E241" s="7"/>
      <c r="F241" s="20"/>
      <c r="G241" s="20"/>
      <c r="H241" s="20"/>
      <c r="J241" s="20"/>
      <c r="K241" s="20"/>
      <c r="L241" s="20"/>
    </row>
    <row r="242" spans="1:12" ht="22.35" customHeight="1">
      <c r="A242" s="22"/>
      <c r="E242" s="7"/>
      <c r="F242" s="20"/>
      <c r="G242" s="20"/>
      <c r="H242" s="20"/>
      <c r="J242" s="20"/>
      <c r="K242" s="20"/>
      <c r="L242" s="20"/>
    </row>
    <row r="243" spans="1:12" ht="22.35" customHeight="1">
      <c r="A243" s="22"/>
      <c r="E243" s="7"/>
      <c r="F243" s="20"/>
      <c r="G243" s="20"/>
      <c r="H243" s="20"/>
      <c r="J243" s="20"/>
      <c r="K243" s="20"/>
      <c r="L243" s="20"/>
    </row>
    <row r="244" spans="1:12" ht="22.35" customHeight="1">
      <c r="A244" s="22"/>
      <c r="E244" s="7"/>
      <c r="F244" s="20"/>
      <c r="G244" s="20"/>
      <c r="H244" s="20"/>
      <c r="J244" s="20"/>
      <c r="K244" s="20"/>
      <c r="L244" s="20"/>
    </row>
    <row r="245" spans="1:12" ht="22.35" customHeight="1">
      <c r="A245" s="22"/>
      <c r="E245" s="7"/>
      <c r="F245" s="20"/>
      <c r="G245" s="20"/>
      <c r="H245" s="20"/>
      <c r="J245" s="20"/>
      <c r="K245" s="20"/>
      <c r="L245" s="20"/>
    </row>
    <row r="246" spans="1:12" ht="22.35" customHeight="1">
      <c r="A246" s="22"/>
      <c r="E246" s="7"/>
      <c r="F246" s="20"/>
      <c r="G246" s="20"/>
      <c r="H246" s="20"/>
      <c r="J246" s="20"/>
      <c r="K246" s="20"/>
      <c r="L246" s="20"/>
    </row>
    <row r="247" spans="1:12" ht="22.35" customHeight="1">
      <c r="A247" s="22"/>
      <c r="E247" s="7"/>
      <c r="F247" s="20"/>
      <c r="G247" s="20"/>
      <c r="H247" s="20"/>
      <c r="J247" s="20"/>
      <c r="K247" s="20"/>
      <c r="L247" s="20"/>
    </row>
    <row r="248" spans="1:12" ht="22.35" customHeight="1">
      <c r="A248" s="22"/>
      <c r="E248" s="7"/>
      <c r="F248" s="20"/>
      <c r="G248" s="20"/>
      <c r="H248" s="20"/>
      <c r="J248" s="20"/>
      <c r="K248" s="20"/>
      <c r="L248" s="20"/>
    </row>
    <row r="249" spans="1:12" ht="22.35" customHeight="1">
      <c r="A249" s="22"/>
      <c r="E249" s="7"/>
      <c r="F249" s="20"/>
      <c r="G249" s="20"/>
      <c r="H249" s="20"/>
      <c r="J249" s="20"/>
      <c r="K249" s="20"/>
      <c r="L249" s="20"/>
    </row>
    <row r="250" spans="1:12" ht="22.35" customHeight="1">
      <c r="A250" s="22"/>
      <c r="E250" s="7"/>
      <c r="F250" s="20"/>
      <c r="G250" s="20"/>
      <c r="H250" s="20"/>
      <c r="J250" s="20"/>
      <c r="K250" s="20"/>
      <c r="L250" s="20"/>
    </row>
    <row r="251" spans="1:12" ht="22.35" customHeight="1">
      <c r="A251" s="22"/>
      <c r="E251" s="7"/>
      <c r="F251" s="20"/>
      <c r="G251" s="20"/>
      <c r="H251" s="20"/>
      <c r="J251" s="20"/>
      <c r="K251" s="20"/>
      <c r="L251" s="20"/>
    </row>
    <row r="252" spans="1:12" ht="22.35" customHeight="1">
      <c r="A252" s="22"/>
      <c r="E252" s="7"/>
      <c r="F252" s="20"/>
      <c r="G252" s="20"/>
      <c r="H252" s="20"/>
      <c r="J252" s="20"/>
      <c r="K252" s="20"/>
      <c r="L252" s="20"/>
    </row>
    <row r="253" spans="1:12" ht="22.35" customHeight="1">
      <c r="A253" s="22"/>
      <c r="E253" s="7"/>
      <c r="F253" s="20"/>
      <c r="G253" s="20"/>
      <c r="H253" s="20"/>
      <c r="J253" s="20"/>
      <c r="K253" s="20"/>
      <c r="L253" s="20"/>
    </row>
    <row r="254" spans="1:12" ht="22.35" customHeight="1">
      <c r="A254" s="22"/>
      <c r="E254" s="7"/>
      <c r="F254" s="20"/>
      <c r="G254" s="20"/>
      <c r="H254" s="20"/>
      <c r="J254" s="20"/>
      <c r="K254" s="20"/>
      <c r="L254" s="20"/>
    </row>
    <row r="255" spans="1:12" ht="22.35" customHeight="1">
      <c r="A255" s="22"/>
      <c r="E255" s="7"/>
      <c r="F255" s="20"/>
      <c r="G255" s="20"/>
      <c r="H255" s="20"/>
      <c r="J255" s="20"/>
      <c r="K255" s="20"/>
      <c r="L255" s="20"/>
    </row>
    <row r="256" spans="1:12" ht="22.35" customHeight="1">
      <c r="A256" s="22"/>
      <c r="E256" s="7"/>
      <c r="F256" s="20"/>
      <c r="G256" s="20"/>
      <c r="H256" s="20"/>
      <c r="J256" s="20"/>
      <c r="K256" s="20"/>
      <c r="L256" s="20"/>
    </row>
    <row r="257" spans="1:12" ht="22.35" customHeight="1">
      <c r="A257" s="22"/>
      <c r="E257" s="7"/>
      <c r="F257" s="20"/>
      <c r="G257" s="20"/>
      <c r="H257" s="20"/>
      <c r="J257" s="20"/>
      <c r="K257" s="20"/>
      <c r="L257" s="20"/>
    </row>
    <row r="258" spans="1:12" ht="22.35" customHeight="1">
      <c r="A258" s="22"/>
      <c r="E258" s="7"/>
      <c r="F258" s="20"/>
      <c r="G258" s="20"/>
      <c r="H258" s="20"/>
      <c r="J258" s="20"/>
      <c r="K258" s="20"/>
      <c r="L258" s="20"/>
    </row>
    <row r="259" spans="1:12" ht="22.35" customHeight="1">
      <c r="A259" s="22"/>
      <c r="E259" s="7"/>
      <c r="F259" s="20"/>
      <c r="G259" s="20"/>
      <c r="H259" s="20"/>
      <c r="J259" s="20"/>
      <c r="K259" s="20"/>
      <c r="L259" s="20"/>
    </row>
    <row r="260" spans="1:12" ht="22.35" customHeight="1">
      <c r="A260" s="22"/>
      <c r="E260" s="7"/>
      <c r="F260" s="20"/>
      <c r="G260" s="20"/>
      <c r="H260" s="20"/>
      <c r="J260" s="20"/>
      <c r="K260" s="20"/>
      <c r="L260" s="20"/>
    </row>
    <row r="261" spans="1:12" ht="22.35" customHeight="1">
      <c r="A261" s="22"/>
      <c r="E261" s="7"/>
      <c r="F261" s="20"/>
      <c r="G261" s="20"/>
      <c r="H261" s="20"/>
      <c r="J261" s="20"/>
      <c r="K261" s="20"/>
      <c r="L261" s="20"/>
    </row>
    <row r="262" spans="1:12" ht="22.35" customHeight="1">
      <c r="A262" s="22"/>
      <c r="E262" s="7"/>
      <c r="F262" s="20"/>
      <c r="G262" s="20"/>
      <c r="H262" s="20"/>
      <c r="J262" s="20"/>
      <c r="K262" s="20"/>
      <c r="L262" s="20"/>
    </row>
    <row r="263" spans="1:12" ht="22.35" customHeight="1">
      <c r="A263" s="22"/>
      <c r="E263" s="7"/>
      <c r="F263" s="20"/>
      <c r="G263" s="20"/>
      <c r="H263" s="20"/>
      <c r="J263" s="20"/>
      <c r="K263" s="20"/>
      <c r="L263" s="20"/>
    </row>
    <row r="264" spans="1:12" ht="22.35" customHeight="1">
      <c r="A264" s="22"/>
      <c r="E264" s="7"/>
      <c r="F264" s="20"/>
      <c r="G264" s="20"/>
      <c r="H264" s="20"/>
      <c r="J264" s="20"/>
      <c r="K264" s="20"/>
      <c r="L264" s="20"/>
    </row>
    <row r="265" spans="1:12" ht="22.35" customHeight="1">
      <c r="A265" s="22"/>
      <c r="E265" s="7"/>
      <c r="F265" s="20"/>
      <c r="G265" s="20"/>
      <c r="H265" s="20"/>
      <c r="J265" s="20"/>
      <c r="K265" s="20"/>
      <c r="L265" s="20"/>
    </row>
    <row r="266" spans="1:12" ht="22.35" customHeight="1">
      <c r="A266" s="22"/>
      <c r="E266" s="7"/>
      <c r="F266" s="20"/>
      <c r="G266" s="20"/>
      <c r="H266" s="20"/>
      <c r="J266" s="20"/>
      <c r="K266" s="20"/>
      <c r="L266" s="20"/>
    </row>
    <row r="267" spans="1:12" ht="22.35" customHeight="1">
      <c r="A267" s="22"/>
      <c r="E267" s="7"/>
      <c r="F267" s="20"/>
      <c r="G267" s="20"/>
      <c r="H267" s="20"/>
      <c r="J267" s="20"/>
      <c r="K267" s="20"/>
      <c r="L267" s="20"/>
    </row>
    <row r="268" spans="1:12" ht="22.35" customHeight="1">
      <c r="A268" s="22"/>
      <c r="E268" s="7"/>
      <c r="F268" s="20"/>
      <c r="G268" s="20"/>
      <c r="H268" s="20"/>
      <c r="J268" s="20"/>
      <c r="K268" s="20"/>
      <c r="L268" s="20"/>
    </row>
    <row r="269" spans="1:12" ht="22.35" customHeight="1">
      <c r="A269" s="22"/>
      <c r="E269" s="7"/>
      <c r="F269" s="20"/>
      <c r="G269" s="20"/>
      <c r="H269" s="20"/>
      <c r="J269" s="20"/>
      <c r="K269" s="20"/>
      <c r="L269" s="20"/>
    </row>
    <row r="270" spans="1:12" ht="22.35" customHeight="1">
      <c r="A270" s="22"/>
      <c r="E270" s="7"/>
      <c r="F270" s="20"/>
      <c r="G270" s="20"/>
      <c r="H270" s="20"/>
      <c r="J270" s="20"/>
      <c r="K270" s="20"/>
      <c r="L270" s="20"/>
    </row>
    <row r="271" spans="1:12" ht="22.35" customHeight="1">
      <c r="A271" s="22"/>
      <c r="E271" s="7"/>
      <c r="F271" s="20"/>
      <c r="G271" s="20"/>
      <c r="H271" s="20"/>
      <c r="J271" s="20"/>
      <c r="K271" s="20"/>
      <c r="L271" s="20"/>
    </row>
    <row r="272" spans="1:12" ht="22.35" customHeight="1">
      <c r="A272" s="22"/>
      <c r="E272" s="7"/>
      <c r="F272" s="20"/>
      <c r="G272" s="20"/>
      <c r="H272" s="20"/>
      <c r="J272" s="20"/>
      <c r="K272" s="20"/>
      <c r="L272" s="20"/>
    </row>
    <row r="273" spans="1:12" ht="22.35" customHeight="1">
      <c r="A273" s="22"/>
      <c r="E273" s="7"/>
      <c r="F273" s="20"/>
      <c r="G273" s="20"/>
      <c r="H273" s="20"/>
      <c r="J273" s="20"/>
      <c r="K273" s="20"/>
      <c r="L273" s="20"/>
    </row>
    <row r="274" spans="1:12" ht="22.35" customHeight="1">
      <c r="A274" s="22"/>
      <c r="E274" s="7"/>
      <c r="F274" s="20"/>
      <c r="G274" s="20"/>
      <c r="H274" s="20"/>
      <c r="J274" s="20"/>
      <c r="K274" s="20"/>
      <c r="L274" s="20"/>
    </row>
    <row r="275" spans="1:12" ht="22.35" customHeight="1">
      <c r="A275" s="22"/>
      <c r="E275" s="7"/>
      <c r="F275" s="20"/>
      <c r="G275" s="20"/>
      <c r="H275" s="20"/>
      <c r="J275" s="20"/>
      <c r="K275" s="20"/>
      <c r="L275" s="20"/>
    </row>
    <row r="276" spans="1:12" ht="22.35" customHeight="1">
      <c r="A276" s="22"/>
      <c r="E276" s="7"/>
      <c r="F276" s="20"/>
      <c r="G276" s="20"/>
      <c r="H276" s="20"/>
      <c r="J276" s="20"/>
      <c r="K276" s="20"/>
      <c r="L276" s="20"/>
    </row>
    <row r="277" spans="1:12" ht="22.35" customHeight="1">
      <c r="A277" s="22"/>
      <c r="E277" s="7"/>
      <c r="F277" s="20"/>
      <c r="G277" s="20"/>
      <c r="H277" s="20"/>
      <c r="J277" s="20"/>
      <c r="K277" s="20"/>
      <c r="L277" s="20"/>
    </row>
    <row r="278" spans="1:12" ht="22.35" customHeight="1">
      <c r="A278" s="22"/>
      <c r="E278" s="7"/>
      <c r="F278" s="20"/>
      <c r="G278" s="20"/>
      <c r="H278" s="20"/>
      <c r="J278" s="20"/>
      <c r="K278" s="20"/>
      <c r="L278" s="20"/>
    </row>
    <row r="279" spans="1:12" ht="22.35" customHeight="1">
      <c r="A279" s="22"/>
      <c r="E279" s="7"/>
      <c r="F279" s="20"/>
      <c r="G279" s="20"/>
      <c r="H279" s="20"/>
      <c r="J279" s="20"/>
      <c r="K279" s="20"/>
      <c r="L279" s="20"/>
    </row>
    <row r="280" spans="1:12" ht="22.35" customHeight="1">
      <c r="A280" s="22"/>
      <c r="E280" s="7"/>
      <c r="F280" s="20"/>
      <c r="G280" s="20"/>
      <c r="H280" s="20"/>
      <c r="J280" s="20"/>
      <c r="K280" s="20"/>
      <c r="L280" s="20"/>
    </row>
    <row r="281" spans="1:12" ht="22.35" customHeight="1">
      <c r="A281" s="22"/>
      <c r="E281" s="7"/>
      <c r="F281" s="20"/>
      <c r="G281" s="20"/>
      <c r="H281" s="20"/>
      <c r="J281" s="20"/>
      <c r="K281" s="20"/>
      <c r="L281" s="20"/>
    </row>
    <row r="282" spans="1:12" ht="22.35" customHeight="1">
      <c r="A282" s="22"/>
      <c r="E282" s="7"/>
      <c r="F282" s="20"/>
      <c r="G282" s="20"/>
      <c r="H282" s="20"/>
      <c r="J282" s="20"/>
      <c r="K282" s="20"/>
      <c r="L282" s="20"/>
    </row>
    <row r="283" spans="1:12" ht="22.35" customHeight="1">
      <c r="A283" s="22"/>
      <c r="E283" s="7"/>
      <c r="F283" s="20"/>
      <c r="G283" s="20"/>
      <c r="H283" s="20"/>
      <c r="J283" s="20"/>
      <c r="K283" s="20"/>
      <c r="L283" s="20"/>
    </row>
    <row r="284" spans="1:12" ht="22.35" customHeight="1">
      <c r="A284" s="22"/>
      <c r="E284" s="7"/>
      <c r="F284" s="20"/>
      <c r="G284" s="20"/>
      <c r="H284" s="20"/>
      <c r="J284" s="20"/>
      <c r="K284" s="20"/>
      <c r="L284" s="20"/>
    </row>
    <row r="285" spans="1:12" ht="22.35" customHeight="1">
      <c r="A285" s="22"/>
      <c r="E285" s="7"/>
      <c r="F285" s="20"/>
      <c r="G285" s="20"/>
      <c r="H285" s="20"/>
      <c r="J285" s="20"/>
      <c r="K285" s="20"/>
      <c r="L285" s="20"/>
    </row>
    <row r="286" spans="1:12" ht="22.35" customHeight="1">
      <c r="A286" s="22"/>
      <c r="E286" s="7"/>
      <c r="F286" s="20"/>
      <c r="G286" s="20"/>
      <c r="H286" s="20"/>
      <c r="J286" s="20"/>
      <c r="K286" s="20"/>
      <c r="L286" s="20"/>
    </row>
    <row r="287" spans="1:12" ht="22.35" customHeight="1">
      <c r="A287" s="22"/>
      <c r="E287" s="7"/>
      <c r="F287" s="20"/>
      <c r="G287" s="20"/>
      <c r="H287" s="20"/>
      <c r="J287" s="20"/>
      <c r="K287" s="20"/>
      <c r="L287" s="20"/>
    </row>
    <row r="288" spans="1:12" ht="22.35" customHeight="1">
      <c r="A288" s="22"/>
      <c r="E288" s="7"/>
      <c r="F288" s="20"/>
      <c r="G288" s="20"/>
      <c r="H288" s="20"/>
      <c r="J288" s="20"/>
      <c r="K288" s="20"/>
      <c r="L288" s="20"/>
    </row>
    <row r="289" spans="1:12" ht="22.35" customHeight="1">
      <c r="A289" s="22"/>
      <c r="E289" s="7"/>
      <c r="F289" s="20"/>
      <c r="G289" s="20"/>
      <c r="H289" s="20"/>
      <c r="J289" s="20"/>
      <c r="K289" s="20"/>
      <c r="L289" s="20"/>
    </row>
    <row r="290" spans="1:12" ht="22.35" customHeight="1">
      <c r="A290" s="22"/>
      <c r="E290" s="7"/>
      <c r="F290" s="20"/>
      <c r="G290" s="20"/>
      <c r="H290" s="20"/>
      <c r="J290" s="20"/>
      <c r="K290" s="20"/>
      <c r="L290" s="20"/>
    </row>
    <row r="291" spans="1:12" ht="22.35" customHeight="1">
      <c r="A291" s="22"/>
      <c r="E291" s="7"/>
      <c r="F291" s="20"/>
      <c r="G291" s="20"/>
      <c r="H291" s="20"/>
      <c r="J291" s="20"/>
      <c r="K291" s="20"/>
      <c r="L291" s="20"/>
    </row>
    <row r="292" spans="1:12" ht="22.35" customHeight="1">
      <c r="A292" s="22"/>
      <c r="E292" s="7"/>
      <c r="F292" s="20"/>
      <c r="G292" s="20"/>
      <c r="H292" s="20"/>
      <c r="J292" s="20"/>
      <c r="K292" s="20"/>
      <c r="L292" s="20"/>
    </row>
    <row r="293" spans="1:12" ht="22.35" customHeight="1">
      <c r="A293" s="22"/>
      <c r="E293" s="7"/>
      <c r="F293" s="20"/>
      <c r="G293" s="20"/>
      <c r="H293" s="20"/>
      <c r="J293" s="20"/>
      <c r="K293" s="20"/>
      <c r="L293" s="20"/>
    </row>
    <row r="294" spans="1:12" ht="22.35" customHeight="1">
      <c r="A294" s="22"/>
      <c r="E294" s="7"/>
      <c r="F294" s="20"/>
      <c r="G294" s="20"/>
      <c r="H294" s="20"/>
      <c r="J294" s="20"/>
      <c r="K294" s="20"/>
      <c r="L294" s="20"/>
    </row>
    <row r="295" spans="1:12" ht="22.35" customHeight="1">
      <c r="A295" s="22"/>
      <c r="E295" s="7"/>
      <c r="F295" s="20"/>
      <c r="G295" s="20"/>
      <c r="H295" s="20"/>
      <c r="J295" s="20"/>
      <c r="K295" s="20"/>
      <c r="L295" s="20"/>
    </row>
    <row r="296" spans="1:12" ht="22.35" customHeight="1">
      <c r="A296" s="22"/>
      <c r="E296" s="7"/>
      <c r="F296" s="20"/>
      <c r="G296" s="20"/>
      <c r="H296" s="20"/>
      <c r="J296" s="20"/>
      <c r="K296" s="20"/>
      <c r="L296" s="20"/>
    </row>
    <row r="297" spans="1:12" ht="22.35" customHeight="1">
      <c r="A297" s="22"/>
      <c r="E297" s="7"/>
      <c r="F297" s="20"/>
      <c r="G297" s="20"/>
      <c r="H297" s="20"/>
      <c r="J297" s="20"/>
      <c r="K297" s="20"/>
      <c r="L297" s="20"/>
    </row>
    <row r="298" spans="1:12" ht="22.35" customHeight="1">
      <c r="A298" s="22"/>
      <c r="E298" s="7"/>
      <c r="F298" s="20"/>
      <c r="G298" s="20"/>
      <c r="H298" s="20"/>
      <c r="J298" s="20"/>
      <c r="K298" s="20"/>
      <c r="L298" s="20"/>
    </row>
    <row r="299" spans="1:12" ht="22.35" customHeight="1">
      <c r="A299" s="22"/>
      <c r="E299" s="7"/>
      <c r="F299" s="20"/>
      <c r="G299" s="20"/>
      <c r="H299" s="20"/>
      <c r="J299" s="20"/>
      <c r="K299" s="20"/>
      <c r="L299" s="20"/>
    </row>
    <row r="300" spans="1:12" ht="22.35" customHeight="1">
      <c r="A300" s="22"/>
      <c r="E300" s="7"/>
      <c r="F300" s="20"/>
      <c r="G300" s="20"/>
      <c r="H300" s="20"/>
      <c r="J300" s="20"/>
      <c r="K300" s="20"/>
      <c r="L300" s="20"/>
    </row>
    <row r="301" spans="1:12" ht="22.35" customHeight="1">
      <c r="A301" s="22"/>
      <c r="E301" s="7"/>
      <c r="F301" s="20"/>
      <c r="G301" s="20"/>
      <c r="H301" s="20"/>
      <c r="J301" s="20"/>
      <c r="K301" s="20"/>
      <c r="L301" s="20"/>
    </row>
    <row r="302" spans="1:12" ht="22.35" customHeight="1">
      <c r="A302" s="22"/>
      <c r="E302" s="7"/>
      <c r="F302" s="20"/>
      <c r="G302" s="20"/>
      <c r="H302" s="20"/>
      <c r="J302" s="20"/>
      <c r="K302" s="20"/>
      <c r="L302" s="20"/>
    </row>
    <row r="303" spans="1:12" ht="22.35" customHeight="1">
      <c r="A303" s="22"/>
      <c r="E303" s="7"/>
      <c r="F303" s="20"/>
      <c r="G303" s="20"/>
      <c r="H303" s="20"/>
      <c r="J303" s="20"/>
      <c r="K303" s="20"/>
      <c r="L303" s="20"/>
    </row>
    <row r="304" spans="1:12" ht="22.35" customHeight="1">
      <c r="A304" s="22"/>
      <c r="E304" s="7"/>
      <c r="F304" s="20"/>
      <c r="G304" s="20"/>
      <c r="H304" s="20"/>
      <c r="J304" s="20"/>
      <c r="K304" s="20"/>
      <c r="L304" s="20"/>
    </row>
    <row r="305" spans="1:12" ht="22.35" customHeight="1">
      <c r="A305" s="22"/>
      <c r="E305" s="7"/>
      <c r="F305" s="20"/>
      <c r="G305" s="20"/>
      <c r="H305" s="20"/>
      <c r="J305" s="20"/>
      <c r="K305" s="20"/>
      <c r="L305" s="20"/>
    </row>
    <row r="306" spans="1:12" ht="22.35" customHeight="1">
      <c r="A306" s="22"/>
      <c r="E306" s="7"/>
      <c r="F306" s="20"/>
      <c r="G306" s="20"/>
      <c r="H306" s="20"/>
      <c r="J306" s="20"/>
      <c r="K306" s="20"/>
      <c r="L306" s="20"/>
    </row>
    <row r="307" spans="1:12" ht="22.35" customHeight="1">
      <c r="A307" s="22"/>
      <c r="E307" s="7"/>
      <c r="F307" s="20"/>
      <c r="G307" s="20"/>
      <c r="H307" s="20"/>
      <c r="J307" s="20"/>
      <c r="K307" s="20"/>
      <c r="L307" s="20"/>
    </row>
    <row r="308" spans="1:12" ht="22.35" customHeight="1">
      <c r="A308" s="22"/>
      <c r="E308" s="7"/>
      <c r="F308" s="20"/>
      <c r="G308" s="20"/>
      <c r="H308" s="20"/>
      <c r="J308" s="20"/>
      <c r="K308" s="20"/>
      <c r="L308" s="20"/>
    </row>
    <row r="309" spans="1:12" ht="22.35" customHeight="1">
      <c r="A309" s="22"/>
      <c r="E309" s="7"/>
      <c r="F309" s="20"/>
      <c r="G309" s="20"/>
      <c r="H309" s="20"/>
      <c r="J309" s="20"/>
      <c r="K309" s="20"/>
      <c r="L309" s="20"/>
    </row>
    <row r="310" spans="1:12" ht="22.35" customHeight="1">
      <c r="A310" s="22"/>
      <c r="E310" s="7"/>
      <c r="F310" s="20"/>
      <c r="G310" s="20"/>
      <c r="H310" s="20"/>
      <c r="J310" s="20"/>
      <c r="K310" s="20"/>
      <c r="L310" s="20"/>
    </row>
    <row r="311" spans="1:12" ht="22.35" customHeight="1">
      <c r="A311" s="22"/>
      <c r="E311" s="7"/>
      <c r="F311" s="20"/>
      <c r="G311" s="20"/>
      <c r="H311" s="20"/>
      <c r="J311" s="20"/>
      <c r="K311" s="20"/>
      <c r="L311" s="20"/>
    </row>
    <row r="312" spans="1:12" ht="22.35" customHeight="1">
      <c r="A312" s="22"/>
      <c r="E312" s="7"/>
      <c r="F312" s="20"/>
      <c r="G312" s="20"/>
      <c r="H312" s="20"/>
      <c r="J312" s="20"/>
      <c r="K312" s="20"/>
      <c r="L312" s="20"/>
    </row>
    <row r="313" spans="1:12" ht="22.35" customHeight="1">
      <c r="A313" s="22"/>
      <c r="E313" s="7"/>
      <c r="F313" s="20"/>
      <c r="G313" s="20"/>
      <c r="H313" s="20"/>
      <c r="J313" s="20"/>
      <c r="K313" s="20"/>
      <c r="L313" s="20"/>
    </row>
    <row r="314" spans="1:12" ht="22.35" customHeight="1">
      <c r="A314" s="22"/>
      <c r="E314" s="7"/>
      <c r="F314" s="20"/>
      <c r="G314" s="20"/>
      <c r="H314" s="20"/>
      <c r="J314" s="20"/>
      <c r="K314" s="20"/>
      <c r="L314" s="20"/>
    </row>
    <row r="315" spans="1:12" ht="22.35" customHeight="1">
      <c r="A315" s="22"/>
      <c r="E315" s="7"/>
      <c r="F315" s="20"/>
      <c r="G315" s="20"/>
      <c r="H315" s="20"/>
      <c r="J315" s="20"/>
      <c r="K315" s="20"/>
      <c r="L315" s="20"/>
    </row>
    <row r="316" spans="1:12" ht="22.35" customHeight="1">
      <c r="A316" s="22"/>
      <c r="E316" s="7"/>
      <c r="F316" s="20"/>
      <c r="G316" s="20"/>
      <c r="H316" s="20"/>
      <c r="J316" s="20"/>
      <c r="K316" s="20"/>
      <c r="L316" s="20"/>
    </row>
    <row r="317" spans="1:12" ht="22.35" customHeight="1">
      <c r="A317" s="22"/>
      <c r="E317" s="7"/>
      <c r="F317" s="20"/>
      <c r="G317" s="20"/>
      <c r="H317" s="20"/>
      <c r="J317" s="20"/>
      <c r="K317" s="20"/>
      <c r="L317" s="20"/>
    </row>
    <row r="318" spans="1:12" ht="22.35" customHeight="1">
      <c r="A318" s="22"/>
      <c r="E318" s="7"/>
      <c r="F318" s="20"/>
      <c r="G318" s="20"/>
      <c r="H318" s="20"/>
      <c r="J318" s="20"/>
      <c r="K318" s="20"/>
      <c r="L318" s="20"/>
    </row>
    <row r="319" spans="1:12" ht="22.35" customHeight="1">
      <c r="A319" s="22"/>
      <c r="E319" s="7"/>
      <c r="F319" s="20"/>
      <c r="G319" s="20"/>
      <c r="H319" s="20"/>
      <c r="J319" s="20"/>
      <c r="K319" s="20"/>
      <c r="L319" s="20"/>
    </row>
    <row r="320" spans="1:12" ht="22.35" customHeight="1">
      <c r="A320" s="22"/>
      <c r="E320" s="7"/>
      <c r="F320" s="20"/>
      <c r="G320" s="20"/>
      <c r="H320" s="20"/>
      <c r="J320" s="20"/>
      <c r="K320" s="20"/>
      <c r="L320" s="20"/>
    </row>
    <row r="321" spans="1:12" ht="22.35" customHeight="1">
      <c r="A321" s="22"/>
      <c r="E321" s="7"/>
      <c r="F321" s="20"/>
      <c r="G321" s="20"/>
      <c r="H321" s="20"/>
      <c r="J321" s="20"/>
      <c r="K321" s="20"/>
      <c r="L321" s="20"/>
    </row>
    <row r="322" spans="1:12" ht="22.35" customHeight="1">
      <c r="A322" s="22"/>
      <c r="E322" s="7"/>
      <c r="F322" s="20"/>
      <c r="G322" s="20"/>
      <c r="H322" s="20"/>
      <c r="J322" s="20"/>
      <c r="K322" s="20"/>
      <c r="L322" s="20"/>
    </row>
    <row r="323" spans="1:12" ht="22.35" customHeight="1">
      <c r="A323" s="22"/>
      <c r="E323" s="7"/>
      <c r="F323" s="20"/>
      <c r="G323" s="20"/>
      <c r="H323" s="20"/>
      <c r="J323" s="20"/>
      <c r="K323" s="20"/>
      <c r="L323" s="20"/>
    </row>
    <row r="324" spans="1:12" ht="22.35" customHeight="1">
      <c r="A324" s="22"/>
      <c r="E324" s="7"/>
      <c r="F324" s="20"/>
      <c r="G324" s="20"/>
      <c r="H324" s="20"/>
      <c r="J324" s="20"/>
      <c r="K324" s="20"/>
      <c r="L324" s="20"/>
    </row>
    <row r="325" spans="1:12" ht="22.35" customHeight="1">
      <c r="A325" s="22"/>
      <c r="E325" s="7"/>
      <c r="F325" s="20"/>
      <c r="G325" s="20"/>
      <c r="H325" s="20"/>
      <c r="J325" s="20"/>
      <c r="K325" s="20"/>
      <c r="L325" s="20"/>
    </row>
    <row r="326" spans="1:12" ht="22.35" customHeight="1">
      <c r="A326" s="22"/>
      <c r="E326" s="7"/>
      <c r="F326" s="20"/>
      <c r="G326" s="20"/>
      <c r="H326" s="20"/>
      <c r="J326" s="20"/>
      <c r="K326" s="20"/>
      <c r="L326" s="20"/>
    </row>
    <row r="327" spans="1:12" ht="22.35" customHeight="1">
      <c r="A327" s="22"/>
      <c r="E327" s="7"/>
      <c r="F327" s="20"/>
      <c r="G327" s="20"/>
      <c r="H327" s="20"/>
      <c r="J327" s="20"/>
      <c r="K327" s="20"/>
      <c r="L327" s="20"/>
    </row>
    <row r="328" spans="1:12" ht="22.35" customHeight="1">
      <c r="A328" s="22"/>
      <c r="E328" s="7"/>
      <c r="F328" s="20"/>
      <c r="G328" s="20"/>
      <c r="H328" s="20"/>
      <c r="J328" s="20"/>
      <c r="K328" s="20"/>
      <c r="L328" s="20"/>
    </row>
    <row r="329" spans="1:12" ht="22.35" customHeight="1">
      <c r="A329" s="22"/>
      <c r="E329" s="7"/>
      <c r="F329" s="20"/>
      <c r="G329" s="20"/>
      <c r="H329" s="20"/>
      <c r="J329" s="20"/>
      <c r="K329" s="20"/>
      <c r="L329" s="20"/>
    </row>
    <row r="330" spans="1:12" ht="22.35" customHeight="1">
      <c r="A330" s="22"/>
      <c r="E330" s="7"/>
      <c r="F330" s="20"/>
      <c r="G330" s="20"/>
      <c r="H330" s="20"/>
      <c r="J330" s="20"/>
      <c r="K330" s="20"/>
      <c r="L330" s="20"/>
    </row>
    <row r="331" spans="1:12" ht="22.35" customHeight="1">
      <c r="A331" s="22"/>
      <c r="E331" s="7"/>
      <c r="F331" s="20"/>
      <c r="G331" s="20"/>
      <c r="H331" s="20"/>
      <c r="J331" s="20"/>
      <c r="K331" s="20"/>
      <c r="L331" s="20"/>
    </row>
    <row r="332" spans="1:12" ht="22.35" customHeight="1">
      <c r="A332" s="22"/>
      <c r="E332" s="7"/>
      <c r="F332" s="20"/>
      <c r="G332" s="20"/>
      <c r="H332" s="20"/>
      <c r="J332" s="20"/>
      <c r="K332" s="20"/>
      <c r="L332" s="20"/>
    </row>
    <row r="333" spans="1:12" ht="22.35" customHeight="1">
      <c r="A333" s="22"/>
      <c r="E333" s="7"/>
      <c r="F333" s="20"/>
      <c r="G333" s="20"/>
      <c r="H333" s="20"/>
      <c r="J333" s="20"/>
      <c r="K333" s="20"/>
      <c r="L333" s="20"/>
    </row>
    <row r="334" spans="1:12" ht="22.35" customHeight="1">
      <c r="A334" s="22"/>
      <c r="E334" s="7"/>
      <c r="F334" s="20"/>
      <c r="G334" s="20"/>
      <c r="H334" s="20"/>
      <c r="J334" s="20"/>
      <c r="K334" s="20"/>
      <c r="L334" s="20"/>
    </row>
    <row r="335" spans="1:12" ht="22.35" customHeight="1">
      <c r="A335" s="22"/>
      <c r="E335" s="7"/>
      <c r="F335" s="20"/>
      <c r="G335" s="20"/>
      <c r="H335" s="20"/>
      <c r="J335" s="20"/>
      <c r="K335" s="20"/>
      <c r="L335" s="20"/>
    </row>
    <row r="336" spans="1:12" ht="22.35" customHeight="1">
      <c r="A336" s="22"/>
      <c r="E336" s="7"/>
      <c r="F336" s="20"/>
      <c r="G336" s="20"/>
      <c r="H336" s="20"/>
      <c r="J336" s="20"/>
      <c r="K336" s="20"/>
      <c r="L336" s="20"/>
    </row>
    <row r="337" spans="1:12" ht="22.35" customHeight="1">
      <c r="A337" s="22"/>
      <c r="E337" s="7"/>
      <c r="F337" s="20"/>
      <c r="G337" s="20"/>
      <c r="H337" s="20"/>
      <c r="J337" s="20"/>
      <c r="K337" s="20"/>
      <c r="L337" s="20"/>
    </row>
    <row r="338" spans="1:12" ht="22.35" customHeight="1">
      <c r="A338" s="22"/>
      <c r="E338" s="7"/>
      <c r="F338" s="20"/>
      <c r="G338" s="20"/>
      <c r="H338" s="20"/>
      <c r="J338" s="20"/>
      <c r="K338" s="20"/>
      <c r="L338" s="20"/>
    </row>
    <row r="339" spans="1:12" ht="22.35" customHeight="1">
      <c r="A339" s="22"/>
      <c r="E339" s="7"/>
      <c r="F339" s="20"/>
      <c r="G339" s="20"/>
      <c r="H339" s="20"/>
      <c r="J339" s="20"/>
      <c r="K339" s="20"/>
      <c r="L339" s="20"/>
    </row>
    <row r="340" spans="1:12" ht="22.35" customHeight="1">
      <c r="A340" s="22"/>
      <c r="E340" s="7"/>
      <c r="F340" s="20"/>
      <c r="G340" s="20"/>
      <c r="H340" s="20"/>
      <c r="J340" s="20"/>
      <c r="K340" s="20"/>
      <c r="L340" s="20"/>
    </row>
    <row r="341" spans="1:12" ht="22.35" customHeight="1">
      <c r="A341" s="22"/>
      <c r="E341" s="7"/>
      <c r="F341" s="20"/>
      <c r="G341" s="20"/>
      <c r="H341" s="20"/>
      <c r="J341" s="20"/>
      <c r="K341" s="20"/>
      <c r="L341" s="20"/>
    </row>
    <row r="342" spans="1:12" ht="22.35" customHeight="1">
      <c r="A342" s="22"/>
      <c r="E342" s="7"/>
      <c r="F342" s="20"/>
      <c r="G342" s="20"/>
      <c r="H342" s="20"/>
      <c r="J342" s="20"/>
      <c r="K342" s="20"/>
      <c r="L342" s="20"/>
    </row>
    <row r="343" spans="1:12" ht="22.35" customHeight="1">
      <c r="A343" s="22"/>
      <c r="E343" s="7"/>
      <c r="F343" s="20"/>
      <c r="G343" s="20"/>
      <c r="H343" s="20"/>
      <c r="J343" s="20"/>
      <c r="K343" s="20"/>
      <c r="L343" s="20"/>
    </row>
    <row r="344" spans="1:12" ht="22.35" customHeight="1">
      <c r="A344" s="22"/>
      <c r="E344" s="7"/>
      <c r="F344" s="20"/>
      <c r="G344" s="20"/>
      <c r="H344" s="20"/>
      <c r="J344" s="20"/>
      <c r="K344" s="20"/>
      <c r="L344" s="20"/>
    </row>
    <row r="345" spans="1:12" ht="22.35" customHeight="1">
      <c r="A345" s="22"/>
      <c r="E345" s="7"/>
      <c r="F345" s="20"/>
      <c r="G345" s="20"/>
      <c r="H345" s="20"/>
      <c r="J345" s="20"/>
      <c r="K345" s="20"/>
      <c r="L345" s="20"/>
    </row>
    <row r="346" spans="1:12" ht="22.35" customHeight="1">
      <c r="A346" s="22"/>
      <c r="E346" s="7"/>
      <c r="F346" s="20"/>
      <c r="G346" s="20"/>
      <c r="H346" s="20"/>
      <c r="J346" s="20"/>
      <c r="K346" s="20"/>
      <c r="L346" s="20"/>
    </row>
    <row r="347" spans="1:12" ht="22.35" customHeight="1">
      <c r="A347" s="22"/>
      <c r="E347" s="7"/>
      <c r="F347" s="20"/>
      <c r="G347" s="20"/>
      <c r="H347" s="20"/>
      <c r="J347" s="20"/>
      <c r="K347" s="20"/>
      <c r="L347" s="20"/>
    </row>
    <row r="348" spans="1:12" ht="22.35" customHeight="1">
      <c r="A348" s="22"/>
      <c r="E348" s="7"/>
      <c r="F348" s="20"/>
      <c r="G348" s="20"/>
      <c r="H348" s="20"/>
      <c r="J348" s="20"/>
      <c r="K348" s="20"/>
      <c r="L348" s="20"/>
    </row>
    <row r="349" spans="1:12" ht="22.35" customHeight="1">
      <c r="A349" s="22"/>
      <c r="E349" s="7"/>
      <c r="F349" s="20"/>
      <c r="G349" s="20"/>
      <c r="H349" s="20"/>
      <c r="J349" s="20"/>
      <c r="K349" s="20"/>
      <c r="L349" s="20"/>
    </row>
    <row r="350" spans="1:12" ht="22.35" customHeight="1">
      <c r="A350" s="22"/>
      <c r="E350" s="7"/>
      <c r="F350" s="20"/>
      <c r="G350" s="20"/>
      <c r="H350" s="20"/>
      <c r="J350" s="20"/>
      <c r="K350" s="20"/>
      <c r="L350" s="20"/>
    </row>
    <row r="351" spans="1:12" ht="22.35" customHeight="1">
      <c r="A351" s="22"/>
      <c r="E351" s="7"/>
      <c r="F351" s="20"/>
      <c r="G351" s="20"/>
      <c r="H351" s="20"/>
      <c r="J351" s="20"/>
      <c r="K351" s="20"/>
      <c r="L351" s="20"/>
    </row>
    <row r="352" spans="1:12" ht="22.35" customHeight="1">
      <c r="A352" s="22"/>
      <c r="E352" s="7"/>
      <c r="F352" s="20"/>
      <c r="G352" s="20"/>
      <c r="H352" s="20"/>
      <c r="J352" s="20"/>
      <c r="K352" s="20"/>
      <c r="L352" s="20"/>
    </row>
    <row r="353" spans="1:12" ht="22.35" customHeight="1">
      <c r="A353" s="22"/>
      <c r="E353" s="7"/>
      <c r="F353" s="20"/>
      <c r="G353" s="20"/>
      <c r="H353" s="20"/>
      <c r="J353" s="20"/>
      <c r="K353" s="20"/>
      <c r="L353" s="20"/>
    </row>
    <row r="354" spans="1:12" ht="22.35" customHeight="1">
      <c r="A354" s="22"/>
      <c r="E354" s="7"/>
      <c r="F354" s="20"/>
      <c r="G354" s="20"/>
      <c r="H354" s="20"/>
      <c r="J354" s="20"/>
      <c r="K354" s="20"/>
      <c r="L354" s="20"/>
    </row>
    <row r="355" spans="1:12" ht="22.35" customHeight="1">
      <c r="A355" s="22"/>
      <c r="E355" s="7"/>
      <c r="F355" s="20"/>
      <c r="G355" s="20"/>
      <c r="H355" s="20"/>
      <c r="J355" s="20"/>
      <c r="K355" s="20"/>
      <c r="L355" s="20"/>
    </row>
    <row r="356" spans="1:12" ht="22.35" customHeight="1">
      <c r="A356" s="22"/>
      <c r="E356" s="7"/>
      <c r="F356" s="20"/>
      <c r="G356" s="20"/>
      <c r="H356" s="20"/>
      <c r="J356" s="20"/>
      <c r="K356" s="20"/>
      <c r="L356" s="20"/>
    </row>
    <row r="357" spans="1:12" ht="22.35" customHeight="1">
      <c r="A357" s="22"/>
      <c r="E357" s="7"/>
      <c r="F357" s="20"/>
      <c r="G357" s="20"/>
      <c r="H357" s="20"/>
      <c r="J357" s="20"/>
      <c r="K357" s="20"/>
      <c r="L357" s="20"/>
    </row>
    <row r="358" spans="1:12" ht="22.35" customHeight="1">
      <c r="A358" s="22"/>
      <c r="E358" s="7"/>
      <c r="F358" s="20"/>
      <c r="G358" s="20"/>
      <c r="H358" s="20"/>
      <c r="J358" s="20"/>
      <c r="K358" s="20"/>
      <c r="L358" s="20"/>
    </row>
    <row r="359" spans="1:12" ht="22.35" customHeight="1">
      <c r="A359" s="22"/>
      <c r="E359" s="7"/>
      <c r="F359" s="20"/>
      <c r="G359" s="20"/>
      <c r="H359" s="20"/>
      <c r="J359" s="20"/>
      <c r="K359" s="20"/>
      <c r="L359" s="20"/>
    </row>
    <row r="360" spans="1:12" ht="22.35" customHeight="1">
      <c r="A360" s="22"/>
      <c r="E360" s="7"/>
      <c r="F360" s="20"/>
      <c r="G360" s="20"/>
      <c r="H360" s="20"/>
      <c r="J360" s="20"/>
      <c r="K360" s="20"/>
      <c r="L360" s="20"/>
    </row>
    <row r="361" spans="1:12" ht="22.35" customHeight="1">
      <c r="A361" s="22"/>
      <c r="E361" s="7"/>
      <c r="F361" s="20"/>
      <c r="G361" s="20"/>
      <c r="H361" s="20"/>
      <c r="J361" s="20"/>
      <c r="K361" s="20"/>
      <c r="L361" s="20"/>
    </row>
    <row r="362" spans="1:12" ht="22.35" customHeight="1">
      <c r="A362" s="22"/>
      <c r="E362" s="7"/>
      <c r="F362" s="20"/>
      <c r="G362" s="20"/>
      <c r="H362" s="20"/>
      <c r="J362" s="20"/>
      <c r="K362" s="20"/>
      <c r="L362" s="20"/>
    </row>
    <row r="363" spans="1:12" ht="22.35" customHeight="1">
      <c r="A363" s="22"/>
      <c r="E363" s="7"/>
      <c r="F363" s="20"/>
      <c r="G363" s="20"/>
      <c r="H363" s="20"/>
      <c r="J363" s="20"/>
      <c r="K363" s="20"/>
      <c r="L363" s="20"/>
    </row>
    <row r="364" spans="1:12" ht="22.35" customHeight="1">
      <c r="A364" s="22"/>
      <c r="E364" s="7"/>
      <c r="F364" s="20"/>
      <c r="G364" s="20"/>
      <c r="H364" s="20"/>
      <c r="J364" s="20"/>
      <c r="K364" s="20"/>
      <c r="L364" s="20"/>
    </row>
    <row r="365" spans="1:12" ht="22.35" customHeight="1">
      <c r="A365" s="22"/>
      <c r="E365" s="7"/>
      <c r="F365" s="20"/>
      <c r="G365" s="20"/>
      <c r="H365" s="20"/>
      <c r="J365" s="20"/>
      <c r="K365" s="20"/>
      <c r="L365" s="20"/>
    </row>
    <row r="366" spans="1:12" ht="22.35" customHeight="1">
      <c r="A366" s="22"/>
      <c r="E366" s="7"/>
      <c r="F366" s="20"/>
      <c r="G366" s="20"/>
      <c r="H366" s="20"/>
      <c r="J366" s="20"/>
      <c r="K366" s="20"/>
      <c r="L366" s="20"/>
    </row>
    <row r="367" spans="1:12" ht="22.35" customHeight="1">
      <c r="A367" s="22"/>
      <c r="E367" s="7"/>
      <c r="F367" s="20"/>
      <c r="G367" s="20"/>
      <c r="H367" s="20"/>
      <c r="J367" s="20"/>
      <c r="K367" s="20"/>
      <c r="L367" s="20"/>
    </row>
    <row r="368" spans="1:12" ht="22.35" customHeight="1">
      <c r="A368" s="22"/>
      <c r="E368" s="7"/>
      <c r="F368" s="20"/>
      <c r="G368" s="20"/>
      <c r="H368" s="20"/>
      <c r="J368" s="20"/>
      <c r="K368" s="20"/>
      <c r="L368" s="20"/>
    </row>
    <row r="369" spans="1:12" ht="22.35" customHeight="1">
      <c r="A369" s="22"/>
      <c r="E369" s="7"/>
      <c r="F369" s="20"/>
      <c r="G369" s="20"/>
      <c r="H369" s="20"/>
      <c r="J369" s="20"/>
      <c r="K369" s="20"/>
      <c r="L369" s="20"/>
    </row>
    <row r="370" spans="1:12" ht="22.35" customHeight="1">
      <c r="A370" s="22"/>
      <c r="E370" s="7"/>
      <c r="F370" s="20"/>
      <c r="G370" s="20"/>
      <c r="H370" s="20"/>
      <c r="J370" s="20"/>
      <c r="K370" s="20"/>
      <c r="L370" s="20"/>
    </row>
    <row r="371" spans="1:12" ht="22.35" customHeight="1">
      <c r="A371" s="22"/>
      <c r="E371" s="7"/>
      <c r="F371" s="20"/>
      <c r="G371" s="20"/>
      <c r="H371" s="20"/>
      <c r="J371" s="20"/>
      <c r="K371" s="20"/>
      <c r="L371" s="20"/>
    </row>
    <row r="372" spans="1:12" ht="22.35" customHeight="1">
      <c r="A372" s="22"/>
      <c r="E372" s="7"/>
      <c r="F372" s="20"/>
      <c r="G372" s="20"/>
      <c r="H372" s="20"/>
      <c r="J372" s="20"/>
      <c r="K372" s="20"/>
      <c r="L372" s="20"/>
    </row>
    <row r="373" spans="1:12" ht="22.35" customHeight="1">
      <c r="A373" s="22"/>
      <c r="E373" s="7"/>
      <c r="F373" s="20"/>
      <c r="G373" s="20"/>
      <c r="H373" s="20"/>
      <c r="J373" s="20"/>
      <c r="K373" s="20"/>
      <c r="L373" s="20"/>
    </row>
    <row r="374" spans="1:12" ht="22.35" customHeight="1">
      <c r="A374" s="22"/>
      <c r="E374" s="7"/>
      <c r="F374" s="20"/>
      <c r="G374" s="20"/>
      <c r="H374" s="20"/>
      <c r="J374" s="20"/>
      <c r="K374" s="20"/>
      <c r="L374" s="20"/>
    </row>
    <row r="375" spans="1:12" ht="22.35" customHeight="1">
      <c r="A375" s="22"/>
      <c r="E375" s="7"/>
      <c r="F375" s="20"/>
      <c r="G375" s="20"/>
      <c r="H375" s="20"/>
      <c r="J375" s="20"/>
      <c r="K375" s="20"/>
      <c r="L375" s="20"/>
    </row>
    <row r="376" spans="1:12" ht="22.35" customHeight="1">
      <c r="A376" s="22"/>
      <c r="E376" s="7"/>
      <c r="F376" s="20"/>
      <c r="G376" s="20"/>
      <c r="H376" s="20"/>
      <c r="J376" s="20"/>
      <c r="K376" s="20"/>
      <c r="L376" s="20"/>
    </row>
    <row r="377" spans="1:12" ht="22.35" customHeight="1">
      <c r="A377" s="22"/>
      <c r="E377" s="7"/>
      <c r="F377" s="20"/>
      <c r="G377" s="20"/>
      <c r="H377" s="20"/>
      <c r="J377" s="20"/>
      <c r="K377" s="20"/>
      <c r="L377" s="20"/>
    </row>
    <row r="378" spans="1:12" ht="22.35" customHeight="1">
      <c r="A378" s="22"/>
      <c r="E378" s="7"/>
      <c r="F378" s="20"/>
      <c r="G378" s="20"/>
      <c r="H378" s="20"/>
      <c r="J378" s="20"/>
      <c r="K378" s="20"/>
      <c r="L378" s="20"/>
    </row>
    <row r="379" spans="1:12" ht="22.35" customHeight="1">
      <c r="A379" s="22"/>
      <c r="E379" s="7"/>
      <c r="F379" s="20"/>
      <c r="G379" s="20"/>
      <c r="H379" s="20"/>
      <c r="J379" s="20"/>
      <c r="K379" s="20"/>
      <c r="L379" s="20"/>
    </row>
    <row r="380" spans="1:12" ht="22.35" customHeight="1">
      <c r="A380" s="22"/>
      <c r="E380" s="7"/>
      <c r="F380" s="20"/>
      <c r="G380" s="20"/>
      <c r="H380" s="20"/>
      <c r="J380" s="20"/>
      <c r="K380" s="20"/>
      <c r="L380" s="20"/>
    </row>
    <row r="381" spans="1:12" ht="22.35" customHeight="1">
      <c r="A381" s="22"/>
      <c r="E381" s="7"/>
      <c r="F381" s="20"/>
      <c r="G381" s="20"/>
      <c r="H381" s="20"/>
      <c r="J381" s="20"/>
      <c r="K381" s="20"/>
      <c r="L381" s="20"/>
    </row>
    <row r="382" spans="1:12" ht="22.35" customHeight="1">
      <c r="A382" s="22"/>
      <c r="E382" s="7"/>
      <c r="F382" s="20"/>
      <c r="G382" s="20"/>
      <c r="H382" s="20"/>
      <c r="J382" s="20"/>
      <c r="K382" s="20"/>
      <c r="L382" s="20"/>
    </row>
    <row r="383" spans="1:12" ht="22.35" customHeight="1">
      <c r="A383" s="22"/>
      <c r="E383" s="7"/>
      <c r="F383" s="20"/>
      <c r="G383" s="20"/>
      <c r="H383" s="20"/>
      <c r="J383" s="20"/>
      <c r="K383" s="20"/>
      <c r="L383" s="20"/>
    </row>
    <row r="384" spans="1:12" ht="22.35" customHeight="1">
      <c r="A384" s="22"/>
      <c r="E384" s="7"/>
      <c r="F384" s="20"/>
      <c r="G384" s="20"/>
      <c r="H384" s="20"/>
      <c r="J384" s="20"/>
      <c r="K384" s="20"/>
      <c r="L384" s="20"/>
    </row>
    <row r="385" spans="1:12" ht="22.35" customHeight="1">
      <c r="A385" s="22"/>
      <c r="E385" s="7"/>
      <c r="F385" s="20"/>
      <c r="G385" s="20"/>
      <c r="H385" s="20"/>
      <c r="J385" s="20"/>
      <c r="K385" s="20"/>
      <c r="L385" s="20"/>
    </row>
    <row r="386" spans="1:12" ht="22.35" customHeight="1">
      <c r="A386" s="22"/>
      <c r="E386" s="7"/>
      <c r="F386" s="20"/>
      <c r="G386" s="20"/>
      <c r="H386" s="20"/>
      <c r="J386" s="20"/>
      <c r="K386" s="20"/>
      <c r="L386" s="20"/>
    </row>
    <row r="387" spans="1:12" ht="22.35" customHeight="1">
      <c r="A387" s="22"/>
      <c r="E387" s="7"/>
      <c r="F387" s="20"/>
      <c r="G387" s="20"/>
      <c r="H387" s="20"/>
      <c r="J387" s="20"/>
      <c r="K387" s="20"/>
      <c r="L387" s="20"/>
    </row>
    <row r="388" spans="1:12" ht="22.35" customHeight="1">
      <c r="A388" s="22"/>
      <c r="E388" s="7"/>
      <c r="F388" s="20"/>
      <c r="G388" s="20"/>
      <c r="H388" s="20"/>
      <c r="J388" s="20"/>
      <c r="K388" s="20"/>
      <c r="L388" s="20"/>
    </row>
    <row r="389" spans="1:12" ht="22.35" customHeight="1">
      <c r="A389" s="22"/>
      <c r="E389" s="7"/>
      <c r="F389" s="20"/>
      <c r="G389" s="20"/>
      <c r="H389" s="20"/>
      <c r="J389" s="20"/>
      <c r="K389" s="20"/>
      <c r="L389" s="20"/>
    </row>
    <row r="390" spans="1:12" ht="22.35" customHeight="1">
      <c r="A390" s="22"/>
      <c r="E390" s="7"/>
      <c r="F390" s="20"/>
      <c r="G390" s="20"/>
      <c r="H390" s="20"/>
      <c r="J390" s="20"/>
      <c r="K390" s="20"/>
      <c r="L390" s="20"/>
    </row>
    <row r="391" spans="1:12" ht="22.35" customHeight="1">
      <c r="A391" s="22"/>
      <c r="E391" s="7"/>
      <c r="F391" s="20"/>
      <c r="G391" s="20"/>
      <c r="H391" s="20"/>
      <c r="J391" s="20"/>
      <c r="K391" s="20"/>
      <c r="L391" s="20"/>
    </row>
    <row r="392" spans="1:12" ht="22.35" customHeight="1">
      <c r="A392" s="22"/>
      <c r="E392" s="7"/>
      <c r="F392" s="20"/>
      <c r="G392" s="20"/>
      <c r="H392" s="20"/>
      <c r="J392" s="20"/>
      <c r="K392" s="20"/>
      <c r="L392" s="20"/>
    </row>
    <row r="393" spans="1:12" ht="22.35" customHeight="1">
      <c r="A393" s="22"/>
      <c r="E393" s="7"/>
      <c r="F393" s="20"/>
      <c r="G393" s="20"/>
      <c r="H393" s="20"/>
      <c r="J393" s="20"/>
      <c r="K393" s="20"/>
      <c r="L393" s="20"/>
    </row>
    <row r="394" spans="1:12" ht="22.35" customHeight="1">
      <c r="A394" s="22"/>
      <c r="E394" s="7"/>
      <c r="F394" s="20"/>
      <c r="G394" s="20"/>
      <c r="H394" s="20"/>
      <c r="J394" s="20"/>
      <c r="K394" s="20"/>
      <c r="L394" s="20"/>
    </row>
    <row r="395" spans="1:12" ht="22.35" customHeight="1">
      <c r="A395" s="22"/>
      <c r="E395" s="7"/>
      <c r="F395" s="20"/>
      <c r="G395" s="20"/>
      <c r="H395" s="20"/>
      <c r="J395" s="20"/>
      <c r="K395" s="20"/>
      <c r="L395" s="20"/>
    </row>
    <row r="396" spans="1:12" ht="22.35" customHeight="1">
      <c r="A396" s="22"/>
      <c r="E396" s="7"/>
      <c r="F396" s="20"/>
      <c r="G396" s="20"/>
      <c r="H396" s="20"/>
      <c r="J396" s="20"/>
      <c r="K396" s="20"/>
      <c r="L396" s="20"/>
    </row>
    <row r="397" spans="1:12" ht="22.35" customHeight="1">
      <c r="A397" s="22"/>
      <c r="E397" s="7"/>
      <c r="F397" s="20"/>
      <c r="G397" s="20"/>
      <c r="H397" s="20"/>
      <c r="J397" s="20"/>
      <c r="K397" s="20"/>
      <c r="L397" s="20"/>
    </row>
    <row r="398" spans="1:12" ht="22.35" customHeight="1">
      <c r="A398" s="22"/>
      <c r="E398" s="7"/>
      <c r="F398" s="20"/>
      <c r="G398" s="20"/>
      <c r="H398" s="20"/>
      <c r="J398" s="20"/>
      <c r="K398" s="20"/>
      <c r="L398" s="20"/>
    </row>
    <row r="399" spans="1:12" ht="22.35" customHeight="1">
      <c r="A399" s="22"/>
      <c r="E399" s="7"/>
      <c r="F399" s="20"/>
      <c r="G399" s="20"/>
      <c r="H399" s="20"/>
      <c r="J399" s="20"/>
      <c r="K399" s="20"/>
      <c r="L399" s="20"/>
    </row>
    <row r="400" spans="1:12" ht="22.35" customHeight="1">
      <c r="A400" s="22"/>
      <c r="E400" s="7"/>
      <c r="F400" s="20"/>
      <c r="G400" s="20"/>
      <c r="H400" s="20"/>
      <c r="J400" s="20"/>
      <c r="K400" s="20"/>
      <c r="L400" s="20"/>
    </row>
    <row r="401" spans="1:12" ht="22.35" customHeight="1">
      <c r="A401" s="22"/>
      <c r="E401" s="7"/>
      <c r="F401" s="20"/>
      <c r="G401" s="20"/>
      <c r="H401" s="20"/>
      <c r="J401" s="20"/>
      <c r="K401" s="20"/>
      <c r="L401" s="20"/>
    </row>
    <row r="402" spans="1:12" ht="22.35" customHeight="1">
      <c r="A402" s="22"/>
      <c r="E402" s="7"/>
      <c r="F402" s="20"/>
      <c r="G402" s="20"/>
      <c r="H402" s="20"/>
      <c r="J402" s="20"/>
      <c r="K402" s="20"/>
      <c r="L402" s="20"/>
    </row>
    <row r="403" spans="1:12" ht="22.35" customHeight="1">
      <c r="A403" s="22"/>
      <c r="E403" s="7"/>
      <c r="F403" s="20"/>
      <c r="G403" s="20"/>
      <c r="H403" s="20"/>
      <c r="J403" s="20"/>
      <c r="K403" s="20"/>
      <c r="L403" s="20"/>
    </row>
    <row r="404" spans="1:12" ht="22.35" customHeight="1">
      <c r="A404" s="22"/>
      <c r="E404" s="7"/>
      <c r="F404" s="20"/>
      <c r="G404" s="20"/>
      <c r="H404" s="20"/>
      <c r="J404" s="20"/>
      <c r="K404" s="20"/>
      <c r="L404" s="20"/>
    </row>
    <row r="405" spans="1:12" ht="22.35" customHeight="1">
      <c r="A405" s="22"/>
      <c r="E405" s="7"/>
      <c r="F405" s="20"/>
      <c r="G405" s="20"/>
      <c r="H405" s="20"/>
      <c r="J405" s="20"/>
      <c r="K405" s="20"/>
      <c r="L405" s="20"/>
    </row>
    <row r="406" spans="1:12" ht="22.35" customHeight="1">
      <c r="A406" s="22"/>
      <c r="E406" s="7"/>
      <c r="F406" s="20"/>
      <c r="G406" s="20"/>
      <c r="H406" s="20"/>
      <c r="J406" s="20"/>
      <c r="K406" s="20"/>
      <c r="L406" s="20"/>
    </row>
    <row r="407" spans="1:12" ht="22.35" customHeight="1">
      <c r="A407" s="22"/>
      <c r="E407" s="7"/>
      <c r="F407" s="20"/>
      <c r="G407" s="20"/>
      <c r="H407" s="20"/>
      <c r="J407" s="20"/>
      <c r="K407" s="20"/>
      <c r="L407" s="20"/>
    </row>
    <row r="408" spans="1:12" ht="22.35" customHeight="1">
      <c r="A408" s="22"/>
      <c r="E408" s="7"/>
      <c r="F408" s="20"/>
      <c r="G408" s="20"/>
      <c r="H408" s="20"/>
      <c r="J408" s="20"/>
      <c r="K408" s="20"/>
      <c r="L408" s="20"/>
    </row>
    <row r="409" spans="1:12" ht="22.35" customHeight="1">
      <c r="A409" s="22"/>
      <c r="E409" s="7"/>
      <c r="F409" s="20"/>
      <c r="G409" s="20"/>
      <c r="H409" s="20"/>
      <c r="J409" s="20"/>
      <c r="K409" s="20"/>
      <c r="L409" s="20"/>
    </row>
    <row r="410" spans="1:12" ht="22.35" customHeight="1">
      <c r="A410" s="22"/>
      <c r="E410" s="7"/>
      <c r="F410" s="20"/>
      <c r="G410" s="20"/>
      <c r="H410" s="20"/>
      <c r="J410" s="20"/>
      <c r="K410" s="20"/>
      <c r="L410" s="20"/>
    </row>
    <row r="411" spans="1:12" ht="22.35" customHeight="1">
      <c r="A411" s="22"/>
      <c r="E411" s="7"/>
      <c r="F411" s="20"/>
      <c r="G411" s="20"/>
      <c r="H411" s="20"/>
      <c r="J411" s="20"/>
      <c r="K411" s="20"/>
      <c r="L411" s="20"/>
    </row>
    <row r="412" spans="1:12" ht="22.35" customHeight="1">
      <c r="A412" s="22"/>
      <c r="E412" s="7"/>
      <c r="F412" s="20"/>
      <c r="G412" s="20"/>
      <c r="H412" s="20"/>
      <c r="J412" s="20"/>
      <c r="K412" s="20"/>
      <c r="L412" s="20"/>
    </row>
    <row r="413" spans="1:12" ht="22.35" customHeight="1">
      <c r="A413" s="22"/>
      <c r="E413" s="7"/>
      <c r="F413" s="20"/>
      <c r="G413" s="20"/>
      <c r="H413" s="20"/>
      <c r="J413" s="20"/>
      <c r="K413" s="20"/>
      <c r="L413" s="20"/>
    </row>
    <row r="414" spans="1:12" ht="22.35" customHeight="1">
      <c r="A414" s="22"/>
      <c r="E414" s="7"/>
      <c r="F414" s="20"/>
      <c r="G414" s="20"/>
      <c r="H414" s="20"/>
      <c r="J414" s="20"/>
      <c r="K414" s="20"/>
      <c r="L414" s="20"/>
    </row>
    <row r="415" spans="1:12" ht="22.35" customHeight="1">
      <c r="A415" s="22"/>
      <c r="E415" s="7"/>
      <c r="F415" s="20"/>
      <c r="G415" s="20"/>
      <c r="H415" s="20"/>
      <c r="J415" s="20"/>
      <c r="K415" s="20"/>
      <c r="L415" s="20"/>
    </row>
    <row r="416" spans="1:12" ht="22.35" customHeight="1">
      <c r="A416" s="22"/>
      <c r="E416" s="7"/>
      <c r="F416" s="20"/>
      <c r="G416" s="20"/>
      <c r="H416" s="20"/>
      <c r="J416" s="20"/>
      <c r="K416" s="20"/>
      <c r="L416" s="20"/>
    </row>
    <row r="417" spans="1:12" ht="22.35" customHeight="1">
      <c r="A417" s="22"/>
      <c r="E417" s="7"/>
      <c r="F417" s="20"/>
      <c r="G417" s="20"/>
      <c r="H417" s="20"/>
      <c r="J417" s="20"/>
      <c r="K417" s="20"/>
      <c r="L417" s="20"/>
    </row>
    <row r="418" spans="1:12" ht="22.35" customHeight="1">
      <c r="A418" s="22"/>
      <c r="E418" s="7"/>
      <c r="F418" s="20"/>
      <c r="G418" s="20"/>
      <c r="H418" s="20"/>
      <c r="J418" s="20"/>
      <c r="K418" s="20"/>
      <c r="L418" s="20"/>
    </row>
    <row r="419" spans="1:12" ht="22.35" customHeight="1">
      <c r="A419" s="22"/>
      <c r="E419" s="7"/>
      <c r="F419" s="20"/>
      <c r="G419" s="20"/>
      <c r="H419" s="20"/>
      <c r="J419" s="20"/>
      <c r="K419" s="20"/>
      <c r="L419" s="20"/>
    </row>
    <row r="420" spans="1:12" ht="22.35" customHeight="1">
      <c r="A420" s="22"/>
      <c r="E420" s="7"/>
      <c r="F420" s="20"/>
      <c r="G420" s="20"/>
      <c r="H420" s="20"/>
      <c r="J420" s="20"/>
      <c r="K420" s="20"/>
      <c r="L420" s="20"/>
    </row>
    <row r="421" spans="1:12" ht="22.35" customHeight="1">
      <c r="A421" s="22"/>
      <c r="E421" s="7"/>
      <c r="F421" s="20"/>
      <c r="G421" s="20"/>
      <c r="H421" s="20"/>
      <c r="J421" s="20"/>
      <c r="K421" s="20"/>
      <c r="L421" s="20"/>
    </row>
    <row r="422" spans="1:12" ht="22.35" customHeight="1">
      <c r="A422" s="22"/>
      <c r="E422" s="7"/>
      <c r="F422" s="20"/>
      <c r="G422" s="20"/>
      <c r="H422" s="20"/>
      <c r="J422" s="20"/>
      <c r="K422" s="20"/>
      <c r="L422" s="20"/>
    </row>
    <row r="423" spans="1:12" ht="22.35" customHeight="1">
      <c r="A423" s="22"/>
      <c r="E423" s="7"/>
      <c r="F423" s="20"/>
      <c r="G423" s="20"/>
      <c r="H423" s="20"/>
      <c r="J423" s="20"/>
      <c r="K423" s="20"/>
      <c r="L423" s="20"/>
    </row>
    <row r="424" spans="1:12" ht="22.35" customHeight="1">
      <c r="A424" s="22"/>
      <c r="E424" s="7"/>
      <c r="F424" s="20"/>
      <c r="G424" s="20"/>
      <c r="H424" s="20"/>
      <c r="J424" s="20"/>
      <c r="K424" s="20"/>
      <c r="L424" s="20"/>
    </row>
    <row r="425" spans="1:12" ht="22.35" customHeight="1">
      <c r="A425" s="22"/>
      <c r="E425" s="7"/>
      <c r="F425" s="20"/>
      <c r="G425" s="20"/>
      <c r="H425" s="20"/>
      <c r="J425" s="20"/>
      <c r="K425" s="20"/>
      <c r="L425" s="20"/>
    </row>
    <row r="426" spans="1:12" ht="22.35" customHeight="1">
      <c r="A426" s="22"/>
      <c r="E426" s="7"/>
      <c r="F426" s="20"/>
      <c r="G426" s="20"/>
      <c r="H426" s="20"/>
      <c r="J426" s="20"/>
      <c r="K426" s="20"/>
      <c r="L426" s="20"/>
    </row>
    <row r="427" spans="1:12" ht="22.35" customHeight="1">
      <c r="A427" s="22"/>
      <c r="E427" s="7"/>
      <c r="F427" s="20"/>
      <c r="G427" s="20"/>
      <c r="H427" s="20"/>
      <c r="J427" s="20"/>
      <c r="K427" s="20"/>
      <c r="L427" s="20"/>
    </row>
    <row r="428" spans="1:12" ht="22.35" customHeight="1">
      <c r="A428" s="22"/>
      <c r="E428" s="7"/>
      <c r="F428" s="20"/>
      <c r="G428" s="20"/>
      <c r="H428" s="20"/>
      <c r="J428" s="20"/>
      <c r="K428" s="20"/>
      <c r="L428" s="20"/>
    </row>
    <row r="429" spans="1:12" ht="22.35" customHeight="1">
      <c r="A429" s="22"/>
      <c r="E429" s="7"/>
      <c r="F429" s="20"/>
      <c r="G429" s="20"/>
      <c r="H429" s="20"/>
      <c r="J429" s="20"/>
      <c r="K429" s="20"/>
      <c r="L429" s="20"/>
    </row>
    <row r="430" spans="1:12" ht="22.35" customHeight="1">
      <c r="A430" s="22"/>
      <c r="E430" s="7"/>
      <c r="F430" s="20"/>
      <c r="G430" s="20"/>
      <c r="H430" s="20"/>
      <c r="J430" s="20"/>
      <c r="K430" s="20"/>
      <c r="L430" s="20"/>
    </row>
    <row r="431" spans="1:12" ht="22.35" customHeight="1">
      <c r="A431" s="22"/>
      <c r="E431" s="7"/>
      <c r="F431" s="20"/>
      <c r="G431" s="20"/>
      <c r="H431" s="20"/>
      <c r="J431" s="20"/>
      <c r="K431" s="20"/>
      <c r="L431" s="20"/>
    </row>
    <row r="432" spans="1:12" ht="22.35" customHeight="1">
      <c r="A432" s="22"/>
      <c r="E432" s="7"/>
      <c r="F432" s="20"/>
      <c r="G432" s="20"/>
      <c r="H432" s="20"/>
      <c r="J432" s="20"/>
      <c r="K432" s="20"/>
      <c r="L432" s="20"/>
    </row>
    <row r="433" spans="1:12" ht="22.35" customHeight="1">
      <c r="A433" s="22"/>
      <c r="E433" s="7"/>
      <c r="F433" s="20"/>
      <c r="G433" s="20"/>
      <c r="H433" s="20"/>
      <c r="J433" s="20"/>
      <c r="K433" s="20"/>
      <c r="L433" s="20"/>
    </row>
    <row r="434" spans="1:12" ht="22.35" customHeight="1">
      <c r="A434" s="22"/>
      <c r="E434" s="7"/>
      <c r="F434" s="20"/>
      <c r="G434" s="20"/>
      <c r="H434" s="20"/>
      <c r="J434" s="20"/>
      <c r="K434" s="20"/>
      <c r="L434" s="20"/>
    </row>
    <row r="435" spans="1:12" ht="22.35" customHeight="1">
      <c r="A435" s="22"/>
      <c r="E435" s="7"/>
      <c r="F435" s="20"/>
      <c r="G435" s="20"/>
      <c r="H435" s="20"/>
      <c r="J435" s="20"/>
      <c r="K435" s="20"/>
      <c r="L435" s="20"/>
    </row>
    <row r="436" spans="1:12" ht="22.35" customHeight="1">
      <c r="A436" s="22"/>
      <c r="E436" s="7"/>
      <c r="F436" s="20"/>
      <c r="G436" s="20"/>
      <c r="H436" s="20"/>
      <c r="J436" s="20"/>
      <c r="K436" s="20"/>
      <c r="L436" s="20"/>
    </row>
    <row r="437" spans="1:12" ht="22.35" customHeight="1">
      <c r="A437" s="22"/>
      <c r="E437" s="7"/>
      <c r="F437" s="20"/>
      <c r="G437" s="20"/>
      <c r="H437" s="20"/>
      <c r="J437" s="20"/>
      <c r="K437" s="20"/>
      <c r="L437" s="20"/>
    </row>
    <row r="438" spans="1:12" ht="22.35" customHeight="1">
      <c r="A438" s="22"/>
      <c r="E438" s="7"/>
      <c r="F438" s="20"/>
      <c r="G438" s="20"/>
      <c r="H438" s="20"/>
      <c r="J438" s="20"/>
      <c r="K438" s="20"/>
      <c r="L438" s="20"/>
    </row>
    <row r="439" spans="1:12" ht="22.35" customHeight="1">
      <c r="A439" s="22"/>
      <c r="E439" s="7"/>
      <c r="F439" s="20"/>
      <c r="G439" s="20"/>
      <c r="H439" s="20"/>
      <c r="J439" s="20"/>
      <c r="K439" s="20"/>
      <c r="L439" s="20"/>
    </row>
    <row r="440" spans="1:12" ht="22.35" customHeight="1">
      <c r="A440" s="22"/>
      <c r="E440" s="7"/>
      <c r="F440" s="20"/>
      <c r="G440" s="20"/>
      <c r="H440" s="20"/>
      <c r="J440" s="20"/>
      <c r="K440" s="20"/>
      <c r="L440" s="20"/>
    </row>
    <row r="441" spans="1:12" ht="22.35" customHeight="1">
      <c r="A441" s="22"/>
      <c r="E441" s="7"/>
      <c r="F441" s="20"/>
      <c r="G441" s="20"/>
      <c r="H441" s="20"/>
      <c r="J441" s="20"/>
      <c r="K441" s="20"/>
      <c r="L441" s="20"/>
    </row>
    <row r="442" spans="1:12" ht="22.35" customHeight="1">
      <c r="A442" s="22"/>
      <c r="E442" s="7"/>
      <c r="F442" s="20"/>
      <c r="G442" s="20"/>
      <c r="H442" s="20"/>
      <c r="J442" s="20"/>
      <c r="K442" s="20"/>
      <c r="L442" s="20"/>
    </row>
    <row r="443" spans="1:12" ht="22.35" customHeight="1">
      <c r="A443" s="22"/>
      <c r="E443" s="7"/>
      <c r="F443" s="20"/>
      <c r="G443" s="20"/>
      <c r="H443" s="20"/>
      <c r="J443" s="20"/>
      <c r="K443" s="20"/>
      <c r="L443" s="20"/>
    </row>
    <row r="444" spans="1:12" ht="22.35" customHeight="1">
      <c r="A444" s="22"/>
      <c r="E444" s="7"/>
      <c r="F444" s="20"/>
      <c r="G444" s="20"/>
      <c r="H444" s="20"/>
      <c r="J444" s="20"/>
      <c r="K444" s="20"/>
      <c r="L444" s="20"/>
    </row>
    <row r="445" spans="1:12" ht="22.35" customHeight="1">
      <c r="A445" s="22"/>
      <c r="E445" s="7"/>
      <c r="F445" s="20"/>
      <c r="G445" s="20"/>
      <c r="H445" s="20"/>
      <c r="J445" s="20"/>
      <c r="K445" s="20"/>
      <c r="L445" s="20"/>
    </row>
    <row r="446" spans="1:12" ht="22.35" customHeight="1">
      <c r="A446" s="22"/>
      <c r="E446" s="7"/>
      <c r="F446" s="20"/>
      <c r="G446" s="20"/>
      <c r="H446" s="20"/>
      <c r="J446" s="20"/>
      <c r="K446" s="20"/>
      <c r="L446" s="20"/>
    </row>
    <row r="447" spans="1:12" ht="22.35" customHeight="1">
      <c r="A447" s="22"/>
      <c r="E447" s="7"/>
      <c r="F447" s="20"/>
      <c r="G447" s="20"/>
      <c r="H447" s="20"/>
      <c r="J447" s="20"/>
      <c r="K447" s="20"/>
      <c r="L447" s="20"/>
    </row>
    <row r="448" spans="1:12" ht="22.35" customHeight="1">
      <c r="A448" s="22"/>
      <c r="E448" s="7"/>
      <c r="F448" s="20"/>
      <c r="G448" s="20"/>
      <c r="H448" s="20"/>
      <c r="J448" s="20"/>
      <c r="K448" s="20"/>
      <c r="L448" s="20"/>
    </row>
    <row r="449" spans="1:12" ht="22.35" customHeight="1">
      <c r="A449" s="22"/>
      <c r="E449" s="7"/>
      <c r="F449" s="20"/>
      <c r="G449" s="20"/>
      <c r="H449" s="20"/>
      <c r="J449" s="20"/>
      <c r="K449" s="20"/>
      <c r="L449" s="20"/>
    </row>
    <row r="450" spans="1:12" ht="22.35" customHeight="1">
      <c r="A450" s="22"/>
      <c r="E450" s="7"/>
      <c r="F450" s="20"/>
      <c r="G450" s="20"/>
      <c r="H450" s="20"/>
      <c r="J450" s="20"/>
      <c r="K450" s="20"/>
      <c r="L450" s="20"/>
    </row>
    <row r="451" spans="1:12" ht="22.35" customHeight="1">
      <c r="A451" s="22"/>
      <c r="E451" s="7"/>
      <c r="F451" s="20"/>
      <c r="G451" s="20"/>
      <c r="H451" s="20"/>
      <c r="J451" s="20"/>
      <c r="K451" s="20"/>
      <c r="L451" s="20"/>
    </row>
    <row r="452" spans="1:12" ht="22.35" customHeight="1">
      <c r="A452" s="22"/>
      <c r="E452" s="7"/>
      <c r="F452" s="20"/>
      <c r="G452" s="20"/>
      <c r="H452" s="20"/>
      <c r="J452" s="20"/>
      <c r="K452" s="20"/>
      <c r="L452" s="20"/>
    </row>
    <row r="453" spans="1:12" ht="22.35" customHeight="1">
      <c r="A453" s="22"/>
      <c r="E453" s="7"/>
      <c r="F453" s="20"/>
      <c r="G453" s="20"/>
      <c r="H453" s="20"/>
      <c r="J453" s="20"/>
      <c r="K453" s="20"/>
      <c r="L453" s="20"/>
    </row>
    <row r="454" spans="1:12" ht="22.35" customHeight="1">
      <c r="A454" s="22"/>
      <c r="E454" s="7"/>
      <c r="F454" s="20"/>
      <c r="G454" s="20"/>
      <c r="H454" s="20"/>
      <c r="J454" s="20"/>
      <c r="K454" s="20"/>
      <c r="L454" s="20"/>
    </row>
    <row r="455" spans="1:12" ht="22.35" customHeight="1">
      <c r="A455" s="22"/>
      <c r="E455" s="7"/>
      <c r="F455" s="20"/>
      <c r="G455" s="20"/>
      <c r="H455" s="20"/>
      <c r="J455" s="20"/>
      <c r="K455" s="20"/>
      <c r="L455" s="20"/>
    </row>
    <row r="456" spans="1:12" ht="22.35" customHeight="1">
      <c r="A456" s="22"/>
      <c r="E456" s="7"/>
      <c r="F456" s="20"/>
      <c r="G456" s="20"/>
      <c r="H456" s="20"/>
      <c r="J456" s="20"/>
      <c r="K456" s="20"/>
      <c r="L456" s="20"/>
    </row>
    <row r="457" spans="1:12" ht="22.35" customHeight="1">
      <c r="A457" s="22"/>
      <c r="E457" s="7"/>
      <c r="F457" s="20"/>
      <c r="G457" s="20"/>
      <c r="H457" s="20"/>
      <c r="J457" s="20"/>
      <c r="K457" s="20"/>
      <c r="L457" s="20"/>
    </row>
    <row r="458" spans="1:12" ht="22.35" customHeight="1">
      <c r="A458" s="22"/>
      <c r="E458" s="7"/>
      <c r="F458" s="20"/>
      <c r="G458" s="20"/>
      <c r="H458" s="20"/>
      <c r="J458" s="20"/>
      <c r="K458" s="20"/>
      <c r="L458" s="20"/>
    </row>
    <row r="459" spans="1:12" ht="22.35" customHeight="1">
      <c r="A459" s="22"/>
      <c r="E459" s="7"/>
      <c r="F459" s="20"/>
      <c r="G459" s="20"/>
      <c r="H459" s="20"/>
      <c r="J459" s="20"/>
      <c r="K459" s="20"/>
      <c r="L459" s="20"/>
    </row>
    <row r="460" spans="1:12" ht="22.35" customHeight="1">
      <c r="A460" s="22"/>
      <c r="E460" s="7"/>
      <c r="F460" s="20"/>
      <c r="G460" s="20"/>
      <c r="H460" s="20"/>
      <c r="J460" s="20"/>
      <c r="K460" s="20"/>
      <c r="L460" s="20"/>
    </row>
    <row r="461" spans="1:12" ht="22.35" customHeight="1">
      <c r="A461" s="22"/>
      <c r="E461" s="7"/>
      <c r="F461" s="20"/>
      <c r="G461" s="20"/>
      <c r="H461" s="20"/>
      <c r="J461" s="20"/>
      <c r="K461" s="20"/>
      <c r="L461" s="20"/>
    </row>
    <row r="462" spans="1:12" ht="22.35" customHeight="1">
      <c r="A462" s="22"/>
      <c r="E462" s="7"/>
      <c r="F462" s="20"/>
      <c r="G462" s="20"/>
      <c r="H462" s="20"/>
      <c r="J462" s="20"/>
      <c r="K462" s="20"/>
      <c r="L462" s="20"/>
    </row>
    <row r="463" spans="1:12" ht="22.35" customHeight="1">
      <c r="A463" s="22"/>
      <c r="E463" s="7"/>
      <c r="F463" s="20"/>
      <c r="G463" s="20"/>
      <c r="H463" s="20"/>
      <c r="J463" s="20"/>
      <c r="K463" s="20"/>
      <c r="L463" s="20"/>
    </row>
    <row r="464" spans="1:12" ht="22.35" customHeight="1">
      <c r="A464" s="22"/>
      <c r="E464" s="7"/>
      <c r="F464" s="20"/>
      <c r="G464" s="20"/>
      <c r="H464" s="20"/>
      <c r="J464" s="20"/>
      <c r="K464" s="20"/>
      <c r="L464" s="20"/>
    </row>
    <row r="465" spans="1:12" ht="22.35" customHeight="1">
      <c r="A465" s="22"/>
      <c r="E465" s="7"/>
      <c r="F465" s="20"/>
      <c r="G465" s="20"/>
      <c r="H465" s="20"/>
      <c r="J465" s="20"/>
      <c r="K465" s="20"/>
      <c r="L465" s="20"/>
    </row>
    <row r="466" spans="1:12" ht="22.35" customHeight="1">
      <c r="A466" s="22"/>
      <c r="E466" s="7"/>
      <c r="F466" s="20"/>
      <c r="G466" s="20"/>
      <c r="H466" s="20"/>
      <c r="J466" s="20"/>
      <c r="K466" s="20"/>
      <c r="L466" s="20"/>
    </row>
    <row r="467" spans="1:12" ht="22.35" customHeight="1">
      <c r="A467" s="22"/>
      <c r="E467" s="7"/>
      <c r="F467" s="20"/>
      <c r="G467" s="20"/>
      <c r="H467" s="20"/>
      <c r="J467" s="20"/>
      <c r="K467" s="20"/>
      <c r="L467" s="20"/>
    </row>
    <row r="468" spans="1:12" ht="22.35" customHeight="1">
      <c r="A468" s="22"/>
      <c r="E468" s="7"/>
      <c r="F468" s="20"/>
      <c r="G468" s="20"/>
      <c r="H468" s="20"/>
      <c r="J468" s="20"/>
      <c r="K468" s="20"/>
      <c r="L468" s="20"/>
    </row>
    <row r="469" spans="1:12" ht="22.35" customHeight="1">
      <c r="A469" s="22"/>
      <c r="E469" s="7"/>
      <c r="F469" s="20"/>
      <c r="G469" s="20"/>
      <c r="H469" s="20"/>
      <c r="J469" s="20"/>
      <c r="K469" s="20"/>
      <c r="L469" s="20"/>
    </row>
    <row r="470" spans="1:12" ht="22.35" customHeight="1">
      <c r="A470" s="22"/>
      <c r="E470" s="7"/>
      <c r="F470" s="20"/>
      <c r="G470" s="20"/>
      <c r="H470" s="20"/>
      <c r="J470" s="20"/>
      <c r="K470" s="20"/>
      <c r="L470" s="20"/>
    </row>
    <row r="471" spans="1:12" ht="22.35" customHeight="1">
      <c r="A471" s="22"/>
      <c r="E471" s="7"/>
      <c r="F471" s="20"/>
      <c r="G471" s="20"/>
      <c r="H471" s="20"/>
      <c r="J471" s="20"/>
      <c r="K471" s="20"/>
      <c r="L471" s="20"/>
    </row>
    <row r="472" spans="1:12" ht="22.35" customHeight="1">
      <c r="A472" s="22"/>
      <c r="E472" s="7"/>
      <c r="F472" s="20"/>
      <c r="G472" s="20"/>
      <c r="H472" s="20"/>
      <c r="J472" s="20"/>
      <c r="K472" s="20"/>
      <c r="L472" s="20"/>
    </row>
    <row r="473" spans="1:12" ht="22.35" customHeight="1">
      <c r="A473" s="22"/>
      <c r="E473" s="7"/>
      <c r="F473" s="20"/>
      <c r="G473" s="20"/>
      <c r="H473" s="20"/>
      <c r="J473" s="20"/>
      <c r="K473" s="20"/>
      <c r="L473" s="20"/>
    </row>
    <row r="474" spans="1:12" ht="22.35" customHeight="1">
      <c r="A474" s="22"/>
      <c r="E474" s="7"/>
      <c r="F474" s="20"/>
      <c r="G474" s="20"/>
      <c r="H474" s="20"/>
      <c r="J474" s="20"/>
      <c r="K474" s="20"/>
      <c r="L474" s="20"/>
    </row>
    <row r="475" spans="1:12" ht="22.35" customHeight="1">
      <c r="A475" s="22"/>
      <c r="E475" s="7"/>
      <c r="F475" s="20"/>
      <c r="G475" s="20"/>
      <c r="H475" s="20"/>
      <c r="J475" s="20"/>
      <c r="K475" s="20"/>
      <c r="L475" s="20"/>
    </row>
    <row r="476" spans="1:12" ht="22.35" customHeight="1">
      <c r="A476" s="22"/>
      <c r="E476" s="7"/>
      <c r="F476" s="20"/>
      <c r="G476" s="20"/>
      <c r="H476" s="20"/>
      <c r="J476" s="20"/>
      <c r="K476" s="20"/>
      <c r="L476" s="20"/>
    </row>
    <row r="477" spans="1:12" ht="22.35" customHeight="1">
      <c r="A477" s="22"/>
      <c r="E477" s="7"/>
      <c r="F477" s="20"/>
      <c r="G477" s="20"/>
      <c r="H477" s="20"/>
      <c r="J477" s="20"/>
      <c r="K477" s="20"/>
      <c r="L477" s="20"/>
    </row>
    <row r="478" spans="1:12" ht="22.35" customHeight="1">
      <c r="A478" s="22"/>
      <c r="E478" s="7"/>
      <c r="F478" s="20"/>
      <c r="G478" s="20"/>
      <c r="H478" s="20"/>
      <c r="J478" s="20"/>
      <c r="K478" s="20"/>
      <c r="L478" s="20"/>
    </row>
    <row r="479" spans="1:12" ht="22.35" customHeight="1">
      <c r="A479" s="22"/>
      <c r="E479" s="7"/>
      <c r="F479" s="20"/>
      <c r="G479" s="20"/>
      <c r="H479" s="20"/>
      <c r="J479" s="20"/>
      <c r="K479" s="20"/>
      <c r="L479" s="20"/>
    </row>
    <row r="480" spans="1:12" ht="22.35" customHeight="1">
      <c r="A480" s="22"/>
      <c r="E480" s="7"/>
      <c r="F480" s="20"/>
      <c r="G480" s="20"/>
      <c r="H480" s="20"/>
      <c r="J480" s="20"/>
      <c r="K480" s="20"/>
      <c r="L480" s="20"/>
    </row>
    <row r="481" spans="1:12" ht="22.35" customHeight="1">
      <c r="A481" s="22"/>
      <c r="E481" s="7"/>
      <c r="F481" s="20"/>
      <c r="G481" s="20"/>
      <c r="H481" s="20"/>
      <c r="J481" s="20"/>
      <c r="K481" s="20"/>
      <c r="L481" s="20"/>
    </row>
    <row r="482" spans="1:12" ht="22.35" customHeight="1">
      <c r="A482" s="22"/>
      <c r="E482" s="7"/>
      <c r="F482" s="20"/>
      <c r="G482" s="20"/>
      <c r="H482" s="20"/>
      <c r="J482" s="20"/>
      <c r="K482" s="20"/>
      <c r="L482" s="20"/>
    </row>
    <row r="483" spans="1:12" ht="22.35" customHeight="1">
      <c r="A483" s="22"/>
      <c r="E483" s="7"/>
      <c r="F483" s="20"/>
      <c r="G483" s="20"/>
      <c r="H483" s="20"/>
      <c r="J483" s="20"/>
      <c r="K483" s="20"/>
      <c r="L483" s="20"/>
    </row>
    <row r="484" spans="1:12" ht="22.35" customHeight="1">
      <c r="A484" s="22"/>
      <c r="E484" s="7"/>
      <c r="F484" s="20"/>
      <c r="G484" s="20"/>
      <c r="H484" s="20"/>
      <c r="J484" s="20"/>
      <c r="K484" s="20"/>
      <c r="L484" s="20"/>
    </row>
    <row r="485" spans="1:12" ht="22.35" customHeight="1">
      <c r="A485" s="22"/>
      <c r="E485" s="7"/>
      <c r="F485" s="20"/>
      <c r="G485" s="20"/>
      <c r="H485" s="20"/>
      <c r="J485" s="20"/>
      <c r="K485" s="20"/>
      <c r="L485" s="20"/>
    </row>
    <row r="486" spans="1:12" ht="22.35" customHeight="1">
      <c r="A486" s="22"/>
      <c r="E486" s="7"/>
      <c r="F486" s="20"/>
      <c r="G486" s="20"/>
      <c r="H486" s="20"/>
      <c r="J486" s="20"/>
      <c r="K486" s="20"/>
      <c r="L486" s="20"/>
    </row>
    <row r="487" spans="1:12" ht="22.35" customHeight="1">
      <c r="A487" s="22"/>
      <c r="E487" s="7"/>
      <c r="F487" s="20"/>
      <c r="G487" s="20"/>
      <c r="H487" s="20"/>
      <c r="J487" s="20"/>
      <c r="K487" s="20"/>
      <c r="L487" s="20"/>
    </row>
    <row r="488" spans="1:12" ht="22.35" customHeight="1">
      <c r="A488" s="22"/>
      <c r="E488" s="7"/>
      <c r="F488" s="20"/>
      <c r="G488" s="20"/>
      <c r="H488" s="20"/>
      <c r="J488" s="20"/>
      <c r="K488" s="20"/>
      <c r="L488" s="20"/>
    </row>
    <row r="489" spans="1:12" ht="22.35" customHeight="1">
      <c r="A489" s="22"/>
      <c r="E489" s="7"/>
      <c r="F489" s="20"/>
      <c r="G489" s="20"/>
      <c r="H489" s="20"/>
      <c r="J489" s="20"/>
      <c r="K489" s="20"/>
      <c r="L489" s="20"/>
    </row>
    <row r="490" spans="1:12" ht="22.35" customHeight="1">
      <c r="A490" s="22"/>
      <c r="E490" s="7"/>
      <c r="F490" s="20"/>
      <c r="G490" s="20"/>
      <c r="H490" s="20"/>
      <c r="J490" s="20"/>
      <c r="K490" s="20"/>
      <c r="L490" s="20"/>
    </row>
    <row r="491" spans="1:12" ht="22.35" customHeight="1">
      <c r="A491" s="22"/>
      <c r="E491" s="7"/>
      <c r="F491" s="20"/>
      <c r="G491" s="20"/>
      <c r="H491" s="20"/>
      <c r="J491" s="20"/>
      <c r="K491" s="20"/>
      <c r="L491" s="20"/>
    </row>
    <row r="492" spans="1:12" ht="22.35" customHeight="1">
      <c r="A492" s="22"/>
      <c r="E492" s="7"/>
      <c r="F492" s="20"/>
      <c r="G492" s="20"/>
      <c r="H492" s="20"/>
      <c r="J492" s="20"/>
      <c r="K492" s="20"/>
      <c r="L492" s="20"/>
    </row>
    <row r="493" spans="1:12" ht="22.35" customHeight="1">
      <c r="A493" s="22"/>
      <c r="E493" s="7"/>
      <c r="F493" s="20"/>
      <c r="G493" s="20"/>
      <c r="H493" s="20"/>
      <c r="J493" s="20"/>
      <c r="K493" s="20"/>
      <c r="L493" s="20"/>
    </row>
    <row r="494" spans="1:12" ht="22.35" customHeight="1">
      <c r="A494" s="22"/>
      <c r="E494" s="7"/>
      <c r="F494" s="20"/>
      <c r="G494" s="20"/>
      <c r="H494" s="20"/>
      <c r="J494" s="20"/>
      <c r="K494" s="20"/>
      <c r="L494" s="20"/>
    </row>
    <row r="495" spans="1:12" ht="22.35" customHeight="1">
      <c r="A495" s="22"/>
      <c r="E495" s="7"/>
      <c r="F495" s="20"/>
      <c r="G495" s="20"/>
      <c r="H495" s="20"/>
      <c r="J495" s="20"/>
      <c r="K495" s="20"/>
      <c r="L495" s="20"/>
    </row>
    <row r="496" spans="1:12" ht="22.35" customHeight="1">
      <c r="A496" s="22"/>
      <c r="E496" s="7"/>
      <c r="F496" s="20"/>
      <c r="G496" s="20"/>
      <c r="H496" s="20"/>
      <c r="J496" s="20"/>
      <c r="K496" s="20"/>
      <c r="L496" s="20"/>
    </row>
    <row r="497" spans="1:12" ht="22.35" customHeight="1">
      <c r="A497" s="22"/>
      <c r="E497" s="7"/>
      <c r="F497" s="20"/>
      <c r="G497" s="20"/>
      <c r="H497" s="20"/>
      <c r="J497" s="20"/>
      <c r="K497" s="20"/>
      <c r="L497" s="20"/>
    </row>
    <row r="498" spans="1:12" ht="22.35" customHeight="1">
      <c r="A498" s="22"/>
      <c r="E498" s="7"/>
      <c r="F498" s="20"/>
      <c r="G498" s="20"/>
      <c r="H498" s="20"/>
      <c r="J498" s="20"/>
      <c r="K498" s="20"/>
      <c r="L498" s="20"/>
    </row>
    <row r="499" spans="1:12" ht="22.35" customHeight="1">
      <c r="A499" s="22"/>
      <c r="E499" s="7"/>
      <c r="F499" s="20"/>
      <c r="G499" s="20"/>
      <c r="H499" s="20"/>
      <c r="J499" s="20"/>
      <c r="K499" s="20"/>
      <c r="L499" s="20"/>
    </row>
    <row r="500" spans="1:12" ht="22.35" customHeight="1">
      <c r="A500" s="22"/>
      <c r="E500" s="7"/>
      <c r="F500" s="20"/>
      <c r="G500" s="20"/>
      <c r="H500" s="20"/>
      <c r="J500" s="20"/>
      <c r="K500" s="20"/>
      <c r="L500" s="20"/>
    </row>
    <row r="501" spans="1:12" ht="22.35" customHeight="1">
      <c r="A501" s="22"/>
      <c r="E501" s="7"/>
      <c r="F501" s="20"/>
      <c r="G501" s="20"/>
      <c r="H501" s="20"/>
      <c r="J501" s="20"/>
      <c r="K501" s="20"/>
      <c r="L501" s="20"/>
    </row>
    <row r="502" spans="1:12" ht="22.35" customHeight="1">
      <c r="A502" s="22"/>
      <c r="E502" s="7"/>
      <c r="F502" s="20"/>
      <c r="G502" s="20"/>
      <c r="H502" s="20"/>
      <c r="J502" s="20"/>
      <c r="K502" s="20"/>
      <c r="L502" s="20"/>
    </row>
    <row r="503" spans="1:12" ht="22.35" customHeight="1">
      <c r="A503" s="22"/>
      <c r="E503" s="7"/>
      <c r="F503" s="20"/>
      <c r="G503" s="20"/>
      <c r="H503" s="20"/>
      <c r="J503" s="20"/>
      <c r="K503" s="20"/>
      <c r="L503" s="20"/>
    </row>
    <row r="504" spans="1:12" ht="22.35" customHeight="1">
      <c r="A504" s="22"/>
      <c r="E504" s="7"/>
      <c r="F504" s="20"/>
      <c r="G504" s="20"/>
      <c r="H504" s="20"/>
      <c r="J504" s="20"/>
      <c r="K504" s="20"/>
      <c r="L504" s="20"/>
    </row>
    <row r="505" spans="1:12" ht="22.35" customHeight="1">
      <c r="A505" s="22"/>
      <c r="E505" s="7"/>
      <c r="F505" s="20"/>
      <c r="G505" s="20"/>
      <c r="H505" s="20"/>
      <c r="J505" s="20"/>
      <c r="K505" s="20"/>
      <c r="L505" s="20"/>
    </row>
    <row r="506" spans="1:12" ht="22.35" customHeight="1">
      <c r="A506" s="22"/>
      <c r="E506" s="7"/>
      <c r="F506" s="20"/>
      <c r="G506" s="20"/>
      <c r="H506" s="20"/>
      <c r="J506" s="20"/>
      <c r="K506" s="20"/>
      <c r="L506" s="20"/>
    </row>
    <row r="507" spans="1:12" ht="22.35" customHeight="1">
      <c r="A507" s="22"/>
      <c r="E507" s="7"/>
      <c r="F507" s="20"/>
      <c r="G507" s="20"/>
      <c r="H507" s="20"/>
      <c r="J507" s="20"/>
      <c r="K507" s="20"/>
      <c r="L507" s="20"/>
    </row>
    <row r="508" spans="1:12" ht="22.35" customHeight="1">
      <c r="A508" s="22"/>
      <c r="E508" s="7"/>
      <c r="F508" s="20"/>
      <c r="G508" s="20"/>
      <c r="H508" s="20"/>
      <c r="J508" s="20"/>
      <c r="K508" s="20"/>
      <c r="L508" s="20"/>
    </row>
    <row r="509" spans="1:12" ht="22.35" customHeight="1">
      <c r="A509" s="22"/>
      <c r="E509" s="7"/>
      <c r="F509" s="20"/>
      <c r="G509" s="20"/>
      <c r="H509" s="20"/>
      <c r="J509" s="20"/>
      <c r="K509" s="20"/>
      <c r="L509" s="20"/>
    </row>
    <row r="510" spans="1:12" ht="22.35" customHeight="1">
      <c r="A510" s="22"/>
      <c r="E510" s="7"/>
      <c r="F510" s="20"/>
      <c r="G510" s="20"/>
      <c r="H510" s="20"/>
      <c r="J510" s="20"/>
      <c r="K510" s="20"/>
      <c r="L510" s="20"/>
    </row>
    <row r="511" spans="1:12" ht="22.35" customHeight="1">
      <c r="A511" s="22"/>
      <c r="E511" s="7"/>
      <c r="F511" s="20"/>
      <c r="G511" s="20"/>
      <c r="H511" s="20"/>
      <c r="J511" s="20"/>
      <c r="K511" s="20"/>
      <c r="L511" s="20"/>
    </row>
    <row r="512" spans="1:12" ht="22.35" customHeight="1">
      <c r="A512" s="22"/>
      <c r="E512" s="7"/>
      <c r="F512" s="20"/>
      <c r="G512" s="20"/>
      <c r="H512" s="20"/>
      <c r="J512" s="20"/>
      <c r="K512" s="20"/>
      <c r="L512" s="20"/>
    </row>
    <row r="513" spans="1:12" ht="22.35" customHeight="1">
      <c r="A513" s="22"/>
      <c r="E513" s="7"/>
      <c r="F513" s="20"/>
      <c r="G513" s="20"/>
      <c r="H513" s="20"/>
      <c r="J513" s="20"/>
      <c r="K513" s="20"/>
      <c r="L513" s="20"/>
    </row>
    <row r="514" spans="1:12" ht="22.35" customHeight="1">
      <c r="A514" s="22"/>
      <c r="E514" s="7"/>
      <c r="F514" s="20"/>
      <c r="G514" s="20"/>
      <c r="H514" s="20"/>
      <c r="J514" s="20"/>
      <c r="K514" s="20"/>
      <c r="L514" s="20"/>
    </row>
    <row r="515" spans="1:12" ht="22.35" customHeight="1">
      <c r="A515" s="22"/>
      <c r="E515" s="7"/>
      <c r="F515" s="20"/>
      <c r="G515" s="20"/>
      <c r="H515" s="20"/>
      <c r="J515" s="20"/>
      <c r="K515" s="20"/>
      <c r="L515" s="20"/>
    </row>
    <row r="516" spans="1:12" ht="22.35" customHeight="1">
      <c r="A516" s="22"/>
      <c r="E516" s="7"/>
      <c r="F516" s="20"/>
      <c r="G516" s="20"/>
      <c r="H516" s="20"/>
      <c r="J516" s="20"/>
      <c r="K516" s="20"/>
      <c r="L516" s="20"/>
    </row>
    <row r="517" spans="1:12" ht="22.35" customHeight="1">
      <c r="A517" s="22"/>
      <c r="E517" s="7"/>
      <c r="F517" s="20"/>
      <c r="G517" s="20"/>
      <c r="H517" s="20"/>
      <c r="J517" s="20"/>
      <c r="K517" s="20"/>
      <c r="L517" s="20"/>
    </row>
    <row r="518" spans="1:12" ht="22.35" customHeight="1">
      <c r="A518" s="22"/>
      <c r="E518" s="7"/>
      <c r="F518" s="20"/>
      <c r="G518" s="20"/>
      <c r="H518" s="20"/>
      <c r="J518" s="20"/>
      <c r="K518" s="20"/>
      <c r="L518" s="20"/>
    </row>
    <row r="519" spans="1:12" ht="22.35" customHeight="1">
      <c r="A519" s="22"/>
      <c r="E519" s="7"/>
      <c r="F519" s="20"/>
      <c r="G519" s="20"/>
      <c r="H519" s="20"/>
      <c r="J519" s="20"/>
      <c r="K519" s="20"/>
      <c r="L519" s="20"/>
    </row>
    <row r="520" spans="1:12" ht="22.35" customHeight="1">
      <c r="A520" s="22"/>
      <c r="E520" s="7"/>
      <c r="F520" s="20"/>
      <c r="G520" s="20"/>
      <c r="H520" s="20"/>
      <c r="J520" s="20"/>
      <c r="K520" s="20"/>
      <c r="L520" s="20"/>
    </row>
    <row r="521" spans="1:12" ht="22.35" customHeight="1">
      <c r="A521" s="22"/>
      <c r="E521" s="7"/>
      <c r="F521" s="20"/>
      <c r="G521" s="20"/>
      <c r="H521" s="20"/>
      <c r="J521" s="20"/>
      <c r="K521" s="20"/>
      <c r="L521" s="20"/>
    </row>
    <row r="522" spans="1:12" ht="22.35" customHeight="1">
      <c r="A522" s="22"/>
      <c r="E522" s="7"/>
      <c r="F522" s="20"/>
      <c r="G522" s="20"/>
      <c r="H522" s="20"/>
      <c r="J522" s="20"/>
      <c r="K522" s="20"/>
      <c r="L522" s="20"/>
    </row>
    <row r="523" spans="1:12" ht="22.35" customHeight="1">
      <c r="A523" s="22"/>
      <c r="E523" s="7"/>
      <c r="F523" s="20"/>
      <c r="G523" s="20"/>
      <c r="H523" s="20"/>
      <c r="J523" s="20"/>
      <c r="K523" s="20"/>
      <c r="L523" s="20"/>
    </row>
    <row r="524" spans="1:12" ht="22.35" customHeight="1">
      <c r="A524" s="22"/>
      <c r="E524" s="7"/>
      <c r="F524" s="20"/>
      <c r="G524" s="20"/>
      <c r="H524" s="20"/>
      <c r="J524" s="20"/>
      <c r="K524" s="20"/>
      <c r="L524" s="20"/>
    </row>
    <row r="525" spans="1:12" ht="22.35" customHeight="1">
      <c r="A525" s="22"/>
      <c r="E525" s="7"/>
      <c r="F525" s="20"/>
      <c r="G525" s="20"/>
      <c r="H525" s="20"/>
      <c r="J525" s="20"/>
      <c r="K525" s="20"/>
      <c r="L525" s="20"/>
    </row>
    <row r="526" spans="1:12" ht="22.35" customHeight="1">
      <c r="A526" s="22"/>
      <c r="E526" s="7"/>
      <c r="F526" s="20"/>
      <c r="G526" s="20"/>
      <c r="H526" s="20"/>
      <c r="J526" s="20"/>
      <c r="K526" s="20"/>
      <c r="L526" s="20"/>
    </row>
    <row r="527" spans="1:12" ht="22.35" customHeight="1">
      <c r="A527" s="22"/>
      <c r="E527" s="7"/>
      <c r="F527" s="20"/>
      <c r="G527" s="20"/>
      <c r="H527" s="20"/>
      <c r="J527" s="20"/>
      <c r="K527" s="20"/>
      <c r="L527" s="20"/>
    </row>
    <row r="528" spans="1:12" ht="22.35" customHeight="1">
      <c r="A528" s="22"/>
      <c r="E528" s="7"/>
      <c r="F528" s="20"/>
      <c r="G528" s="20"/>
      <c r="H528" s="20"/>
      <c r="J528" s="20"/>
      <c r="K528" s="20"/>
      <c r="L528" s="20"/>
    </row>
    <row r="529" spans="1:12" ht="22.35" customHeight="1">
      <c r="A529" s="22"/>
      <c r="E529" s="7"/>
      <c r="F529" s="20"/>
      <c r="G529" s="20"/>
      <c r="H529" s="20"/>
      <c r="J529" s="20"/>
      <c r="K529" s="20"/>
      <c r="L529" s="20"/>
    </row>
    <row r="530" spans="1:12" ht="22.35" customHeight="1">
      <c r="A530" s="22"/>
      <c r="E530" s="7"/>
      <c r="F530" s="20"/>
      <c r="G530" s="20"/>
      <c r="H530" s="20"/>
      <c r="J530" s="20"/>
      <c r="K530" s="20"/>
      <c r="L530" s="20"/>
    </row>
    <row r="531" spans="1:12" ht="22.35" customHeight="1">
      <c r="A531" s="22"/>
      <c r="E531" s="7"/>
      <c r="F531" s="20"/>
      <c r="G531" s="20"/>
      <c r="H531" s="20"/>
      <c r="J531" s="20"/>
      <c r="K531" s="20"/>
      <c r="L531" s="20"/>
    </row>
    <row r="532" spans="1:12" ht="22.35" customHeight="1">
      <c r="A532" s="22"/>
      <c r="E532" s="7"/>
      <c r="F532" s="20"/>
      <c r="G532" s="20"/>
      <c r="H532" s="20"/>
      <c r="J532" s="20"/>
      <c r="K532" s="20"/>
      <c r="L532" s="20"/>
    </row>
    <row r="533" spans="1:12" ht="22.35" customHeight="1">
      <c r="A533" s="22"/>
      <c r="E533" s="7"/>
      <c r="F533" s="20"/>
      <c r="G533" s="20"/>
      <c r="H533" s="20"/>
      <c r="J533" s="20"/>
      <c r="K533" s="20"/>
      <c r="L533" s="20"/>
    </row>
    <row r="534" spans="1:12" ht="22.35" customHeight="1">
      <c r="A534" s="22"/>
      <c r="E534" s="7"/>
      <c r="F534" s="20"/>
      <c r="G534" s="20"/>
      <c r="H534" s="20"/>
      <c r="J534" s="20"/>
      <c r="K534" s="20"/>
      <c r="L534" s="20"/>
    </row>
    <row r="535" spans="1:12" ht="22.35" customHeight="1">
      <c r="A535" s="22"/>
      <c r="E535" s="7"/>
      <c r="F535" s="20"/>
      <c r="G535" s="20"/>
      <c r="H535" s="20"/>
      <c r="J535" s="20"/>
      <c r="K535" s="20"/>
      <c r="L535" s="20"/>
    </row>
    <row r="536" spans="1:12" ht="22.35" customHeight="1">
      <c r="A536" s="22"/>
      <c r="E536" s="7"/>
      <c r="F536" s="20"/>
      <c r="G536" s="20"/>
      <c r="H536" s="20"/>
      <c r="J536" s="20"/>
      <c r="K536" s="20"/>
      <c r="L536" s="20"/>
    </row>
    <row r="537" spans="1:12" ht="22.35" customHeight="1">
      <c r="A537" s="22"/>
      <c r="E537" s="7"/>
      <c r="F537" s="20"/>
      <c r="G537" s="20"/>
      <c r="H537" s="20"/>
      <c r="J537" s="20"/>
      <c r="K537" s="20"/>
      <c r="L537" s="20"/>
    </row>
    <row r="538" spans="1:12" ht="22.35" customHeight="1">
      <c r="A538" s="22"/>
      <c r="E538" s="7"/>
      <c r="F538" s="20"/>
      <c r="G538" s="20"/>
      <c r="H538" s="20"/>
      <c r="J538" s="20"/>
      <c r="K538" s="20"/>
      <c r="L538" s="20"/>
    </row>
    <row r="539" spans="1:12" ht="22.35" customHeight="1">
      <c r="A539" s="22"/>
      <c r="E539" s="7"/>
      <c r="F539" s="20"/>
      <c r="G539" s="20"/>
      <c r="H539" s="20"/>
      <c r="J539" s="20"/>
      <c r="K539" s="20"/>
      <c r="L539" s="20"/>
    </row>
    <row r="540" spans="1:12" ht="22.35" customHeight="1">
      <c r="A540" s="22"/>
      <c r="E540" s="7"/>
      <c r="F540" s="20"/>
      <c r="G540" s="20"/>
      <c r="H540" s="20"/>
      <c r="J540" s="20"/>
      <c r="K540" s="20"/>
      <c r="L540" s="20"/>
    </row>
    <row r="541" spans="1:12" ht="22.35" customHeight="1">
      <c r="A541" s="22"/>
      <c r="E541" s="7"/>
      <c r="F541" s="20"/>
      <c r="G541" s="20"/>
      <c r="H541" s="20"/>
      <c r="J541" s="20"/>
      <c r="K541" s="20"/>
      <c r="L541" s="20"/>
    </row>
    <row r="542" spans="1:12" ht="22.35" customHeight="1">
      <c r="A542" s="22"/>
      <c r="E542" s="7"/>
      <c r="F542" s="20"/>
      <c r="G542" s="20"/>
      <c r="H542" s="20"/>
      <c r="J542" s="20"/>
      <c r="K542" s="20"/>
      <c r="L542" s="20"/>
    </row>
    <row r="543" spans="1:12" ht="22.35" customHeight="1">
      <c r="A543" s="22"/>
      <c r="E543" s="7"/>
      <c r="F543" s="20"/>
      <c r="G543" s="20"/>
      <c r="H543" s="20"/>
      <c r="J543" s="20"/>
      <c r="K543" s="20"/>
      <c r="L543" s="20"/>
    </row>
    <row r="544" spans="1:12" ht="22.35" customHeight="1">
      <c r="A544" s="22"/>
      <c r="E544" s="7"/>
      <c r="F544" s="20"/>
      <c r="G544" s="20"/>
      <c r="H544" s="20"/>
      <c r="J544" s="20"/>
      <c r="K544" s="20"/>
      <c r="L544" s="20"/>
    </row>
    <row r="545" spans="1:12" ht="22.35" customHeight="1">
      <c r="A545" s="22"/>
      <c r="E545" s="7"/>
      <c r="F545" s="20"/>
      <c r="G545" s="20"/>
      <c r="H545" s="20"/>
      <c r="J545" s="20"/>
      <c r="K545" s="20"/>
      <c r="L545" s="20"/>
    </row>
    <row r="546" spans="1:12" ht="22.35" customHeight="1">
      <c r="A546" s="22"/>
      <c r="E546" s="7"/>
      <c r="F546" s="20"/>
      <c r="G546" s="20"/>
      <c r="H546" s="20"/>
      <c r="J546" s="20"/>
      <c r="K546" s="20"/>
      <c r="L546" s="20"/>
    </row>
    <row r="547" spans="1:12" ht="22.35" customHeight="1">
      <c r="A547" s="22"/>
      <c r="E547" s="7"/>
      <c r="F547" s="20"/>
      <c r="G547" s="20"/>
      <c r="H547" s="20"/>
      <c r="J547" s="20"/>
      <c r="K547" s="20"/>
      <c r="L547" s="20"/>
    </row>
    <row r="548" spans="1:12" ht="22.35" customHeight="1">
      <c r="A548" s="22"/>
      <c r="E548" s="7"/>
      <c r="F548" s="20"/>
      <c r="G548" s="20"/>
      <c r="H548" s="20"/>
      <c r="J548" s="20"/>
      <c r="K548" s="20"/>
      <c r="L548" s="20"/>
    </row>
    <row r="549" spans="1:12" ht="22.35" customHeight="1">
      <c r="A549" s="22"/>
      <c r="E549" s="7"/>
      <c r="F549" s="20"/>
      <c r="G549" s="20"/>
      <c r="H549" s="20"/>
      <c r="J549" s="20"/>
      <c r="K549" s="20"/>
      <c r="L549" s="20"/>
    </row>
    <row r="550" spans="1:12" ht="22.35" customHeight="1">
      <c r="A550" s="22"/>
      <c r="E550" s="7"/>
      <c r="F550" s="20"/>
      <c r="G550" s="20"/>
      <c r="H550" s="20"/>
      <c r="J550" s="20"/>
      <c r="K550" s="20"/>
      <c r="L550" s="20"/>
    </row>
    <row r="551" spans="1:12" ht="22.35" customHeight="1">
      <c r="A551" s="22"/>
      <c r="E551" s="7"/>
      <c r="F551" s="20"/>
      <c r="G551" s="20"/>
      <c r="H551" s="20"/>
      <c r="J551" s="20"/>
      <c r="K551" s="20"/>
      <c r="L551" s="20"/>
    </row>
    <row r="552" spans="1:12" ht="22.35" customHeight="1">
      <c r="A552" s="22"/>
      <c r="E552" s="7"/>
      <c r="F552" s="20"/>
      <c r="G552" s="20"/>
      <c r="H552" s="20"/>
      <c r="J552" s="20"/>
      <c r="K552" s="20"/>
      <c r="L552" s="20"/>
    </row>
    <row r="553" spans="1:12" ht="22.35" customHeight="1">
      <c r="A553" s="22"/>
      <c r="E553" s="7"/>
      <c r="F553" s="20"/>
      <c r="G553" s="20"/>
      <c r="H553" s="20"/>
      <c r="J553" s="20"/>
      <c r="K553" s="20"/>
      <c r="L553" s="20"/>
    </row>
    <row r="554" spans="1:12" ht="22.35" customHeight="1">
      <c r="A554" s="22"/>
      <c r="E554" s="7"/>
      <c r="F554" s="20"/>
      <c r="G554" s="20"/>
      <c r="H554" s="20"/>
      <c r="J554" s="20"/>
      <c r="K554" s="20"/>
      <c r="L554" s="20"/>
    </row>
    <row r="555" spans="1:12" ht="22.35" customHeight="1">
      <c r="A555" s="22"/>
      <c r="E555" s="7"/>
      <c r="F555" s="20"/>
      <c r="G555" s="20"/>
      <c r="H555" s="20"/>
      <c r="J555" s="20"/>
      <c r="K555" s="20"/>
      <c r="L555" s="20"/>
    </row>
    <row r="556" spans="1:12" ht="22.35" customHeight="1">
      <c r="A556" s="22"/>
      <c r="E556" s="7"/>
      <c r="F556" s="20"/>
      <c r="G556" s="20"/>
      <c r="H556" s="20"/>
      <c r="J556" s="20"/>
      <c r="K556" s="20"/>
      <c r="L556" s="20"/>
    </row>
    <row r="557" spans="1:12" ht="22.35" customHeight="1">
      <c r="A557" s="22"/>
      <c r="E557" s="7"/>
      <c r="F557" s="20"/>
      <c r="G557" s="20"/>
      <c r="H557" s="20"/>
      <c r="J557" s="20"/>
      <c r="K557" s="20"/>
      <c r="L557" s="20"/>
    </row>
    <row r="558" spans="1:12" ht="22.35" customHeight="1">
      <c r="A558" s="22"/>
      <c r="E558" s="7"/>
      <c r="F558" s="20"/>
      <c r="G558" s="20"/>
      <c r="H558" s="20"/>
      <c r="J558" s="20"/>
      <c r="K558" s="20"/>
      <c r="L558" s="20"/>
    </row>
    <row r="559" spans="1:12" ht="22.35" customHeight="1">
      <c r="A559" s="22"/>
      <c r="E559" s="7"/>
      <c r="F559" s="20"/>
      <c r="G559" s="20"/>
      <c r="H559" s="20"/>
      <c r="J559" s="20"/>
      <c r="K559" s="20"/>
      <c r="L559" s="20"/>
    </row>
    <row r="560" spans="1:12" ht="22.35" customHeight="1">
      <c r="A560" s="22"/>
      <c r="E560" s="7"/>
      <c r="F560" s="20"/>
      <c r="G560" s="20"/>
      <c r="H560" s="20"/>
      <c r="J560" s="20"/>
      <c r="K560" s="20"/>
      <c r="L560" s="20"/>
    </row>
    <row r="561" spans="1:12" ht="22.35" customHeight="1">
      <c r="A561" s="22"/>
      <c r="E561" s="7"/>
      <c r="F561" s="20"/>
      <c r="G561" s="20"/>
      <c r="H561" s="20"/>
      <c r="J561" s="20"/>
      <c r="K561" s="20"/>
      <c r="L561" s="20"/>
    </row>
    <row r="562" spans="1:12" ht="22.35" customHeight="1">
      <c r="A562" s="22"/>
      <c r="E562" s="7"/>
      <c r="F562" s="20"/>
      <c r="G562" s="20"/>
      <c r="H562" s="20"/>
      <c r="J562" s="20"/>
      <c r="K562" s="20"/>
      <c r="L562" s="20"/>
    </row>
    <row r="563" spans="1:12" ht="22.35" customHeight="1">
      <c r="A563" s="22"/>
      <c r="E563" s="7"/>
      <c r="F563" s="20"/>
      <c r="G563" s="20"/>
      <c r="H563" s="20"/>
      <c r="J563" s="20"/>
      <c r="K563" s="20"/>
      <c r="L563" s="20"/>
    </row>
    <row r="564" spans="1:12" ht="22.35" customHeight="1">
      <c r="A564" s="22"/>
      <c r="E564" s="7"/>
      <c r="F564" s="20"/>
      <c r="G564" s="20"/>
      <c r="H564" s="20"/>
      <c r="J564" s="20"/>
      <c r="K564" s="20"/>
      <c r="L564" s="20"/>
    </row>
    <row r="565" spans="1:12" ht="22.35" customHeight="1">
      <c r="A565" s="22"/>
      <c r="E565" s="7"/>
      <c r="F565" s="20"/>
      <c r="G565" s="20"/>
      <c r="H565" s="20"/>
      <c r="J565" s="20"/>
      <c r="K565" s="20"/>
      <c r="L565" s="20"/>
    </row>
    <row r="566" spans="1:12" ht="22.35" customHeight="1">
      <c r="A566" s="22"/>
      <c r="E566" s="7"/>
      <c r="F566" s="20"/>
      <c r="G566" s="20"/>
      <c r="H566" s="20"/>
      <c r="J566" s="20"/>
      <c r="K566" s="20"/>
      <c r="L566" s="20"/>
    </row>
    <row r="567" spans="1:12" ht="22.35" customHeight="1">
      <c r="A567" s="22"/>
      <c r="E567" s="7"/>
      <c r="F567" s="20"/>
      <c r="G567" s="20"/>
      <c r="H567" s="20"/>
      <c r="J567" s="20"/>
      <c r="K567" s="20"/>
      <c r="L567" s="20"/>
    </row>
    <row r="568" spans="1:12" ht="22.35" customHeight="1">
      <c r="A568" s="22"/>
      <c r="E568" s="7"/>
      <c r="F568" s="20"/>
      <c r="G568" s="20"/>
      <c r="H568" s="20"/>
      <c r="J568" s="20"/>
      <c r="K568" s="20"/>
      <c r="L568" s="20"/>
    </row>
    <row r="569" spans="1:12" ht="22.35" customHeight="1">
      <c r="A569" s="22"/>
      <c r="E569" s="7"/>
      <c r="F569" s="20"/>
      <c r="G569" s="20"/>
      <c r="H569" s="20"/>
      <c r="J569" s="20"/>
      <c r="K569" s="20"/>
      <c r="L569" s="20"/>
    </row>
    <row r="570" spans="1:12" ht="22.35" customHeight="1">
      <c r="A570" s="22"/>
      <c r="E570" s="7"/>
      <c r="F570" s="20"/>
      <c r="G570" s="20"/>
      <c r="H570" s="20"/>
      <c r="J570" s="20"/>
      <c r="K570" s="20"/>
      <c r="L570" s="20"/>
    </row>
    <row r="571" spans="1:12" ht="22.35" customHeight="1">
      <c r="A571" s="22"/>
      <c r="E571" s="7"/>
      <c r="F571" s="20"/>
      <c r="G571" s="20"/>
      <c r="H571" s="20"/>
      <c r="J571" s="20"/>
      <c r="K571" s="20"/>
      <c r="L571" s="20"/>
    </row>
    <row r="572" spans="1:12" ht="22.35" customHeight="1">
      <c r="A572" s="22"/>
      <c r="E572" s="7"/>
      <c r="F572" s="20"/>
      <c r="G572" s="20"/>
      <c r="H572" s="20"/>
      <c r="J572" s="20"/>
      <c r="K572" s="20"/>
      <c r="L572" s="20"/>
    </row>
    <row r="573" spans="1:12" ht="22.35" customHeight="1">
      <c r="A573" s="22"/>
      <c r="E573" s="7"/>
      <c r="F573" s="20"/>
      <c r="G573" s="20"/>
      <c r="H573" s="20"/>
      <c r="J573" s="20"/>
      <c r="K573" s="20"/>
      <c r="L573" s="20"/>
    </row>
    <row r="574" spans="1:12" ht="22.35" customHeight="1">
      <c r="A574" s="22"/>
      <c r="E574" s="7"/>
      <c r="F574" s="20"/>
      <c r="G574" s="20"/>
      <c r="H574" s="20"/>
      <c r="J574" s="20"/>
      <c r="K574" s="20"/>
      <c r="L574" s="20"/>
    </row>
    <row r="575" spans="1:12" ht="22.35" customHeight="1">
      <c r="A575" s="22"/>
      <c r="E575" s="7"/>
      <c r="F575" s="20"/>
      <c r="G575" s="20"/>
      <c r="H575" s="20"/>
      <c r="J575" s="20"/>
      <c r="K575" s="20"/>
      <c r="L575" s="20"/>
    </row>
    <row r="576" spans="1:12" ht="22.35" customHeight="1">
      <c r="A576" s="22"/>
      <c r="E576" s="7"/>
      <c r="F576" s="20"/>
      <c r="G576" s="20"/>
      <c r="H576" s="20"/>
      <c r="J576" s="20"/>
      <c r="K576" s="20"/>
      <c r="L576" s="20"/>
    </row>
    <row r="577" spans="1:12" ht="22.35" customHeight="1">
      <c r="A577" s="22"/>
      <c r="E577" s="7"/>
      <c r="F577" s="20"/>
      <c r="G577" s="20"/>
      <c r="H577" s="20"/>
      <c r="J577" s="20"/>
      <c r="K577" s="20"/>
      <c r="L577" s="20"/>
    </row>
    <row r="578" spans="1:12" ht="22.35" customHeight="1">
      <c r="A578" s="22"/>
      <c r="E578" s="7"/>
      <c r="F578" s="20"/>
      <c r="G578" s="20"/>
      <c r="H578" s="20"/>
      <c r="J578" s="20"/>
      <c r="K578" s="20"/>
      <c r="L578" s="20"/>
    </row>
    <row r="579" spans="1:12" ht="22.35" customHeight="1">
      <c r="A579" s="22"/>
      <c r="E579" s="7"/>
      <c r="F579" s="20"/>
      <c r="G579" s="20"/>
      <c r="H579" s="20"/>
      <c r="J579" s="20"/>
      <c r="K579" s="20"/>
      <c r="L579" s="20"/>
    </row>
    <row r="580" spans="1:12" ht="22.35" customHeight="1">
      <c r="A580" s="22"/>
      <c r="E580" s="7"/>
      <c r="F580" s="20"/>
      <c r="G580" s="20"/>
      <c r="H580" s="20"/>
      <c r="J580" s="20"/>
      <c r="K580" s="20"/>
      <c r="L580" s="20"/>
    </row>
    <row r="581" spans="1:12" ht="22.35" customHeight="1">
      <c r="A581" s="22"/>
      <c r="E581" s="7"/>
      <c r="F581" s="20"/>
      <c r="G581" s="20"/>
      <c r="H581" s="20"/>
      <c r="J581" s="20"/>
      <c r="K581" s="20"/>
      <c r="L581" s="20"/>
    </row>
    <row r="582" spans="1:12" ht="22.35" customHeight="1">
      <c r="A582" s="22"/>
      <c r="E582" s="7"/>
      <c r="F582" s="20"/>
      <c r="G582" s="20"/>
      <c r="H582" s="20"/>
      <c r="J582" s="20"/>
      <c r="K582" s="20"/>
      <c r="L582" s="20"/>
    </row>
    <row r="583" spans="1:12" ht="22.35" customHeight="1">
      <c r="A583" s="22"/>
      <c r="E583" s="7"/>
      <c r="F583" s="20"/>
      <c r="G583" s="20"/>
      <c r="H583" s="20"/>
      <c r="J583" s="20"/>
      <c r="K583" s="20"/>
      <c r="L583" s="20"/>
    </row>
    <row r="584" spans="1:12" ht="22.35" customHeight="1">
      <c r="A584" s="22"/>
      <c r="E584" s="7"/>
      <c r="F584" s="20"/>
      <c r="G584" s="20"/>
      <c r="H584" s="20"/>
      <c r="J584" s="20"/>
      <c r="K584" s="20"/>
      <c r="L584" s="20"/>
    </row>
    <row r="585" spans="1:12" ht="22.35" customHeight="1">
      <c r="A585" s="22"/>
      <c r="E585" s="7"/>
      <c r="F585" s="20"/>
      <c r="G585" s="20"/>
      <c r="H585" s="20"/>
      <c r="J585" s="20"/>
      <c r="K585" s="20"/>
      <c r="L585" s="20"/>
    </row>
    <row r="586" spans="1:12" ht="22.35" customHeight="1">
      <c r="A586" s="22"/>
      <c r="E586" s="7"/>
      <c r="F586" s="20"/>
      <c r="G586" s="20"/>
      <c r="H586" s="20"/>
      <c r="J586" s="20"/>
      <c r="K586" s="20"/>
      <c r="L586" s="20"/>
    </row>
    <row r="587" spans="1:12" ht="22.35" customHeight="1">
      <c r="A587" s="22"/>
      <c r="E587" s="7"/>
      <c r="F587" s="20"/>
      <c r="G587" s="20"/>
      <c r="H587" s="20"/>
      <c r="J587" s="20"/>
      <c r="K587" s="20"/>
      <c r="L587" s="20"/>
    </row>
    <row r="588" spans="1:12" ht="22.35" customHeight="1">
      <c r="A588" s="22"/>
      <c r="E588" s="7"/>
      <c r="F588" s="20"/>
      <c r="G588" s="20"/>
      <c r="H588" s="20"/>
      <c r="J588" s="20"/>
      <c r="K588" s="20"/>
      <c r="L588" s="20"/>
    </row>
    <row r="589" spans="1:12" ht="22.35" customHeight="1">
      <c r="A589" s="22"/>
      <c r="E589" s="7"/>
      <c r="F589" s="20"/>
      <c r="G589" s="20"/>
      <c r="H589" s="20"/>
      <c r="J589" s="20"/>
      <c r="K589" s="20"/>
      <c r="L589" s="20"/>
    </row>
    <row r="590" spans="1:12" ht="22.35" customHeight="1">
      <c r="A590" s="22"/>
      <c r="E590" s="7"/>
      <c r="F590" s="20"/>
      <c r="G590" s="20"/>
      <c r="H590" s="20"/>
      <c r="J590" s="20"/>
      <c r="K590" s="20"/>
      <c r="L590" s="20"/>
    </row>
    <row r="591" spans="1:12" ht="22.35" customHeight="1">
      <c r="A591" s="22"/>
      <c r="E591" s="7"/>
      <c r="F591" s="20"/>
      <c r="G591" s="20"/>
      <c r="H591" s="20"/>
      <c r="J591" s="20"/>
      <c r="K591" s="20"/>
      <c r="L591" s="20"/>
    </row>
    <row r="592" spans="1:12" ht="22.35" customHeight="1">
      <c r="A592" s="22"/>
      <c r="E592" s="7"/>
      <c r="F592" s="20"/>
      <c r="G592" s="20"/>
      <c r="H592" s="20"/>
      <c r="J592" s="20"/>
      <c r="K592" s="20"/>
      <c r="L592" s="20"/>
    </row>
    <row r="593" spans="1:16" ht="22.35" customHeight="1">
      <c r="A593" s="22"/>
      <c r="E593" s="7"/>
      <c r="F593" s="20"/>
      <c r="G593" s="20"/>
      <c r="H593" s="20"/>
      <c r="J593" s="20"/>
      <c r="K593" s="20"/>
      <c r="L593" s="20"/>
    </row>
    <row r="594" spans="1:16" ht="22.35" customHeight="1">
      <c r="A594" s="22"/>
      <c r="E594" s="7"/>
      <c r="F594" s="20"/>
      <c r="G594" s="20"/>
      <c r="H594" s="20"/>
      <c r="J594" s="20"/>
      <c r="K594" s="20"/>
      <c r="L594" s="20"/>
    </row>
    <row r="595" spans="1:16" ht="22.35" customHeight="1">
      <c r="A595" s="22"/>
      <c r="E595" s="7"/>
      <c r="F595" s="20"/>
      <c r="G595" s="20"/>
      <c r="H595" s="20"/>
      <c r="J595" s="20"/>
      <c r="K595" s="20"/>
      <c r="L595" s="20"/>
    </row>
    <row r="596" spans="1:16" ht="22.35" customHeight="1">
      <c r="A596" s="22"/>
      <c r="E596" s="7"/>
      <c r="F596" s="20"/>
      <c r="G596" s="20"/>
      <c r="H596" s="20"/>
      <c r="J596" s="20"/>
      <c r="K596" s="20"/>
      <c r="L596" s="20"/>
    </row>
    <row r="597" spans="1:16" ht="22.35" customHeight="1">
      <c r="A597" s="22"/>
      <c r="E597" s="7"/>
      <c r="F597" s="20"/>
      <c r="G597" s="20"/>
      <c r="H597" s="20"/>
      <c r="J597" s="20"/>
      <c r="K597" s="20"/>
      <c r="L597" s="20"/>
    </row>
    <row r="598" spans="1:16" ht="22.35" customHeight="1">
      <c r="A598" s="22"/>
      <c r="E598" s="7"/>
      <c r="F598" s="20"/>
      <c r="G598" s="20"/>
      <c r="H598" s="20"/>
      <c r="J598" s="20"/>
      <c r="K598" s="20"/>
      <c r="L598" s="20"/>
    </row>
    <row r="599" spans="1:16" ht="22.35" customHeight="1">
      <c r="A599" s="3" t="s">
        <v>47</v>
      </c>
      <c r="D599" s="4"/>
      <c r="E599" s="5"/>
      <c r="F599" s="5"/>
      <c r="G599" s="5"/>
      <c r="H599" s="5"/>
      <c r="J599" s="5"/>
      <c r="K599" s="5"/>
      <c r="L599" s="5"/>
    </row>
    <row r="600" spans="1:16" ht="22.35" customHeight="1">
      <c r="A600" s="4" t="s">
        <v>48</v>
      </c>
      <c r="B600" s="4"/>
      <c r="C600" s="4"/>
      <c r="D600" s="4"/>
      <c r="E600" s="5"/>
      <c r="F600" s="5"/>
      <c r="G600" s="5"/>
      <c r="H600" s="5"/>
      <c r="J600" s="5"/>
      <c r="K600" s="5"/>
      <c r="L600" s="5"/>
    </row>
    <row r="601" spans="1:16" ht="22.35" customHeight="1">
      <c r="A601" s="4" t="s">
        <v>49</v>
      </c>
      <c r="B601" s="4"/>
      <c r="C601" s="4"/>
      <c r="D601" s="4"/>
      <c r="E601" s="5"/>
      <c r="F601" s="5"/>
      <c r="G601" s="5"/>
      <c r="H601" s="5"/>
      <c r="J601" s="5"/>
      <c r="K601" s="5"/>
      <c r="L601" s="5"/>
    </row>
    <row r="602" spans="1:16" ht="22.35" customHeight="1">
      <c r="A602" s="4" t="s">
        <v>50</v>
      </c>
      <c r="B602" s="4"/>
      <c r="C602" s="4"/>
      <c r="D602" s="4"/>
      <c r="E602" s="5"/>
      <c r="F602" s="5"/>
      <c r="G602" s="5"/>
      <c r="H602" s="5"/>
      <c r="J602" s="5"/>
      <c r="K602" s="5"/>
      <c r="L602" s="5"/>
    </row>
    <row r="603" spans="1:16" ht="22.35" customHeight="1">
      <c r="A603" s="4"/>
      <c r="B603" s="4"/>
      <c r="C603" s="4"/>
      <c r="D603" s="4"/>
      <c r="E603" s="5"/>
      <c r="F603" s="5"/>
      <c r="G603" s="5"/>
      <c r="H603" s="5"/>
      <c r="I603" s="7"/>
      <c r="J603" s="5"/>
      <c r="K603" s="5"/>
      <c r="L603" s="5"/>
      <c r="M603" s="7"/>
      <c r="N603" s="7"/>
      <c r="P603" s="7"/>
    </row>
    <row r="604" spans="1:16" s="11" customFormat="1" ht="22.35" customHeight="1">
      <c r="E604" s="23">
        <v>2544</v>
      </c>
      <c r="F604" s="10"/>
      <c r="G604" s="10"/>
      <c r="H604" s="10"/>
      <c r="I604" s="7"/>
      <c r="J604" s="10"/>
      <c r="K604" s="10"/>
      <c r="L604" s="10"/>
      <c r="M604" s="7"/>
      <c r="N604" s="7"/>
      <c r="O604" s="7"/>
      <c r="P604" s="7"/>
    </row>
    <row r="605" spans="1:16" ht="22.35" customHeight="1">
      <c r="A605" s="24" t="s">
        <v>51</v>
      </c>
      <c r="E605" s="8"/>
      <c r="F605" s="15"/>
      <c r="G605" s="15"/>
      <c r="H605" s="15"/>
      <c r="J605" s="15"/>
      <c r="K605" s="15"/>
      <c r="L605" s="15"/>
    </row>
    <row r="606" spans="1:16" ht="22.35" customHeight="1">
      <c r="A606" s="3" t="s">
        <v>52</v>
      </c>
      <c r="E606" s="8"/>
      <c r="F606" s="25"/>
      <c r="G606" s="25"/>
      <c r="H606" s="25"/>
      <c r="J606" s="25"/>
      <c r="K606" s="25"/>
      <c r="L606" s="25"/>
    </row>
    <row r="607" spans="1:16" ht="22.35" customHeight="1">
      <c r="A607" s="3" t="s">
        <v>53</v>
      </c>
      <c r="E607" s="8"/>
      <c r="F607" s="25"/>
      <c r="G607" s="25"/>
      <c r="H607" s="25"/>
      <c r="J607" s="25"/>
      <c r="K607" s="25"/>
      <c r="L607" s="25"/>
    </row>
    <row r="608" spans="1:16" ht="22.35" customHeight="1">
      <c r="A608" s="3" t="s">
        <v>54</v>
      </c>
      <c r="E608" s="8"/>
      <c r="F608" s="25"/>
      <c r="G608" s="25"/>
      <c r="H608" s="25"/>
      <c r="J608" s="25"/>
      <c r="K608" s="25"/>
      <c r="L608" s="25"/>
    </row>
    <row r="609" spans="1:12" ht="22.35" customHeight="1">
      <c r="A609" s="3" t="s">
        <v>55</v>
      </c>
      <c r="E609" s="8"/>
      <c r="F609" s="25"/>
      <c r="G609" s="25"/>
      <c r="H609" s="25"/>
      <c r="J609" s="25"/>
      <c r="K609" s="25"/>
      <c r="L609" s="25"/>
    </row>
    <row r="610" spans="1:12" ht="22.35" customHeight="1">
      <c r="A610" s="3" t="s">
        <v>56</v>
      </c>
      <c r="E610" s="8"/>
      <c r="F610" s="25"/>
      <c r="G610" s="25"/>
      <c r="H610" s="25"/>
      <c r="J610" s="25"/>
      <c r="K610" s="25"/>
      <c r="L610" s="25"/>
    </row>
    <row r="611" spans="1:12" ht="22.35" customHeight="1">
      <c r="A611" s="3" t="s">
        <v>57</v>
      </c>
      <c r="D611" s="11"/>
      <c r="E611" s="9"/>
      <c r="F611" s="25"/>
      <c r="G611" s="25"/>
      <c r="H611" s="25"/>
      <c r="J611" s="25"/>
      <c r="K611" s="25"/>
      <c r="L611" s="25"/>
    </row>
    <row r="612" spans="1:12" ht="22.35" customHeight="1">
      <c r="A612" s="3" t="s">
        <v>58</v>
      </c>
      <c r="E612" s="7">
        <f>SUM(E607:E611)</f>
        <v>0</v>
      </c>
      <c r="F612" s="21"/>
      <c r="G612" s="21"/>
      <c r="H612" s="21"/>
      <c r="J612" s="21"/>
      <c r="K612" s="21"/>
      <c r="L612" s="21"/>
    </row>
    <row r="613" spans="1:12" ht="22.35" customHeight="1">
      <c r="A613" s="3" t="s">
        <v>59</v>
      </c>
      <c r="E613" s="16"/>
      <c r="F613" s="21"/>
      <c r="G613" s="21"/>
      <c r="H613" s="21"/>
      <c r="J613" s="21"/>
      <c r="K613" s="21"/>
      <c r="L613" s="21"/>
    </row>
    <row r="614" spans="1:12" ht="22.35" customHeight="1">
      <c r="A614" s="3" t="s">
        <v>60</v>
      </c>
      <c r="E614" s="16">
        <f>SUM(E612:E613)</f>
        <v>0</v>
      </c>
      <c r="F614" s="25"/>
      <c r="G614" s="25"/>
      <c r="H614" s="25"/>
      <c r="J614" s="25"/>
      <c r="K614" s="25"/>
      <c r="L614" s="25"/>
    </row>
    <row r="615" spans="1:12" ht="22.35" customHeight="1">
      <c r="A615" s="24" t="s">
        <v>61</v>
      </c>
      <c r="E615" s="26"/>
      <c r="F615" s="13"/>
      <c r="G615" s="13"/>
      <c r="H615" s="13"/>
      <c r="J615" s="13"/>
      <c r="K615" s="13"/>
      <c r="L615" s="13"/>
    </row>
    <row r="616" spans="1:12" ht="22.35" customHeight="1">
      <c r="A616" s="19" t="s">
        <v>62</v>
      </c>
      <c r="E616" s="26"/>
      <c r="F616" s="15"/>
      <c r="G616" s="15"/>
      <c r="H616" s="15"/>
      <c r="J616" s="15"/>
      <c r="K616" s="15"/>
      <c r="L616" s="15"/>
    </row>
    <row r="617" spans="1:12" ht="22.35" customHeight="1">
      <c r="A617" s="19" t="s">
        <v>63</v>
      </c>
      <c r="E617" s="26"/>
      <c r="F617" s="15"/>
      <c r="G617" s="15"/>
      <c r="H617" s="15"/>
      <c r="J617" s="15"/>
      <c r="K617" s="15"/>
      <c r="L617" s="15"/>
    </row>
    <row r="618" spans="1:12" ht="22.35" customHeight="1">
      <c r="A618" s="19" t="s">
        <v>64</v>
      </c>
      <c r="E618" s="26"/>
      <c r="F618" s="15"/>
      <c r="G618" s="15"/>
      <c r="H618" s="15"/>
      <c r="J618" s="15"/>
      <c r="K618" s="15"/>
      <c r="L618" s="15"/>
    </row>
    <row r="619" spans="1:12" ht="22.35" customHeight="1">
      <c r="A619" s="27" t="s">
        <v>65</v>
      </c>
      <c r="E619" s="26"/>
      <c r="F619" s="15"/>
      <c r="G619" s="15"/>
      <c r="H619" s="15"/>
      <c r="J619" s="15"/>
      <c r="K619" s="15"/>
      <c r="L619" s="15"/>
    </row>
    <row r="620" spans="1:12" ht="22.35" customHeight="1">
      <c r="A620" s="19" t="s">
        <v>66</v>
      </c>
      <c r="E620" s="26"/>
      <c r="F620" s="15"/>
      <c r="G620" s="15"/>
      <c r="H620" s="15"/>
      <c r="J620" s="15"/>
      <c r="K620" s="15"/>
      <c r="L620" s="15"/>
    </row>
    <row r="621" spans="1:12" ht="22.35" customHeight="1">
      <c r="A621" s="19" t="s">
        <v>67</v>
      </c>
      <c r="E621" s="28"/>
      <c r="F621" s="15"/>
      <c r="G621" s="15"/>
      <c r="H621" s="15"/>
      <c r="J621" s="15"/>
      <c r="K621" s="15"/>
      <c r="L621" s="15"/>
    </row>
    <row r="622" spans="1:12" ht="22.35" customHeight="1">
      <c r="A622" s="24" t="s">
        <v>68</v>
      </c>
      <c r="E622" s="16">
        <f>SUM(E618:E621)</f>
        <v>0</v>
      </c>
      <c r="F622" s="25"/>
      <c r="G622" s="25"/>
      <c r="H622" s="25"/>
      <c r="J622" s="25"/>
      <c r="K622" s="25"/>
      <c r="L622" s="25"/>
    </row>
    <row r="623" spans="1:12" ht="22.35" customHeight="1" thickBot="1">
      <c r="A623" s="24" t="s">
        <v>69</v>
      </c>
      <c r="E623" s="29">
        <f>SUM(E614+E622)</f>
        <v>0</v>
      </c>
      <c r="F623" s="25"/>
      <c r="G623" s="25"/>
      <c r="H623" s="25"/>
      <c r="J623" s="25"/>
      <c r="K623" s="25"/>
      <c r="L623" s="25"/>
    </row>
    <row r="624" spans="1:12" ht="22.35" customHeight="1" thickTop="1">
      <c r="E624" s="26" t="e">
        <f>E623-#REF!</f>
        <v>#REF!</v>
      </c>
      <c r="F624" s="25"/>
      <c r="G624" s="25"/>
      <c r="H624" s="25"/>
      <c r="J624" s="25"/>
      <c r="K624" s="25"/>
      <c r="L624" s="25"/>
    </row>
    <row r="625" spans="1:16" ht="22.35" customHeight="1">
      <c r="A625" s="3" t="s">
        <v>47</v>
      </c>
      <c r="E625" s="15"/>
      <c r="F625" s="15"/>
      <c r="G625" s="15"/>
      <c r="H625" s="15"/>
      <c r="J625" s="15"/>
      <c r="K625" s="15"/>
      <c r="L625" s="15"/>
    </row>
    <row r="626" spans="1:16" ht="22.35" customHeight="1">
      <c r="E626" s="15"/>
      <c r="F626" s="15"/>
      <c r="G626" s="15"/>
      <c r="H626" s="15"/>
      <c r="J626" s="15"/>
      <c r="K626" s="15"/>
      <c r="L626" s="15"/>
    </row>
    <row r="627" spans="1:16" ht="22.35" customHeight="1">
      <c r="A627" s="30"/>
      <c r="B627" s="30"/>
      <c r="C627" s="30"/>
      <c r="E627" s="15"/>
      <c r="F627" s="15"/>
      <c r="G627" s="15"/>
      <c r="H627" s="15"/>
      <c r="J627" s="15"/>
      <c r="K627" s="15"/>
      <c r="L627" s="15"/>
    </row>
    <row r="628" spans="1:16" ht="22.35" customHeight="1">
      <c r="A628" s="11"/>
      <c r="B628" s="11"/>
      <c r="C628" s="11"/>
      <c r="F628" s="15"/>
      <c r="G628" s="15"/>
      <c r="H628" s="15"/>
      <c r="J628" s="15"/>
      <c r="K628" s="15"/>
      <c r="L628" s="15"/>
    </row>
    <row r="629" spans="1:16" ht="22.35" customHeight="1">
      <c r="A629" s="11"/>
      <c r="B629" s="11"/>
      <c r="C629" s="11"/>
      <c r="F629" s="15"/>
      <c r="G629" s="15"/>
      <c r="H629" s="15"/>
      <c r="J629" s="15"/>
      <c r="K629" s="15"/>
      <c r="L629" s="15"/>
    </row>
    <row r="630" spans="1:16" ht="22.35" customHeight="1">
      <c r="A630" s="30"/>
      <c r="B630" s="30"/>
      <c r="C630" s="30"/>
      <c r="D630" s="4"/>
      <c r="E630" s="5"/>
      <c r="F630" s="15"/>
      <c r="G630" s="15"/>
      <c r="H630" s="15"/>
      <c r="J630" s="15"/>
      <c r="K630" s="15"/>
      <c r="L630" s="15"/>
    </row>
    <row r="631" spans="1:16" ht="22.35" customHeight="1">
      <c r="A631" s="4" t="s">
        <v>48</v>
      </c>
      <c r="B631" s="4"/>
      <c r="C631" s="4"/>
      <c r="D631" s="4"/>
      <c r="E631" s="5"/>
      <c r="F631" s="5"/>
      <c r="G631" s="5"/>
      <c r="H631" s="5"/>
      <c r="J631" s="5"/>
      <c r="K631" s="5"/>
      <c r="L631" s="5"/>
    </row>
    <row r="632" spans="1:16" ht="22.35" customHeight="1">
      <c r="A632" s="4" t="s">
        <v>70</v>
      </c>
      <c r="B632" s="4"/>
      <c r="C632" s="4"/>
      <c r="D632" s="4"/>
      <c r="E632" s="5"/>
      <c r="F632" s="5"/>
      <c r="G632" s="5"/>
      <c r="H632" s="5"/>
      <c r="J632" s="5"/>
      <c r="K632" s="5"/>
      <c r="L632" s="5"/>
    </row>
    <row r="633" spans="1:16" ht="22.35" customHeight="1">
      <c r="A633" s="4" t="s">
        <v>71</v>
      </c>
      <c r="B633" s="4"/>
      <c r="C633" s="4"/>
      <c r="D633" s="4"/>
      <c r="E633" s="5"/>
      <c r="F633" s="5"/>
      <c r="G633" s="5"/>
      <c r="H633" s="5"/>
      <c r="J633" s="5"/>
      <c r="K633" s="5"/>
      <c r="L633" s="5"/>
    </row>
    <row r="634" spans="1:16" ht="22.35" customHeight="1">
      <c r="A634" s="4"/>
      <c r="B634" s="4"/>
      <c r="C634" s="4"/>
      <c r="D634" s="4"/>
      <c r="E634" s="5"/>
      <c r="F634" s="5"/>
      <c r="G634" s="5"/>
      <c r="H634" s="5"/>
      <c r="I634" s="7"/>
      <c r="J634" s="5"/>
      <c r="K634" s="5"/>
      <c r="L634" s="5"/>
      <c r="M634" s="7"/>
      <c r="N634" s="7"/>
      <c r="P634" s="7"/>
    </row>
    <row r="635" spans="1:16" s="11" customFormat="1" ht="22.35" customHeight="1">
      <c r="E635" s="23">
        <v>2544</v>
      </c>
      <c r="F635" s="10"/>
      <c r="G635" s="10"/>
      <c r="H635" s="10"/>
      <c r="I635" s="14"/>
      <c r="J635" s="10"/>
      <c r="K635" s="10"/>
      <c r="L635" s="10"/>
      <c r="M635" s="14"/>
      <c r="N635" s="14"/>
      <c r="O635" s="7"/>
      <c r="P635" s="14"/>
    </row>
    <row r="636" spans="1:16" ht="22.35" customHeight="1">
      <c r="A636" s="3" t="s">
        <v>72</v>
      </c>
      <c r="E636" s="12"/>
      <c r="F636" s="10"/>
      <c r="G636" s="10"/>
      <c r="H636" s="10"/>
      <c r="I636" s="7"/>
      <c r="J636" s="10"/>
      <c r="K636" s="10"/>
      <c r="L636" s="10"/>
      <c r="M636" s="7"/>
      <c r="N636" s="7"/>
      <c r="P636" s="7"/>
    </row>
    <row r="637" spans="1:16" s="11" customFormat="1" ht="22.35" customHeight="1">
      <c r="A637" s="11" t="s">
        <v>73</v>
      </c>
      <c r="D637" s="3"/>
      <c r="E637" s="14"/>
      <c r="F637" s="14"/>
      <c r="G637" s="14"/>
      <c r="H637" s="14"/>
      <c r="I637" s="7"/>
      <c r="J637" s="14"/>
      <c r="K637" s="14"/>
      <c r="L637" s="14"/>
      <c r="M637" s="7"/>
      <c r="N637" s="7"/>
      <c r="O637" s="7"/>
      <c r="P637" s="7"/>
    </row>
    <row r="638" spans="1:16" ht="22.35" customHeight="1">
      <c r="A638" s="11" t="s">
        <v>74</v>
      </c>
      <c r="B638" s="11"/>
      <c r="C638" s="11"/>
      <c r="E638" s="16"/>
      <c r="F638" s="10"/>
      <c r="G638" s="10"/>
      <c r="H638" s="10"/>
      <c r="J638" s="10"/>
      <c r="K638" s="10"/>
      <c r="L638" s="10"/>
    </row>
    <row r="639" spans="1:16" ht="22.35" customHeight="1">
      <c r="A639" s="11" t="s">
        <v>75</v>
      </c>
      <c r="B639" s="11"/>
      <c r="C639" s="11"/>
      <c r="E639" s="16">
        <f>SUM(E637:E638)</f>
        <v>0</v>
      </c>
      <c r="F639" s="10"/>
      <c r="G639" s="10"/>
      <c r="H639" s="10"/>
      <c r="J639" s="10"/>
      <c r="K639" s="10"/>
      <c r="L639" s="10"/>
    </row>
    <row r="640" spans="1:16" ht="22.35" customHeight="1">
      <c r="A640" s="11" t="s">
        <v>76</v>
      </c>
      <c r="B640" s="11"/>
      <c r="C640" s="11"/>
      <c r="E640" s="14"/>
    </row>
    <row r="641" spans="1:16" ht="22.35" customHeight="1">
      <c r="A641" s="11" t="s">
        <v>77</v>
      </c>
      <c r="B641" s="11"/>
      <c r="C641" s="11"/>
      <c r="E641" s="14"/>
    </row>
    <row r="642" spans="1:16" ht="22.35" customHeight="1">
      <c r="A642" s="11" t="s">
        <v>78</v>
      </c>
      <c r="B642" s="11"/>
      <c r="C642" s="11"/>
      <c r="E642" s="14"/>
    </row>
    <row r="643" spans="1:16" ht="22.35" customHeight="1">
      <c r="A643" s="11" t="s">
        <v>79</v>
      </c>
      <c r="B643" s="11"/>
      <c r="C643" s="11"/>
      <c r="E643" s="14"/>
    </row>
    <row r="644" spans="1:16" ht="22.35" customHeight="1">
      <c r="A644" s="11" t="s">
        <v>80</v>
      </c>
      <c r="B644" s="11"/>
      <c r="C644" s="11"/>
      <c r="E644" s="7"/>
    </row>
    <row r="645" spans="1:16" ht="22.35" customHeight="1">
      <c r="A645" s="11" t="s">
        <v>81</v>
      </c>
      <c r="B645" s="11"/>
      <c r="C645" s="11"/>
      <c r="E645" s="32">
        <f>SUM(E641:E644)</f>
        <v>0</v>
      </c>
    </row>
    <row r="646" spans="1:16" ht="22.35" customHeight="1">
      <c r="A646" s="11" t="s">
        <v>82</v>
      </c>
      <c r="B646" s="11"/>
      <c r="C646" s="11"/>
      <c r="E646" s="7">
        <f>E639-E645</f>
        <v>0</v>
      </c>
    </row>
    <row r="647" spans="1:16" ht="22.35" customHeight="1">
      <c r="A647" s="11" t="s">
        <v>83</v>
      </c>
      <c r="B647" s="11"/>
      <c r="C647" s="11"/>
      <c r="E647" s="7"/>
    </row>
    <row r="648" spans="1:16" ht="22.35" customHeight="1">
      <c r="A648" s="11" t="s">
        <v>84</v>
      </c>
      <c r="B648" s="11"/>
      <c r="C648" s="11"/>
      <c r="E648" s="9" t="s">
        <v>85</v>
      </c>
    </row>
    <row r="649" spans="1:16" ht="22.35" customHeight="1" thickBot="1">
      <c r="A649" s="11" t="s">
        <v>86</v>
      </c>
      <c r="B649" s="11"/>
      <c r="C649" s="11"/>
      <c r="E649" s="18">
        <f>SUM(E646:E648)</f>
        <v>0</v>
      </c>
    </row>
    <row r="650" spans="1:16" ht="22.35" customHeight="1" thickTop="1">
      <c r="A650" s="11"/>
      <c r="B650" s="11"/>
      <c r="C650" s="11"/>
      <c r="E650" s="7"/>
    </row>
    <row r="651" spans="1:16" ht="22.35" customHeight="1">
      <c r="A651" s="11" t="s">
        <v>87</v>
      </c>
      <c r="B651" s="11"/>
      <c r="C651" s="11"/>
      <c r="E651" s="14"/>
    </row>
    <row r="652" spans="1:16" ht="22.35" customHeight="1" thickBot="1">
      <c r="A652" s="11" t="s">
        <v>88</v>
      </c>
      <c r="B652" s="11"/>
      <c r="C652" s="11"/>
      <c r="D652" s="33"/>
      <c r="E652" s="29">
        <f>E646/800000</f>
        <v>0</v>
      </c>
    </row>
    <row r="653" spans="1:16" ht="22.35" customHeight="1" thickTop="1">
      <c r="A653" s="11"/>
      <c r="B653" s="11"/>
      <c r="C653" s="11"/>
      <c r="D653" s="33"/>
      <c r="E653" s="7"/>
    </row>
    <row r="654" spans="1:16" ht="22.35" customHeight="1">
      <c r="A654" s="11"/>
      <c r="B654" s="11"/>
      <c r="C654" s="11"/>
      <c r="D654" s="33"/>
      <c r="E654" s="7"/>
    </row>
    <row r="655" spans="1:16" ht="22.35" customHeight="1">
      <c r="A655" s="3" t="s">
        <v>47</v>
      </c>
      <c r="B655" s="11"/>
      <c r="C655" s="11"/>
      <c r="E655" s="14"/>
    </row>
    <row r="656" spans="1:16" s="34" customFormat="1" ht="22.35" customHeight="1">
      <c r="E656" s="35"/>
      <c r="F656" s="35"/>
      <c r="G656" s="35"/>
      <c r="H656" s="35"/>
      <c r="I656" s="35"/>
      <c r="J656" s="35"/>
      <c r="K656" s="35"/>
      <c r="L656" s="35"/>
      <c r="M656" s="35"/>
      <c r="N656" s="35"/>
      <c r="O656" s="35"/>
      <c r="P656" s="35"/>
    </row>
    <row r="657" spans="5:16" s="34" customFormat="1" ht="22.35" customHeight="1">
      <c r="E657" s="35"/>
      <c r="F657" s="35"/>
      <c r="G657" s="35"/>
      <c r="H657" s="35"/>
      <c r="I657" s="35"/>
      <c r="J657" s="35"/>
      <c r="K657" s="35"/>
      <c r="L657" s="35"/>
      <c r="M657" s="35"/>
      <c r="N657" s="35"/>
      <c r="O657" s="35"/>
      <c r="P657" s="35"/>
    </row>
    <row r="658" spans="5:16" s="34" customFormat="1" ht="22.35" customHeight="1">
      <c r="E658" s="35"/>
      <c r="F658" s="35"/>
      <c r="G658" s="35"/>
      <c r="H658" s="35"/>
      <c r="I658" s="35"/>
      <c r="J658" s="35"/>
      <c r="K658" s="35"/>
      <c r="L658" s="35"/>
      <c r="M658" s="35"/>
      <c r="N658" s="35"/>
      <c r="O658" s="35"/>
      <c r="P658" s="35"/>
    </row>
    <row r="659" spans="5:16" s="34" customFormat="1" ht="22.35" customHeight="1">
      <c r="E659" s="35"/>
      <c r="F659" s="35"/>
      <c r="G659" s="35"/>
      <c r="H659" s="35"/>
      <c r="I659" s="35"/>
      <c r="J659" s="35"/>
      <c r="K659" s="35"/>
      <c r="L659" s="35"/>
      <c r="M659" s="35"/>
      <c r="N659" s="35"/>
      <c r="O659" s="35"/>
      <c r="P659" s="35"/>
    </row>
    <row r="660" spans="5:16" s="34" customFormat="1" ht="22.35" customHeight="1">
      <c r="E660" s="35"/>
      <c r="F660" s="35"/>
      <c r="G660" s="35"/>
      <c r="H660" s="35"/>
      <c r="I660" s="35"/>
      <c r="J660" s="35"/>
      <c r="K660" s="35"/>
      <c r="L660" s="35"/>
      <c r="M660" s="35"/>
      <c r="N660" s="35"/>
      <c r="O660" s="35"/>
      <c r="P660" s="35"/>
    </row>
    <row r="661" spans="5:16" s="34" customFormat="1" ht="22.35" customHeight="1">
      <c r="E661" s="35"/>
      <c r="F661" s="35"/>
      <c r="G661" s="35"/>
      <c r="H661" s="35"/>
      <c r="I661" s="35"/>
      <c r="J661" s="35"/>
      <c r="K661" s="35"/>
      <c r="L661" s="35"/>
      <c r="M661" s="35"/>
      <c r="N661" s="35"/>
      <c r="O661" s="35"/>
      <c r="P661" s="35"/>
    </row>
    <row r="662" spans="5:16" s="34" customFormat="1" ht="22.35" customHeight="1">
      <c r="E662" s="35"/>
      <c r="F662" s="35"/>
      <c r="G662" s="35"/>
      <c r="H662" s="35"/>
      <c r="I662" s="35"/>
      <c r="J662" s="35"/>
      <c r="K662" s="35"/>
      <c r="L662" s="35"/>
      <c r="M662" s="35"/>
      <c r="N662" s="35"/>
      <c r="O662" s="35"/>
      <c r="P662" s="35"/>
    </row>
    <row r="663" spans="5:16" s="34" customFormat="1" ht="22.35" customHeight="1">
      <c r="E663" s="35"/>
      <c r="F663" s="35"/>
      <c r="G663" s="35"/>
      <c r="H663" s="35"/>
      <c r="I663" s="35"/>
      <c r="J663" s="35"/>
      <c r="K663" s="35"/>
      <c r="L663" s="35"/>
      <c r="M663" s="35"/>
      <c r="N663" s="35"/>
      <c r="O663" s="35"/>
      <c r="P663" s="35"/>
    </row>
    <row r="664" spans="5:16" s="34" customFormat="1" ht="22.35" customHeight="1">
      <c r="E664" s="35"/>
      <c r="F664" s="35"/>
      <c r="G664" s="35"/>
      <c r="H664" s="35"/>
      <c r="I664" s="35"/>
      <c r="J664" s="35"/>
      <c r="K664" s="35"/>
      <c r="L664" s="35"/>
      <c r="M664" s="35"/>
      <c r="N664" s="35"/>
      <c r="O664" s="35"/>
      <c r="P664" s="35"/>
    </row>
    <row r="665" spans="5:16" s="34" customFormat="1" ht="22.35" customHeight="1">
      <c r="E665" s="35"/>
      <c r="F665" s="35"/>
      <c r="G665" s="35"/>
      <c r="H665" s="35"/>
      <c r="I665" s="35"/>
      <c r="J665" s="35"/>
      <c r="K665" s="35"/>
      <c r="L665" s="35"/>
      <c r="M665" s="35"/>
      <c r="N665" s="35"/>
      <c r="O665" s="35"/>
      <c r="P665" s="35"/>
    </row>
    <row r="666" spans="5:16" s="34" customFormat="1" ht="22.35" customHeight="1">
      <c r="E666" s="35"/>
      <c r="F666" s="35"/>
      <c r="G666" s="35"/>
      <c r="H666" s="35"/>
      <c r="I666" s="35"/>
      <c r="J666" s="35"/>
      <c r="K666" s="35"/>
      <c r="L666" s="35"/>
      <c r="M666" s="35"/>
      <c r="N666" s="35"/>
      <c r="O666" s="35"/>
      <c r="P666" s="35"/>
    </row>
    <row r="667" spans="5:16" s="34" customFormat="1" ht="22.35" customHeight="1">
      <c r="E667" s="35"/>
      <c r="F667" s="35"/>
      <c r="G667" s="35"/>
      <c r="H667" s="35"/>
      <c r="I667" s="35"/>
      <c r="J667" s="35"/>
      <c r="K667" s="35"/>
      <c r="L667" s="35"/>
      <c r="M667" s="35"/>
      <c r="N667" s="35"/>
      <c r="O667" s="35"/>
      <c r="P667" s="35"/>
    </row>
    <row r="668" spans="5:16" s="34" customFormat="1" ht="22.35" customHeight="1">
      <c r="E668" s="35"/>
      <c r="F668" s="35"/>
      <c r="G668" s="35"/>
      <c r="H668" s="35"/>
      <c r="I668" s="35"/>
      <c r="J668" s="35"/>
      <c r="K668" s="35"/>
      <c r="L668" s="35"/>
      <c r="M668" s="35"/>
      <c r="N668" s="35"/>
      <c r="O668" s="35"/>
      <c r="P668" s="35"/>
    </row>
    <row r="669" spans="5:16" s="34" customFormat="1" ht="22.35" customHeight="1">
      <c r="E669" s="35"/>
      <c r="F669" s="35"/>
      <c r="G669" s="35"/>
      <c r="H669" s="35"/>
      <c r="I669" s="35"/>
      <c r="J669" s="35"/>
      <c r="K669" s="35"/>
      <c r="L669" s="35"/>
      <c r="M669" s="35"/>
      <c r="N669" s="35"/>
      <c r="O669" s="35"/>
      <c r="P669" s="35"/>
    </row>
    <row r="670" spans="5:16" s="34" customFormat="1" ht="22.35" customHeight="1">
      <c r="E670" s="35"/>
      <c r="F670" s="35"/>
      <c r="G670" s="35"/>
      <c r="H670" s="35"/>
      <c r="I670" s="35"/>
      <c r="J670" s="35"/>
      <c r="K670" s="35"/>
      <c r="L670" s="35"/>
      <c r="M670" s="35"/>
      <c r="N670" s="35"/>
      <c r="O670" s="35"/>
      <c r="P670" s="35"/>
    </row>
    <row r="671" spans="5:16" s="34" customFormat="1" ht="22.35" customHeight="1">
      <c r="E671" s="35"/>
      <c r="F671" s="35"/>
      <c r="G671" s="35"/>
      <c r="H671" s="35"/>
      <c r="I671" s="35"/>
      <c r="J671" s="35"/>
      <c r="K671" s="35"/>
      <c r="L671" s="35"/>
      <c r="M671" s="35"/>
      <c r="N671" s="35"/>
      <c r="O671" s="35"/>
      <c r="P671" s="35"/>
    </row>
    <row r="672" spans="5:16" s="34" customFormat="1" ht="22.35" customHeight="1">
      <c r="E672" s="35"/>
      <c r="F672" s="35"/>
      <c r="G672" s="35"/>
      <c r="H672" s="35"/>
      <c r="I672" s="35"/>
      <c r="J672" s="35"/>
      <c r="K672" s="35"/>
      <c r="L672" s="35"/>
      <c r="M672" s="35"/>
      <c r="N672" s="35"/>
      <c r="O672" s="35"/>
      <c r="P672" s="35"/>
    </row>
    <row r="673" spans="5:16" s="34" customFormat="1" ht="22.35" customHeight="1">
      <c r="E673" s="35"/>
      <c r="F673" s="35"/>
      <c r="G673" s="35"/>
      <c r="H673" s="35"/>
      <c r="I673" s="35"/>
      <c r="J673" s="35"/>
      <c r="K673" s="35"/>
      <c r="L673" s="35"/>
      <c r="M673" s="35"/>
      <c r="N673" s="35"/>
      <c r="O673" s="35"/>
      <c r="P673" s="35"/>
    </row>
    <row r="674" spans="5:16" s="34" customFormat="1" ht="22.35" customHeight="1">
      <c r="E674" s="35"/>
      <c r="F674" s="35"/>
      <c r="G674" s="35"/>
      <c r="H674" s="35"/>
      <c r="I674" s="35"/>
      <c r="J674" s="35"/>
      <c r="K674" s="35"/>
      <c r="L674" s="35"/>
      <c r="M674" s="35"/>
      <c r="N674" s="35"/>
      <c r="O674" s="35"/>
      <c r="P674" s="35"/>
    </row>
    <row r="675" spans="5:16" s="34" customFormat="1" ht="22.35" customHeight="1">
      <c r="E675" s="35"/>
      <c r="F675" s="35"/>
      <c r="G675" s="35"/>
      <c r="H675" s="35"/>
      <c r="I675" s="35"/>
      <c r="J675" s="35"/>
      <c r="K675" s="35"/>
      <c r="L675" s="35"/>
      <c r="M675" s="35"/>
      <c r="N675" s="35"/>
      <c r="O675" s="35"/>
      <c r="P675" s="35"/>
    </row>
    <row r="676" spans="5:16" s="34" customFormat="1" ht="22.35" customHeight="1">
      <c r="E676" s="35"/>
      <c r="F676" s="35"/>
      <c r="G676" s="35"/>
      <c r="H676" s="35"/>
      <c r="I676" s="35"/>
      <c r="J676" s="35"/>
      <c r="K676" s="35"/>
      <c r="L676" s="35"/>
      <c r="M676" s="35"/>
      <c r="N676" s="35"/>
      <c r="O676" s="35"/>
      <c r="P676" s="35"/>
    </row>
    <row r="677" spans="5:16" s="34" customFormat="1" ht="22.35" customHeight="1">
      <c r="E677" s="35"/>
      <c r="F677" s="35"/>
      <c r="G677" s="35"/>
      <c r="H677" s="35"/>
      <c r="I677" s="35"/>
      <c r="J677" s="35"/>
      <c r="K677" s="35"/>
      <c r="L677" s="35"/>
      <c r="M677" s="35"/>
      <c r="N677" s="35"/>
      <c r="O677" s="35"/>
      <c r="P677" s="35"/>
    </row>
    <row r="678" spans="5:16" s="34" customFormat="1" ht="22.35" customHeight="1">
      <c r="E678" s="35"/>
      <c r="F678" s="35"/>
      <c r="G678" s="35"/>
      <c r="H678" s="35"/>
      <c r="I678" s="35"/>
      <c r="J678" s="35"/>
      <c r="K678" s="35"/>
      <c r="L678" s="35"/>
      <c r="M678" s="35"/>
      <c r="N678" s="35"/>
      <c r="O678" s="35"/>
      <c r="P678" s="35"/>
    </row>
    <row r="679" spans="5:16" s="34" customFormat="1" ht="22.35" customHeight="1">
      <c r="E679" s="35"/>
      <c r="F679" s="35"/>
      <c r="G679" s="35"/>
      <c r="H679" s="35"/>
      <c r="I679" s="35"/>
      <c r="J679" s="35"/>
      <c r="K679" s="35"/>
      <c r="L679" s="35"/>
      <c r="M679" s="35"/>
      <c r="N679" s="35"/>
      <c r="O679" s="35"/>
      <c r="P679" s="35"/>
    </row>
    <row r="680" spans="5:16" s="34" customFormat="1" ht="22.35" customHeight="1">
      <c r="E680" s="35"/>
      <c r="F680" s="35"/>
      <c r="G680" s="35"/>
      <c r="H680" s="35"/>
      <c r="I680" s="35"/>
      <c r="J680" s="35"/>
      <c r="K680" s="35"/>
      <c r="L680" s="35"/>
      <c r="M680" s="35"/>
      <c r="N680" s="35"/>
      <c r="O680" s="35"/>
      <c r="P680" s="35"/>
    </row>
    <row r="681" spans="5:16" s="34" customFormat="1" ht="22.35" customHeight="1">
      <c r="E681" s="35"/>
      <c r="F681" s="35"/>
      <c r="G681" s="35"/>
      <c r="H681" s="35"/>
      <c r="I681" s="35"/>
      <c r="J681" s="35"/>
      <c r="K681" s="35"/>
      <c r="L681" s="35"/>
      <c r="M681" s="35"/>
      <c r="N681" s="35"/>
      <c r="O681" s="35"/>
      <c r="P681" s="35"/>
    </row>
    <row r="682" spans="5:16" s="34" customFormat="1" ht="22.35" customHeight="1">
      <c r="E682" s="35"/>
      <c r="F682" s="35"/>
      <c r="G682" s="35"/>
      <c r="H682" s="35"/>
      <c r="I682" s="35"/>
      <c r="J682" s="35"/>
      <c r="K682" s="35"/>
      <c r="L682" s="35"/>
      <c r="M682" s="35"/>
      <c r="N682" s="35"/>
      <c r="O682" s="35"/>
      <c r="P682" s="35"/>
    </row>
    <row r="683" spans="5:16" s="34" customFormat="1" ht="22.35" customHeight="1">
      <c r="E683" s="35"/>
      <c r="F683" s="35"/>
      <c r="G683" s="35"/>
      <c r="H683" s="35"/>
      <c r="I683" s="35"/>
      <c r="J683" s="35"/>
      <c r="K683" s="35"/>
      <c r="L683" s="35"/>
      <c r="M683" s="35"/>
      <c r="N683" s="35"/>
      <c r="O683" s="35"/>
      <c r="P683" s="35"/>
    </row>
    <row r="684" spans="5:16" s="34" customFormat="1" ht="22.35" customHeight="1">
      <c r="E684" s="35"/>
      <c r="F684" s="35"/>
      <c r="G684" s="35"/>
      <c r="H684" s="35"/>
      <c r="I684" s="35"/>
      <c r="J684" s="35"/>
      <c r="K684" s="35"/>
      <c r="L684" s="35"/>
      <c r="M684" s="35"/>
      <c r="N684" s="35"/>
      <c r="O684" s="35"/>
      <c r="P684" s="35"/>
    </row>
    <row r="685" spans="5:16" s="34" customFormat="1" ht="22.35" customHeight="1">
      <c r="E685" s="35"/>
      <c r="F685" s="35"/>
      <c r="G685" s="35"/>
      <c r="H685" s="35"/>
      <c r="I685" s="35"/>
      <c r="J685" s="35"/>
      <c r="K685" s="35"/>
      <c r="L685" s="35"/>
      <c r="M685" s="35"/>
      <c r="N685" s="35"/>
      <c r="O685" s="35"/>
      <c r="P685" s="35"/>
    </row>
    <row r="688" spans="5:16" ht="22.35" customHeight="1">
      <c r="F688" s="14"/>
      <c r="G688" s="14"/>
      <c r="H688" s="14"/>
      <c r="J688" s="14"/>
      <c r="K688" s="14"/>
      <c r="L688" s="14"/>
    </row>
    <row r="689" spans="6:12" ht="22.35" customHeight="1">
      <c r="F689" s="14"/>
      <c r="G689" s="14"/>
      <c r="H689" s="14"/>
      <c r="J689" s="14"/>
      <c r="K689" s="14"/>
      <c r="L689" s="14"/>
    </row>
    <row r="690" spans="6:12" ht="22.35" customHeight="1">
      <c r="F690" s="14"/>
      <c r="G690" s="14"/>
      <c r="H690" s="14"/>
      <c r="J690" s="14"/>
      <c r="K690" s="14"/>
      <c r="L690" s="14"/>
    </row>
    <row r="757" spans="1:16" ht="22.35" customHeight="1">
      <c r="A757" s="22"/>
      <c r="B757" s="22"/>
      <c r="C757" s="22"/>
      <c r="D757" s="22"/>
      <c r="E757" s="14"/>
    </row>
    <row r="758" spans="1:16" ht="22.35" customHeight="1">
      <c r="A758" s="22"/>
      <c r="B758" s="22"/>
      <c r="C758" s="22"/>
      <c r="D758" s="22"/>
      <c r="E758" s="14"/>
    </row>
    <row r="759" spans="1:16" ht="22.35" customHeight="1">
      <c r="A759" s="22"/>
      <c r="B759" s="22"/>
      <c r="C759" s="22"/>
      <c r="D759" s="22"/>
      <c r="E759" s="14"/>
    </row>
    <row r="760" spans="1:16" ht="22.35" customHeight="1">
      <c r="A760" s="22"/>
      <c r="B760" s="22"/>
      <c r="C760" s="22"/>
      <c r="D760" s="22"/>
      <c r="E760" s="14"/>
    </row>
    <row r="761" spans="1:16" ht="22.35" customHeight="1">
      <c r="A761" s="22"/>
      <c r="B761" s="22"/>
      <c r="C761" s="22"/>
      <c r="D761" s="22"/>
      <c r="E761" s="14"/>
    </row>
    <row r="768" spans="1:16" s="22" customFormat="1" ht="22.35" customHeight="1">
      <c r="A768" s="3"/>
      <c r="B768" s="3"/>
      <c r="C768" s="3"/>
      <c r="D768" s="3"/>
      <c r="E768" s="31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</row>
    <row r="769" spans="1:16" s="22" customFormat="1" ht="22.35" customHeight="1">
      <c r="A769" s="3"/>
      <c r="B769" s="3"/>
      <c r="C769" s="3"/>
      <c r="D769" s="3"/>
      <c r="E769" s="31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</row>
    <row r="770" spans="1:16" s="22" customFormat="1" ht="22.35" customHeight="1">
      <c r="A770" s="3"/>
      <c r="B770" s="3"/>
      <c r="C770" s="3"/>
      <c r="D770" s="3"/>
      <c r="E770" s="31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</row>
    <row r="771" spans="1:16" s="22" customFormat="1" ht="22.35" customHeight="1">
      <c r="A771" s="3"/>
      <c r="B771" s="3"/>
      <c r="C771" s="3"/>
      <c r="D771" s="3"/>
      <c r="E771" s="31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</row>
    <row r="772" spans="1:16" s="22" customFormat="1" ht="22.35" customHeight="1">
      <c r="A772" s="3"/>
      <c r="B772" s="3"/>
      <c r="C772" s="3"/>
      <c r="D772" s="3"/>
      <c r="E772" s="31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</row>
  </sheetData>
  <mergeCells count="2">
    <mergeCell ref="E6:O6"/>
    <mergeCell ref="K7:M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2" fitToWidth="0" fitToHeight="0" orientation="landscape" r:id="rId1"/>
  <headerFooter alignWithMargins="0"/>
  <ignoredErrors>
    <ignoredError sqref="O16 N17 K18:N21 K16:N16 K13:N13 F15 N15 L15 H15 O21 E13:H13 E16:H16 E18:H21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C1F75-ED63-4BBE-A6F9-F9753F432730}">
  <sheetPr codeName="Sheet7"/>
  <dimension ref="A1:M72"/>
  <sheetViews>
    <sheetView showGridLines="0" tabSelected="1" view="pageBreakPreview" topLeftCell="A49" zoomScaleNormal="85" zoomScaleSheetLayoutView="100" workbookViewId="0">
      <selection activeCell="F59" sqref="F59"/>
    </sheetView>
  </sheetViews>
  <sheetFormatPr defaultColWidth="12.85546875" defaultRowHeight="21.75" customHeight="1"/>
  <cols>
    <col min="1" max="1" width="9.85546875" style="141" customWidth="1"/>
    <col min="2" max="2" width="13.85546875" style="141" customWidth="1"/>
    <col min="3" max="3" width="9.28515625" style="141" customWidth="1"/>
    <col min="4" max="4" width="8.7109375" style="142" customWidth="1"/>
    <col min="5" max="5" width="11.28515625" style="142" customWidth="1"/>
    <col min="6" max="6" width="15.42578125" style="142" customWidth="1"/>
    <col min="7" max="7" width="1.140625" style="142" customWidth="1"/>
    <col min="8" max="8" width="15.42578125" style="142" customWidth="1"/>
    <col min="9" max="9" width="1.140625" style="142" customWidth="1"/>
    <col min="10" max="10" width="15.42578125" style="191" customWidth="1"/>
    <col min="11" max="11" width="1.140625" style="142" customWidth="1"/>
    <col min="12" max="12" width="15.42578125" style="191" customWidth="1"/>
    <col min="13" max="16384" width="12.85546875" style="141"/>
  </cols>
  <sheetData>
    <row r="1" spans="1:12" ht="21.75" customHeight="1">
      <c r="L1" s="192" t="s">
        <v>129</v>
      </c>
    </row>
    <row r="2" spans="1:12" s="160" customFormat="1" ht="21.75" customHeight="1">
      <c r="A2" s="146" t="s">
        <v>156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</row>
    <row r="3" spans="1:12" s="160" customFormat="1" ht="21.75" customHeight="1">
      <c r="A3" s="146" t="s">
        <v>153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</row>
    <row r="4" spans="1:12" s="160" customFormat="1" ht="21.75" customHeight="1">
      <c r="A4" s="146" t="s">
        <v>158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</row>
    <row r="5" spans="1:12" ht="21.75" customHeight="1">
      <c r="A5" s="148"/>
      <c r="B5" s="149"/>
      <c r="C5" s="149"/>
      <c r="D5" s="150"/>
      <c r="E5" s="150"/>
      <c r="F5" s="150"/>
      <c r="G5" s="150"/>
      <c r="H5" s="150"/>
      <c r="I5" s="150"/>
      <c r="J5" s="193"/>
      <c r="K5" s="150"/>
      <c r="L5" s="192" t="s">
        <v>171</v>
      </c>
    </row>
    <row r="6" spans="1:12" ht="21.75" customHeight="1">
      <c r="A6" s="148"/>
      <c r="B6" s="149"/>
      <c r="C6" s="149"/>
      <c r="D6" s="150"/>
      <c r="E6" s="150"/>
      <c r="F6" s="229" t="s">
        <v>15</v>
      </c>
      <c r="G6" s="229"/>
      <c r="H6" s="229"/>
      <c r="I6" s="194"/>
      <c r="J6" s="230" t="s">
        <v>16</v>
      </c>
      <c r="K6" s="230"/>
      <c r="L6" s="230"/>
    </row>
    <row r="7" spans="1:12" ht="21.75" customHeight="1">
      <c r="A7" s="148"/>
      <c r="B7" s="149"/>
      <c r="C7" s="149"/>
      <c r="D7" s="195"/>
      <c r="E7" s="150"/>
      <c r="F7" s="154">
        <v>2024</v>
      </c>
      <c r="G7" s="150"/>
      <c r="H7" s="154">
        <v>2023</v>
      </c>
      <c r="I7" s="196"/>
      <c r="J7" s="154">
        <v>2024</v>
      </c>
      <c r="K7" s="150"/>
      <c r="L7" s="154">
        <v>2023</v>
      </c>
    </row>
    <row r="8" spans="1:12" ht="21.75" customHeight="1">
      <c r="A8" s="197" t="s">
        <v>11</v>
      </c>
      <c r="B8" s="149"/>
      <c r="C8" s="149"/>
      <c r="D8" s="198"/>
      <c r="E8" s="150"/>
      <c r="F8" s="150"/>
      <c r="G8" s="150"/>
      <c r="H8" s="150"/>
      <c r="I8" s="150"/>
      <c r="J8" s="199"/>
      <c r="K8" s="150"/>
      <c r="L8" s="199"/>
    </row>
    <row r="9" spans="1:12" ht="21.75" customHeight="1">
      <c r="A9" s="200" t="s">
        <v>199</v>
      </c>
      <c r="B9" s="149"/>
      <c r="C9" s="149"/>
      <c r="D9" s="198"/>
      <c r="E9" s="150"/>
      <c r="F9" s="196">
        <f>PL!G24</f>
        <v>-6443794</v>
      </c>
      <c r="G9" s="201"/>
      <c r="H9" s="196">
        <f>PL!I24</f>
        <v>4156436</v>
      </c>
      <c r="I9" s="165"/>
      <c r="J9" s="196">
        <f>PL!K24</f>
        <v>12304777</v>
      </c>
      <c r="K9" s="165"/>
      <c r="L9" s="196">
        <f>PL!M24</f>
        <v>965346</v>
      </c>
    </row>
    <row r="10" spans="1:12" ht="21.75" customHeight="1">
      <c r="A10" s="200" t="s">
        <v>231</v>
      </c>
      <c r="B10" s="149"/>
      <c r="C10" s="149"/>
      <c r="D10" s="198"/>
      <c r="E10" s="150"/>
      <c r="F10" s="196"/>
      <c r="G10" s="201"/>
      <c r="H10" s="196"/>
      <c r="I10" s="165"/>
      <c r="J10" s="196"/>
      <c r="K10" s="165"/>
      <c r="L10" s="196"/>
    </row>
    <row r="11" spans="1:12" ht="21.75" customHeight="1">
      <c r="A11" s="200" t="s">
        <v>134</v>
      </c>
      <c r="B11" s="149"/>
      <c r="C11" s="149"/>
      <c r="D11" s="198"/>
      <c r="E11" s="150"/>
      <c r="F11" s="196"/>
      <c r="G11" s="201"/>
      <c r="H11" s="196"/>
      <c r="I11" s="165"/>
      <c r="J11" s="196"/>
      <c r="K11" s="165"/>
      <c r="L11" s="196"/>
    </row>
    <row r="12" spans="1:12" ht="21.75" customHeight="1">
      <c r="A12" s="200" t="s">
        <v>172</v>
      </c>
      <c r="B12" s="149"/>
      <c r="C12" s="149"/>
      <c r="D12" s="198"/>
      <c r="E12" s="150"/>
      <c r="F12" s="196">
        <v>34254331</v>
      </c>
      <c r="G12" s="201"/>
      <c r="H12" s="196">
        <v>26880157</v>
      </c>
      <c r="I12" s="196"/>
      <c r="J12" s="196">
        <v>33184692</v>
      </c>
      <c r="K12" s="196"/>
      <c r="L12" s="196">
        <v>24657903</v>
      </c>
    </row>
    <row r="13" spans="1:12" ht="21.75" customHeight="1">
      <c r="A13" s="200" t="s">
        <v>206</v>
      </c>
      <c r="B13" s="149"/>
      <c r="C13" s="149"/>
      <c r="D13" s="198"/>
      <c r="E13" s="150"/>
      <c r="F13" s="196">
        <v>-92696</v>
      </c>
      <c r="G13" s="201"/>
      <c r="H13" s="196">
        <v>-1050555</v>
      </c>
      <c r="I13" s="196"/>
      <c r="J13" s="196">
        <v>699132</v>
      </c>
      <c r="K13" s="196"/>
      <c r="L13" s="196">
        <v>-612900</v>
      </c>
    </row>
    <row r="14" spans="1:12" ht="21.75" customHeight="1">
      <c r="A14" s="200" t="s">
        <v>173</v>
      </c>
      <c r="B14" s="149"/>
      <c r="C14" s="149"/>
      <c r="D14" s="198"/>
      <c r="E14" s="150"/>
      <c r="F14" s="196">
        <v>-13522</v>
      </c>
      <c r="G14" s="201"/>
      <c r="H14" s="196">
        <v>-4813</v>
      </c>
      <c r="I14" s="196"/>
      <c r="J14" s="196">
        <v>-13522</v>
      </c>
      <c r="K14" s="196"/>
      <c r="L14" s="196">
        <v>-4813</v>
      </c>
    </row>
    <row r="15" spans="1:12" ht="21.75" customHeight="1">
      <c r="A15" s="141" t="s">
        <v>232</v>
      </c>
      <c r="B15" s="149"/>
      <c r="C15" s="149"/>
      <c r="D15" s="198"/>
      <c r="E15" s="150"/>
      <c r="F15" s="196">
        <v>44525</v>
      </c>
      <c r="G15" s="201"/>
      <c r="H15" s="196">
        <v>127557</v>
      </c>
      <c r="I15" s="196"/>
      <c r="J15" s="196">
        <v>44525</v>
      </c>
      <c r="K15" s="196"/>
      <c r="L15" s="196">
        <v>127557</v>
      </c>
    </row>
    <row r="16" spans="1:12" ht="21.75" customHeight="1">
      <c r="A16" s="200" t="s">
        <v>138</v>
      </c>
      <c r="B16" s="149"/>
      <c r="C16" s="149"/>
      <c r="D16" s="198"/>
      <c r="E16" s="150"/>
      <c r="F16" s="196">
        <v>1055217</v>
      </c>
      <c r="G16" s="201"/>
      <c r="H16" s="196">
        <v>831497</v>
      </c>
      <c r="I16" s="196"/>
      <c r="J16" s="196">
        <v>1002781</v>
      </c>
      <c r="K16" s="196"/>
      <c r="L16" s="196">
        <v>772731</v>
      </c>
    </row>
    <row r="17" spans="1:13" ht="21.75" customHeight="1">
      <c r="A17" s="141" t="s">
        <v>152</v>
      </c>
      <c r="B17" s="149"/>
      <c r="C17" s="149"/>
      <c r="D17" s="198"/>
      <c r="E17" s="150"/>
      <c r="F17" s="196">
        <v>-1208427</v>
      </c>
      <c r="G17" s="201"/>
      <c r="H17" s="196">
        <v>-330354</v>
      </c>
      <c r="I17" s="196"/>
      <c r="J17" s="196">
        <v>-3392802</v>
      </c>
      <c r="K17" s="196"/>
      <c r="L17" s="196">
        <v>-361437</v>
      </c>
    </row>
    <row r="18" spans="1:13" ht="21.75" customHeight="1">
      <c r="A18" s="200" t="s">
        <v>193</v>
      </c>
      <c r="B18" s="149"/>
      <c r="C18" s="149"/>
      <c r="D18" s="198"/>
      <c r="E18" s="150"/>
      <c r="F18" s="196">
        <v>-60079</v>
      </c>
      <c r="G18" s="201"/>
      <c r="H18" s="196">
        <v>0</v>
      </c>
      <c r="I18" s="196"/>
      <c r="J18" s="196">
        <v>0</v>
      </c>
      <c r="K18" s="196"/>
      <c r="L18" s="196">
        <v>0</v>
      </c>
    </row>
    <row r="19" spans="1:13" ht="21.75" customHeight="1">
      <c r="A19" s="200" t="s">
        <v>139</v>
      </c>
      <c r="B19" s="149"/>
      <c r="C19" s="149"/>
      <c r="D19" s="198"/>
      <c r="E19" s="150"/>
      <c r="F19" s="202">
        <v>1011286</v>
      </c>
      <c r="G19" s="201"/>
      <c r="H19" s="202">
        <v>2518304</v>
      </c>
      <c r="I19" s="203"/>
      <c r="J19" s="202">
        <v>963914</v>
      </c>
      <c r="K19" s="203"/>
      <c r="L19" s="202">
        <v>2499996</v>
      </c>
    </row>
    <row r="20" spans="1:13" ht="21.75" customHeight="1">
      <c r="A20" s="200" t="s">
        <v>148</v>
      </c>
      <c r="B20" s="149"/>
      <c r="C20" s="149"/>
      <c r="D20" s="198"/>
      <c r="E20" s="150"/>
      <c r="F20" s="196"/>
      <c r="G20" s="201"/>
      <c r="H20" s="196"/>
      <c r="I20" s="203"/>
      <c r="J20" s="196"/>
      <c r="K20" s="203"/>
      <c r="L20" s="196"/>
    </row>
    <row r="21" spans="1:13" ht="21.75" customHeight="1">
      <c r="A21" s="200" t="s">
        <v>149</v>
      </c>
      <c r="B21" s="149"/>
      <c r="C21" s="149"/>
      <c r="D21" s="198"/>
      <c r="E21" s="150"/>
      <c r="F21" s="196">
        <f>SUM(F9:F19)</f>
        <v>28546841</v>
      </c>
      <c r="G21" s="201"/>
      <c r="H21" s="196">
        <f>SUM(H9:H19)</f>
        <v>33128229</v>
      </c>
      <c r="I21" s="203"/>
      <c r="J21" s="196">
        <f>SUM(J9:J19)</f>
        <v>44793497</v>
      </c>
      <c r="K21" s="203"/>
      <c r="L21" s="196">
        <f>SUM(L9:L19)</f>
        <v>28044383</v>
      </c>
      <c r="M21" s="204"/>
    </row>
    <row r="22" spans="1:13" ht="21.75" customHeight="1">
      <c r="A22" s="200" t="s">
        <v>34</v>
      </c>
      <c r="B22" s="149"/>
      <c r="C22" s="149"/>
      <c r="D22" s="198"/>
      <c r="E22" s="150"/>
      <c r="F22" s="196"/>
      <c r="G22" s="201"/>
      <c r="H22" s="196"/>
      <c r="I22" s="203"/>
      <c r="J22" s="196"/>
      <c r="K22" s="203"/>
      <c r="L22" s="196"/>
      <c r="M22" s="205"/>
    </row>
    <row r="23" spans="1:13" ht="21.75" customHeight="1">
      <c r="A23" s="200" t="s">
        <v>108</v>
      </c>
      <c r="B23" s="149"/>
      <c r="C23" s="149"/>
      <c r="D23" s="198"/>
      <c r="E23" s="150"/>
      <c r="F23" s="196">
        <v>6158931</v>
      </c>
      <c r="G23" s="201"/>
      <c r="H23" s="196">
        <v>98723358</v>
      </c>
      <c r="I23" s="203">
        <v>38</v>
      </c>
      <c r="J23" s="141">
        <v>10388252</v>
      </c>
      <c r="K23" s="203"/>
      <c r="L23" s="196">
        <v>84635585</v>
      </c>
      <c r="M23" s="204"/>
    </row>
    <row r="24" spans="1:13" ht="21.75" customHeight="1">
      <c r="A24" s="200" t="s">
        <v>204</v>
      </c>
      <c r="B24" s="149"/>
      <c r="C24" s="149"/>
      <c r="D24" s="198"/>
      <c r="E24" s="150"/>
      <c r="F24" s="196">
        <v>39413261</v>
      </c>
      <c r="G24" s="201"/>
      <c r="H24" s="196">
        <v>-42593389</v>
      </c>
      <c r="I24" s="203"/>
      <c r="J24" s="196">
        <v>18254177</v>
      </c>
      <c r="K24" s="203"/>
      <c r="L24" s="196">
        <v>-28324602</v>
      </c>
      <c r="M24" s="204"/>
    </row>
    <row r="25" spans="1:13" ht="21.75" customHeight="1">
      <c r="A25" s="200" t="s">
        <v>35</v>
      </c>
      <c r="B25" s="149"/>
      <c r="C25" s="149"/>
      <c r="D25" s="198"/>
      <c r="E25" s="150"/>
      <c r="F25" s="196">
        <v>-13017815</v>
      </c>
      <c r="G25" s="201"/>
      <c r="H25" s="196">
        <v>-7266628</v>
      </c>
      <c r="I25" s="196">
        <v>-68</v>
      </c>
      <c r="J25" s="196">
        <v>-12314937</v>
      </c>
      <c r="K25" s="196"/>
      <c r="L25" s="196">
        <v>-6341658</v>
      </c>
      <c r="M25" s="205"/>
    </row>
    <row r="26" spans="1:13" ht="21.75" customHeight="1">
      <c r="A26" s="200" t="s">
        <v>36</v>
      </c>
      <c r="B26" s="149"/>
      <c r="C26" s="149"/>
      <c r="D26" s="198"/>
      <c r="E26" s="150"/>
      <c r="F26" s="196">
        <v>-793901</v>
      </c>
      <c r="G26" s="201"/>
      <c r="H26" s="196">
        <v>-1652413</v>
      </c>
      <c r="I26" s="203">
        <v>-1</v>
      </c>
      <c r="J26" s="196">
        <v>489789</v>
      </c>
      <c r="K26" s="203"/>
      <c r="L26" s="196">
        <v>-1595736</v>
      </c>
      <c r="M26" s="206"/>
    </row>
    <row r="27" spans="1:13" ht="21.75" customHeight="1">
      <c r="A27" s="200" t="s">
        <v>94</v>
      </c>
      <c r="B27" s="149"/>
      <c r="C27" s="149"/>
      <c r="D27" s="198"/>
      <c r="E27" s="150"/>
      <c r="F27" s="196">
        <v>17078618</v>
      </c>
      <c r="G27" s="201"/>
      <c r="H27" s="196">
        <v>123726</v>
      </c>
      <c r="I27" s="203">
        <v>0</v>
      </c>
      <c r="J27" s="196">
        <v>0</v>
      </c>
      <c r="K27" s="203"/>
      <c r="L27" s="196">
        <v>0</v>
      </c>
      <c r="M27" s="204"/>
    </row>
    <row r="28" spans="1:13" ht="21.75" customHeight="1">
      <c r="A28" s="200" t="s">
        <v>37</v>
      </c>
      <c r="B28" s="149"/>
      <c r="C28" s="149"/>
      <c r="D28" s="198"/>
      <c r="E28" s="150"/>
      <c r="F28" s="196"/>
      <c r="G28" s="201"/>
      <c r="H28" s="196"/>
      <c r="I28" s="165">
        <v>0</v>
      </c>
      <c r="J28" s="196"/>
      <c r="K28" s="165"/>
      <c r="L28" s="196"/>
      <c r="M28" s="204"/>
    </row>
    <row r="29" spans="1:13" ht="21.75" customHeight="1">
      <c r="A29" s="200" t="s">
        <v>109</v>
      </c>
      <c r="B29" s="149"/>
      <c r="C29" s="149"/>
      <c r="D29" s="198"/>
      <c r="E29" s="150"/>
      <c r="F29" s="196">
        <v>-19052165</v>
      </c>
      <c r="G29" s="201"/>
      <c r="H29" s="196">
        <v>-19996451</v>
      </c>
      <c r="I29" s="165">
        <v>-142</v>
      </c>
      <c r="J29" s="196">
        <v>-27278655</v>
      </c>
      <c r="K29" s="165"/>
      <c r="L29" s="196">
        <v>-21866738</v>
      </c>
      <c r="M29" s="204"/>
    </row>
    <row r="30" spans="1:13" ht="21.75" customHeight="1">
      <c r="A30" s="200" t="s">
        <v>185</v>
      </c>
      <c r="B30" s="149"/>
      <c r="C30" s="149"/>
      <c r="D30" s="198"/>
      <c r="E30" s="150"/>
      <c r="F30" s="196">
        <v>5745243</v>
      </c>
      <c r="G30" s="201"/>
      <c r="H30" s="196">
        <v>-3050979</v>
      </c>
      <c r="I30" s="165"/>
      <c r="J30" s="196">
        <v>5144493</v>
      </c>
      <c r="K30" s="165"/>
      <c r="L30" s="196">
        <v>-2217277</v>
      </c>
      <c r="M30" s="204"/>
    </row>
    <row r="31" spans="1:13" ht="21.75" customHeight="1">
      <c r="A31" s="200" t="s">
        <v>38</v>
      </c>
      <c r="B31" s="149"/>
      <c r="C31" s="149"/>
      <c r="D31" s="198"/>
      <c r="E31" s="150"/>
      <c r="F31" s="202">
        <v>269610</v>
      </c>
      <c r="G31" s="201"/>
      <c r="H31" s="202">
        <v>-4921990</v>
      </c>
      <c r="I31" s="172">
        <v>-2</v>
      </c>
      <c r="J31" s="202">
        <v>1015604</v>
      </c>
      <c r="K31" s="172"/>
      <c r="L31" s="202">
        <v>-4801861</v>
      </c>
      <c r="M31" s="204"/>
    </row>
    <row r="32" spans="1:13" ht="21.75" customHeight="1">
      <c r="A32" s="200" t="s">
        <v>11</v>
      </c>
      <c r="B32" s="149"/>
      <c r="C32" s="149"/>
      <c r="D32" s="198"/>
      <c r="E32" s="150"/>
      <c r="F32" s="165">
        <f>SUM(F21:F31)</f>
        <v>64348623</v>
      </c>
      <c r="G32" s="167"/>
      <c r="H32" s="165">
        <f>SUM(H21:H31)</f>
        <v>52493463</v>
      </c>
      <c r="I32" s="167"/>
      <c r="J32" s="165">
        <f>SUM(J21:J31)</f>
        <v>40492220</v>
      </c>
      <c r="K32" s="167"/>
      <c r="L32" s="165">
        <f>SUM(L21:L31)</f>
        <v>47532096</v>
      </c>
      <c r="M32" s="204"/>
    </row>
    <row r="33" spans="1:13" ht="21.75" customHeight="1">
      <c r="A33" s="200" t="s">
        <v>194</v>
      </c>
      <c r="B33" s="149"/>
      <c r="C33" s="149"/>
      <c r="D33" s="198"/>
      <c r="E33" s="150"/>
      <c r="F33" s="165">
        <v>60079</v>
      </c>
      <c r="G33" s="167"/>
      <c r="H33" s="165">
        <v>0</v>
      </c>
      <c r="I33" s="167"/>
      <c r="J33" s="165">
        <v>0</v>
      </c>
      <c r="K33" s="167"/>
      <c r="L33" s="165">
        <v>0</v>
      </c>
      <c r="M33" s="204"/>
    </row>
    <row r="34" spans="1:13" ht="21.75" customHeight="1">
      <c r="A34" s="200" t="s">
        <v>144</v>
      </c>
      <c r="B34" s="149"/>
      <c r="C34" s="149"/>
      <c r="D34" s="198"/>
      <c r="E34" s="150"/>
      <c r="F34" s="196">
        <v>-1011286</v>
      </c>
      <c r="G34" s="201"/>
      <c r="H34" s="196">
        <v>-2424206</v>
      </c>
      <c r="I34" s="165"/>
      <c r="J34" s="196">
        <v>-963914</v>
      </c>
      <c r="K34" s="165"/>
      <c r="L34" s="196">
        <v>-2405897</v>
      </c>
      <c r="M34" s="207"/>
    </row>
    <row r="35" spans="1:13" ht="21.75" customHeight="1">
      <c r="A35" s="200" t="s">
        <v>145</v>
      </c>
      <c r="B35" s="149"/>
      <c r="C35" s="149"/>
      <c r="D35" s="198"/>
      <c r="E35" s="150"/>
      <c r="F35" s="196">
        <v>-3389005</v>
      </c>
      <c r="G35" s="201"/>
      <c r="H35" s="196">
        <v>-3842046</v>
      </c>
      <c r="I35" s="165"/>
      <c r="J35" s="196">
        <v>-3255854</v>
      </c>
      <c r="K35" s="165"/>
      <c r="L35" s="196">
        <v>-3737086</v>
      </c>
    </row>
    <row r="36" spans="1:13" ht="21.75" customHeight="1">
      <c r="A36" s="208" t="s">
        <v>174</v>
      </c>
      <c r="B36" s="149"/>
      <c r="C36" s="149"/>
      <c r="D36" s="198"/>
      <c r="E36" s="150"/>
      <c r="F36" s="209">
        <f>SUM(F32:F35)</f>
        <v>60008411</v>
      </c>
      <c r="G36" s="201"/>
      <c r="H36" s="209">
        <f>SUM(H32:H35)</f>
        <v>46227211</v>
      </c>
      <c r="I36" s="165"/>
      <c r="J36" s="209">
        <f>SUM(J32:J35)</f>
        <v>36272452</v>
      </c>
      <c r="K36" s="165"/>
      <c r="L36" s="209">
        <f>SUM(L32:L35)</f>
        <v>41389113</v>
      </c>
    </row>
    <row r="37" spans="1:13" ht="21.75" customHeight="1">
      <c r="A37" s="210"/>
      <c r="B37" s="149"/>
      <c r="C37" s="149"/>
      <c r="D37" s="198"/>
      <c r="E37" s="150"/>
      <c r="F37" s="141"/>
      <c r="G37" s="141"/>
      <c r="H37" s="141"/>
      <c r="I37" s="141"/>
      <c r="J37" s="141"/>
      <c r="K37" s="141"/>
      <c r="L37" s="141"/>
    </row>
    <row r="38" spans="1:13" ht="21.75" customHeight="1">
      <c r="A38" s="141" t="s">
        <v>151</v>
      </c>
      <c r="B38" s="149"/>
      <c r="C38" s="149"/>
      <c r="D38" s="198"/>
      <c r="E38" s="150"/>
      <c r="F38" s="196"/>
      <c r="G38" s="201"/>
      <c r="H38" s="196"/>
      <c r="I38" s="165"/>
      <c r="J38" s="196"/>
      <c r="K38" s="165"/>
      <c r="L38" s="196"/>
    </row>
    <row r="39" spans="1:13" ht="21.75" customHeight="1">
      <c r="L39" s="192" t="s">
        <v>129</v>
      </c>
    </row>
    <row r="40" spans="1:13" s="160" customFormat="1" ht="21.75" customHeight="1">
      <c r="A40" s="146" t="s">
        <v>156</v>
      </c>
      <c r="B40" s="146"/>
      <c r="C40" s="146"/>
      <c r="D40" s="146"/>
      <c r="E40" s="146"/>
    </row>
    <row r="41" spans="1:13" s="160" customFormat="1" ht="21.75" customHeight="1">
      <c r="A41" s="146" t="s">
        <v>154</v>
      </c>
      <c r="B41" s="146"/>
      <c r="C41" s="146"/>
      <c r="D41" s="146"/>
      <c r="E41" s="146"/>
      <c r="F41" s="146"/>
      <c r="G41" s="146"/>
      <c r="H41" s="146"/>
      <c r="I41" s="146"/>
      <c r="J41" s="146"/>
      <c r="K41" s="146"/>
      <c r="L41" s="146"/>
    </row>
    <row r="42" spans="1:13" s="160" customFormat="1" ht="21.75" customHeight="1">
      <c r="A42" s="146" t="s">
        <v>158</v>
      </c>
      <c r="B42" s="146"/>
      <c r="C42" s="146"/>
      <c r="D42" s="146"/>
      <c r="E42" s="146"/>
      <c r="F42" s="146"/>
      <c r="G42" s="146"/>
      <c r="H42" s="146"/>
      <c r="I42" s="146"/>
      <c r="J42" s="146"/>
      <c r="K42" s="146"/>
      <c r="L42" s="146"/>
    </row>
    <row r="43" spans="1:13" ht="21.75" customHeight="1">
      <c r="A43" s="148"/>
      <c r="B43" s="149"/>
      <c r="C43" s="149"/>
      <c r="D43" s="150"/>
      <c r="E43" s="150"/>
      <c r="F43" s="150"/>
      <c r="G43" s="150"/>
      <c r="H43" s="150"/>
      <c r="I43" s="150"/>
      <c r="J43" s="193"/>
      <c r="K43" s="150"/>
      <c r="L43" s="192" t="s">
        <v>171</v>
      </c>
    </row>
    <row r="44" spans="1:13" ht="21.75" customHeight="1">
      <c r="A44" s="148"/>
      <c r="B44" s="149"/>
      <c r="C44" s="149"/>
      <c r="D44" s="150"/>
      <c r="E44" s="150"/>
      <c r="F44" s="229" t="s">
        <v>15</v>
      </c>
      <c r="G44" s="229"/>
      <c r="H44" s="229"/>
      <c r="I44" s="194"/>
      <c r="J44" s="230" t="s">
        <v>16</v>
      </c>
      <c r="K44" s="230"/>
      <c r="L44" s="230"/>
    </row>
    <row r="45" spans="1:13" ht="21.75" customHeight="1">
      <c r="A45" s="148"/>
      <c r="B45" s="149"/>
      <c r="C45" s="149"/>
      <c r="D45" s="195"/>
      <c r="E45" s="150"/>
      <c r="F45" s="154">
        <v>2024</v>
      </c>
      <c r="G45" s="150"/>
      <c r="H45" s="154">
        <v>2023</v>
      </c>
      <c r="I45" s="196"/>
      <c r="J45" s="154">
        <v>2024</v>
      </c>
      <c r="K45" s="150"/>
      <c r="L45" s="154">
        <v>2023</v>
      </c>
    </row>
    <row r="46" spans="1:13" ht="21.75" customHeight="1">
      <c r="A46" s="208" t="s">
        <v>12</v>
      </c>
      <c r="B46" s="149"/>
      <c r="C46" s="149"/>
      <c r="D46" s="198"/>
      <c r="E46" s="150"/>
      <c r="F46" s="150"/>
      <c r="G46" s="150"/>
      <c r="H46" s="150"/>
      <c r="I46" s="150"/>
      <c r="J46" s="199"/>
      <c r="K46" s="150"/>
      <c r="L46" s="199"/>
    </row>
    <row r="47" spans="1:13" ht="21.75" customHeight="1">
      <c r="A47" s="200" t="s">
        <v>213</v>
      </c>
      <c r="B47" s="149"/>
      <c r="C47" s="149"/>
      <c r="D47" s="198"/>
      <c r="E47" s="150"/>
      <c r="F47" s="172">
        <v>-19124871</v>
      </c>
      <c r="G47" s="211"/>
      <c r="H47" s="172">
        <v>-26689320</v>
      </c>
      <c r="I47" s="211"/>
      <c r="J47" s="172">
        <v>-19777068</v>
      </c>
      <c r="K47" s="211"/>
      <c r="L47" s="172">
        <v>-26346182</v>
      </c>
    </row>
    <row r="48" spans="1:13" ht="21.75" customHeight="1">
      <c r="A48" s="200" t="s">
        <v>142</v>
      </c>
      <c r="B48" s="149"/>
      <c r="C48" s="149"/>
      <c r="D48" s="198"/>
      <c r="E48" s="150"/>
      <c r="F48" s="173">
        <v>-10220483</v>
      </c>
      <c r="G48" s="211"/>
      <c r="H48" s="173">
        <v>-5044726</v>
      </c>
      <c r="I48" s="211"/>
      <c r="J48" s="173">
        <v>-10220483</v>
      </c>
      <c r="K48" s="211"/>
      <c r="L48" s="173">
        <v>-5044726</v>
      </c>
    </row>
    <row r="49" spans="1:12" ht="21.75" customHeight="1">
      <c r="A49" s="208" t="s">
        <v>175</v>
      </c>
      <c r="B49" s="149"/>
      <c r="C49" s="149"/>
      <c r="D49" s="198"/>
      <c r="E49" s="150"/>
      <c r="F49" s="202">
        <f>SUM(F47:F48)</f>
        <v>-29345354</v>
      </c>
      <c r="G49" s="201"/>
      <c r="H49" s="202">
        <f>SUM(H47:H48)</f>
        <v>-31734046</v>
      </c>
      <c r="I49" s="165"/>
      <c r="J49" s="202">
        <f>SUM(J47:J48)</f>
        <v>-29997551</v>
      </c>
      <c r="K49" s="165"/>
      <c r="L49" s="202">
        <f>SUM(L47:L48)</f>
        <v>-31390908</v>
      </c>
    </row>
    <row r="50" spans="1:12" ht="21.75" customHeight="1">
      <c r="A50" s="208" t="s">
        <v>13</v>
      </c>
      <c r="B50" s="149"/>
      <c r="C50" s="149"/>
      <c r="D50" s="198"/>
      <c r="E50" s="150"/>
      <c r="F50" s="196"/>
      <c r="G50" s="201"/>
      <c r="H50" s="196"/>
      <c r="I50" s="165"/>
      <c r="J50" s="196"/>
      <c r="K50" s="165"/>
      <c r="L50" s="196"/>
    </row>
    <row r="51" spans="1:12" ht="21.75" customHeight="1">
      <c r="A51" s="200" t="s">
        <v>205</v>
      </c>
      <c r="B51" s="149"/>
      <c r="C51" s="149"/>
      <c r="D51" s="198"/>
      <c r="E51" s="150"/>
      <c r="F51" s="165">
        <v>-2500000</v>
      </c>
      <c r="G51" s="201"/>
      <c r="H51" s="165">
        <v>4494458</v>
      </c>
      <c r="I51" s="165"/>
      <c r="J51" s="165">
        <v>-2500000</v>
      </c>
      <c r="K51" s="165"/>
      <c r="L51" s="165">
        <v>4494458</v>
      </c>
    </row>
    <row r="52" spans="1:12" ht="21.75" customHeight="1">
      <c r="A52" s="200" t="s">
        <v>177</v>
      </c>
      <c r="B52" s="149"/>
      <c r="C52" s="149"/>
      <c r="D52" s="198"/>
      <c r="E52" s="150"/>
      <c r="F52" s="165">
        <v>0</v>
      </c>
      <c r="G52" s="201"/>
      <c r="H52" s="165">
        <v>-8670000</v>
      </c>
      <c r="I52" s="165"/>
      <c r="J52" s="165">
        <v>0</v>
      </c>
      <c r="K52" s="165"/>
      <c r="L52" s="165">
        <v>-8670000</v>
      </c>
    </row>
    <row r="53" spans="1:12" ht="21.75" customHeight="1">
      <c r="A53" s="200" t="s">
        <v>141</v>
      </c>
      <c r="B53" s="149"/>
      <c r="C53" s="149"/>
      <c r="D53" s="198"/>
      <c r="E53" s="150"/>
      <c r="F53" s="165">
        <v>-2400779</v>
      </c>
      <c r="G53" s="201"/>
      <c r="H53" s="165">
        <v>-2355133</v>
      </c>
      <c r="I53" s="165"/>
      <c r="J53" s="165">
        <v>-1805807</v>
      </c>
      <c r="K53" s="165"/>
      <c r="L53" s="165">
        <v>-1864140</v>
      </c>
    </row>
    <row r="54" spans="1:12" ht="21.75" customHeight="1">
      <c r="A54" s="141" t="s">
        <v>40</v>
      </c>
      <c r="B54" s="149"/>
      <c r="C54" s="149"/>
      <c r="D54" s="198"/>
      <c r="E54" s="150"/>
      <c r="F54" s="165">
        <v>0</v>
      </c>
      <c r="G54" s="201"/>
      <c r="H54" s="165">
        <v>-10235600</v>
      </c>
      <c r="I54" s="165"/>
      <c r="J54" s="165">
        <v>0</v>
      </c>
      <c r="K54" s="165"/>
      <c r="L54" s="165">
        <v>-10235600</v>
      </c>
    </row>
    <row r="55" spans="1:12" ht="21.75" customHeight="1">
      <c r="A55" s="200" t="s">
        <v>233</v>
      </c>
      <c r="B55" s="149"/>
      <c r="C55" s="149"/>
      <c r="D55" s="198"/>
      <c r="E55" s="150"/>
      <c r="F55" s="165">
        <v>0</v>
      </c>
      <c r="G55" s="201"/>
      <c r="H55" s="165">
        <v>554324400</v>
      </c>
      <c r="I55" s="165"/>
      <c r="J55" s="165">
        <v>0</v>
      </c>
      <c r="K55" s="165"/>
      <c r="L55" s="165">
        <v>554324400</v>
      </c>
    </row>
    <row r="56" spans="1:12" ht="21.75" customHeight="1">
      <c r="A56" s="141" t="s">
        <v>176</v>
      </c>
      <c r="B56" s="149"/>
      <c r="C56" s="149"/>
      <c r="D56" s="198"/>
      <c r="E56" s="150"/>
      <c r="F56" s="173">
        <v>0</v>
      </c>
      <c r="G56" s="165"/>
      <c r="H56" s="173">
        <v>-525701</v>
      </c>
      <c r="I56" s="165"/>
      <c r="J56" s="173">
        <v>0</v>
      </c>
      <c r="K56" s="165"/>
      <c r="L56" s="173">
        <v>-525701</v>
      </c>
    </row>
    <row r="57" spans="1:12" ht="21.75" customHeight="1">
      <c r="A57" s="208" t="s">
        <v>200</v>
      </c>
      <c r="B57" s="149"/>
      <c r="C57" s="149"/>
      <c r="D57" s="198"/>
      <c r="E57" s="150"/>
      <c r="F57" s="202">
        <f>SUM(F51:F56)</f>
        <v>-4900779</v>
      </c>
      <c r="G57" s="201"/>
      <c r="H57" s="202">
        <f>SUM(H51:H56)</f>
        <v>537032424</v>
      </c>
      <c r="I57" s="172"/>
      <c r="J57" s="202">
        <f>SUM(J51:J56)</f>
        <v>-4305807</v>
      </c>
      <c r="K57" s="172"/>
      <c r="L57" s="202">
        <f>SUM(L51:L56)</f>
        <v>537523417</v>
      </c>
    </row>
    <row r="58" spans="1:12" ht="21.75" customHeight="1">
      <c r="A58" s="208" t="s">
        <v>14</v>
      </c>
      <c r="B58" s="149"/>
      <c r="C58" s="149"/>
      <c r="D58" s="198"/>
      <c r="E58" s="150"/>
      <c r="F58" s="202">
        <v>3083828</v>
      </c>
      <c r="G58" s="201"/>
      <c r="H58" s="202">
        <v>-747488</v>
      </c>
      <c r="I58" s="165"/>
      <c r="J58" s="202">
        <v>0</v>
      </c>
      <c r="K58" s="165"/>
      <c r="L58" s="202">
        <v>0</v>
      </c>
    </row>
    <row r="59" spans="1:12" ht="21.75" customHeight="1">
      <c r="A59" s="200" t="s">
        <v>186</v>
      </c>
      <c r="B59" s="149"/>
      <c r="C59" s="149"/>
      <c r="D59" s="198"/>
      <c r="E59" s="150"/>
      <c r="F59" s="165">
        <f>SUM(F36,F49,F57,F58)</f>
        <v>28846106</v>
      </c>
      <c r="G59" s="201"/>
      <c r="H59" s="165">
        <f>SUM(H36,H49,H57,H58)</f>
        <v>550778101</v>
      </c>
      <c r="I59" s="165"/>
      <c r="J59" s="165">
        <f>SUM(J36,J49,J57,J58)</f>
        <v>1969094</v>
      </c>
      <c r="K59" s="165"/>
      <c r="L59" s="165">
        <f>SUM(L36,L49,L57,L58)</f>
        <v>547521622</v>
      </c>
    </row>
    <row r="60" spans="1:12" ht="21.75" customHeight="1">
      <c r="A60" s="200" t="s">
        <v>130</v>
      </c>
      <c r="B60" s="149"/>
      <c r="C60" s="149"/>
      <c r="D60" s="198"/>
      <c r="E60" s="150"/>
      <c r="F60" s="202">
        <f>BS!I11</f>
        <v>148946021</v>
      </c>
      <c r="G60" s="201"/>
      <c r="H60" s="202">
        <v>26121703</v>
      </c>
      <c r="I60" s="165"/>
      <c r="J60" s="202">
        <f>BS!M11</f>
        <v>120033295</v>
      </c>
      <c r="K60" s="165"/>
      <c r="L60" s="202">
        <v>14647092</v>
      </c>
    </row>
    <row r="61" spans="1:12" ht="21.75" customHeight="1" thickBot="1">
      <c r="A61" s="208" t="s">
        <v>147</v>
      </c>
      <c r="B61" s="149"/>
      <c r="C61" s="149"/>
      <c r="D61" s="198"/>
      <c r="E61" s="150"/>
      <c r="F61" s="212">
        <f>SUM(F59:F60)</f>
        <v>177792127</v>
      </c>
      <c r="G61" s="201"/>
      <c r="H61" s="212">
        <f>SUM(H59:H60)</f>
        <v>576899804</v>
      </c>
      <c r="I61" s="165"/>
      <c r="J61" s="212">
        <f>SUM(J59:J60)</f>
        <v>122002389</v>
      </c>
      <c r="K61" s="165"/>
      <c r="L61" s="212">
        <f>SUM(L59:L60)</f>
        <v>562168714</v>
      </c>
    </row>
    <row r="62" spans="1:12" ht="21.75" customHeight="1" thickTop="1">
      <c r="A62" s="200"/>
      <c r="B62" s="149"/>
      <c r="C62" s="149"/>
      <c r="D62" s="198"/>
      <c r="E62" s="150"/>
      <c r="F62" s="165">
        <f>SUM(F61-BS!G11)</f>
        <v>0</v>
      </c>
      <c r="G62" s="165"/>
      <c r="H62" s="165"/>
      <c r="I62" s="165"/>
      <c r="J62" s="165">
        <f>SUM(J61-BS!K11)</f>
        <v>0</v>
      </c>
      <c r="K62" s="165"/>
      <c r="L62" s="165"/>
    </row>
    <row r="63" spans="1:12" ht="21.75" customHeight="1">
      <c r="A63" s="208" t="s">
        <v>208</v>
      </c>
      <c r="B63" s="149"/>
      <c r="C63" s="149"/>
      <c r="D63" s="198"/>
      <c r="E63" s="150"/>
      <c r="F63" s="165"/>
      <c r="G63" s="165"/>
      <c r="H63" s="165"/>
      <c r="I63" s="165"/>
      <c r="J63" s="165"/>
      <c r="K63" s="165"/>
      <c r="L63" s="165"/>
    </row>
    <row r="64" spans="1:12" ht="21.75" customHeight="1">
      <c r="A64" s="200" t="s">
        <v>209</v>
      </c>
      <c r="B64" s="149"/>
      <c r="C64" s="149"/>
      <c r="D64" s="198"/>
      <c r="E64" s="150"/>
      <c r="F64" s="165"/>
      <c r="G64" s="165"/>
      <c r="H64" s="165"/>
      <c r="I64" s="165"/>
      <c r="J64" s="165"/>
      <c r="K64" s="165"/>
      <c r="L64" s="165"/>
    </row>
    <row r="65" spans="1:12" ht="21.75" customHeight="1">
      <c r="A65" s="200" t="s">
        <v>234</v>
      </c>
      <c r="B65" s="149"/>
      <c r="C65" s="149"/>
      <c r="D65" s="198"/>
      <c r="E65" s="150"/>
      <c r="F65" s="165">
        <v>2214161</v>
      </c>
      <c r="G65" s="165"/>
      <c r="H65" s="165">
        <v>974221</v>
      </c>
      <c r="I65" s="165"/>
      <c r="J65" s="165">
        <v>1815233</v>
      </c>
      <c r="K65" s="165"/>
      <c r="L65" s="165">
        <v>897876</v>
      </c>
    </row>
    <row r="66" spans="1:12" ht="21.75" customHeight="1">
      <c r="A66" s="200" t="s">
        <v>210</v>
      </c>
      <c r="B66" s="149"/>
      <c r="C66" s="149"/>
      <c r="D66" s="198"/>
      <c r="E66" s="150"/>
      <c r="F66" s="165">
        <v>1787133</v>
      </c>
      <c r="G66" s="165"/>
      <c r="H66" s="165">
        <v>2328286</v>
      </c>
      <c r="I66" s="165"/>
      <c r="J66" s="165">
        <v>1787133</v>
      </c>
      <c r="K66" s="165"/>
      <c r="L66" s="165">
        <v>2328286</v>
      </c>
    </row>
    <row r="67" spans="1:12" ht="21.75" customHeight="1">
      <c r="A67" s="200" t="s">
        <v>211</v>
      </c>
      <c r="B67" s="149"/>
      <c r="C67" s="149"/>
      <c r="D67" s="198"/>
      <c r="E67" s="150"/>
      <c r="F67" s="165"/>
      <c r="G67" s="165"/>
      <c r="H67" s="165"/>
      <c r="I67" s="165"/>
      <c r="J67" s="165"/>
      <c r="K67" s="165"/>
      <c r="L67" s="165"/>
    </row>
    <row r="68" spans="1:12" ht="21.75" customHeight="1">
      <c r="A68" s="200" t="s">
        <v>212</v>
      </c>
      <c r="B68" s="149"/>
      <c r="C68" s="149"/>
      <c r="D68" s="198"/>
      <c r="E68" s="150"/>
      <c r="F68" s="165">
        <v>0</v>
      </c>
      <c r="G68" s="165"/>
      <c r="H68" s="165">
        <v>17804258</v>
      </c>
      <c r="I68" s="165"/>
      <c r="J68" s="165">
        <v>0</v>
      </c>
      <c r="K68" s="165"/>
      <c r="L68" s="165">
        <v>17804258</v>
      </c>
    </row>
    <row r="69" spans="1:12" ht="21.75" customHeight="1">
      <c r="A69" s="200" t="s">
        <v>214</v>
      </c>
      <c r="B69" s="149"/>
      <c r="C69" s="149"/>
      <c r="D69" s="198"/>
      <c r="E69" s="150"/>
      <c r="F69" s="165">
        <v>3417891</v>
      </c>
      <c r="G69" s="165"/>
      <c r="H69" s="165">
        <v>0</v>
      </c>
      <c r="I69" s="165"/>
      <c r="J69" s="165">
        <v>3417891</v>
      </c>
      <c r="K69" s="165"/>
      <c r="L69" s="165">
        <v>0</v>
      </c>
    </row>
    <row r="70" spans="1:12" ht="21.75" customHeight="1">
      <c r="A70" s="200" t="s">
        <v>215</v>
      </c>
      <c r="B70" s="149"/>
      <c r="C70" s="149"/>
      <c r="D70" s="198"/>
      <c r="E70" s="150"/>
      <c r="F70" s="165">
        <v>14170117</v>
      </c>
      <c r="G70" s="165"/>
      <c r="H70" s="165">
        <v>0</v>
      </c>
      <c r="I70" s="165"/>
      <c r="J70" s="165">
        <v>14170117</v>
      </c>
      <c r="K70" s="165"/>
      <c r="L70" s="165">
        <v>0</v>
      </c>
    </row>
    <row r="71" spans="1:12" ht="21.75" customHeight="1">
      <c r="A71" s="200"/>
      <c r="B71" s="149"/>
      <c r="C71" s="149"/>
      <c r="D71" s="198"/>
      <c r="E71" s="150"/>
      <c r="F71" s="165"/>
      <c r="G71" s="165"/>
      <c r="H71" s="165"/>
      <c r="I71" s="165"/>
      <c r="J71" s="165"/>
      <c r="K71" s="165"/>
      <c r="L71" s="165"/>
    </row>
    <row r="72" spans="1:12" ht="21.75" customHeight="1">
      <c r="A72" s="141" t="s">
        <v>151</v>
      </c>
      <c r="B72" s="149"/>
      <c r="C72" s="149"/>
      <c r="D72" s="198"/>
      <c r="E72" s="150"/>
      <c r="F72" s="141"/>
      <c r="G72" s="141"/>
      <c r="H72" s="141"/>
      <c r="I72" s="141"/>
      <c r="J72" s="141"/>
      <c r="K72" s="141"/>
      <c r="L72" s="141"/>
    </row>
  </sheetData>
  <mergeCells count="4">
    <mergeCell ref="F44:H44"/>
    <mergeCell ref="J44:L44"/>
    <mergeCell ref="F6:H6"/>
    <mergeCell ref="J6:L6"/>
  </mergeCells>
  <pageMargins left="0.78740157480314965" right="0.39370078740157483" top="0.78740157480314965" bottom="0.39370078740157483" header="0.19685039370078741" footer="0.19685039370078741"/>
  <pageSetup paperSize="9" scale="78" fitToWidth="0" fitToHeight="0" orientation="portrait" r:id="rId1"/>
  <rowBreaks count="1" manualBreakCount="1">
    <brk id="3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e99cd90-98b9-4394-ab5d-6c06a3a2d108">
      <Terms xmlns="http://schemas.microsoft.com/office/infopath/2007/PartnerControls"/>
    </lcf76f155ced4ddcb4097134ff3c332f>
    <TaxCatchAll xmlns="b5102064-ef69-46bb-ab50-9206dfb9401c" xsi:nil="true"/>
    <_Flow_SignoffStatus xmlns="0e99cd90-98b9-4394-ab5d-6c06a3a2d10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35734CE73F1A4E84C43B10BBE5FED7" ma:contentTypeVersion="19" ma:contentTypeDescription="Create a new document." ma:contentTypeScope="" ma:versionID="3fdc04de4cdbef034df8c89c46cde851">
  <xsd:schema xmlns:xsd="http://www.w3.org/2001/XMLSchema" xmlns:xs="http://www.w3.org/2001/XMLSchema" xmlns:p="http://schemas.microsoft.com/office/2006/metadata/properties" xmlns:ns2="0e99cd90-98b9-4394-ab5d-6c06a3a2d108" xmlns:ns3="b5102064-ef69-46bb-ab50-9206dfb9401c" targetNamespace="http://schemas.microsoft.com/office/2006/metadata/properties" ma:root="true" ma:fieldsID="4bb2588b768c5f5103f5a8a88c718265" ns2:_="" ns3:_="">
    <xsd:import namespace="0e99cd90-98b9-4394-ab5d-6c06a3a2d108"/>
    <xsd:import namespace="b5102064-ef69-46bb-ab50-9206dfb940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99cd90-98b9-4394-ab5d-6c06a3a2d1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797d7928-912b-4a94-8d01-43e3d453db0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Sign-off status" ma:internalName="Sign_x002d_off_x0020_status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102064-ef69-46bb-ab50-9206dfb9401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d0b376b-7f1d-4655-9f29-fe53aaae43f8}" ma:internalName="TaxCatchAll" ma:showField="CatchAllData" ma:web="b5102064-ef69-46bb-ab50-9206dfb9401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00E05BC-D257-4959-A200-49C525D8CB0D}">
  <ds:schemaRefs>
    <ds:schemaRef ds:uri="http://purl.org/dc/terms/"/>
    <ds:schemaRef ds:uri="http://schemas.openxmlformats.org/package/2006/metadata/core-properties"/>
    <ds:schemaRef ds:uri="f1c826f0-c6fb-4e24-ae6e-05b39b1ca06b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9a00e88a-4a76-4804-8ec3-7807cda9af1f"/>
    <ds:schemaRef ds:uri="http://www.w3.org/XML/1998/namespace"/>
    <ds:schemaRef ds:uri="http://purl.org/dc/dcmitype/"/>
    <ds:schemaRef ds:uri="2ecc51c9-d1f8-489f-b0e5-243f7f7e41bc"/>
    <ds:schemaRef ds:uri="c0bb96ea-9683-4c22-a297-f3c2422deffc"/>
  </ds:schemaRefs>
</ds:datastoreItem>
</file>

<file path=customXml/itemProps2.xml><?xml version="1.0" encoding="utf-8"?>
<ds:datastoreItem xmlns:ds="http://schemas.openxmlformats.org/officeDocument/2006/customXml" ds:itemID="{FC486C39-746D-4653-B6B2-FAC2D6DCD69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DB36B7-B1C2-4439-969C-DE2B74E250F3}"/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78499</vt:lpwstr>
  </property>
  <property fmtid="{D5CDD505-2E9C-101B-9397-08002B2CF9AE}" pid="4" name="OptimizationTime">
    <vt:lpwstr>20240515_1807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NAV000</vt:lpstr>
      <vt:lpstr>BS</vt:lpstr>
      <vt:lpstr>PL</vt:lpstr>
      <vt:lpstr>Conso</vt:lpstr>
      <vt:lpstr>Separate</vt:lpstr>
      <vt:lpstr>CF</vt:lpstr>
      <vt:lpstr>BS!Print_Area</vt:lpstr>
      <vt:lpstr>Conso!Print_Area</vt:lpstr>
      <vt:lpstr>Separate!Print_Area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2024-05-15T10:42:25Z</cp:lastPrinted>
  <dcterms:created xsi:type="dcterms:W3CDTF">1998-05-15T13:01:49Z</dcterms:created>
  <dcterms:modified xsi:type="dcterms:W3CDTF">2024-05-15T10:42:49Z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0x010100A635734CE73F1A4E84C43B10BBE5FED7</vt:lpwstr>
  </property>
  <property fmtid="{D5CDD505-2E9C-101B-9397-08002B2CF9AE}" pid="3" name="FileName">
    <vt:lpwstr/>
  </property>
  <property fmtid="{D5CDD505-2E9C-101B-9397-08002B2CF9AE}" pid="4" name="MediaServiceImageTags">
    <vt:lpwstr/>
  </property>
</Properties>
</file>