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trimungkl001\Documents\PSP YE2022\PSP Q1 2024\FS Q1\FS file for ELCID\"/>
    </mc:Choice>
  </mc:AlternateContent>
  <xr:revisionPtr revIDLastSave="0" documentId="13_ncr:1_{B5288EDD-FFE6-42F1-B876-6263105DAAA7}" xr6:coauthVersionLast="47" xr6:coauthVersionMax="47" xr10:uidLastSave="{00000000-0000-0000-0000-000000000000}"/>
  <bookViews>
    <workbookView xWindow="-108" yWindow="-108" windowWidth="23256" windowHeight="13896" activeTab="4" xr2:uid="{7E3BE8F6-2009-4707-8FC3-5F6C0E132959}"/>
  </bookViews>
  <sheets>
    <sheet name="BS-T2-4" sheetId="1" r:id="rId1"/>
    <sheet name="PL5-6 (3M)" sheetId="2" r:id="rId2"/>
    <sheet name="EQ-TH-7" sheetId="7" r:id="rId3"/>
    <sheet name="EQ-TH-8" sheetId="8" r:id="rId4"/>
    <sheet name="9-11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2" hidden="1">{#N/A,#N/A,FALSE,"BUDGET"}</definedName>
    <definedName name="___________DET4" localSheetId="3" hidden="1">{#N/A,#N/A,FALSE,"BUDGET"}</definedName>
    <definedName name="___________DET4" localSheetId="1" hidden="1">{#N/A,#N/A,FALSE,"BUDGET"}</definedName>
    <definedName name="___________DET4" hidden="1">{#N/A,#N/A,FALSE,"BUDGET"}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2" hidden="1">{#N/A,#N/A,FALSE,"BUDGET"}</definedName>
    <definedName name="_________DET4" localSheetId="3" hidden="1">{#N/A,#N/A,FALSE,"BUDGET"}</definedName>
    <definedName name="_________DET4" localSheetId="1" hidden="1">{#N/A,#N/A,FALSE,"BUDGET"}</definedName>
    <definedName name="_________DET4" hidden="1">{#N/A,#N/A,FALSE,"BUDGET"}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2" hidden="1">{#N/A,#N/A,FALSE,"BUDGET"}</definedName>
    <definedName name="_______DET4" localSheetId="3" hidden="1">{#N/A,#N/A,FALSE,"BUDGET"}</definedName>
    <definedName name="_______DET4" localSheetId="1" hidden="1">{#N/A,#N/A,FALSE,"BUDGET"}</definedName>
    <definedName name="_______DET4" hidden="1">{#N/A,#N/A,FALSE,"BUDGET"}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2" hidden="1">{#N/A,#N/A,FALSE,"BUDGET"}</definedName>
    <definedName name="______DET4" localSheetId="3" hidden="1">{#N/A,#N/A,FALSE,"BUDGET"}</definedName>
    <definedName name="______DET4" localSheetId="1" hidden="1">{#N/A,#N/A,FALSE,"BUDGET"}</definedName>
    <definedName name="______DET4" hidden="1">{#N/A,#N/A,FALSE,"BUDGET"}</definedName>
    <definedName name="______pro2" localSheetId="3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sig2" localSheetId="3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2" hidden="1">{#N/A,#N/A,FALSE,"BUDGET"}</definedName>
    <definedName name="_____DET4" localSheetId="3" hidden="1">{#N/A,#N/A,FALSE,"BUDGET"}</definedName>
    <definedName name="_____DET4" localSheetId="1" hidden="1">{#N/A,#N/A,FALSE,"BUDGET"}</definedName>
    <definedName name="_____DET4" hidden="1">{#N/A,#N/A,FALSE,"BUDGET"}</definedName>
    <definedName name="__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2" hidden="1">{#N/A,#N/A,FALSE,"BUDGET"}</definedName>
    <definedName name="___DET4" localSheetId="3" hidden="1">{#N/A,#N/A,FALSE,"BUDGET"}</definedName>
    <definedName name="___DET4" localSheetId="1" hidden="1">{#N/A,#N/A,FALSE,"BUDGET"}</definedName>
    <definedName name="___DET4" hidden="1">{#N/A,#N/A,FALSE,"BUDGET"}</definedName>
    <definedName name="_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xlfn.BAHTTEXT" hidden="1">#NAME?</definedName>
    <definedName name="__123Graph_A" hidden="1">#N/A</definedName>
    <definedName name="__123Graph_A\B118" hidden="1">#N/A</definedName>
    <definedName name="__123Graph_AGRAPH1" hidden="1">#N/A</definedName>
    <definedName name="__123Graph_APRINCIPAL" hidden="1">[1]personal!#REF!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[2]FR!#REF!</definedName>
    <definedName name="__123Graph_E" hidden="1">'[3]Detailed PL-svcs'!#REF!</definedName>
    <definedName name="__123Graph_F" hidden="1">'[3]Detailed PL-svcs'!#REF!</definedName>
    <definedName name="__123Graph_LBL_AGRAPH1" hidden="1">#N/A</definedName>
    <definedName name="__123Graph_LBL_APRINCIPAL" hidden="1">[1]personal!#REF!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2" hidden="1">{#N/A,#N/A,FALSE,"BUDGET"}</definedName>
    <definedName name="__DET4" localSheetId="3" hidden="1">{#N/A,#N/A,FALSE,"BUDGET"}</definedName>
    <definedName name="__DET4" localSheetId="1" hidden="1">{#N/A,#N/A,FALSE,"BUDGET"}</definedName>
    <definedName name="__DET4" hidden="1">{#N/A,#N/A,FALSE,"BUDGET"}</definedName>
    <definedName name="__FDS_HYPERLINK_TOGGLE_STATE__" hidden="1">"ON"</definedName>
    <definedName name="_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Table" hidden="1">#N/A</definedName>
    <definedName name="__Key1" hidden="1">#N/A</definedName>
    <definedName name="__R" hidden="1">[4]SalesMYP!$C$98:$C$104</definedName>
    <definedName name="__VE1" localSheetId="3" hidden="1">{#N/A,#N/A,TRUE,"SUM";#N/A,#N/A,TRUE,"EE";#N/A,#N/A,TRUE,"AC";#N/A,#N/A,TRUE,"SN"}</definedName>
    <definedName name="__VE1" hidden="1">{#N/A,#N/A,TRUE,"SUM";#N/A,#N/A,TRUE,"EE";#N/A,#N/A,TRUE,"AC";#N/A,#N/A,TRUE,"SN"}</definedName>
    <definedName name="__VE32" localSheetId="3" hidden="1">{#N/A,#N/A,TRUE,"Str.";#N/A,#N/A,TRUE,"Steel &amp; Roof";#N/A,#N/A,TRUE,"Arc.";#N/A,#N/A,TRUE,"Preliminary";#N/A,#N/A,TRUE,"Sum_Prelim"}</definedName>
    <definedName name="__VE32" hidden="1">{#N/A,#N/A,TRUE,"Str.";#N/A,#N/A,TRUE,"Steel &amp; Roof";#N/A,#N/A,TRUE,"Arc.";#N/A,#N/A,TRUE,"Preliminary";#N/A,#N/A,TRUE,"Sum_Prelim"}</definedName>
    <definedName name="__xlfn.BAHTTEXT" hidden="1">#NAME?</definedName>
    <definedName name="__xlfn.IFERROR" hidden="1">#NAME?</definedName>
    <definedName name="_10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mm1" localSheetId="3" hidden="1">{#N/A,#N/A,FALSE,"ll-inves";#N/A,#N/A,FALSE,"bgt-cf 97";#N/A,#N/A,FALSE,"bgt-pl 97"}</definedName>
    <definedName name="_amm1" hidden="1">{#N/A,#N/A,FALSE,"ll-inves";#N/A,#N/A,FALSE,"bgt-cf 97";#N/A,#N/A,FALSE,"bgt-pl 97"}</definedName>
    <definedName name="_au" localSheetId="2" hidden="1">#REF!</definedName>
    <definedName name="_au" localSheetId="3" hidden="1">#REF!</definedName>
    <definedName name="_au" hidden="1">#REF!</definedName>
    <definedName name="_BQ4.2" hidden="1">#N/A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2" hidden="1">{#N/A,#N/A,FALSE,"BUDGET"}</definedName>
    <definedName name="_DET4" localSheetId="3" hidden="1">{#N/A,#N/A,FALSE,"BUDGET"}</definedName>
    <definedName name="_DET4" localSheetId="1" hidden="1">{#N/A,#N/A,FALSE,"BUDGET"}</definedName>
    <definedName name="_DET4" hidden="1">{#N/A,#N/A,FALSE,"BUDGET"}</definedName>
    <definedName name="_Fill" localSheetId="2" hidden="1">#REF!</definedName>
    <definedName name="_Fill" localSheetId="3" hidden="1">#REF!</definedName>
    <definedName name="_Fill" hidden="1">#REF!</definedName>
    <definedName name="_xlnm._FilterDatabase" hidden="1">#N/A</definedName>
    <definedName name="_I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localSheetId="2" hidden="1">#REF!</definedName>
    <definedName name="_Key1" localSheetId="3" hidden="1">#REF!</definedName>
    <definedName name="_Key1" hidden="1">[5]คีย์ข้อมูลรายละเอียดต่างๆ!#REF!</definedName>
    <definedName name="_Key2" localSheetId="2" hidden="1">#REF!</definedName>
    <definedName name="_Key2" localSheetId="3" hidden="1">#REF!</definedName>
    <definedName name="_Key2" hidden="1">#REF!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4" hidden="1">'9-11'!#REF!</definedName>
    <definedName name="_Parse_Out" localSheetId="2" hidden="1">#REF!</definedName>
    <definedName name="_Parse_Out" localSheetId="3" hidden="1">#REF!</definedName>
    <definedName name="_Parse_Out" hidden="1">#REF!</definedName>
    <definedName name="_pro1" localSheetId="3" hidden="1">{#N/A,#N/A,FALSE,"ll-inves";#N/A,#N/A,FALSE,"bgt-cf 97";#N/A,#N/A,FALSE,"bgt-pl 97"}</definedName>
    <definedName name="_pro1" hidden="1">{#N/A,#N/A,FALSE,"ll-inves";#N/A,#N/A,FALSE,"bgt-cf 97";#N/A,#N/A,FALSE,"bgt-pl 97"}</definedName>
    <definedName name="_R" hidden="1">[4]SalesMYP!$C$98:$C$104</definedName>
    <definedName name="_sig1" localSheetId="3" hidden="1">{#N/A,#N/A,FALSE,"ll-inves";#N/A,#N/A,FALSE,"bgt-cf 97";#N/A,#N/A,FALSE,"bgt-pl 97"}</definedName>
    <definedName name="_sig1" hidden="1">{#N/A,#N/A,FALSE,"ll-inves";#N/A,#N/A,FALSE,"bgt-cf 97";#N/A,#N/A,FALSE,"bgt-pl 97"}</definedName>
    <definedName name="_Sort" localSheetId="2" hidden="1">#REF!</definedName>
    <definedName name="_Sort" localSheetId="3" hidden="1">#REF!</definedName>
    <definedName name="_Sort" hidden="1">#REF!</definedName>
    <definedName name="_Table1_In1" hidden="1">#REF!</definedName>
    <definedName name="_Table1_Out" hidden="1">#REF!</definedName>
    <definedName name="_Table2_In1" hidden="1">[6]merger!#REF!</definedName>
    <definedName name="_Table2_In2" hidden="1">#REF!</definedName>
    <definedName name="_Table2_Out" hidden="1">#REF!</definedName>
    <definedName name="_tag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vcd1" localSheetId="3" hidden="1">{#N/A,#N/A,FALSE,"Summary";#N/A,#N/A,FALSE,"Model";#N/A,#N/A,FALSE,"Sentivity";#N/A,#N/A,FALSE,"Capital"}</definedName>
    <definedName name="_vcd1" hidden="1">{#N/A,#N/A,FALSE,"Summary";#N/A,#N/A,FALSE,"Model";#N/A,#N/A,FALSE,"Sentivity";#N/A,#N/A,FALSE,"Capital"}</definedName>
    <definedName name="_VE1" localSheetId="3" hidden="1">{#N/A,#N/A,TRUE,"SUM";#N/A,#N/A,TRUE,"EE";#N/A,#N/A,TRUE,"AC";#N/A,#N/A,TRUE,"SN"}</definedName>
    <definedName name="_VE1" hidden="1">{#N/A,#N/A,TRUE,"SUM";#N/A,#N/A,TRUE,"EE";#N/A,#N/A,TRUE,"AC";#N/A,#N/A,TRUE,"SN"}</definedName>
    <definedName name="_VE32" localSheetId="3" hidden="1">{#N/A,#N/A,TRUE,"Str.";#N/A,#N/A,TRUE,"Steel &amp; Roof";#N/A,#N/A,TRUE,"Arc.";#N/A,#N/A,TRUE,"Preliminary";#N/A,#N/A,TRUE,"Sum_Prelim"}</definedName>
    <definedName name="_VE32" hidden="1">{#N/A,#N/A,TRUE,"Str.";#N/A,#N/A,TRUE,"Steel &amp; Roof";#N/A,#N/A,TRUE,"Arc.";#N/A,#N/A,TRUE,"Preliminary";#N/A,#N/A,TRUE,"Sum_Prelim"}</definedName>
    <definedName name="AA" localSheetId="3" hidden="1">{#N/A,#N/A,TRUE,"SUM";#N/A,#N/A,TRUE,"EE";#N/A,#N/A,TRUE,"AC";#N/A,#N/A,TRUE,"SN"}</definedName>
    <definedName name="AA" hidden="1">{#N/A,#N/A,TRUE,"SUM";#N/A,#N/A,TRUE,"EE";#N/A,#N/A,TRUE,"AC";#N/A,#N/A,TRUE,"SN"}</definedName>
    <definedName name="aaaaa" localSheetId="3" hidden="1">{#N/A,#N/A,FALSE,"ll-inves";#N/A,#N/A,FALSE,"bgt-cf 97";#N/A,#N/A,FALSE,"bgt-pl 97"}</definedName>
    <definedName name="aaaaa" hidden="1">{#N/A,#N/A,FALSE,"ll-inves";#N/A,#N/A,FALSE,"bgt-cf 97";#N/A,#N/A,FALSE,"bgt-pl 97"}</definedName>
    <definedName name="aaaaaa" localSheetId="3" hidden="1">{#N/A,#N/A,FALSE,"ll-inves";#N/A,#N/A,FALSE,"bgt-cf 97";#N/A,#N/A,FALSE,"bgt-pl 97"}</definedName>
    <definedName name="aaaaaa" hidden="1">{#N/A,#N/A,FALSE,"ll-inves";#N/A,#N/A,FALSE,"bgt-cf 97";#N/A,#N/A,FALSE,"bgt-pl 97"}</definedName>
    <definedName name="aaag" localSheetId="3" hidden="1">{#N/A,#N/A,TRUE,"SUM";#N/A,#N/A,TRUE,"EE";#N/A,#N/A,TRUE,"AC";#N/A,#N/A,TRUE,"SN"}</definedName>
    <definedName name="aaag" hidden="1">{#N/A,#N/A,TRUE,"SUM";#N/A,#N/A,TRUE,"EE";#N/A,#N/A,TRUE,"AC";#N/A,#N/A,TRUE,"SN"}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 localSheetId="3" hidden="1">{#N/A,#N/A,TRUE,"SUM";#N/A,#N/A,TRUE,"EE";#N/A,#N/A,TRUE,"AC";#N/A,#N/A,TRUE,"SN"}</definedName>
    <definedName name="AB" hidden="1">{#N/A,#N/A,TRUE,"SUM";#N/A,#N/A,TRUE,"EE";#N/A,#N/A,TRUE,"AC";#N/A,#N/A,TRUE,"SN"}</definedName>
    <definedName name="abc" localSheetId="3" hidden="1">{#N/A,#N/A,FALSE,"INSTALL";#N/A,#N/A,FALSE,"SALE"}</definedName>
    <definedName name="abc" hidden="1">{#N/A,#N/A,FALSE,"INSTALL";#N/A,#N/A,FALSE,"SALE"}</definedName>
    <definedName name="AC" localSheetId="3" hidden="1">{#N/A,#N/A,TRUE,"Str.";#N/A,#N/A,TRUE,"Steel &amp; Roof";#N/A,#N/A,TRUE,"Arc.";#N/A,#N/A,TRUE,"Preliminary";#N/A,#N/A,TRUE,"Sum_Prelim"}</definedName>
    <definedName name="AC" hidden="1">{#N/A,#N/A,TRUE,"Str.";#N/A,#N/A,TRUE,"Steel &amp; Roof";#N/A,#N/A,TRUE,"Arc.";#N/A,#N/A,TRUE,"Preliminary";#N/A,#N/A,TRUE,"Sum_Prelim"}</definedName>
    <definedName name="adagadf" localSheetId="3" hidden="1">{"PFE",#N/A,TRUE,"FILMS"}</definedName>
    <definedName name="adagadf" hidden="1">{"PFE",#N/A,TRUE,"FILMS"}</definedName>
    <definedName name="adatete" localSheetId="3" hidden="1">{"PFE",#N/A,TRUE,"FILMS"}</definedName>
    <definedName name="adatete" hidden="1">{"PFE",#N/A,TRUE,"FILMS"}</definedName>
    <definedName name="adgfadf" localSheetId="3" hidden="1">{"PFE",#N/A,TRUE,"FILMS"}</definedName>
    <definedName name="adgfadf" hidden="1">{"PFE",#N/A,TRUE,"FILMS"}</definedName>
    <definedName name="adjust" localSheetId="3" hidden="1">{#N/A,#N/A,FALSE,"ll-inves";#N/A,#N/A,FALSE,"bgt-cf 97";#N/A,#N/A,FALSE,"bgt-pl 97"}</definedName>
    <definedName name="adjust" hidden="1">{#N/A,#N/A,FALSE,"ll-inves";#N/A,#N/A,FALSE,"bgt-cf 97";#N/A,#N/A,FALSE,"bgt-pl 97"}</definedName>
    <definedName name="aeaae" localSheetId="3" hidden="1">{"PFE",#N/A,TRUE,"FILMS"}</definedName>
    <definedName name="aeaae" hidden="1">{"PFE",#N/A,TRUE,"FILMS"}</definedName>
    <definedName name="aeaete" localSheetId="3" hidden="1">{"PFE",#N/A,TRUE,"FILMS"}</definedName>
    <definedName name="aeaete" hidden="1">{"PFE",#N/A,TRUE,"FILMS"}</definedName>
    <definedName name="aeead" localSheetId="3" hidden="1">{"PFE",#N/A,TRUE,"FILMS"}</definedName>
    <definedName name="aeead" hidden="1">{"PFE",#N/A,TRUE,"FILMS"}</definedName>
    <definedName name="aertartrt" localSheetId="3" hidden="1">{"PFE",#N/A,TRUE,"FILMS"}</definedName>
    <definedName name="aertartrt" hidden="1">{"PFE",#N/A,TRUE,"FILMS"}</definedName>
    <definedName name="AGENT" localSheetId="3" hidden="1">{"PFE",#N/A,TRUE,"FILMS"}</definedName>
    <definedName name="AGENT" hidden="1">{"PFE",#N/A,TRUE,"FILMS"}</definedName>
    <definedName name="agtete" localSheetId="3" hidden="1">{"PFE",#N/A,TRUE,"FILMS"}</definedName>
    <definedName name="agtete" hidden="1">{"PFE",#N/A,TRUE,"FILMS"}</definedName>
    <definedName name="amm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nscount" hidden="1">1</definedName>
    <definedName name="apr" localSheetId="3" hidden="1">{"PFE",#N/A,TRUE,"FILMS"}</definedName>
    <definedName name="apr" hidden="1">{"PFE",#N/A,TRUE,"FILMS"}</definedName>
    <definedName name="AS2DocOpenMode" localSheetId="4" hidden="1">"AS2DocumentEdit"</definedName>
    <definedName name="AS2NamedRange" hidden="1">5</definedName>
    <definedName name="Assumtion" hidden="1">#REF!</definedName>
    <definedName name="Attachment4.3" localSheetId="3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u" localSheetId="2" hidden="1">#REF!</definedName>
    <definedName name="Au" localSheetId="3" hidden="1">#REF!</definedName>
    <definedName name="Au" hidden="1">#REF!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b" localSheetId="3" hidden="1">{#N/A,#N/A,FALSE,"ll-inves";#N/A,#N/A,FALSE,"bgt-cf 97";#N/A,#N/A,FALSE,"bgt-pl 97"}</definedName>
    <definedName name="bb" hidden="1">{#N/A,#N/A,FALSE,"ll-inves";#N/A,#N/A,FALSE,"bgt-cf 97";#N/A,#N/A,FALSE,"bgt-pl 97"}</definedName>
    <definedName name="BBBB" localSheetId="3" hidden="1">{"'Eng (page2)'!$A$1:$D$52"}</definedName>
    <definedName name="BBBB" hidden="1">{"'Eng (page2)'!$A$1:$D$52"}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o" localSheetId="3" hidden="1">{"PFE",#N/A,TRUE,"FILMS"}</definedName>
    <definedName name="bo" hidden="1">{"PFE",#N/A,TRUE,"FILMS"}</definedName>
    <definedName name="btb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A" localSheetId="3" hidden="1">{#N/A,#N/A,TRUE,"SUM";#N/A,#N/A,TRUE,"EE";#N/A,#N/A,TRUE,"AC";#N/A,#N/A,TRUE,"SN"}</definedName>
    <definedName name="CA" hidden="1">{#N/A,#N/A,TRUE,"SUM";#N/A,#N/A,TRUE,"EE";#N/A,#N/A,TRUE,"AC";#N/A,#N/A,TRUE,"SN"}</definedName>
    <definedName name="CAPEX" localSheetId="3" hidden="1">{#N/A,#N/A,FALSE,"Summary";#N/A,#N/A,FALSE,"Model";#N/A,#N/A,FALSE,"Sentivity";#N/A,#N/A,FALSE,"Capital"}</definedName>
    <definedName name="CAPEX" hidden="1">{#N/A,#N/A,FALSE,"Summary";#N/A,#N/A,FALSE,"Model";#N/A,#N/A,FALSE,"Sentivity";#N/A,#N/A,FALSE,"Capital"}</definedName>
    <definedName name="cashf4" localSheetId="3" hidden="1">{#N/A,#N/A,FALSE,"ll-inves";#N/A,#N/A,FALSE,"bgt-cf 97";#N/A,#N/A,FALSE,"bgt-pl 97"}</definedName>
    <definedName name="cashf4" hidden="1">{#N/A,#N/A,FALSE,"ll-inves";#N/A,#N/A,FALSE,"bgt-cf 97";#N/A,#N/A,FALSE,"bgt-pl 97"}</definedName>
    <definedName name="cc" localSheetId="3" hidden="1">{#N/A,#N/A,FALSE,"ll-inves";#N/A,#N/A,FALSE,"bgt-cf 97";#N/A,#N/A,FALSE,"bgt-pl 97"}</definedName>
    <definedName name="cc" hidden="1">{#N/A,#N/A,FALSE,"ll-inves";#N/A,#N/A,FALSE,"bgt-cf 97";#N/A,#N/A,FALSE,"bgt-pl 97"}</definedName>
    <definedName name="cccc" localSheetId="3" hidden="1">{#N/A,#N/A,TRUE,"SUM";#N/A,#N/A,TRUE,"EE";#N/A,#N/A,TRUE,"AC";#N/A,#N/A,TRUE,"SN"}</definedName>
    <definedName name="cccc" hidden="1">{#N/A,#N/A,TRUE,"SUM";#N/A,#N/A,TRUE,"EE";#N/A,#N/A,TRUE,"AC";#N/A,#N/A,TRUE,"SN"}</definedName>
    <definedName name="Chile" localSheetId="3" hidden="1">{"PFE",#N/A,TRUE,"FILMS"}</definedName>
    <definedName name="Chile" hidden="1">{"PFE",#N/A,TRUE,"FILMS"}</definedName>
    <definedName name="chile1" localSheetId="3" hidden="1">{"PFE",#N/A,TRUE,"FILMS"}</definedName>
    <definedName name="chile1" hidden="1">{"PFE",#N/A,TRUE,"FILMS"}</definedName>
    <definedName name="CIQWBGuid" hidden="1">"2ae4a1a2-0989-4532-9e13-017372dccb00"</definedName>
    <definedName name="COGS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rc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SODJWO" localSheetId="3" hidden="1">{#N/A,#N/A,TRUE,"SUM";#N/A,#N/A,TRUE,"EE";#N/A,#N/A,TRUE,"AC";#N/A,#N/A,TRUE,"SN"}</definedName>
    <definedName name="CSODJWO" hidden="1">{#N/A,#N/A,TRUE,"SUM";#N/A,#N/A,TRUE,"EE";#N/A,#N/A,TRUE,"AC";#N/A,#N/A,TRUE,"SN"}</definedName>
    <definedName name="customer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wvu.GREY_ALL." hidden="1">#REF!</definedName>
    <definedName name="dad" localSheetId="3" hidden="1">{"PFE",#N/A,TRUE,"FILMS"}</definedName>
    <definedName name="dad" hidden="1">{"PFE",#N/A,TRUE,"FILMS"}</definedName>
    <definedName name="dadadad" localSheetId="3" hidden="1">{"PFE",#N/A,TRUE,"FILMS"}</definedName>
    <definedName name="dadadad" hidden="1">{"PFE",#N/A,TRUE,"FILMS"}</definedName>
    <definedName name="data" localSheetId="3" hidden="1">{#N/A,#N/A,TRUE,"SUM";#N/A,#N/A,TRUE,"EE";#N/A,#N/A,TRUE,"AC";#N/A,#N/A,TRUE,"SN"}</definedName>
    <definedName name="data" hidden="1">{#N/A,#N/A,TRUE,"SUM";#N/A,#N/A,TRUE,"EE";#N/A,#N/A,TRUE,"AC";#N/A,#N/A,TRUE,"SN"}</definedName>
    <definedName name="dd" localSheetId="3" hidden="1">{#N/A,#N/A,FALSE,"ll-inves";#N/A,#N/A,FALSE,"bgt-cf 97";#N/A,#N/A,FALSE,"bgt-pl 97"}</definedName>
    <definedName name="dd" hidden="1">{#N/A,#N/A,FALSE,"ll-inves";#N/A,#N/A,FALSE,"bgt-cf 97";#N/A,#N/A,FALSE,"bgt-pl 97"}</definedName>
    <definedName name="dddddd" localSheetId="3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3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localSheetId="3" hidden="1">{"PFE",#N/A,TRUE,"FILMS"}</definedName>
    <definedName name="deatetareyt" hidden="1">{"PFE",#N/A,TRUE,"FILMS"}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localSheetId="1" hidden="1">{#N/A,#N/A,FALSE,"MAIN";#N/A,#N/A,FALSE,"ACTvsBUD"}</definedName>
    <definedName name="DET" hidden="1">{#N/A,#N/A,FALSE,"MAIN";#N/A,#N/A,FALSE,"ACTvsBUD"}</definedName>
    <definedName name="DEWSLDW" localSheetId="3" hidden="1">{#N/A,#N/A,TRUE,"SUM";#N/A,#N/A,TRUE,"EE";#N/A,#N/A,TRUE,"AC";#N/A,#N/A,TRUE,"SN"}</definedName>
    <definedName name="DEWSLDW" hidden="1">{#N/A,#N/A,TRUE,"SUM";#N/A,#N/A,TRUE,"EE";#N/A,#N/A,TRUE,"AC";#N/A,#N/A,TRUE,"SN"}</definedName>
    <definedName name="df" localSheetId="3" hidden="1">{"PFE",#N/A,TRUE,"FILMS"}</definedName>
    <definedName name="df" hidden="1">{"PFE",#N/A,TRUE,"FILMS"}</definedName>
    <definedName name="dfdfd" localSheetId="3" hidden="1">{"'Eng (page2)'!$A$1:$D$52"}</definedName>
    <definedName name="dfdfd" hidden="1">{"'Eng (page2)'!$A$1:$D$52"}</definedName>
    <definedName name="DFDFDS" localSheetId="3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3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3" hidden="1">{#N/A,#N/A,TRUE,"SUM";#N/A,#N/A,TRUE,"EE";#N/A,#N/A,TRUE,"AC";#N/A,#N/A,TRUE,"SN"}</definedName>
    <definedName name="DFF" hidden="1">{#N/A,#N/A,TRUE,"SUM";#N/A,#N/A,TRUE,"EE";#N/A,#N/A,TRUE,"AC";#N/A,#N/A,TRUE,"SN"}</definedName>
    <definedName name="dfjd" hidden="1">[7]A!#REF!</definedName>
    <definedName name="dfs" localSheetId="3" hidden="1">{#N/A,#N/A,TRUE,"SUM";#N/A,#N/A,TRUE,"EE";#N/A,#N/A,TRUE,"AC";#N/A,#N/A,TRUE,"SN"}</definedName>
    <definedName name="dfs" hidden="1">{#N/A,#N/A,TRUE,"SUM";#N/A,#N/A,TRUE,"EE";#N/A,#N/A,TRUE,"AC";#N/A,#N/A,TRUE,"SN"}</definedName>
    <definedName name="DME_Dirty" hidden="1">"False"</definedName>
    <definedName name="DME_DocumentFlags" hidden="1">"1"</definedName>
    <definedName name="DME_DocumentID" hidden="1">"::ODMA\DME-MSE\CO-4700"</definedName>
    <definedName name="DME_DocumentOpened" hidden="1">"True"</definedName>
    <definedName name="DME_DocumentTitle" hidden="1">"CO-4700 - Transponder costs (actual vs target)"</definedName>
    <definedName name="DME_LocalFile" hidden="1">"False"</definedName>
    <definedName name="DME_NextWindowNumber" hidden="1">"2"</definedName>
    <definedName name="DME_ODMALinks1" hidden="1">"::ODMA\DME-MSE\CO-4332=C:\DOCUME~1\paul\LOCALS~1\Temp\Dme\CO-4332(2).xls"</definedName>
    <definedName name="DME_ODMALinksCount" hidden="1">"1"</definedName>
    <definedName name="Drop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SJKLDE" localSheetId="3" hidden="1">{#N/A,#N/A,TRUE,"SUM";#N/A,#N/A,TRUE,"EE";#N/A,#N/A,TRUE,"AC";#N/A,#N/A,TRUE,"SN"}</definedName>
    <definedName name="DSJKLDE" hidden="1">{#N/A,#N/A,TRUE,"SUM";#N/A,#N/A,TRUE,"EE";#N/A,#N/A,TRUE,"AC";#N/A,#N/A,TRUE,"SN"}</definedName>
    <definedName name="eae" localSheetId="3" hidden="1">{"PFE",#N/A,TRUE,"FILMS"}</definedName>
    <definedName name="eae" hidden="1">{"PFE",#N/A,TRUE,"FILMS"}</definedName>
    <definedName name="EasyInt" localSheetId="3" hidden="1">{#N/A,#N/A,FALSE,"INSTALL";#N/A,#N/A,FALSE,"SALE"}</definedName>
    <definedName name="EasyInt" hidden="1">{#N/A,#N/A,FALSE,"INSTALL";#N/A,#N/A,FALSE,"SALE"}</definedName>
    <definedName name="ee" localSheetId="3" hidden="1">{#N/A,#N/A,FALSE,"ll-inves";#N/A,#N/A,FALSE,"bgt-cf 97";#N/A,#N/A,FALSE,"bgt-pl 97"}</definedName>
    <definedName name="ee" hidden="1">{#N/A,#N/A,FALSE,"ll-inves";#N/A,#N/A,FALSE,"bgt-cf 97";#N/A,#N/A,FALSE,"bgt-pl 97"}</definedName>
    <definedName name="eeeee" localSheetId="3" hidden="1">{#N/A,#N/A,TRUE,"SUM";#N/A,#N/A,TRUE,"EE";#N/A,#N/A,TRUE,"AC";#N/A,#N/A,TRUE,"SN"}</definedName>
    <definedName name="eeeee" hidden="1">{#N/A,#N/A,TRUE,"SUM";#N/A,#N/A,TRUE,"EE";#N/A,#N/A,TRUE,"AC";#N/A,#N/A,TRUE,"SN"}</definedName>
    <definedName name="erase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localSheetId="3" hidden="1">{"PFE",#N/A,TRUE,"FILMS"}</definedName>
    <definedName name="ERE" hidden="1">{"PFE",#N/A,TRUE,"FILMS"}</definedName>
    <definedName name="erstretaet" localSheetId="3" hidden="1">{"PFE",#N/A,TRUE,"FILMS"}</definedName>
    <definedName name="erstretaet" hidden="1">{"PFE",#N/A,TRUE,"FILMS"}</definedName>
    <definedName name="exists" localSheetId="3" hidden="1">{"PFE",#N/A,TRUE,"FILMS"}</definedName>
    <definedName name="exists" hidden="1">{"PFE",#N/A,TRUE,"FILMS"}</definedName>
    <definedName name="expenses" localSheetId="3" hidden="1">{"C COM Detail Qtr of",#N/A,FALSE,"DATA";"D Exp Detail Qtr of",#N/A,FALSE,"DATA"}</definedName>
    <definedName name="expenses" hidden="1">{"C COM Detail Qtr of",#N/A,FALSE,"DATA";"D Exp Detail Qtr of",#N/A,FALSE,"DATA"}</definedName>
    <definedName name="FACTORY" localSheetId="3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3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3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3" hidden="1">{#N/A,#N/A,TRUE,"SUM";#N/A,#N/A,TRUE,"EE";#N/A,#N/A,TRUE,"AC";#N/A,#N/A,TRUE,"SN"}</definedName>
    <definedName name="fdfsdfs" hidden="1">{#N/A,#N/A,TRUE,"SUM";#N/A,#N/A,TRUE,"EE";#N/A,#N/A,TRUE,"AC";#N/A,#N/A,TRUE,"SN"}</definedName>
    <definedName name="FDP_0_1_aUrv" hidden="1">#REF!</definedName>
    <definedName name="FDP_1_1_aUrv" hidden="1">#REF!</definedName>
    <definedName name="FDP_10_1_aDrv" hidden="1">#REF!</definedName>
    <definedName name="FDP_100_1_aUrv" hidden="1">#REF!</definedName>
    <definedName name="FDP_101_1_aUrv" hidden="1">#REF!</definedName>
    <definedName name="FDP_102_1_aUrv" hidden="1">#REF!</definedName>
    <definedName name="FDP_103_1_aUrv" hidden="1">#REF!</definedName>
    <definedName name="FDP_104_1_aUrv" hidden="1">#REF!</definedName>
    <definedName name="FDP_105_1_aUrv" hidden="1">#REF!</definedName>
    <definedName name="FDP_106_1_aUrv" hidden="1">#REF!</definedName>
    <definedName name="FDP_107_1_aUrv" hidden="1">#REF!</definedName>
    <definedName name="FDP_108_1_aUrv" hidden="1">#REF!</definedName>
    <definedName name="FDP_109_1_aUrv" hidden="1">#REF!</definedName>
    <definedName name="FDP_11_1_aDrv" hidden="1">#REF!</definedName>
    <definedName name="FDP_110_1_aUrv" hidden="1">#REF!</definedName>
    <definedName name="FDP_111_1_aUrv" hidden="1">#REF!</definedName>
    <definedName name="FDP_112_1_aUrv" hidden="1">#REF!</definedName>
    <definedName name="FDP_113_1_aUrv" hidden="1">#REF!</definedName>
    <definedName name="FDP_114_1_aUrv" hidden="1">#REF!</definedName>
    <definedName name="FDP_115_1_aUrv" hidden="1">#REF!</definedName>
    <definedName name="FDP_116_1_aUrv" hidden="1">#REF!</definedName>
    <definedName name="FDP_117_1_aUrv" hidden="1">#REF!</definedName>
    <definedName name="FDP_118_1_aUrv" hidden="1">#REF!</definedName>
    <definedName name="FDP_119_1_aUrv" hidden="1">#REF!</definedName>
    <definedName name="FDP_12_1_aDrv" hidden="1">#REF!</definedName>
    <definedName name="FDP_120_1_aUrv" hidden="1">#REF!</definedName>
    <definedName name="FDP_121_1_aUrv" hidden="1">#REF!</definedName>
    <definedName name="FDP_122_1_aUrv" hidden="1">#REF!</definedName>
    <definedName name="FDP_123_1_aUrv" hidden="1">#REF!</definedName>
    <definedName name="FDP_124_1_aUrv" hidden="1">#REF!</definedName>
    <definedName name="FDP_125_1_aUrv" hidden="1">#REF!</definedName>
    <definedName name="FDP_126_1_aUrv" hidden="1">#REF!</definedName>
    <definedName name="FDP_127_1_aUrv" hidden="1">#REF!</definedName>
    <definedName name="FDP_128_1_aUrv" hidden="1">#REF!</definedName>
    <definedName name="FDP_129_1_aUrv" hidden="1">#REF!</definedName>
    <definedName name="FDP_13_1_aUrv" hidden="1">#REF!</definedName>
    <definedName name="FDP_130_1_aUrv" hidden="1">#REF!</definedName>
    <definedName name="FDP_131_1_aSrv" hidden="1">#REF!</definedName>
    <definedName name="FDP_132_1_aUrv" hidden="1">#REF!</definedName>
    <definedName name="FDP_133_1_aUrv" hidden="1">#REF!</definedName>
    <definedName name="FDP_134_1_aUrv" hidden="1">#REF!</definedName>
    <definedName name="FDP_135_1_aUrv" hidden="1">#REF!</definedName>
    <definedName name="FDP_136_1_aSrv" hidden="1">#REF!</definedName>
    <definedName name="FDP_137_1_aUrv" hidden="1">#REF!</definedName>
    <definedName name="FDP_138_1_aUrv" hidden="1">#REF!</definedName>
    <definedName name="FDP_139_1_aUrv" hidden="1">#REF!</definedName>
    <definedName name="FDP_14_1_aUrv" hidden="1">#REF!</definedName>
    <definedName name="FDP_140_1_aUrv" hidden="1">#REF!</definedName>
    <definedName name="FDP_141_1_aUrv" hidden="1">#REF!</definedName>
    <definedName name="FDP_142_1_aUrv" hidden="1">#REF!</definedName>
    <definedName name="FDP_143_1_aUrv" hidden="1">#REF!</definedName>
    <definedName name="FDP_144_1_aUrv" hidden="1">#REF!</definedName>
    <definedName name="FDP_145_1_aUrv" hidden="1">#REF!</definedName>
    <definedName name="FDP_146_1_aUrv" hidden="1">#REF!</definedName>
    <definedName name="FDP_147_1_aUrv" hidden="1">#REF!</definedName>
    <definedName name="FDP_148_1_aUrv" hidden="1">#REF!</definedName>
    <definedName name="FDP_149_1_aUrv" hidden="1">#REF!</definedName>
    <definedName name="FDP_15_1_aUrv" hidden="1">#REF!</definedName>
    <definedName name="FDP_150_1_aSrv" hidden="1">#REF!</definedName>
    <definedName name="FDP_151_1_aUrv" hidden="1">#REF!</definedName>
    <definedName name="FDP_152_1_aSrv" hidden="1">#REF!</definedName>
    <definedName name="FDP_153_1_aUrv" hidden="1">#REF!</definedName>
    <definedName name="FDP_154_1_aSrv" hidden="1">#REF!</definedName>
    <definedName name="FDP_155_1_aUrv" hidden="1">#REF!</definedName>
    <definedName name="FDP_156_1_aSrv" hidden="1">#REF!</definedName>
    <definedName name="FDP_157_1_aUrv" hidden="1">#REF!</definedName>
    <definedName name="FDP_158_1_aSrv" hidden="1">#REF!</definedName>
    <definedName name="FDP_159_1_aUrv" hidden="1">#REF!</definedName>
    <definedName name="FDP_16_1_aUrv" hidden="1">#REF!</definedName>
    <definedName name="FDP_160_1_aSrv" hidden="1">#REF!</definedName>
    <definedName name="FDP_161_1_aDrv" hidden="1">#REF!</definedName>
    <definedName name="FDP_162_1_aDrv" hidden="1">#REF!</definedName>
    <definedName name="FDP_163_1_aDrv" hidden="1">#REF!</definedName>
    <definedName name="FDP_164_1_aDrv" hidden="1">#REF!</definedName>
    <definedName name="FDP_165_1_aDrv" hidden="1">#REF!</definedName>
    <definedName name="FDP_166_1_aDrv" hidden="1">#REF!</definedName>
    <definedName name="FDP_167_1_aDrv" hidden="1">#REF!</definedName>
    <definedName name="FDP_168_1_aDrv" hidden="1">#REF!</definedName>
    <definedName name="FDP_169_1_aDrv" hidden="1">#REF!</definedName>
    <definedName name="FDP_17_1_aUrv" hidden="1">#REF!</definedName>
    <definedName name="FDP_170_1_aDrv" hidden="1">#REF!</definedName>
    <definedName name="FDP_171_1_aDrv" hidden="1">#REF!</definedName>
    <definedName name="FDP_172_1_aDrv" hidden="1">#REF!</definedName>
    <definedName name="FDP_173_1_aDrv" hidden="1">#REF!</definedName>
    <definedName name="FDP_174_1_aUrv" hidden="1">#REF!</definedName>
    <definedName name="FDP_175_1_aUrv" hidden="1">#REF!</definedName>
    <definedName name="FDP_176_1_aUrv" hidden="1">#REF!</definedName>
    <definedName name="FDP_177_1_aUrv" hidden="1">#REF!</definedName>
    <definedName name="FDP_178_1_aUrv" hidden="1">#REF!</definedName>
    <definedName name="FDP_179_1_aUrv" hidden="1">#REF!</definedName>
    <definedName name="FDP_18_1_aUrv" hidden="1">#REF!</definedName>
    <definedName name="FDP_180_1_aUdv" hidden="1">#REF!</definedName>
    <definedName name="FDP_181_1_aUdv" hidden="1">#REF!</definedName>
    <definedName name="FDP_182_1_aUdv" hidden="1">#REF!</definedName>
    <definedName name="FDP_183_1_aUdv" hidden="1">#REF!</definedName>
    <definedName name="FDP_184_1_aUdv" hidden="1">#REF!</definedName>
    <definedName name="FDP_185_1_aUdv" hidden="1">#REF!</definedName>
    <definedName name="FDP_186_1_aUdv" hidden="1">#REF!</definedName>
    <definedName name="FDP_187_1_aUdv" hidden="1">#REF!</definedName>
    <definedName name="FDP_188_1_aUdv" hidden="1">#REF!</definedName>
    <definedName name="FDP_189_1_aUdv" hidden="1">#REF!</definedName>
    <definedName name="FDP_19_1_aUrv" hidden="1">#REF!</definedName>
    <definedName name="FDP_190_1_aUdv" hidden="1">#REF!</definedName>
    <definedName name="FDP_191_1_aUdv" hidden="1">#REF!</definedName>
    <definedName name="FDP_192_1_aUdv" hidden="1">#REF!</definedName>
    <definedName name="FDP_193_1_aUdv" hidden="1">#REF!</definedName>
    <definedName name="FDP_194_1_aUdv" hidden="1">#REF!</definedName>
    <definedName name="FDP_195_1_aUdv" hidden="1">#REF!</definedName>
    <definedName name="FDP_196_1_aUdv" hidden="1">#REF!</definedName>
    <definedName name="FDP_196_1aUdv1" hidden="1">#REF!</definedName>
    <definedName name="FDP_197_1_aUdv" hidden="1">#REF!</definedName>
    <definedName name="FDP_198_1_aUdv" hidden="1">#REF!</definedName>
    <definedName name="FDP_199_1_aUdv" hidden="1">#REF!</definedName>
    <definedName name="FDP_2_1_aUrv" hidden="1">#REF!</definedName>
    <definedName name="FDP_20_1_aUrv" hidden="1">#REF!</definedName>
    <definedName name="FDP_21_1_aUrv" hidden="1">#REF!</definedName>
    <definedName name="FDP_22_1_aUrv" hidden="1">#REF!</definedName>
    <definedName name="FDP_23_1_aDrv" hidden="1">#REF!</definedName>
    <definedName name="FDP_24_1_aUrv" hidden="1">#REF!</definedName>
    <definedName name="FDP_25_1_aUrv" hidden="1">#REF!</definedName>
    <definedName name="FDP_26_1_aUrv" hidden="1">#REF!</definedName>
    <definedName name="FDP_27_1_aUrv" hidden="1">#REF!</definedName>
    <definedName name="FDP_28_1_aUrv" hidden="1">#REF!</definedName>
    <definedName name="FDP_29_1_aDrv" hidden="1">#REF!</definedName>
    <definedName name="FDP_3_1_aUrv" hidden="1">#REF!</definedName>
    <definedName name="FDP_30_1_aUrv" hidden="1">#REF!</definedName>
    <definedName name="FDP_31_1_aUrv" hidden="1">#REF!</definedName>
    <definedName name="FDP_32_1_aUrv" hidden="1">#REF!</definedName>
    <definedName name="FDP_33_1_aUrv" hidden="1">#REF!</definedName>
    <definedName name="FDP_34_1_aUrv" hidden="1">#REF!</definedName>
    <definedName name="FDP_35_1_aSrv" hidden="1">#REF!</definedName>
    <definedName name="FDP_36_1_aUrv" hidden="1">#REF!</definedName>
    <definedName name="FDP_37_1_aUrv" hidden="1">#REF!</definedName>
    <definedName name="FDP_38_1_aUrv" hidden="1">#REF!</definedName>
    <definedName name="FDP_39_1_aUrv" hidden="1">#REF!</definedName>
    <definedName name="FDP_4_1_aUrv" hidden="1">#REF!</definedName>
    <definedName name="FDP_40_1_aUrv" hidden="1">#REF!</definedName>
    <definedName name="FDP_41_1_aSrv" hidden="1">#REF!</definedName>
    <definedName name="FDP_42_1_aSrv" hidden="1">#REF!</definedName>
    <definedName name="FDP_43_1_aUrv" hidden="1">#REF!</definedName>
    <definedName name="FDP_44_1_aUrv" hidden="1">#REF!</definedName>
    <definedName name="FDP_45_1_aUrv" hidden="1">#REF!</definedName>
    <definedName name="FDP_46_1_aUrv" hidden="1">#REF!</definedName>
    <definedName name="FDP_47_1_aUrv" hidden="1">#REF!</definedName>
    <definedName name="FDP_48_1_aSrv" hidden="1">#REF!</definedName>
    <definedName name="FDP_49_1_aUrv" hidden="1">#REF!</definedName>
    <definedName name="FDP_5_1_aUrv" hidden="1">#REF!</definedName>
    <definedName name="FDP_50_1_aUrv" hidden="1">#REF!</definedName>
    <definedName name="FDP_51_1_aUrv" hidden="1">#REF!</definedName>
    <definedName name="FDP_52_1_aUrv" hidden="1">#REF!</definedName>
    <definedName name="FDP_53_1_aUrv" hidden="1">#REF!</definedName>
    <definedName name="FDP_54_1_aUrv" hidden="1">#REF!</definedName>
    <definedName name="FDP_55_1_aUrv" hidden="1">#REF!</definedName>
    <definedName name="FDP_56_1_aUrv" hidden="1">#REF!</definedName>
    <definedName name="FDP_57_1_aUrv" hidden="1">#REF!</definedName>
    <definedName name="FDP_58_1_aUrv" hidden="1">#REF!</definedName>
    <definedName name="FDP_59_1_aUrv" hidden="1">#REF!</definedName>
    <definedName name="FDP_6_1_aUrv" hidden="1">#REF!</definedName>
    <definedName name="FDP_60_1_aUrv" hidden="1">#REF!</definedName>
    <definedName name="FDP_61_1_aSrv" hidden="1">#REF!</definedName>
    <definedName name="FDP_62_1_aSrv" hidden="1">#REF!</definedName>
    <definedName name="FDP_63_1_aUrv" hidden="1">#REF!</definedName>
    <definedName name="FDP_64_1_aSrv" hidden="1">#REF!</definedName>
    <definedName name="FDP_65_1_aSrv" hidden="1">#REF!</definedName>
    <definedName name="FDP_66_1_aUrv" hidden="1">#REF!</definedName>
    <definedName name="FDP_67_1_aUrv" hidden="1">#REF!</definedName>
    <definedName name="FDP_68_1_aUrv" hidden="1">#REF!</definedName>
    <definedName name="FDP_69_1_aUrv" hidden="1">#REF!</definedName>
    <definedName name="FDP_7_1_aUrv" hidden="1">#REF!</definedName>
    <definedName name="FDP_70_1_aDrv" hidden="1">#REF!</definedName>
    <definedName name="FDP_71_1_aUrv" hidden="1">#REF!</definedName>
    <definedName name="FDP_72_1_aDrv" hidden="1">#REF!</definedName>
    <definedName name="FDP_73_1_aUrv" hidden="1">#REF!</definedName>
    <definedName name="FDP_74_1_aUrv" hidden="1">#REF!</definedName>
    <definedName name="FDP_75_1_aSrv" hidden="1">#REF!</definedName>
    <definedName name="FDP_76_1_aUrv" hidden="1">#REF!</definedName>
    <definedName name="FDP_77_1_aUrv" hidden="1">#REF!</definedName>
    <definedName name="FDP_78_1_aUrv" hidden="1">#REF!</definedName>
    <definedName name="FDP_79_1_aUrv" hidden="1">#REF!</definedName>
    <definedName name="FDP_8_1_aDrv" hidden="1">#REF!</definedName>
    <definedName name="FDP_80_1_aUrv" hidden="1">#REF!</definedName>
    <definedName name="FDP_81_1_aSrv" hidden="1">#REF!</definedName>
    <definedName name="FDP_82_1_aUrv" hidden="1">#REF!</definedName>
    <definedName name="FDP_83_1_aSrv" hidden="1">#REF!</definedName>
    <definedName name="FDP_84_1_aUrv" hidden="1">#REF!</definedName>
    <definedName name="FDP_85_1_aUrv" hidden="1">#REF!</definedName>
    <definedName name="FDP_86_1_aUrv" hidden="1">#REF!</definedName>
    <definedName name="FDP_87_1_aSrv" hidden="1">#REF!</definedName>
    <definedName name="FDP_88_1_aUrv" hidden="1">#REF!</definedName>
    <definedName name="FDP_89_1_aSrv" hidden="1">#REF!</definedName>
    <definedName name="FDP_9_1_aDrv" hidden="1">#REF!</definedName>
    <definedName name="FDP_90_1_aUrv" hidden="1">#REF!</definedName>
    <definedName name="FDP_91_1_aUrv" hidden="1">#REF!</definedName>
    <definedName name="FDP_92_1_aSrv" hidden="1">#REF!</definedName>
    <definedName name="FDP_93_1_aDrv" hidden="1">#REF!</definedName>
    <definedName name="FDP_94_1_aUrv" hidden="1">#REF!</definedName>
    <definedName name="FDP_95_1_aUrv" hidden="1">#REF!</definedName>
    <definedName name="FDP_96_1_aUrv" hidden="1">#REF!</definedName>
    <definedName name="FDP_97_1_aUrv" hidden="1">#REF!</definedName>
    <definedName name="FDP_98_1_aUrv" hidden="1">#REF!</definedName>
    <definedName name="FDP_99_1_aUrv" hidden="1">#REF!</definedName>
    <definedName name="ff" localSheetId="3" hidden="1">{#N/A,#N/A,FALSE,"ll-inves";#N/A,#N/A,FALSE,"bgt-cf 97";#N/A,#N/A,FALSE,"bgt-pl 97"}</definedName>
    <definedName name="ff" hidden="1">{#N/A,#N/A,FALSE,"ll-inves";#N/A,#N/A,FALSE,"bgt-cf 97";#N/A,#N/A,FALSE,"bgt-pl 97"}</definedName>
    <definedName name="ffffd" localSheetId="3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L_Data" localSheetId="3" hidden="1">{#N/A,#N/A,FALSE,"INSTALL";#N/A,#N/A,FALSE,"SALE"}</definedName>
    <definedName name="FL_Data" hidden="1">{#N/A,#N/A,FALSE,"INSTALL";#N/A,#N/A,FALSE,"SALE"}</definedName>
    <definedName name="front" localSheetId="3" hidden="1">{"PFE",#N/A,TRUE,"FILMS"}</definedName>
    <definedName name="front" hidden="1">{"PFE",#N/A,TRUE,"FILMS"}</definedName>
    <definedName name="front2" localSheetId="3" hidden="1">{"PFE",#N/A,TRUE,"FILMS"}</definedName>
    <definedName name="front2" hidden="1">{"PFE",#N/A,TRUE,"FILMS"}</definedName>
    <definedName name="FSDFSDF" localSheetId="3" hidden="1">{#N/A,#N/A,TRUE,"SUM";#N/A,#N/A,TRUE,"EE";#N/A,#N/A,TRUE,"AC";#N/A,#N/A,TRUE,"SN"}</definedName>
    <definedName name="FSDFSDF" hidden="1">{#N/A,#N/A,TRUE,"SUM";#N/A,#N/A,TRUE,"EE";#N/A,#N/A,TRUE,"AC";#N/A,#N/A,TRUE,"SN"}</definedName>
    <definedName name="ga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g" localSheetId="3" hidden="1">{#N/A,#N/A,FALSE,"ll-inves";#N/A,#N/A,FALSE,"bgt-cf 97";#N/A,#N/A,FALSE,"bgt-pl 97"}</definedName>
    <definedName name="gg" hidden="1">{#N/A,#N/A,FALSE,"ll-inves";#N/A,#N/A,FALSE,"bgt-cf 97";#N/A,#N/A,FALSE,"bgt-pl 97"}</definedName>
    <definedName name="GGGGG" localSheetId="3" hidden="1">{#N/A,#N/A,TRUE,"SUM";#N/A,#N/A,TRUE,"EE";#N/A,#N/A,TRUE,"AC";#N/A,#N/A,TRUE,"SN"}</definedName>
    <definedName name="GGGGG" hidden="1">{#N/A,#N/A,TRUE,"SUM";#N/A,#N/A,TRUE,"EE";#N/A,#N/A,TRUE,"AC";#N/A,#N/A,TRUE,"SN"}</definedName>
    <definedName name="GL" localSheetId="3" hidden="1">{"PFE",#N/A,TRUE,"FILMS"}</definedName>
    <definedName name="GL" hidden="1">{"PFE",#N/A,TRUE,"FILMS"}</definedName>
    <definedName name="GS" localSheetId="3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s" localSheetId="3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Hardware" localSheetId="3" hidden="1">{#N/A,#N/A,TRUE,"Str.";#N/A,#N/A,TRUE,"Steel &amp; Roof";#N/A,#N/A,TRUE,"Arc.";#N/A,#N/A,TRUE,"Preliminary";#N/A,#N/A,TRUE,"Sum_Prelim"}</definedName>
    <definedName name="Hardware" hidden="1">{#N/A,#N/A,TRUE,"Str.";#N/A,#N/A,TRUE,"Steel &amp; Roof";#N/A,#N/A,TRUE,"Arc.";#N/A,#N/A,TRUE,"Preliminary";#N/A,#N/A,TRUE,"Sum_Prelim"}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HHHHHH" localSheetId="3" hidden="1">{#N/A,#N/A,TRUE,"SUM";#N/A,#N/A,TRUE,"EE";#N/A,#N/A,TRUE,"AC";#N/A,#N/A,TRUE,"SN"}</definedName>
    <definedName name="HHHHHH" hidden="1">{#N/A,#N/A,TRUE,"SUM";#N/A,#N/A,TRUE,"EE";#N/A,#N/A,TRUE,"AC";#N/A,#N/A,TRUE,"SN"}</definedName>
    <definedName name="HHHHHHHHHHH22" localSheetId="3" hidden="1">{#N/A,#N/A,FALSE,"ll-inves";#N/A,#N/A,FALSE,"bgt-cf 97";#N/A,#N/A,FALSE,"bgt-pl 97"}</definedName>
    <definedName name="HHHHHHHHHHH22" hidden="1">{#N/A,#N/A,FALSE,"ll-inves";#N/A,#N/A,FALSE,"bgt-cf 97";#N/A,#N/A,FALSE,"bgt-pl 97"}</definedName>
    <definedName name="hmom" localSheetId="3" hidden="1">{#N/A,#N/A,TRUE,"SUM";#N/A,#N/A,TRUE,"EE";#N/A,#N/A,TRUE,"AC";#N/A,#N/A,TRUE,"SN"}</definedName>
    <definedName name="hmom" hidden="1">{#N/A,#N/A,TRUE,"SUM";#N/A,#N/A,TRUE,"EE";#N/A,#N/A,TRUE,"AC";#N/A,#N/A,TRUE,"SN"}</definedName>
    <definedName name="HTML" localSheetId="3" hidden="1">{"'04月CRT进检'!$A$2:$G$14"}</definedName>
    <definedName name="HTML" hidden="1">{"'04月CRT进检'!$A$2:$G$14"}</definedName>
    <definedName name="HTML_CodePage" hidden="1">874</definedName>
    <definedName name="HTML_Control" localSheetId="3" hidden="1">{"'Sheet1'!$A$1:$H$77"}</definedName>
    <definedName name="HTML_Control" hidden="1">{"'Sheet1'!$A$1:$H$77"}</definedName>
    <definedName name="HTML_Control_2" localSheetId="3" hidden="1">{"'web page'!$A$1:$G$48"}</definedName>
    <definedName name="HTML_Control_2" hidden="1">{"'web page'!$A$1:$G$48"}</definedName>
    <definedName name="HTML_Control_22" localSheetId="3" hidden="1">{"'web page'!$A$1:$G$48"}</definedName>
    <definedName name="HTML_Control_22" hidden="1">{"'web page'!$A$1:$G$48"}</definedName>
    <definedName name="HTML_Controlaf" localSheetId="3" hidden="1">{"'Sheet1'!$A$1:$H$145"}</definedName>
    <definedName name="HTML_Controlaf" hidden="1">{"'Sheet1'!$A$1:$H$145"}</definedName>
    <definedName name="HTML_Description" hidden="1">""</definedName>
    <definedName name="HTML_Email" hidden="1">""</definedName>
    <definedName name="HTML_Header" hidden="1">""</definedName>
    <definedName name="HTML_LastUpdate" hidden="1">"11/2/99"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"R:\telephone\phonecsn.html.htm"</definedName>
    <definedName name="HTML_PathFileMac" hidden="1">"Macintosh HD:HomePageStuff:New_Home_Page:datafile:ctryprem.html"</definedName>
    <definedName name="HTML_PathTemplate" hidden="1">"C:\AsianDem\Database 98\Forecasts\HTMLTemp.htm"</definedName>
    <definedName name="HTML_Title" hidden="1">"phonecsa"</definedName>
    <definedName name="ii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38875.4848148148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dkji" localSheetId="3" hidden="1">{"PFE",#N/A,TRUE,"FILMS"}</definedName>
    <definedName name="jdkji" hidden="1">{"PFE",#N/A,TRUE,"FILMS"}</definedName>
    <definedName name="JKDFSJCSDKJ" localSheetId="3" hidden="1">{#N/A,#N/A,TRUE,"SUM";#N/A,#N/A,TRUE,"EE";#N/A,#N/A,TRUE,"AC";#N/A,#N/A,TRUE,"SN"}</definedName>
    <definedName name="JKDFSJCSDKJ" hidden="1">{#N/A,#N/A,TRUE,"SUM";#N/A,#N/A,TRUE,"EE";#N/A,#N/A,TRUE,"AC";#N/A,#N/A,TRUE,"SN"}</definedName>
    <definedName name="jkkjkl" localSheetId="3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i" localSheetId="3" hidden="1">{"PFE",#N/A,TRUE,"FILMS"}</definedName>
    <definedName name="ki" hidden="1">{"PFE",#N/A,TRUE,"FILMS"}</definedName>
    <definedName name="kinji" hidden="1">#N/A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" localSheetId="3" hidden="1">{#N/A,#N/A,FALSE,"ll-inves";#N/A,#N/A,FALSE,"bgt-cf 97";#N/A,#N/A,FALSE,"bgt-pl 97"}</definedName>
    <definedName name="KK" hidden="1">{#N/A,#N/A,FALSE,"ll-inves";#N/A,#N/A,FALSE,"bgt-cf 97";#N/A,#N/A,FALSE,"bgt-pl 97"}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1" hidden="1">{"Book Income",#N/A,FALSE,"B&amp;T";"Taxable Income",#N/A,FALSE,"B&amp;T"}</definedName>
    <definedName name="kl" hidden="1">{"Book Income",#N/A,FALSE,"B&amp;T";"Taxable Income",#N/A,FALSE,"B&amp;T"}</definedName>
    <definedName name="KO" localSheetId="3" hidden="1">{#N/A,#N/A,FALSE,"ll-inves";#N/A,#N/A,FALSE,"bgt-cf 97";#N/A,#N/A,FALSE,"bgt-pl 97"}</definedName>
    <definedName name="KO" hidden="1">{#N/A,#N/A,FALSE,"ll-inves";#N/A,#N/A,FALSE,"bgt-cf 97";#N/A,#N/A,FALSE,"bgt-pl 97"}</definedName>
    <definedName name="LG" localSheetId="3" hidden="1">{"PFE",#N/A,TRUE,"FILMS"}</definedName>
    <definedName name="LG" hidden="1">{"PFE",#N/A,TRUE,"FILMS"}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ｍ" hidden="1">#N/A</definedName>
    <definedName name="Mar" localSheetId="3" hidden="1">{"PFE",#N/A,TRUE,"FILMS"}</definedName>
    <definedName name="Mar" hidden="1">{"PFE",#N/A,TRUE,"FILMS"}</definedName>
    <definedName name="mike" hidden="1">[8]IS!#REF!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mo" localSheetId="3" hidden="1">{"PFE",#N/A,TRUE,"FILMS"}</definedName>
    <definedName name="mo" hidden="1">{"PFE",#N/A,TRUE,"FILMS"}</definedName>
    <definedName name="Moc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mod" hidden="1">#REF!</definedName>
    <definedName name="mpic" localSheetId="3" hidden="1">{"PFE",#N/A,TRUE,"FILMS"}</definedName>
    <definedName name="mpic" hidden="1">{"PFE",#N/A,TRUE,"FILMS"}</definedName>
    <definedName name="muroi" hidden="1">#N/A</definedName>
    <definedName name="n" localSheetId="3" hidden="1">{#N/A,#N/A,FALSE,"INSTALL";#N/A,#N/A,FALSE,"SALE"}</definedName>
    <definedName name="n" hidden="1">{#N/A,#N/A,FALSE,"INSTALL";#N/A,#N/A,FALSE,"SALE"}</definedName>
    <definedName name="nancy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ew" localSheetId="3" hidden="1">{#N/A,#N/A,TRUE,"SUM";#N/A,#N/A,TRUE,"EE";#N/A,#N/A,TRUE,"AC";#N/A,#N/A,TRUE,"SN"}</definedName>
    <definedName name="new" hidden="1">{#N/A,#N/A,TRUE,"SUM";#N/A,#N/A,TRUE,"EE";#N/A,#N/A,TRUE,"AC";#N/A,#N/A,TRUE,"SN"}</definedName>
    <definedName name="NewName" localSheetId="3" hidden="1">{"PMT_48","A",FALSE,"Amortization Table";"PMT_360","B",FALSE,"Amortization Table";"PMT_20","C",FALSE,"Amortization Table";"PMT_48","D",FALSE,"Amortization Table"}</definedName>
    <definedName name="NewName" hidden="1">{"PMT_48","A",FALSE,"Amortization Table";"PMT_360","B",FALSE,"Amortization Table";"PMT_20","C",FALSE,"Amortization Table";"PMT_48","D",FALSE,"Amortization Table"}</definedName>
    <definedName name="norma1" localSheetId="3" hidden="1">{"'Sheet1'!$A$1:$H$77"}</definedName>
    <definedName name="norma1" hidden="1">{"'Sheet1'!$A$1:$H$77"}</definedName>
    <definedName name="nut" localSheetId="2" hidden="1">[9]A!#REF!</definedName>
    <definedName name="nut" localSheetId="3" hidden="1">[9]A!#REF!</definedName>
    <definedName name="nut" localSheetId="1" hidden="1">{"Book Income",#N/A,FALSE,"B&amp;T";"Taxable Income",#N/A,FALSE,"B&amp;T"}</definedName>
    <definedName name="nut" hidden="1">{"Book Income",#N/A,FALSE,"B&amp;T";"Taxable Income",#N/A,FALSE,"B&amp;T"}</definedName>
    <definedName name="oooo" localSheetId="3" hidden="1">{"PFE",#N/A,TRUE,"FILMS"}</definedName>
    <definedName name="oooo" hidden="1">{"PFE",#N/A,TRUE,"FILMS"}</definedName>
    <definedName name="oooooooo" localSheetId="3" hidden="1">{#N/A,#N/A,TRUE,"SUM";#N/A,#N/A,TRUE,"EE";#N/A,#N/A,TRUE,"AC";#N/A,#N/A,TRUE,"SN"}</definedName>
    <definedName name="oooooooo" hidden="1">{#N/A,#N/A,TRUE,"SUM";#N/A,#N/A,TRUE,"EE";#N/A,#N/A,TRUE,"AC";#N/A,#N/A,TRUE,"SN"}</definedName>
    <definedName name="overhead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anel" localSheetId="3" hidden="1">{#N/A,#N/A,TRUE,"SUM";#N/A,#N/A,TRUE,"EE";#N/A,#N/A,TRUE,"AC";#N/A,#N/A,TRUE,"SN"}</definedName>
    <definedName name="Panel" hidden="1">{#N/A,#N/A,TRUE,"SUM";#N/A,#N/A,TRUE,"EE";#N/A,#N/A,TRUE,"AC";#N/A,#N/A,TRUE,"SN"}</definedName>
    <definedName name="PASSWORD" localSheetId="3" hidden="1">{#N/A,#N/A,FALSE,"ll-inves";#N/A,#N/A,FALSE,"bgt-cf 97";#N/A,#N/A,FALSE,"bgt-pl 97"}</definedName>
    <definedName name="PASSWORD" hidden="1">{#N/A,#N/A,FALSE,"ll-inves";#N/A,#N/A,FALSE,"bgt-cf 97";#N/A,#N/A,FALSE,"bgt-pl 97"}</definedName>
    <definedName name="pff" localSheetId="3" hidden="1">{#N/A,#N/A,TRUE,"SUM";#N/A,#N/A,TRUE,"EE";#N/A,#N/A,TRUE,"AC";#N/A,#N/A,TRUE,"SN"}</definedName>
    <definedName name="pff" hidden="1">{#N/A,#N/A,TRUE,"SUM";#N/A,#N/A,TRUE,"EE";#N/A,#N/A,TRUE,"AC";#N/A,#N/A,TRUE,"SN"}</definedName>
    <definedName name="pl_bak1" localSheetId="3" hidden="1">{#N/A,#N/A,FALSE,"ll-inves";#N/A,#N/A,FALSE,"bgt-cf 97";#N/A,#N/A,FALSE,"bgt-pl 97"}</definedName>
    <definedName name="pl_bak1" hidden="1">{#N/A,#N/A,FALSE,"ll-inves";#N/A,#N/A,FALSE,"bgt-cf 97";#N/A,#N/A,FALSE,"bgt-pl 97"}</definedName>
    <definedName name="plnew1" localSheetId="3" hidden="1">{#N/A,#N/A,FALSE,"ll-inves";#N/A,#N/A,FALSE,"bgt-cf 97";#N/A,#N/A,FALSE,"bgt-pl 97"}</definedName>
    <definedName name="plnew1" hidden="1">{#N/A,#N/A,FALSE,"ll-inves";#N/A,#N/A,FALSE,"bgt-cf 97";#N/A,#N/A,FALSE,"bgt-pl 97"}</definedName>
    <definedName name="plsat1" localSheetId="3" hidden="1">{#N/A,#N/A,FALSE,"ll-inves";#N/A,#N/A,FALSE,"bgt-cf 97";#N/A,#N/A,FALSE,"bgt-pl 97"}</definedName>
    <definedName name="plsat1" hidden="1">{#N/A,#N/A,FALSE,"ll-inves";#N/A,#N/A,FALSE,"bgt-cf 97";#N/A,#N/A,FALSE,"bgt-pl 97"}</definedName>
    <definedName name="po" localSheetId="3" hidden="1">{"PFE",#N/A,TRUE,"FILMS"}</definedName>
    <definedName name="po" hidden="1">{"PFE",#N/A,TRUE,"FILMS"}</definedName>
    <definedName name="ppppppp" localSheetId="3" hidden="1">{"PFE",#N/A,TRUE,"FILMS"}</definedName>
    <definedName name="ppppppp" hidden="1">{"PFE",#N/A,TRUE,"FILMS"}</definedName>
    <definedName name="pri" localSheetId="3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4">'9-11'!$A$1:$K$139</definedName>
    <definedName name="_xlnm.Print_Area" localSheetId="0">'BS-T2-4'!$A$1:$L$131</definedName>
    <definedName name="proa1" localSheetId="3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1" localSheetId="3" hidden="1">{#N/A,#N/A,FALSE,"ll-inves";#N/A,#N/A,FALSE,"bgt-cf 97";#N/A,#N/A,FALSE,"bgt-pl 97"}</definedName>
    <definedName name="proact1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pwc" hidden="1">[10]A!#REF!</definedName>
    <definedName name="Q" localSheetId="3" hidden="1">{#N/A,#N/A,TRUE,"SUM";#N/A,#N/A,TRUE,"EE";#N/A,#N/A,TRUE,"AC";#N/A,#N/A,TRUE,"SN"}</definedName>
    <definedName name="Q" hidden="1">{#N/A,#N/A,TRUE,"SUM";#N/A,#N/A,TRUE,"EE";#N/A,#N/A,TRUE,"AC";#N/A,#N/A,TRUE,"SN"}</definedName>
    <definedName name="QQQ" localSheetId="3" hidden="1">{#N/A,#N/A,TRUE,"SUM";#N/A,#N/A,TRUE,"EE";#N/A,#N/A,TRUE,"AC";#N/A,#N/A,TRUE,"SN"}</definedName>
    <definedName name="QQQ" hidden="1">{#N/A,#N/A,TRUE,"SUM";#N/A,#N/A,TRUE,"EE";#N/A,#N/A,TRUE,"AC";#N/A,#N/A,TRUE,"SN"}</definedName>
    <definedName name="Quotation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uction" localSheetId="3" hidden="1">{#N/A,#N/A,TRUE,"Str.";#N/A,#N/A,TRUE,"Steel &amp; Roof";#N/A,#N/A,TRUE,"Arc.";#N/A,#N/A,TRUE,"Preliminary";#N/A,#N/A,TRUE,"Sum_Prelim"}</definedName>
    <definedName name="Reduction" hidden="1">{#N/A,#N/A,TRUE,"Str.";#N/A,#N/A,TRUE,"Steel &amp; Roof";#N/A,#N/A,TRUE,"Arc.";#N/A,#N/A,TRUE,"Preliminary";#N/A,#N/A,TRUE,"Sum_Prelim"}</definedName>
    <definedName name="Revenue" localSheetId="3" hidden="1">{#N/A,#N/A,FALSE,"Summary";#N/A,#N/A,FALSE,"Model";#N/A,#N/A,FALSE,"Sentivity";#N/A,#N/A,FALSE,"Capital"}</definedName>
    <definedName name="Revenue" hidden="1">{#N/A,#N/A,FALSE,"Summary";#N/A,#N/A,FALSE,"Model";#N/A,#N/A,FALSE,"Sentivity";#N/A,#N/A,FALSE,"Capital"}</definedName>
    <definedName name="RPB" localSheetId="2" hidden="1">#REF!</definedName>
    <definedName name="RPB" localSheetId="3" hidden="1">#REF!</definedName>
    <definedName name="RPB" hidden="1">#REF!</definedName>
    <definedName name="s" localSheetId="3" hidden="1">{"'Eng (page2)'!$A$1:$D$52"}</definedName>
    <definedName name="s" hidden="1">{"'Eng (page2)'!$A$1:$D$52"}</definedName>
    <definedName name="SA" localSheetId="3" hidden="1">{#N/A,#N/A,TRUE,"SUM";#N/A,#N/A,TRUE,"EE";#N/A,#N/A,TRUE,"AC";#N/A,#N/A,TRUE,"SN"}</definedName>
    <definedName name="SA" hidden="1">{#N/A,#N/A,TRUE,"SUM";#N/A,#N/A,TRUE,"EE";#N/A,#N/A,TRUE,"AC";#N/A,#N/A,TRUE,"SN"}</definedName>
    <definedName name="same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N" localSheetId="3" hidden="1">{#N/A,#N/A,TRUE,"SUM";#N/A,#N/A,TRUE,"EE";#N/A,#N/A,TRUE,"AC";#N/A,#N/A,TRUE,"SN"}</definedName>
    <definedName name="SAN" hidden="1">{#N/A,#N/A,TRUE,"SUM";#N/A,#N/A,TRUE,"EE";#N/A,#N/A,TRUE,"AC";#N/A,#N/A,TRUE,"SN"}</definedName>
    <definedName name="sd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sd" localSheetId="3" hidden="1">{"'Eng (page2)'!$A$1:$D$52"}</definedName>
    <definedName name="sdsd" hidden="1">{"'Eng (page2)'!$A$1:$D$52"}</definedName>
    <definedName name="sdwsdwdw" hidden="1">[11]A!#REF!</definedName>
    <definedName name="se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igni1" localSheetId="3" hidden="1">{#N/A,#N/A,FALSE,"Summary";#N/A,#N/A,FALSE,"Model";#N/A,#N/A,FALSE,"Sentivity";#N/A,#N/A,FALSE,"Capital"}</definedName>
    <definedName name="signi1" hidden="1">{#N/A,#N/A,FALSE,"Summary";#N/A,#N/A,FALSE,"Model";#N/A,#N/A,FALSE,"Sentivity";#N/A,#N/A,FALSE,"Capital"}</definedName>
    <definedName name="ss" localSheetId="3" hidden="1">{"'Sheet1'!$A$1:$H$77"}</definedName>
    <definedName name="ss" hidden="1">{"'Sheet1'!$A$1:$H$77"}</definedName>
    <definedName name="ssssssss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sssssss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sum" localSheetId="3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3" hidden="1">{#N/A,#N/A,TRUE,"SUM";#N/A,#N/A,TRUE,"EE";#N/A,#N/A,TRUE,"AC";#N/A,#N/A,TRUE,"SN"}</definedName>
    <definedName name="summar" hidden="1">{#N/A,#N/A,TRUE,"SUM";#N/A,#N/A,TRUE,"EE";#N/A,#N/A,TRUE,"AC";#N/A,#N/A,TRUE,"SN"}</definedName>
    <definedName name="Super" localSheetId="3" hidden="1">{#N/A,#N/A,TRUE,"Str.";#N/A,#N/A,TRUE,"Steel &amp; Roof";#N/A,#N/A,TRUE,"Arc.";#N/A,#N/A,TRUE,"Preliminary";#N/A,#N/A,TRUE,"Sum_Prelim"}</definedName>
    <definedName name="Super" hidden="1">{#N/A,#N/A,TRUE,"Str.";#N/A,#N/A,TRUE,"Steel &amp; Roof";#N/A,#N/A,TRUE,"Arc.";#N/A,#N/A,TRUE,"Preliminary";#N/A,#N/A,TRUE,"Sum_Prelim"}</definedName>
    <definedName name="sura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T" hidden="1">[12]TA!$C$7</definedName>
    <definedName name="tatals" localSheetId="3" hidden="1">{#N/A,#N/A,FALSE,"Summary";#N/A,#N/A,FALSE,"Model";#N/A,#N/A,FALSE,"Sentivity";#N/A,#N/A,FALSE,"Capital"}</definedName>
    <definedName name="tatals" hidden="1">{#N/A,#N/A,FALSE,"Summary";#N/A,#N/A,FALSE,"Model";#N/A,#N/A,FALSE,"Sentivity";#N/A,#N/A,FALSE,"Capital"}</definedName>
    <definedName name="Tayo" localSheetId="3" hidden="1">{"PFE",#N/A,TRUE,"FILMS"}</definedName>
    <definedName name="Tayo" hidden="1">{"PFE",#N/A,TRUE,"FILMS"}</definedName>
    <definedName name="tcoact1" localSheetId="3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1" localSheetId="3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emp" localSheetId="3" hidden="1">{#N/A,#N/A,FALSE,"ll-inves";#N/A,#N/A,FALSE,"bgt-cf 97";#N/A,#N/A,FALSE,"bgt-pl 97"}</definedName>
    <definedName name="Temp" hidden="1">{#N/A,#N/A,FALSE,"ll-inves";#N/A,#N/A,FALSE,"bgt-cf 97";#N/A,#N/A,FALSE,"bgt-pl 97"}</definedName>
    <definedName name="tempo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xtRefCopyRangeCount" localSheetId="4" hidden="1">1</definedName>
    <definedName name="TMV_Interest_adjust" localSheetId="3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3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tal1" localSheetId="3" hidden="1">{#N/A,#N/A,FALSE,"Summary";#N/A,#N/A,FALSE,"Model";#N/A,#N/A,FALSE,"Sentivity";#N/A,#N/A,FALSE,"Capital"}</definedName>
    <definedName name="total1" hidden="1">{#N/A,#N/A,FALSE,"Summary";#N/A,#N/A,FALSE,"Model";#N/A,#N/A,FALSE,"Sentivity";#N/A,#N/A,FALSE,"Capital"}</definedName>
    <definedName name="uio" localSheetId="3" hidden="1">{"PFE",#N/A,TRUE,"FILMS"}</definedName>
    <definedName name="uio" hidden="1">{"PFE",#N/A,TRUE,"FILMS"}</definedName>
    <definedName name="urai" localSheetId="3" hidden="1">{#N/A,#N/A,FALSE,"ll-inves";#N/A,#N/A,FALSE,"bgt-cf 97";#N/A,#N/A,FALSE,"bgt-pl 97"}</definedName>
    <definedName name="urai" hidden="1">{#N/A,#N/A,FALSE,"ll-inves";#N/A,#N/A,FALSE,"bgt-cf 97";#N/A,#N/A,FALSE,"bgt-pl 97"}</definedName>
    <definedName name="vee" localSheetId="3" hidden="1">{"PFE",#N/A,TRUE,"FILMS"}</definedName>
    <definedName name="vee" hidden="1">{"PFE",#N/A,TRUE,"FILMS"}</definedName>
    <definedName name="VEN" localSheetId="3" hidden="1">{#N/A,#N/A,TRUE,"SUM";#N/A,#N/A,TRUE,"EE";#N/A,#N/A,TRUE,"AC";#N/A,#N/A,TRUE,"SN"}</definedName>
    <definedName name="VEN" hidden="1">{#N/A,#N/A,TRUE,"SUM";#N/A,#N/A,TRUE,"EE";#N/A,#N/A,TRUE,"AC";#N/A,#N/A,TRUE,"SN"}</definedName>
    <definedName name="what?" localSheetId="3" hidden="1">{"'web page'!$A$1:$G$48"}</definedName>
    <definedName name="what?" hidden="1">{"'web page'!$A$1:$G$48"}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A.._.Print._.All." localSheetId="3" hidden="1">{"A COM Detail YTD",#N/A,FALSE,"DATA";"B Exp Detail YTD",#N/A,FALSE,"DATA";"C COM Detail Qtr of",#N/A,FALSE,"DATA";"D Exp Detail Qtr of",#N/A,FALSE,"DATA";"A Performance Report",#N/A,FALSE,"%Performance"}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localSheetId="3" hidden="1">{"C COM Detail Qtr of",#N/A,FALSE,"DATA";"D Exp Detail Qtr of",#N/A,FALSE,"DATA"}</definedName>
    <definedName name="wrn.B.._.Qtr._.of._.Responsibility." hidden="1">{"C COM Detail Qtr of",#N/A,FALSE,"DATA";"D Exp Detail Qtr of",#N/A,FALSE,"DATA"}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OK11." localSheetId="3" hidden="1">{"SUM",#N/A,FALSE,"summary";"BOOK11-1",#N/A,FALSE,"1CityGarden";"BOOK11-2",#N/A,FALSE,"2CountryGarden";"BOOK11-3",#N/A,FALSE,"3JUNGLE";"BOOK11-4CIVIL",#N/A,FALSE,"CIVIL"}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localSheetId="3" hidden="1">{"A COM Detail YTD",#N/A,FALSE,"DATA";"B Exp Detail YTD",#N/A,FALSE,"DATA"}</definedName>
    <definedName name="wrn.C.._.YTD._.Responsibility." hidden="1">{"A COM Detail YTD",#N/A,FALSE,"DATA";"B Exp Detail YTD",#N/A,FALSE,"DATA"}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D.._.Performance." localSheetId="3" hidden="1">{"A Performance Report",#N/A,FALSE,"%Performance"}</definedName>
    <definedName name="wrn.D.._.Performance." hidden="1">{"A Performance Report",#N/A,FALSE,"%Performance"}</definedName>
    <definedName name="wrn.Daily._.Report." localSheetId="3" hidden="1">{#N/A,#N/A,FALSE,"INSTALL";#N/A,#N/A,FALSE,"SALE"}</definedName>
    <definedName name="wrn.Daily._.Report." hidden="1">{#N/A,#N/A,FALSE,"INSTALL";#N/A,#N/A,FALSE,"SALE"}</definedName>
    <definedName name="wrn.David." localSheetId="3" hidden="1">{"PMT_48","A",FALSE,"Amortization Table";"PMT_360","B",FALSE,"Amortization Table";"PMT_20","C",FALSE,"Amortization Table";"PMT_48","D",FALSE,"Amortization Table"}</definedName>
    <definedName name="wrn.David." hidden="1">{"PMT_48","A",FALSE,"Amortization Table";"PMT_360","B",FALSE,"Amortization Table";"PMT_20","C",FALSE,"Amortization Table";"PMT_48","D",FALSE,"Amortization Table"}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." localSheetId="3" hidden="1">{"fs",#N/A,FALSE,"PLC"}</definedName>
    <definedName name="wrn.fs." hidden="1">{"fs",#N/A,FALSE,"PLC"}</definedName>
    <definedName name="wrn.fs._1" localSheetId="3" hidden="1">{"fs",#N/A,FALSE,"PLC"}</definedName>
    <definedName name="wrn.fs._1" hidden="1">{"fs",#N/A,FALSE,"PLC"}</definedName>
    <definedName name="wrn.fs._2" localSheetId="3" hidden="1">{"fs",#N/A,FALSE,"PLC"}</definedName>
    <definedName name="wrn.fs._2" hidden="1">{"fs",#N/A,FALSE,"PLC"}</definedName>
    <definedName name="wrn.fs._3" localSheetId="3" hidden="1">{"fs",#N/A,FALSE,"PLC"}</definedName>
    <definedName name="wrn.fs._3" hidden="1">{"fs",#N/A,FALSE,"PLC"}</definedName>
    <definedName name="wrn.fs._4" localSheetId="3" hidden="1">{"fs",#N/A,FALSE,"PLC"}</definedName>
    <definedName name="wrn.fs._4" hidden="1">{"fs",#N/A,FALSE,"PLC"}</definedName>
    <definedName name="wrn.fs._5" localSheetId="3" hidden="1">{"fs",#N/A,FALSE,"PLC"}</definedName>
    <definedName name="wrn.fs._5" hidden="1">{"fs",#N/A,FALSE,"PLC"}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isdn." localSheetId="3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isdn1" localSheetId="3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ll." localSheetId="3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l1" localSheetId="3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Mid._.Qtr._.Fcst.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localSheetId="3" hidden="1">{"PFE",#N/A,TRUE,"FILMS"}</definedName>
    <definedName name="wrn.Monthly._.Blurb." hidden="1">{"PFE",#N/A,TRUE,"FILMS"}</definedName>
    <definedName name="wrn.Monthly._.Blurb2." localSheetId="3" hidden="1">{"PFE",#N/A,TRUE,"FILMS"}</definedName>
    <definedName name="wrn.Monthly._.Blurb2." hidden="1">{"PFE",#N/A,TRUE,"FILMS"}</definedName>
    <definedName name="wrn.Pack." localSheetId="3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QOS._.Reporting.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review._.templates." localSheetId="3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b." localSheetId="3" hidden="1">{"tb",#N/A,FALSE,"PLC"}</definedName>
    <definedName name="wrn.tb." hidden="1">{"tb",#N/A,FALSE,"PLC"}</definedName>
    <definedName name="wrn.tb._1" localSheetId="3" hidden="1">{"tb",#N/A,FALSE,"PLC"}</definedName>
    <definedName name="wrn.tb._1" hidden="1">{"tb",#N/A,FALSE,"PLC"}</definedName>
    <definedName name="wrn.tb._2" localSheetId="3" hidden="1">{"tb",#N/A,FALSE,"PLC"}</definedName>
    <definedName name="wrn.tb._2" hidden="1">{"tb",#N/A,FALSE,"PLC"}</definedName>
    <definedName name="wrn.tb._3" localSheetId="3" hidden="1">{"tb",#N/A,FALSE,"PLC"}</definedName>
    <definedName name="wrn.tb._3" hidden="1">{"tb",#N/A,FALSE,"PLC"}</definedName>
    <definedName name="wrn.tb._4" localSheetId="3" hidden="1">{"tb",#N/A,FALSE,"PLC"}</definedName>
    <definedName name="wrn.tb._4" hidden="1">{"tb",#N/A,FALSE,"PLC"}</definedName>
    <definedName name="wrn.tb._5" localSheetId="3" hidden="1">{"tb",#N/A,FALSE,"PLC"}</definedName>
    <definedName name="wrn.tb._5" hidden="1">{"tb",#N/A,FALSE,"PLC"}</definedName>
    <definedName name="wrn.test." localSheetId="3" hidden="1">{"F3 Presentation",#N/A,FALSE,"F3 ";"F3 detail",#N/A,FALSE,"F3 "}</definedName>
    <definedName name="wrn.test." hidden="1">{"F3 Presentation",#N/A,FALSE,"F3 ";"F3 detail",#N/A,FALSE,"F3 "}</definedName>
    <definedName name="wrn.test2." localSheetId="3" hidden="1">{"F3 detail",#N/A,FALSE,"F3 ";"F3 Presentation",#N/A,FALSE,"F3 "}</definedName>
    <definedName name="wrn.test2." hidden="1">{"F3 detail",#N/A,FALSE,"F3 ";"F3 Presentation",#N/A,FALSE,"F3 "}</definedName>
    <definedName name="wrn.test3." localSheetId="3" hidden="1">{"F3 detail",#N/A,FALSE,"F1";"F3 Presentation",#N/A,FALSE,"F3 "}</definedName>
    <definedName name="wrn.test3." hidden="1">{"F3 detail",#N/A,FALSE,"F1";"F3 Presentation",#N/A,FALSE,"F3 "}</definedName>
    <definedName name="wrn.ใบเสนอราคา." localSheetId="3" hidden="1">{#N/A,#N/A,TRUE,"ใบเสนอราคา"}</definedName>
    <definedName name="wrn.ใบเสนอราคา." hidden="1">{#N/A,#N/A,TRUE,"ใบเสนอราคา"}</definedName>
    <definedName name="ww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x" localSheetId="3" hidden="1">{"'Eng (page2)'!$A$1:$D$52"}</definedName>
    <definedName name="x" hidden="1">{"'Eng (page2)'!$A$1:$D$52"}</definedName>
    <definedName name="x_1" localSheetId="3" hidden="1">{"fs",#N/A,FALSE,"PLC"}</definedName>
    <definedName name="x_1" hidden="1">{"fs",#N/A,FALSE,"PLC"}</definedName>
    <definedName name="x_2" localSheetId="3" hidden="1">{"fs",#N/A,FALSE,"PLC"}</definedName>
    <definedName name="x_2" hidden="1">{"fs",#N/A,FALSE,"PLC"}</definedName>
    <definedName name="x_3" localSheetId="3" hidden="1">{"fs",#N/A,FALSE,"PLC"}</definedName>
    <definedName name="x_3" hidden="1">{"fs",#N/A,FALSE,"PLC"}</definedName>
    <definedName name="x_4" localSheetId="3" hidden="1">{"fs",#N/A,FALSE,"PLC"}</definedName>
    <definedName name="x_4" hidden="1">{"fs",#N/A,FALSE,"PLC"}</definedName>
    <definedName name="x_5" localSheetId="3" hidden="1">{"fs",#N/A,FALSE,"PLC"}</definedName>
    <definedName name="x_5" hidden="1">{"fs",#N/A,FALSE,"PLC"}</definedName>
    <definedName name="xjdjkj1" localSheetId="3" hidden="1">{#N/A,#N/A,FALSE,"ll-inves";#N/A,#N/A,FALSE,"bgt-cf 97";#N/A,#N/A,FALSE,"bgt-pl 97"}</definedName>
    <definedName name="xjdjkj1" hidden="1">{#N/A,#N/A,FALSE,"ll-inves";#N/A,#N/A,FALSE,"bgt-cf 97";#N/A,#N/A,FALSE,"bgt-pl 97"}</definedName>
    <definedName name="XLS" localSheetId="3" hidden="1">{"'Eng (page2)'!$A$1:$D$52"}</definedName>
    <definedName name="XLS" hidden="1">{"'Eng (page2)'!$A$1:$D$52"}</definedName>
    <definedName name="XXXXXXXX" localSheetId="3" hidden="1">{"PFE",#N/A,TRUE,"FILMS"}</definedName>
    <definedName name="XXXXXXXX" hidden="1">{"PFE",#N/A,TRUE,"FILMS"}</definedName>
    <definedName name="yok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localSheetId="3" hidden="1">{"A COM Detail YTD",#N/A,FALSE,"DATA";"B Exp Detail YTD",#N/A,FALSE,"DATA"}</definedName>
    <definedName name="yok13" hidden="1">{"A COM Detail YTD",#N/A,FALSE,"DATA";"B Exp Detail YTD",#N/A,FALSE,"DATA"}</definedName>
    <definedName name="yok14" localSheetId="3" hidden="1">{"A COM Detail YTD",#N/A,FALSE,"DATA";"B Exp Detail YTD",#N/A,FALSE,"DATA";"C COM Detail Qtr of",#N/A,FALSE,"DATA";"D Exp Detail Qtr of",#N/A,FALSE,"DATA";"A Performance Report",#N/A,FALSE,"%Performance"}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localSheetId="3" hidden="1">{"C COM Detail Qtr of",#N/A,FALSE,"DATA";"D Exp Detail Qtr of",#N/A,FALSE,"DATA"}</definedName>
    <definedName name="yok15" hidden="1">{"C COM Detail Qtr of",#N/A,FALSE,"DATA";"D Exp Detail Qtr of",#N/A,FALSE,"DATA"}</definedName>
    <definedName name="yok16" localSheetId="3" hidden="1">{"A COM Detail YTD",#N/A,FALSE,"DATA";"B Exp Detail YTD",#N/A,FALSE,"DATA"}</definedName>
    <definedName name="yok16" hidden="1">{"A COM Detail YTD",#N/A,FALSE,"DATA";"B Exp Detail YTD",#N/A,FALSE,"DATA"}</definedName>
    <definedName name="yok17" localSheetId="3" hidden="1">{"A Performance Report",#N/A,FALSE,"%Performance"}</definedName>
    <definedName name="yok17" hidden="1">{"A Performance Report",#N/A,FALSE,"%Performance"}</definedName>
    <definedName name="yok1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localSheetId="3" hidden="1">{"C COM Detail Qtr of",#N/A,FALSE,"DATA";"D Exp Detail Qtr of",#N/A,FALSE,"DATA"}</definedName>
    <definedName name="yok29" hidden="1">{"C COM Detail Qtr of",#N/A,FALSE,"DATA";"D Exp Detail Qtr of",#N/A,FALSE,"DATA"}</definedName>
    <definedName name="yok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localSheetId="3" hidden="1">{"A COM Detail YTD",#N/A,FALSE,"DATA";"B Exp Detail YTD",#N/A,FALSE,"DATA"}</definedName>
    <definedName name="yok36" hidden="1">{"A COM Detail YTD",#N/A,FALSE,"DATA";"B Exp Detail YTD",#N/A,FALSE,"DATA"}</definedName>
    <definedName name="yok37" localSheetId="3" hidden="1">{"A COM Detail YTD",#N/A,FALSE,"DATA";"B Exp Detail YTD",#N/A,FALSE,"DATA";"C COM Detail Qtr of",#N/A,FALSE,"DATA";"D Exp Detail Qtr of",#N/A,FALSE,"DATA";"A Performance Report",#N/A,FALSE,"%Performance"}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localSheetId="3" hidden="1">{"C COM Detail Qtr of",#N/A,FALSE,"DATA";"D Exp Detail Qtr of",#N/A,FALSE,"DATA"}</definedName>
    <definedName name="yok38" hidden="1">{"C COM Detail Qtr of",#N/A,FALSE,"DATA";"D Exp Detail Qtr of",#N/A,FALSE,"DATA"}</definedName>
    <definedName name="yok39" localSheetId="3" hidden="1">{"A COM Detail YTD",#N/A,FALSE,"DATA";"B Exp Detail YTD",#N/A,FALSE,"DATA"}</definedName>
    <definedName name="yok39" hidden="1">{"A COM Detail YTD",#N/A,FALSE,"DATA";"B Exp Detail YTD",#N/A,FALSE,"DATA"}</definedName>
    <definedName name="yok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localSheetId="3" hidden="1">{"A Performance Report",#N/A,FALSE,"%Performance"}</definedName>
    <definedName name="yok40" hidden="1">{"A Performance Report",#N/A,FALSE,"%Performance"}</definedName>
    <definedName name="yok4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localSheetId="3" hidden="1">{"C COM Detail Qtr of",#N/A,FALSE,"DATA";"D Exp Detail Qtr of",#N/A,FALSE,"DATA"}</definedName>
    <definedName name="yok52" hidden="1">{"C COM Detail Qtr of",#N/A,FALSE,"DATA";"D Exp Detail Qtr of",#N/A,FALSE,"DATA"}</definedName>
    <definedName name="yok5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localSheetId="3" hidden="1">{"A COM Detail YTD",#N/A,FALSE,"DATA";"B Exp Detail YTD",#N/A,FALSE,"DATA"}</definedName>
    <definedName name="yok59" hidden="1">{"A COM Detail YTD",#N/A,FALSE,"DATA";"B Exp Detail YTD",#N/A,FALSE,"DATA"}</definedName>
    <definedName name="yok6" localSheetId="3" hidden="1">{"C COM Detail Qtr of",#N/A,FALSE,"DATA";"D Exp Detail Qtr of",#N/A,FALSE,"DATA"}</definedName>
    <definedName name="yok6" hidden="1">{"C COM Detail Qtr of",#N/A,FALSE,"DATA";"D Exp Detail Qtr of",#N/A,FALSE,"DATA"}</definedName>
    <definedName name="yok60" localSheetId="3" hidden="1">{"A COM Detail YTD",#N/A,FALSE,"DATA";"B Exp Detail YTD",#N/A,FALSE,"DATA";"C COM Detail Qtr of",#N/A,FALSE,"DATA";"D Exp Detail Qtr of",#N/A,FALSE,"DATA";"A Performance Report",#N/A,FALSE,"%Performance"}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localSheetId="3" hidden="1">{"C COM Detail Qtr of",#N/A,FALSE,"DATA";"D Exp Detail Qtr of",#N/A,FALSE,"DATA"}</definedName>
    <definedName name="yok61" hidden="1">{"C COM Detail Qtr of",#N/A,FALSE,"DATA";"D Exp Detail Qtr of",#N/A,FALSE,"DATA"}</definedName>
    <definedName name="yok62" localSheetId="3" hidden="1">{"A COM Detail YTD",#N/A,FALSE,"DATA";"B Exp Detail YTD",#N/A,FALSE,"DATA"}</definedName>
    <definedName name="yok62" hidden="1">{"A COM Detail YTD",#N/A,FALSE,"DATA";"B Exp Detail YTD",#N/A,FALSE,"DATA"}</definedName>
    <definedName name="yok63" localSheetId="3" hidden="1">{"A Performance Report",#N/A,FALSE,"%Performance"}</definedName>
    <definedName name="yok63" hidden="1">{"A Performance Report",#N/A,FALSE,"%Performance"}</definedName>
    <definedName name="yok6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localSheetId="3" hidden="1">{"C COM Detail Qtr of",#N/A,FALSE,"DATA";"D Exp Detail Qtr of",#N/A,FALSE,"DATA"}</definedName>
    <definedName name="yok75" hidden="1">{"C COM Detail Qtr of",#N/A,FALSE,"DATA";"D Exp Detail Qtr of",#N/A,FALSE,"DATA"}</definedName>
    <definedName name="yok76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localSheetId="3" hidden="1">{"A COM Detail YTD",#N/A,FALSE,"DATA";"B Exp Detail YTD",#N/A,FALSE,"DATA"}</definedName>
    <definedName name="yok82" hidden="1">{"A COM Detail YTD",#N/A,FALSE,"DATA";"B Exp Detail YTD",#N/A,FALSE,"DATA"}</definedName>
    <definedName name="yok83" localSheetId="3" hidden="1">{"A COM Detail YTD",#N/A,FALSE,"DATA";"B Exp Detail YTD",#N/A,FALSE,"DATA";"C COM Detail Qtr of",#N/A,FALSE,"DATA";"D Exp Detail Qtr of",#N/A,FALSE,"DATA";"A Performance Report",#N/A,FALSE,"%Performance"}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localSheetId="3" hidden="1">{"C COM Detail Qtr of",#N/A,FALSE,"DATA";"D Exp Detail Qtr of",#N/A,FALSE,"DATA"}</definedName>
    <definedName name="yok84" hidden="1">{"C COM Detail Qtr of",#N/A,FALSE,"DATA";"D Exp Detail Qtr of",#N/A,FALSE,"DATA"}</definedName>
    <definedName name="yok85" localSheetId="3" hidden="1">{"A COM Detail YTD",#N/A,FALSE,"DATA";"B Exp Detail YTD",#N/A,FALSE,"DATA"}</definedName>
    <definedName name="yok85" hidden="1">{"A COM Detail YTD",#N/A,FALSE,"DATA";"B Exp Detail YTD",#N/A,FALSE,"DATA"}</definedName>
    <definedName name="yok86" localSheetId="3" hidden="1">{"A Performance Report",#N/A,FALSE,"%Performance"}</definedName>
    <definedName name="yok86" hidden="1">{"A Performance Report",#N/A,FALSE,"%Performance"}</definedName>
    <definedName name="yok87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ty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zz" localSheetId="3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zz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เงินเดือน" localSheetId="3" hidden="1">{"'Eng (page2)'!$A$1:$D$52"}</definedName>
    <definedName name="เงินเดือน" hidden="1">{"'Eng (page2)'!$A$1:$D$52"}</definedName>
    <definedName name="กด" localSheetId="3" hidden="1">{"PFE",#N/A,TRUE,"FILMS"}</definedName>
    <definedName name="กด" hidden="1">{"PFE",#N/A,TRUE,"FILMS"}</definedName>
    <definedName name="กดกด" hidden="1">[13]A!#REF!</definedName>
    <definedName name="กดากดน" localSheetId="3" hidden="1">{"'Eng (page2)'!$A$1:$D$52"}</definedName>
    <definedName name="กดากดน" hidden="1">{"'Eng (page2)'!$A$1:$D$52"}</definedName>
    <definedName name="ดkkk" localSheetId="3" hidden="1">{"PFE",#N/A,TRUE,"FILMS"}</definedName>
    <definedName name="ดkkk" hidden="1">{"PFE",#N/A,TRUE,"FILMS"}</definedName>
    <definedName name="นา999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ฟฟ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ะ" localSheetId="3" hidden="1">{#N/A,#N/A,TRUE,"SUM";#N/A,#N/A,TRUE,"EE";#N/A,#N/A,TRUE,"AC";#N/A,#N/A,TRUE,"SN"}</definedName>
    <definedName name="ฟะ" hidden="1">{#N/A,#N/A,TRUE,"SUM";#N/A,#N/A,TRUE,"EE";#N/A,#N/A,TRUE,"AC";#N/A,#N/A,TRUE,"SN"}</definedName>
    <definedName name="รวม" localSheetId="3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ิชาญ" localSheetId="3" hidden="1">{#N/A,#N/A,TRUE,"Str.";#N/A,#N/A,TRUE,"Steel &amp; Roof";#N/A,#N/A,TRUE,"Arc.";#N/A,#N/A,TRUE,"Preliminary";#N/A,#N/A,TRUE,"Sum_Prelim"}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매출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localSheetId="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口" localSheetId="3" hidden="1">{"'04月CRT进检'!$A$2:$G$14"}</definedName>
    <definedName name="口" hidden="1">{"'04月CRT进检'!$A$2:$G$14"}</definedName>
    <definedName name="部品部" localSheetId="3" hidden="1">{"'04月CRT进检'!$A$2:$G$14"}</definedName>
    <definedName name="部品部" hidden="1">{"'04月CRT进检'!$A$2:$G$14"}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9" i="6" l="1"/>
  <c r="I79" i="6"/>
  <c r="I70" i="6"/>
  <c r="L18" i="8" l="1"/>
  <c r="N22" i="7"/>
  <c r="H24" i="7" l="1"/>
  <c r="H18" i="7"/>
  <c r="H20" i="8"/>
  <c r="H14" i="8"/>
  <c r="R22" i="7"/>
  <c r="R21" i="7"/>
  <c r="L118" i="1" l="1"/>
  <c r="L121" i="1" s="1"/>
  <c r="H118" i="1"/>
  <c r="H121" i="1" s="1"/>
  <c r="L81" i="1"/>
  <c r="L71" i="1"/>
  <c r="H81" i="1"/>
  <c r="H71" i="1"/>
  <c r="L35" i="1"/>
  <c r="L22" i="1"/>
  <c r="H35" i="1"/>
  <c r="H22" i="1"/>
  <c r="J118" i="1"/>
  <c r="J121" i="1" s="1"/>
  <c r="F118" i="1"/>
  <c r="F121" i="1" s="1"/>
  <c r="J81" i="1"/>
  <c r="F81" i="1"/>
  <c r="J71" i="1"/>
  <c r="F71" i="1"/>
  <c r="J35" i="1"/>
  <c r="F35" i="1"/>
  <c r="J22" i="1"/>
  <c r="F22" i="1"/>
  <c r="L83" i="1" l="1"/>
  <c r="H83" i="1"/>
  <c r="H123" i="1" s="1"/>
  <c r="F83" i="1"/>
  <c r="F123" i="1" s="1"/>
  <c r="J83" i="1"/>
  <c r="J123" i="1" s="1"/>
  <c r="L37" i="1"/>
  <c r="H37" i="1"/>
  <c r="L123" i="1"/>
  <c r="J37" i="1"/>
  <c r="F37" i="1"/>
  <c r="K86" i="6" l="1"/>
  <c r="G86" i="6"/>
  <c r="K79" i="6"/>
  <c r="G79" i="6"/>
  <c r="K70" i="6"/>
  <c r="G70" i="6"/>
  <c r="A3" i="6"/>
  <c r="N18" i="8"/>
  <c r="J20" i="8"/>
  <c r="F20" i="8"/>
  <c r="N17" i="8"/>
  <c r="N12" i="8"/>
  <c r="J14" i="8"/>
  <c r="F14" i="8"/>
  <c r="N10" i="8"/>
  <c r="L77" i="2"/>
  <c r="H77" i="2"/>
  <c r="L70" i="2"/>
  <c r="L62" i="2"/>
  <c r="H70" i="2"/>
  <c r="H62" i="2"/>
  <c r="L34" i="2"/>
  <c r="L37" i="2" s="1"/>
  <c r="L22" i="2"/>
  <c r="H34" i="2"/>
  <c r="H37" i="2" s="1"/>
  <c r="H22" i="2"/>
  <c r="L15" i="2"/>
  <c r="H15" i="2"/>
  <c r="P24" i="7"/>
  <c r="N24" i="7"/>
  <c r="L24" i="7"/>
  <c r="J24" i="7"/>
  <c r="F24" i="7"/>
  <c r="V22" i="7"/>
  <c r="T24" i="7"/>
  <c r="J18" i="7"/>
  <c r="R16" i="7"/>
  <c r="V16" i="7" s="1"/>
  <c r="T18" i="7"/>
  <c r="R15" i="7"/>
  <c r="V15" i="7" s="1"/>
  <c r="N18" i="7"/>
  <c r="L18" i="7"/>
  <c r="F18" i="7"/>
  <c r="R14" i="7"/>
  <c r="V14" i="7" s="1"/>
  <c r="H64" i="2" l="1"/>
  <c r="L64" i="2"/>
  <c r="V18" i="7"/>
  <c r="L20" i="8"/>
  <c r="N20" i="8"/>
  <c r="L14" i="8"/>
  <c r="N11" i="8"/>
  <c r="N14" i="8" s="1"/>
  <c r="R18" i="7"/>
  <c r="R24" i="7"/>
  <c r="V21" i="7"/>
  <c r="V24" i="7" s="1"/>
  <c r="P18" i="7"/>
  <c r="J62" i="2" l="1"/>
  <c r="F62" i="2" l="1"/>
  <c r="A139" i="6" l="1"/>
  <c r="A95" i="6"/>
  <c r="E70" i="6"/>
  <c r="K29" i="6"/>
  <c r="K41" i="6" s="1"/>
  <c r="K45" i="6" s="1"/>
  <c r="G29" i="6"/>
  <c r="G41" i="6" s="1"/>
  <c r="G45" i="6" s="1"/>
  <c r="A50" i="6"/>
  <c r="A98" i="6" s="1"/>
  <c r="A1" i="6"/>
  <c r="A48" i="6" s="1"/>
  <c r="J77" i="2"/>
  <c r="F77" i="2"/>
  <c r="J70" i="2"/>
  <c r="F70" i="2"/>
  <c r="A48" i="2"/>
  <c r="J22" i="2"/>
  <c r="F22" i="2"/>
  <c r="J15" i="2"/>
  <c r="F15" i="2"/>
  <c r="A1" i="2"/>
  <c r="A131" i="1"/>
  <c r="A90" i="1"/>
  <c r="A87" i="1"/>
  <c r="A47" i="1"/>
  <c r="A45" i="1"/>
  <c r="A88" i="1" s="1"/>
  <c r="A46" i="2" l="1"/>
  <c r="J34" i="2" l="1"/>
  <c r="F34" i="2"/>
  <c r="F37" i="2" l="1"/>
  <c r="F64" i="2" s="1"/>
  <c r="E10" i="6"/>
  <c r="E29" i="6" s="1"/>
  <c r="E41" i="6" s="1"/>
  <c r="E45" i="6" s="1"/>
  <c r="E81" i="6" s="1"/>
  <c r="E86" i="6" s="1"/>
  <c r="J37" i="2"/>
  <c r="J64" i="2" s="1"/>
  <c r="I10" i="6"/>
  <c r="I29" i="6" s="1"/>
  <c r="I41" i="6" s="1"/>
  <c r="I45" i="6" s="1"/>
  <c r="I81" i="6" s="1"/>
  <c r="I86" i="6" s="1"/>
</calcChain>
</file>

<file path=xl/sharedStrings.xml><?xml version="1.0" encoding="utf-8"?>
<sst xmlns="http://schemas.openxmlformats.org/spreadsheetml/2006/main" count="387" uniqueCount="203">
  <si>
    <t>บริษัท พี.เอส.พี. สเปเชียลตี้ส์ จำกัด (มหาชน)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</si>
  <si>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</si>
  <si>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</si>
  <si>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</si>
  <si>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</si>
  <si>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</si>
  <si>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</si>
  <si>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</si>
  <si>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</si>
  <si>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</si>
  <si>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</si>
  <si>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</si>
  <si>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</si>
  <si>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</si>
  <si>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</si>
  <si>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</si>
  <si>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</si>
  <si>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</si>
  <si>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</si>
  <si>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เงินลงทุนในบริษัทย่อย </t>
  </si>
  <si>
    <t>เงินลงทุนในบริษัทร่วมและการร่วมค้า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</si>
  <si>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</si>
  <si>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</si>
  <si>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</si>
  <si>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</si>
  <si>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</si>
  <si>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</si>
  <si>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</si>
  <si>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…………………………………………….</t>
  </si>
  <si>
    <t xml:space="preserve">                   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</si>
  <si>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</si>
  <si>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</si>
  <si>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</si>
  <si>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</si>
  <si>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เงินกู้ยืมระยะยาวจากสถาบันการเงินที่จะ</t>
  </si>
  <si>
    <t>ถึงกำหนดชำระภายในหนึ่งปี</t>
  </si>
  <si>
    <t>หนี้สินทางการเงินที่วัดมูลค่าด้วย</t>
  </si>
  <si>
    <t>ส่วนของหนี้สินตามสัญญาเช่า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</si>
  <si>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</si>
  <si>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</si>
  <si>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</si>
  <si>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</si>
  <si>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</si>
  <si>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</si>
  <si>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ประมาณการหนี้สินค่ารื้อถอน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</si>
  <si>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</si>
  <si>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</si>
  <si>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</si>
  <si>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</si>
  <si>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</si>
  <si>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</si>
  <si>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</si>
  <si>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</si>
  <si>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หุ้นสามัญจำนวน 1,400,000,000 หุ้น </t>
  </si>
  <si>
    <t xml:space="preserve">     มูลค่าที่ตราไว้หุ้นละ 1 บาท</t>
  </si>
  <si>
    <t>ทุนที่ออกและชำระแล้ว</t>
  </si>
  <si>
    <t xml:space="preserve">     มูลค่าที่ชำระแล้วหุ้นละ 1 บาท</t>
  </si>
  <si>
    <t>ส่วนต่ำกว่าทุนจากการรวมธุรกิจ</t>
  </si>
  <si>
    <t>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</si>
  <si>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</si>
  <si>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</si>
  <si>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</si>
  <si>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</si>
  <si>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</si>
  <si>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</si>
  <si>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</si>
  <si>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</si>
  <si>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</si>
  <si>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 xml:space="preserve"> 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</si>
  <si>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</si>
  <si>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</si>
  <si>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</si>
  <si>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</si>
  <si>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ต้นทุนขายและการให้บริการ</t>
  </si>
  <si>
    <t>ต้นทุนขาย</t>
  </si>
  <si>
    <t>ต้นทุนการให้บริการ</t>
  </si>
  <si>
    <t>รวมต้นทุนขายและการให้บริการ</t>
  </si>
  <si>
    <t>กำไรขั้นต้น</t>
  </si>
  <si>
    <t>รายได้อื่น</t>
  </si>
  <si>
    <t>กำไรหรือขาดทุนอื่น - สุทธิ</t>
  </si>
  <si>
    <t>ค่าใช้จ่ายในการขาย</t>
  </si>
  <si>
    <t>ค่าใช้จ่ายในการบริหาร</t>
  </si>
  <si>
    <t>ส่วนแบ่งขาดทุนจากเงินลงทุน</t>
  </si>
  <si>
    <t>ในบริษัทร่วมและการร่วมค้า</t>
  </si>
  <si>
    <t>ต้นทุนทางการเงิน</t>
  </si>
  <si>
    <t>กำไรก่อนภาษีเงินได้</t>
  </si>
  <si>
    <t>ค่าใช้จ่ายภาษีเงินได้</t>
  </si>
  <si>
    <r>
      <t xml:space="preserve">งบกำไรขาดทุนเบ็ดเสร็จ (ยังไม่ได้ตรวจสอบ) </t>
    </r>
    <r>
      <rPr>
        <sz val="13"/>
        <color theme="1"/>
        <rFont val="Browallia New"/>
        <family val="2"/>
      </rPr>
      <t>(ต่อ)</t>
    </r>
  </si>
  <si>
    <t>กำไรขาดทุนเบ็ดเสร็จอื่น:</t>
  </si>
  <si>
    <t>รายการที่จะจัดประเภทรายการใหม่</t>
  </si>
  <si>
    <t>ไปยังกำไรหรือขาดทุนในภายหลัง:</t>
  </si>
  <si>
    <t>ผลต่างของอัตราแลกเปลี่ยนจากการ</t>
  </si>
  <si>
    <t xml:space="preserve"> แปลงค่างบการเงิน</t>
  </si>
  <si>
    <t>- สุทธิจากภาษี</t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</si>
  <si>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</si>
  <si>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</si>
  <si>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</si>
  <si>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 xml:space="preserve">การแบ่งปันกำไรเบ็ดเสร็จรวม: </t>
  </si>
  <si>
    <t>- จากการดำเนินงานต่อเนื่อง</t>
  </si>
  <si>
    <t xml:space="preserve">กำไรต่อหุ้น </t>
  </si>
  <si>
    <t>- ส่วนของผู้เป็นเจ้าของของบริษัท</t>
  </si>
  <si>
    <t>ขั้นพื้นฐาน (บาทต่อหุ้น)</t>
  </si>
  <si>
    <t xml:space="preserve">ข้อมูลทางการเงินรวม     </t>
  </si>
  <si>
    <t>ส่วนของผู้เป็นเจ้าของของบริษัทใหญ่</t>
  </si>
  <si>
    <t>องค์ประกอบอื่น</t>
  </si>
  <si>
    <t>ส่วนต่ำกว่าทุน</t>
  </si>
  <si>
    <t>ของส่วนของเจ้าของ</t>
  </si>
  <si>
    <t>ส่วนของผู้ถือหุ้น</t>
  </si>
  <si>
    <t>จากการรวม</t>
  </si>
  <si>
    <t>กำไรขาดทุนเบ็ดเสร็จอื่น</t>
  </si>
  <si>
    <t>รวมส่วนของ</t>
  </si>
  <si>
    <t>ของบริษัทย่อย</t>
  </si>
  <si>
    <t>ธุรกิจภายใต้การ</t>
  </si>
  <si>
    <t>สำรองตาม</t>
  </si>
  <si>
    <t>กำไรสะสมที่</t>
  </si>
  <si>
    <t>ผู้เป็นเจ้าของ</t>
  </si>
  <si>
    <t>ก่อนการรวมธุรกิจ</t>
  </si>
  <si>
    <t>รวม</t>
  </si>
  <si>
    <t>ควบคุมเดียวกัน</t>
  </si>
  <si>
    <t>กฎหมาย</t>
  </si>
  <si>
    <t>การแปลงค่างบการเงิน</t>
  </si>
  <si>
    <t>บริษัทใหญ่</t>
  </si>
  <si>
    <t>ออกหุ้นสามัญเพิ่มทุน</t>
  </si>
  <si>
    <t>ที่ยังไม่ได้จัดสรร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</si>
  <si>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</si>
  <si>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</si>
  <si>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</si>
  <si>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</si>
  <si>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</si>
  <si>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ส่วนแบ่งขาดทุนจากบริษัทร่วมและการร่วมค้า</t>
  </si>
  <si>
    <t>กำไรจากการจำหน่ายที่ดิน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</si>
  <si>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</si>
  <si>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ขาดทุนจากการตัดจำหน่ายสินทรัพย์ไม่มีตัวตน</t>
  </si>
  <si>
    <t xml:space="preserve">   ของสินทรัพย์ทางการเงิน</t>
  </si>
  <si>
    <t>ผลประโยชน์ระยะยาวของพนักงาน</t>
  </si>
  <si>
    <t>กำไรจากอัตราแลกเปลี่ยนที่ยังไม่เกิดขึ้นจริง</t>
  </si>
  <si>
    <t xml:space="preserve">   ทางการเงินที่วัดมูลค่ายุติธรรมผ่านกำไรหรือขาดทุน</t>
  </si>
  <si>
    <t>ดอกเบี้ยรับ</t>
  </si>
  <si>
    <t>เงินปันผลรับ</t>
  </si>
  <si>
    <t>การเปลี่ยนแปลงของสินทรัพย์และหนี้สินดำเนินงาน</t>
  </si>
  <si>
    <t>จ่ายชำระผลประโยชน์พนักงาน</t>
  </si>
  <si>
    <t>เงินสดจากกิจกรรมดำเนินงาน</t>
  </si>
  <si>
    <r>
      <t>หัก</t>
    </r>
    <r>
      <rPr>
        <sz val="13"/>
        <rFont val="Browallia New"/>
        <family val="2"/>
      </rPr>
      <t xml:space="preserve">   จ่ายภาษีเงินได้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</si>
  <si>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 xml:space="preserve">(ต่อ) </t>
    </r>
  </si>
  <si>
    <t>กระแสเงินสดจากกิจกรรมลงทุน</t>
  </si>
  <si>
    <t>เงินสดจ่ายเพื่อซื้อเงินลงทุนของบริษัทย่อย</t>
  </si>
  <si>
    <t>เงินสดจ่ายเพื่อซื้อสินทรัพย์ทางการเงิน</t>
  </si>
  <si>
    <t xml:space="preserve">   ที่วัดมูลค่ายุติธรรมผ่านกำไรหรือขาดทุน</t>
  </si>
  <si>
    <t>เงินสดรับจากการขายสินทรัพย์ทางการเงิน</t>
  </si>
  <si>
    <t xml:space="preserve">เงินสดจ่ายเพื่อซื้อที่ดิน อาคารและอุปกรณ์ 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</si>
  <si>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</si>
  <si>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</si>
  <si>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</si>
  <si>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</si>
  <si>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</si>
  <si>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</si>
  <si>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</si>
  <si>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</si>
  <si>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จ่ายคืนหนี้สินตามสัญญาเช่า</t>
  </si>
  <si>
    <t>เงินสดรับจากการออกหุ้นใหม่</t>
  </si>
  <si>
    <t>และรายการเทียบเท่าเงินสด</t>
  </si>
  <si>
    <t>รายการที่ไม่ใช่เงินสด</t>
  </si>
  <si>
    <t>การได้มาซึ่งสินทรัพย์สิทธิการใช้</t>
  </si>
  <si>
    <t>การได้มาซึ่งที่ดิน อาคาร และอุปกรณ์</t>
  </si>
  <si>
    <t xml:space="preserve">   และสินทรัพย์ไม่มีตัวตนที่ยังไม่ได้ชำระ</t>
  </si>
  <si>
    <t xml:space="preserve">       จ่ายดอกเบี้ยและค่าธรรมเนียมทางการเงิน</t>
  </si>
  <si>
    <t>ส่วนเกินมูลค่าหุ้นสามัญ</t>
  </si>
  <si>
    <t xml:space="preserve">   หุ้นสามัญจำนวน 1,400,000,000 หุ้น </t>
  </si>
  <si>
    <t>เงินสดสุทธิใช้ไปในกิจกรรมลงทุน</t>
  </si>
  <si>
    <t>ณ วันที่ 31 มีนาคม พ.ศ. 2567</t>
  </si>
  <si>
    <t>31 มีนาคม</t>
  </si>
  <si>
    <t>พ.ศ. 2567</t>
  </si>
  <si>
    <t xml:space="preserve">งบฐานะการเงิน 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</si>
  <si>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</si>
  <si>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 xml:space="preserve">งบการเปลี่ยนแปลงส่วนของเจ้าของ (ยังไม่ได้ตรวจสอบ)         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</si>
  <si>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</si>
  <si>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</si>
  <si>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</si>
  <si>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สำหรับรอบระยะเวลาสามเดือนสิ้นสุดวันที่ 31 มีนาคม พ.ศ. 2567</t>
  </si>
  <si>
    <t>กำไรสุทธิสำหรับรอบระยะเวลา</t>
  </si>
  <si>
    <t>กำไร(ขาดทุน)เบ็ดเสร็จอื่นสำหรับรอบระยะเวลา</t>
  </si>
  <si>
    <t>กำไรเบ็ดเสร็จรวมสำหรับรอบระยะเวลา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</si>
  <si>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</si>
  <si>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</si>
  <si>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หนี้สินที่เกิดขึ้นจากสัญญา - หมุนเวียน</t>
  </si>
  <si>
    <t>กำไรสำหรับรอบระยะเวลา</t>
  </si>
  <si>
    <t>ส่วนเกินมูลค่าหุ้น</t>
  </si>
  <si>
    <t>อสังหาริมทรัพย์เพื่อการลงทุน</t>
  </si>
  <si>
    <t>เงินสดจ่ายเพื่อซื้อเงินลงทุนของบริษัทร่วม</t>
  </si>
  <si>
    <t>ผลขาดทุน (กลับรายการ) ด้านเครดิตที่คาดว่าจะเกิดขึ้น</t>
  </si>
  <si>
    <t>ผลขาดทุน (กลับรายการ) จากค่าเผื่อด้อยค่าสินค้าคงเหลือ</t>
  </si>
  <si>
    <t>กำไร (ขาดทุน )จากการวัดมูลค่ายุติธรรมของสินทรัพย์และหนี้สิน</t>
  </si>
  <si>
    <t>เงินสดสุทธิได้มาจากกิจกรรมการดำเนินงาน</t>
  </si>
  <si>
    <t>เงินสดสุทธิใช้ไปในกิจกรรมจัดหาเงิน</t>
  </si>
  <si>
    <t>เงินสดและรายการเทียบเท่าเงินสด(ลดลง)เพิ่มขึ้นสุทธิ</t>
  </si>
  <si>
    <t>กำไร(ขาดทุน)จากอัตราแลกเปลี่ยนของเงินสด</t>
  </si>
  <si>
    <t>ยอดคงเหลือต้นรอบระยะเวลาวันที่ 1 มกราคม พ.ศ. 2566</t>
  </si>
  <si>
    <t>ยอดคงเหลือ ณ สิ้นรอบระยะเวลาวันที่ 31 มีนาคม พ.ศ. 2566</t>
  </si>
  <si>
    <t>ยอดคงเหลือต้นรอบระยะเวลาวันที่ 1 มกราคม พ.ศ. 2567</t>
  </si>
  <si>
    <t>ยอดคงเหลือ ณ สิ้นรอบระยะเวลาวันที่ 31 มีนาคม พ.ศ. 2567</t>
  </si>
  <si>
    <t>ยอดคงเหลือต้นรอบระยะเวลา วันที่ 1 มกราคม พ.ศ. 2566</t>
  </si>
  <si>
    <t>ยอดคงเหลือต้นรอบระยะเวลา วันที่1 มกราคม พ.ศ. 2567</t>
  </si>
  <si>
    <t>ยอดคงเหลือ ณ สิ้นรอบระยะเวลา วันที่ 31 มีนาคม พ.ศ.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</si>
</sst>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;\(#,##0.00\);&quot;-&quot;;@"/>
    <numFmt numFmtId="168" formatCode="#,##0.00;\(#,##0.00\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0"/>
      <name val="Arial"/>
      <family val="2"/>
    </font>
    <font>
      <i/>
      <sz val="13"/>
      <color theme="1"/>
      <name val="Browallia New"/>
      <family val="2"/>
    </font>
    <font>
      <b/>
      <i/>
      <sz val="13"/>
      <color theme="1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</borders>
  <cellStyleXfs count="2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0">
    <xf numFmtId="0" fontId="0" fillId="0" borderId="0" xfId="0"/>
    <xf numFmtId="164" fontId="5" fillId="0" borderId="0" xfId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5" fillId="0" borderId="4" xfId="1" applyNumberFormat="1" applyFont="1" applyFill="1" applyBorder="1" applyAlignment="1">
      <alignment vertical="center"/>
    </xf>
    <xf numFmtId="165" fontId="5" fillId="0" borderId="3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5" fontId="5" fillId="0" borderId="0" xfId="6" applyNumberFormat="1" applyFont="1" applyFill="1" applyBorder="1" applyAlignment="1">
      <alignment horizontal="center" vertical="center"/>
    </xf>
    <xf numFmtId="165" fontId="5" fillId="0" borderId="0" xfId="6" applyNumberFormat="1" applyFont="1" applyFill="1" applyBorder="1" applyAlignment="1">
      <alignment horizontal="right" vertical="center"/>
    </xf>
    <xf numFmtId="165" fontId="4" fillId="0" borderId="0" xfId="6" applyNumberFormat="1" applyFont="1" applyFill="1" applyAlignment="1">
      <alignment horizontal="right" vertical="center"/>
    </xf>
    <xf numFmtId="165" fontId="3" fillId="0" borderId="0" xfId="6" applyNumberFormat="1" applyFont="1" applyFill="1" applyAlignment="1">
      <alignment horizontal="right" vertical="center"/>
    </xf>
    <xf numFmtId="165" fontId="4" fillId="0" borderId="2" xfId="6" applyNumberFormat="1" applyFont="1" applyFill="1" applyBorder="1" applyAlignment="1">
      <alignment horizontal="right" vertical="center"/>
    </xf>
    <xf numFmtId="165" fontId="4" fillId="0" borderId="0" xfId="6" applyNumberFormat="1" applyFont="1" applyFill="1" applyBorder="1" applyAlignment="1">
      <alignment horizontal="right" vertical="center"/>
    </xf>
    <xf numFmtId="165" fontId="3" fillId="0" borderId="2" xfId="6" applyNumberFormat="1" applyFont="1" applyFill="1" applyBorder="1" applyAlignment="1">
      <alignment horizontal="right" vertical="center"/>
    </xf>
    <xf numFmtId="165" fontId="4" fillId="0" borderId="0" xfId="6" applyNumberFormat="1" applyFont="1" applyFill="1" applyAlignment="1">
      <alignment vertical="center"/>
    </xf>
    <xf numFmtId="165" fontId="4" fillId="0" borderId="0" xfId="6" applyNumberFormat="1" applyFont="1" applyFill="1" applyBorder="1" applyAlignment="1">
      <alignment horizontal="center" vertical="center"/>
    </xf>
    <xf numFmtId="165" fontId="4" fillId="0" borderId="6" xfId="6" applyNumberFormat="1" applyFont="1" applyFill="1" applyBorder="1" applyAlignment="1">
      <alignment horizontal="right" vertical="center"/>
    </xf>
    <xf numFmtId="165" fontId="4" fillId="0" borderId="0" xfId="6" applyNumberFormat="1" applyFont="1" applyFill="1" applyBorder="1" applyAlignment="1">
      <alignment vertical="center"/>
    </xf>
    <xf numFmtId="165" fontId="4" fillId="0" borderId="7" xfId="6" applyNumberFormat="1" applyFont="1" applyFill="1" applyBorder="1" applyAlignment="1">
      <alignment horizontal="right" vertical="center"/>
    </xf>
    <xf numFmtId="165" fontId="4" fillId="0" borderId="1" xfId="6" applyNumberFormat="1" applyFont="1" applyFill="1" applyBorder="1" applyAlignment="1">
      <alignment horizontal="right" vertical="center"/>
    </xf>
    <xf numFmtId="165" fontId="4" fillId="0" borderId="8" xfId="6" applyNumberFormat="1" applyFont="1" applyFill="1" applyBorder="1" applyAlignment="1">
      <alignment horizontal="right" vertical="center"/>
    </xf>
    <xf numFmtId="167" fontId="4" fillId="0" borderId="0" xfId="6" applyNumberFormat="1" applyFont="1" applyFill="1" applyBorder="1" applyAlignment="1">
      <alignment horizontal="right" vertical="center"/>
    </xf>
    <xf numFmtId="166" fontId="6" fillId="0" borderId="0" xfId="5" applyNumberFormat="1" applyFont="1" applyFill="1" applyAlignment="1">
      <alignment vertical="center"/>
    </xf>
    <xf numFmtId="0" fontId="6" fillId="0" borderId="0" xfId="5" applyFont="1" applyFill="1" applyAlignment="1">
      <alignment vertical="center"/>
    </xf>
    <xf numFmtId="166" fontId="5" fillId="0" borderId="0" xfId="5" applyNumberFormat="1" applyFont="1" applyFill="1" applyAlignment="1">
      <alignment vertical="center"/>
    </xf>
    <xf numFmtId="165" fontId="5" fillId="0" borderId="0" xfId="5" applyNumberFormat="1" applyFont="1" applyFill="1" applyAlignment="1">
      <alignment horizontal="center" vertical="center"/>
    </xf>
    <xf numFmtId="165" fontId="5" fillId="0" borderId="0" xfId="5" applyNumberFormat="1" applyFont="1" applyFill="1" applyAlignment="1">
      <alignment horizontal="right" vertical="center"/>
    </xf>
    <xf numFmtId="165" fontId="5" fillId="0" borderId="1" xfId="5" applyNumberFormat="1" applyFont="1" applyFill="1" applyBorder="1" applyAlignment="1">
      <alignment horizontal="right" vertical="center"/>
    </xf>
    <xf numFmtId="165" fontId="8" fillId="0" borderId="0" xfId="5" applyNumberFormat="1" applyFont="1" applyFill="1" applyAlignment="1">
      <alignment horizontal="right" vertical="center"/>
    </xf>
    <xf numFmtId="165" fontId="5" fillId="0" borderId="3" xfId="5" applyNumberFormat="1" applyFont="1" applyFill="1" applyBorder="1" applyAlignment="1">
      <alignment horizontal="right" vertical="center"/>
    </xf>
    <xf numFmtId="165" fontId="4" fillId="0" borderId="0" xfId="17" applyNumberFormat="1" applyFont="1" applyFill="1" applyAlignment="1">
      <alignment vertical="center"/>
    </xf>
    <xf numFmtId="165" fontId="4" fillId="0" borderId="1" xfId="17" applyNumberFormat="1" applyFont="1" applyFill="1" applyBorder="1" applyAlignment="1">
      <alignment vertical="center"/>
    </xf>
    <xf numFmtId="165" fontId="5" fillId="0" borderId="0" xfId="17" applyNumberFormat="1" applyFont="1" applyFill="1" applyAlignment="1">
      <alignment vertical="center"/>
    </xf>
    <xf numFmtId="165" fontId="5" fillId="0" borderId="1" xfId="17" applyNumberFormat="1" applyFont="1" applyFill="1" applyBorder="1" applyAlignment="1">
      <alignment vertical="center"/>
    </xf>
    <xf numFmtId="167" fontId="5" fillId="0" borderId="0" xfId="17" applyNumberFormat="1" applyFont="1" applyFill="1" applyAlignment="1">
      <alignment vertical="center"/>
    </xf>
    <xf numFmtId="165" fontId="5" fillId="0" borderId="0" xfId="4" applyNumberFormat="1" applyFont="1" applyFill="1" applyAlignment="1">
      <alignment vertical="center"/>
    </xf>
    <xf numFmtId="165" fontId="5" fillId="0" borderId="1" xfId="4" applyNumberFormat="1" applyFont="1" applyFill="1" applyBorder="1" applyAlignment="1">
      <alignment vertical="center"/>
    </xf>
    <xf numFmtId="165" fontId="3" fillId="0" borderId="2" xfId="3" applyNumberFormat="1" applyFont="1" applyFill="1" applyBorder="1" applyAlignment="1">
      <alignment horizontal="centerContinuous" vertical="center"/>
    </xf>
    <xf numFmtId="166" fontId="6" fillId="0" borderId="0" xfId="4" applyNumberFormat="1" applyFont="1" applyFill="1" applyAlignment="1">
      <alignment horizontal="right" vertical="center"/>
    </xf>
    <xf numFmtId="165" fontId="6" fillId="0" borderId="0" xfId="2" applyNumberFormat="1" applyFont="1" applyFill="1" applyAlignment="1">
      <alignment horizontal="right" vertical="center"/>
    </xf>
    <xf numFmtId="165" fontId="6" fillId="0" borderId="1" xfId="4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6" fontId="5" fillId="0" borderId="0" xfId="4" applyNumberFormat="1" applyFont="1" applyFill="1" applyAlignment="1">
      <alignment vertical="center"/>
    </xf>
    <xf numFmtId="165" fontId="4" fillId="0" borderId="1" xfId="3" applyNumberFormat="1" applyFont="1" applyFill="1" applyBorder="1" applyAlignment="1">
      <alignment horizontal="right" vertical="center"/>
    </xf>
    <xf numFmtId="165" fontId="5" fillId="0" borderId="3" xfId="4" applyNumberFormat="1" applyFont="1" applyFill="1" applyBorder="1" applyAlignment="1">
      <alignment vertical="center"/>
    </xf>
    <xf numFmtId="165" fontId="6" fillId="0" borderId="0" xfId="4" applyNumberFormat="1" applyFont="1" applyFill="1" applyAlignment="1">
      <alignment horizontal="right" vertical="center"/>
    </xf>
    <xf numFmtId="165" fontId="4" fillId="0" borderId="0" xfId="16" applyNumberFormat="1" applyFont="1" applyFill="1" applyAlignment="1">
      <alignment vertical="center"/>
    </xf>
    <xf numFmtId="165" fontId="4" fillId="0" borderId="1" xfId="16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5" fillId="0" borderId="4" xfId="4" applyNumberFormat="1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165" fontId="4" fillId="0" borderId="3" xfId="2" applyNumberFormat="1" applyFont="1" applyFill="1" applyBorder="1" applyAlignment="1">
      <alignment vertical="center" wrapText="1"/>
    </xf>
    <xf numFmtId="0" fontId="4" fillId="0" borderId="0" xfId="2" applyFont="1" applyFill="1" applyAlignment="1">
      <alignment vertical="center"/>
    </xf>
    <xf numFmtId="0" fontId="4" fillId="0" borderId="1" xfId="2" applyFont="1" applyFill="1" applyBorder="1" applyAlignment="1">
      <alignment vertical="center"/>
    </xf>
    <xf numFmtId="0" fontId="3" fillId="0" borderId="0" xfId="2" applyFont="1" applyFill="1" applyAlignment="1">
      <alignment horizontal="center" vertical="center" wrapText="1"/>
    </xf>
    <xf numFmtId="166" fontId="3" fillId="0" borderId="1" xfId="4" applyNumberFormat="1" applyFont="1" applyFill="1" applyBorder="1" applyAlignment="1">
      <alignment horizontal="center" vertical="center"/>
    </xf>
    <xf numFmtId="166" fontId="3" fillId="0" borderId="0" xfId="4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vertical="center"/>
    </xf>
    <xf numFmtId="0" fontId="3" fillId="0" borderId="1" xfId="2" applyFont="1" applyFill="1" applyBorder="1" applyAlignment="1">
      <alignment vertical="center"/>
    </xf>
    <xf numFmtId="0" fontId="3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justify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/>
    </xf>
    <xf numFmtId="166" fontId="5" fillId="0" borderId="0" xfId="4" applyNumberFormat="1" applyFont="1" applyFill="1" applyAlignment="1">
      <alignment horizontal="center" vertical="center"/>
    </xf>
    <xf numFmtId="166" fontId="5" fillId="0" borderId="1" xfId="4" applyNumberFormat="1" applyFont="1" applyFill="1" applyBorder="1" applyAlignment="1">
      <alignment horizontal="center" vertical="center"/>
    </xf>
    <xf numFmtId="166" fontId="6" fillId="0" borderId="0" xfId="4" applyNumberFormat="1" applyFont="1" applyFill="1" applyAlignment="1">
      <alignment horizontal="center" vertical="center"/>
    </xf>
    <xf numFmtId="166" fontId="6" fillId="0" borderId="1" xfId="4" applyNumberFormat="1" applyFont="1" applyFill="1" applyBorder="1" applyAlignment="1">
      <alignment horizontal="center" vertical="center"/>
    </xf>
    <xf numFmtId="165" fontId="5" fillId="0" borderId="1" xfId="5" applyNumberFormat="1" applyFont="1" applyFill="1" applyBorder="1" applyAlignment="1">
      <alignment horizontal="center" vertical="center"/>
    </xf>
    <xf numFmtId="165" fontId="6" fillId="0" borderId="0" xfId="5" applyNumberFormat="1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165" fontId="5" fillId="0" borderId="0" xfId="2" applyNumberFormat="1" applyFont="1" applyFill="1" applyAlignment="1">
      <alignment vertical="center"/>
    </xf>
    <xf numFmtId="0" fontId="6" fillId="0" borderId="1" xfId="2" applyFont="1" applyFill="1" applyBorder="1" applyAlignment="1">
      <alignment vertical="center"/>
    </xf>
    <xf numFmtId="0" fontId="5" fillId="0" borderId="1" xfId="2" applyFont="1" applyFill="1" applyBorder="1" applyAlignment="1">
      <alignment vertical="center"/>
    </xf>
    <xf numFmtId="165" fontId="5" fillId="0" borderId="1" xfId="2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horizontal="centerContinuous" vertical="center"/>
    </xf>
    <xf numFmtId="165" fontId="3" fillId="0" borderId="0" xfId="0" quotePrefix="1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0" xfId="16" quotePrefix="1" applyNumberFormat="1" applyFont="1" applyFill="1" applyAlignment="1">
      <alignment horizontal="right" vertical="center"/>
    </xf>
    <xf numFmtId="165" fontId="3" fillId="0" borderId="0" xfId="16" applyNumberFormat="1" applyFont="1" applyFill="1" applyAlignment="1">
      <alignment horizontal="right" vertical="center"/>
    </xf>
    <xf numFmtId="0" fontId="6" fillId="0" borderId="0" xfId="2" applyFont="1" applyFill="1" applyAlignment="1">
      <alignment horizontal="center" vertical="center" wrapText="1"/>
    </xf>
    <xf numFmtId="165" fontId="6" fillId="0" borderId="0" xfId="2" applyNumberFormat="1" applyFont="1" applyFill="1" applyAlignment="1">
      <alignment horizontal="center" vertical="center" wrapText="1"/>
    </xf>
    <xf numFmtId="165" fontId="6" fillId="0" borderId="1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Alignment="1">
      <alignment vertical="center"/>
    </xf>
    <xf numFmtId="165" fontId="4" fillId="0" borderId="0" xfId="2" applyNumberFormat="1" applyFont="1" applyFill="1" applyAlignment="1">
      <alignment vertical="center" wrapText="1"/>
    </xf>
    <xf numFmtId="165" fontId="4" fillId="0" borderId="1" xfId="2" applyNumberFormat="1" applyFont="1" applyFill="1" applyBorder="1" applyAlignment="1">
      <alignment vertical="center" wrapText="1"/>
    </xf>
    <xf numFmtId="165" fontId="4" fillId="0" borderId="0" xfId="2" applyNumberFormat="1" applyFont="1" applyFill="1" applyAlignment="1">
      <alignment horizontal="right" vertical="center" wrapText="1"/>
    </xf>
    <xf numFmtId="0" fontId="5" fillId="0" borderId="0" xfId="2" applyFont="1" applyFill="1" applyAlignment="1">
      <alignment horizontal="center" vertical="center" wrapText="1"/>
    </xf>
    <xf numFmtId="165" fontId="5" fillId="0" borderId="0" xfId="2" applyNumberFormat="1" applyFont="1" applyFill="1" applyAlignment="1">
      <alignment vertical="center" wrapText="1"/>
    </xf>
    <xf numFmtId="0" fontId="4" fillId="0" borderId="0" xfId="2" applyFont="1" applyFill="1"/>
    <xf numFmtId="0" fontId="5" fillId="0" borderId="0" xfId="2" applyFont="1" applyFill="1"/>
    <xf numFmtId="0" fontId="6" fillId="0" borderId="0" xfId="2" applyFont="1" applyFill="1" applyAlignment="1">
      <alignment vertical="center"/>
    </xf>
    <xf numFmtId="0" fontId="4" fillId="0" borderId="0" xfId="2" applyFont="1" applyFill="1" applyAlignment="1">
      <alignment horizontal="left"/>
    </xf>
    <xf numFmtId="0" fontId="5" fillId="0" borderId="0" xfId="2" applyFont="1" applyFill="1" applyAlignment="1">
      <alignment horizontal="left"/>
    </xf>
    <xf numFmtId="165" fontId="6" fillId="0" borderId="0" xfId="2" applyNumberFormat="1" applyFont="1" applyFill="1" applyAlignment="1">
      <alignment vertical="center"/>
    </xf>
    <xf numFmtId="165" fontId="6" fillId="0" borderId="1" xfId="2" applyNumberFormat="1" applyFont="1" applyFill="1" applyBorder="1" applyAlignment="1">
      <alignment vertical="center"/>
    </xf>
    <xf numFmtId="0" fontId="6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 vertical="center" wrapText="1"/>
    </xf>
    <xf numFmtId="165" fontId="4" fillId="0" borderId="0" xfId="2" applyNumberFormat="1" applyFont="1" applyFill="1" applyAlignment="1">
      <alignment horizontal="right" vertical="center"/>
    </xf>
    <xf numFmtId="165" fontId="4" fillId="0" borderId="0" xfId="2" applyNumberFormat="1" applyFont="1" applyFill="1" applyAlignment="1">
      <alignment horizontal="justify" vertical="center"/>
    </xf>
    <xf numFmtId="165" fontId="4" fillId="0" borderId="0" xfId="2" applyNumberFormat="1" applyFont="1" applyFill="1" applyAlignment="1">
      <alignment horizontal="justify" vertical="center" wrapText="1"/>
    </xf>
    <xf numFmtId="0" fontId="5" fillId="0" borderId="0" xfId="2" applyFont="1" applyFill="1" applyAlignment="1">
      <alignment horizontal="right" vertical="center" wrapText="1"/>
    </xf>
    <xf numFmtId="165" fontId="5" fillId="0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 wrapText="1"/>
    </xf>
    <xf numFmtId="0" fontId="6" fillId="0" borderId="1" xfId="2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vertical="center"/>
    </xf>
    <xf numFmtId="166" fontId="6" fillId="0" borderId="0" xfId="4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left" vertical="center"/>
    </xf>
    <xf numFmtId="0" fontId="6" fillId="0" borderId="1" xfId="16" applyFont="1" applyFill="1" applyBorder="1" applyAlignment="1">
      <alignment horizontal="left" vertical="top"/>
    </xf>
    <xf numFmtId="166" fontId="5" fillId="0" borderId="1" xfId="4" applyNumberFormat="1" applyFont="1" applyFill="1" applyBorder="1" applyAlignment="1">
      <alignment vertical="center"/>
    </xf>
    <xf numFmtId="166" fontId="5" fillId="0" borderId="0" xfId="4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0" fontId="6" fillId="0" borderId="0" xfId="4" applyFont="1" applyFill="1" applyAlignment="1">
      <alignment vertical="center"/>
    </xf>
    <xf numFmtId="166" fontId="5" fillId="0" borderId="0" xfId="4" applyNumberFormat="1" applyFont="1" applyFill="1" applyAlignment="1">
      <alignment horizontal="left" vertical="center"/>
    </xf>
    <xf numFmtId="0" fontId="5" fillId="0" borderId="0" xfId="4" applyFont="1" applyFill="1" applyAlignment="1">
      <alignment vertical="center"/>
    </xf>
    <xf numFmtId="166" fontId="6" fillId="0" borderId="1" xfId="4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6" fontId="6" fillId="0" borderId="0" xfId="4" quotePrefix="1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8" fontId="5" fillId="0" borderId="0" xfId="4" applyNumberFormat="1" applyFont="1" applyFill="1" applyAlignment="1">
      <alignment vertical="center"/>
    </xf>
    <xf numFmtId="166" fontId="5" fillId="0" borderId="0" xfId="4" quotePrefix="1" applyNumberFormat="1" applyFont="1" applyFill="1" applyAlignment="1">
      <alignment vertical="center"/>
    </xf>
    <xf numFmtId="0" fontId="6" fillId="0" borderId="0" xfId="0" quotePrefix="1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0" fontId="6" fillId="0" borderId="0" xfId="16" applyFont="1" applyFill="1" applyAlignment="1">
      <alignment vertical="center"/>
    </xf>
    <xf numFmtId="166" fontId="6" fillId="0" borderId="1" xfId="16" applyNumberFormat="1" applyFont="1" applyFill="1" applyBorder="1" applyAlignment="1">
      <alignment vertical="center"/>
    </xf>
    <xf numFmtId="166" fontId="5" fillId="0" borderId="1" xfId="5" applyNumberFormat="1" applyFont="1" applyFill="1" applyBorder="1" applyAlignment="1">
      <alignment vertical="center"/>
    </xf>
    <xf numFmtId="165" fontId="8" fillId="0" borderId="1" xfId="5" applyNumberFormat="1" applyFont="1" applyFill="1" applyBorder="1" applyAlignment="1">
      <alignment horizontal="right" vertical="center"/>
    </xf>
    <xf numFmtId="166" fontId="6" fillId="0" borderId="0" xfId="5" applyNumberFormat="1" applyFont="1" applyFill="1" applyAlignment="1">
      <alignment horizontal="center" vertical="center"/>
    </xf>
    <xf numFmtId="166" fontId="6" fillId="0" borderId="5" xfId="5" applyNumberFormat="1" applyFont="1" applyFill="1" applyBorder="1" applyAlignment="1">
      <alignment horizontal="center" vertical="center"/>
    </xf>
    <xf numFmtId="165" fontId="6" fillId="0" borderId="0" xfId="5" applyNumberFormat="1" applyFont="1" applyFill="1" applyAlignment="1">
      <alignment horizontal="right" vertical="center"/>
    </xf>
    <xf numFmtId="165" fontId="6" fillId="0" borderId="1" xfId="5" applyNumberFormat="1" applyFont="1" applyFill="1" applyBorder="1" applyAlignment="1">
      <alignment horizontal="center" vertical="center"/>
    </xf>
    <xf numFmtId="166" fontId="6" fillId="0" borderId="0" xfId="5" applyNumberFormat="1" applyFont="1" applyFill="1" applyAlignment="1">
      <alignment horizontal="right" vertical="center"/>
    </xf>
    <xf numFmtId="165" fontId="6" fillId="0" borderId="1" xfId="5" applyNumberFormat="1" applyFont="1" applyFill="1" applyBorder="1" applyAlignment="1">
      <alignment horizontal="right" vertical="center"/>
    </xf>
    <xf numFmtId="165" fontId="9" fillId="0" borderId="0" xfId="5" applyNumberFormat="1" applyFont="1" applyFill="1" applyAlignment="1">
      <alignment horizontal="right" vertical="center"/>
    </xf>
    <xf numFmtId="166" fontId="5" fillId="0" borderId="0" xfId="5" applyNumberFormat="1" applyFont="1" applyFill="1" applyAlignment="1">
      <alignment horizontal="right" vertical="center"/>
    </xf>
    <xf numFmtId="166" fontId="5" fillId="0" borderId="1" xfId="5" applyNumberFormat="1" applyFont="1" applyFill="1" applyBorder="1" applyAlignment="1">
      <alignment horizontal="right" vertical="center"/>
    </xf>
    <xf numFmtId="0" fontId="3" fillId="0" borderId="0" xfId="3" applyFont="1" applyFill="1" applyAlignment="1">
      <alignment vertical="center"/>
    </xf>
    <xf numFmtId="0" fontId="3" fillId="0" borderId="0" xfId="3" applyFont="1" applyFill="1" applyAlignment="1">
      <alignment horizontal="left"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Continuous" vertical="center"/>
    </xf>
    <xf numFmtId="165" fontId="4" fillId="0" borderId="0" xfId="3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3" applyFont="1" applyFill="1" applyBorder="1" applyAlignment="1">
      <alignment horizontal="left" vertical="center"/>
    </xf>
    <xf numFmtId="0" fontId="4" fillId="0" borderId="2" xfId="3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Continuous" vertical="center"/>
    </xf>
    <xf numFmtId="165" fontId="4" fillId="0" borderId="2" xfId="3" applyNumberFormat="1" applyFont="1" applyFill="1" applyBorder="1" applyAlignment="1">
      <alignment horizontal="centerContinuous" vertical="center"/>
    </xf>
    <xf numFmtId="0" fontId="10" fillId="0" borderId="0" xfId="3" applyFont="1" applyFill="1" applyAlignment="1">
      <alignment horizontal="center" vertical="center"/>
    </xf>
    <xf numFmtId="0" fontId="3" fillId="0" borderId="2" xfId="3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Alignment="1">
      <alignment horizontal="center" vertical="center"/>
    </xf>
    <xf numFmtId="0" fontId="3" fillId="0" borderId="0" xfId="3" applyFont="1" applyFill="1" applyAlignment="1" applyProtection="1">
      <alignment vertical="center"/>
      <protection locked="0"/>
    </xf>
    <xf numFmtId="165" fontId="4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Alignment="1">
      <alignment horizontal="right" vertical="center"/>
    </xf>
    <xf numFmtId="0" fontId="4" fillId="0" borderId="0" xfId="3" applyFont="1" applyFill="1" applyAlignment="1">
      <alignment horizontal="left" vertical="center"/>
    </xf>
    <xf numFmtId="0" fontId="4" fillId="0" borderId="0" xfId="3" applyFont="1" applyFill="1" applyAlignment="1">
      <alignment horizontal="justify" vertical="center" wrapText="1"/>
    </xf>
    <xf numFmtId="165" fontId="4" fillId="0" borderId="0" xfId="3" applyNumberFormat="1" applyFont="1" applyFill="1" applyAlignment="1">
      <alignment vertical="center"/>
    </xf>
    <xf numFmtId="0" fontId="4" fillId="0" borderId="0" xfId="3" applyFont="1" applyFill="1" applyAlignment="1">
      <alignment horizontal="center" vertical="center" wrapText="1"/>
    </xf>
    <xf numFmtId="0" fontId="4" fillId="0" borderId="0" xfId="3" quotePrefix="1" applyFont="1" applyFill="1" applyAlignment="1">
      <alignment horizontal="left" vertical="center"/>
    </xf>
    <xf numFmtId="0" fontId="11" fillId="0" borderId="0" xfId="3" applyFont="1" applyFill="1" applyAlignment="1">
      <alignment vertical="center"/>
    </xf>
    <xf numFmtId="0" fontId="4" fillId="0" borderId="0" xfId="7" applyFont="1" applyFill="1" applyAlignment="1">
      <alignment vertical="center"/>
    </xf>
    <xf numFmtId="0" fontId="4" fillId="0" borderId="0" xfId="3" applyFont="1" applyFill="1" applyAlignment="1">
      <alignment vertical="center" wrapText="1"/>
    </xf>
    <xf numFmtId="0" fontId="3" fillId="0" borderId="0" xfId="3" quotePrefix="1" applyFont="1" applyFill="1" applyAlignment="1">
      <alignment vertical="center"/>
    </xf>
    <xf numFmtId="0" fontId="4" fillId="0" borderId="0" xfId="3" quotePrefix="1" applyFont="1" applyFill="1" applyAlignment="1">
      <alignment vertical="center"/>
    </xf>
    <xf numFmtId="0" fontId="4" fillId="0" borderId="1" xfId="3" applyFont="1" applyFill="1" applyBorder="1" applyAlignment="1">
      <alignment vertical="center"/>
    </xf>
    <xf numFmtId="0" fontId="3" fillId="0" borderId="1" xfId="3" applyFont="1" applyFill="1" applyBorder="1" applyAlignment="1">
      <alignment vertical="center"/>
    </xf>
    <xf numFmtId="0" fontId="4" fillId="0" borderId="1" xfId="3" applyFont="1" applyFill="1" applyBorder="1" applyAlignment="1">
      <alignment horizontal="center" vertical="center"/>
    </xf>
    <xf numFmtId="165" fontId="6" fillId="0" borderId="0" xfId="5" applyNumberFormat="1" applyFont="1" applyFill="1" applyBorder="1" applyAlignment="1">
      <alignment horizontal="center" vertical="center"/>
    </xf>
    <xf numFmtId="166" fontId="6" fillId="0" borderId="0" xfId="4" applyNumberFormat="1" applyFont="1" applyFill="1" applyBorder="1" applyAlignment="1">
      <alignment horizontal="center" vertical="center"/>
    </xf>
    <xf numFmtId="165" fontId="5" fillId="0" borderId="0" xfId="5" applyNumberFormat="1" applyFont="1" applyFill="1" applyBorder="1" applyAlignment="1">
      <alignment horizontal="center" vertical="center"/>
    </xf>
    <xf numFmtId="165" fontId="6" fillId="2" borderId="0" xfId="2" applyNumberFormat="1" applyFont="1" applyFill="1" applyAlignment="1">
      <alignment horizontal="right" vertical="center"/>
    </xf>
    <xf numFmtId="165" fontId="4" fillId="2" borderId="0" xfId="2" applyNumberFormat="1" applyFont="1" applyFill="1" applyAlignment="1">
      <alignment vertical="center"/>
    </xf>
    <xf numFmtId="165" fontId="4" fillId="2" borderId="0" xfId="2" applyNumberFormat="1" applyFont="1" applyFill="1" applyAlignment="1">
      <alignment vertical="center" wrapText="1"/>
    </xf>
    <xf numFmtId="165" fontId="4" fillId="2" borderId="1" xfId="2" applyNumberFormat="1" applyFont="1" applyFill="1" applyBorder="1" applyAlignment="1">
      <alignment vertical="center" wrapText="1"/>
    </xf>
    <xf numFmtId="165" fontId="4" fillId="2" borderId="0" xfId="2" applyNumberFormat="1" applyFont="1" applyFill="1" applyAlignment="1">
      <alignment horizontal="right" vertical="center" wrapText="1"/>
    </xf>
    <xf numFmtId="165" fontId="4" fillId="2" borderId="3" xfId="2" applyNumberFormat="1" applyFont="1" applyFill="1" applyBorder="1" applyAlignment="1">
      <alignment vertical="center" wrapText="1"/>
    </xf>
    <xf numFmtId="165" fontId="4" fillId="2" borderId="1" xfId="2" applyNumberFormat="1" applyFont="1" applyFill="1" applyBorder="1" applyAlignment="1">
      <alignment horizontal="right" vertical="center" wrapText="1"/>
    </xf>
    <xf numFmtId="165" fontId="4" fillId="2" borderId="0" xfId="2" applyNumberFormat="1" applyFont="1" applyFill="1" applyAlignment="1">
      <alignment horizontal="right" vertical="center"/>
    </xf>
    <xf numFmtId="165" fontId="4" fillId="2" borderId="0" xfId="2" applyNumberFormat="1" applyFont="1" applyFill="1" applyAlignment="1">
      <alignment horizontal="justify" vertical="center"/>
    </xf>
    <xf numFmtId="165" fontId="3" fillId="2" borderId="0" xfId="2" applyNumberFormat="1" applyFont="1" applyFill="1" applyAlignment="1">
      <alignment vertical="center"/>
    </xf>
    <xf numFmtId="0" fontId="4" fillId="2" borderId="0" xfId="2" applyFont="1" applyFill="1" applyAlignment="1">
      <alignment vertical="center"/>
    </xf>
    <xf numFmtId="165" fontId="5" fillId="2" borderId="0" xfId="1" applyNumberFormat="1" applyFont="1" applyFill="1" applyAlignment="1">
      <alignment vertical="center"/>
    </xf>
    <xf numFmtId="165" fontId="4" fillId="2" borderId="0" xfId="17" applyNumberFormat="1" applyFont="1" applyFill="1" applyAlignment="1">
      <alignment vertical="center"/>
    </xf>
    <xf numFmtId="165" fontId="4" fillId="2" borderId="1" xfId="17" applyNumberFormat="1" applyFont="1" applyFill="1" applyBorder="1" applyAlignment="1">
      <alignment vertical="center"/>
    </xf>
    <xf numFmtId="165" fontId="4" fillId="2" borderId="0" xfId="1" applyNumberFormat="1" applyFont="1" applyFill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165" fontId="5" fillId="2" borderId="0" xfId="17" applyNumberFormat="1" applyFont="1" applyFill="1" applyAlignment="1">
      <alignment vertical="center"/>
    </xf>
    <xf numFmtId="165" fontId="5" fillId="2" borderId="4" xfId="1" applyNumberFormat="1" applyFont="1" applyFill="1" applyBorder="1" applyAlignment="1">
      <alignment vertical="center"/>
    </xf>
    <xf numFmtId="165" fontId="4" fillId="2" borderId="0" xfId="0" applyNumberFormat="1" applyFont="1" applyFill="1" applyAlignment="1">
      <alignment vertical="center"/>
    </xf>
    <xf numFmtId="165" fontId="5" fillId="2" borderId="3" xfId="1" applyNumberFormat="1" applyFont="1" applyFill="1" applyBorder="1" applyAlignment="1">
      <alignment vertical="center"/>
    </xf>
    <xf numFmtId="165" fontId="5" fillId="2" borderId="0" xfId="4" applyNumberFormat="1" applyFont="1" applyFill="1" applyAlignment="1">
      <alignment vertical="center"/>
    </xf>
    <xf numFmtId="165" fontId="4" fillId="2" borderId="0" xfId="16" applyNumberFormat="1" applyFont="1" applyFill="1" applyAlignment="1">
      <alignment vertical="center"/>
    </xf>
    <xf numFmtId="165" fontId="4" fillId="2" borderId="1" xfId="16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165" fontId="5" fillId="2" borderId="4" xfId="4" applyNumberFormat="1" applyFont="1" applyFill="1" applyBorder="1" applyAlignment="1">
      <alignment vertical="center"/>
    </xf>
    <xf numFmtId="165" fontId="5" fillId="2" borderId="0" xfId="1" applyNumberFormat="1" applyFont="1" applyFill="1" applyBorder="1" applyAlignment="1">
      <alignment vertical="center"/>
    </xf>
    <xf numFmtId="165" fontId="5" fillId="2" borderId="1" xfId="4" applyNumberFormat="1" applyFont="1" applyFill="1" applyBorder="1" applyAlignment="1">
      <alignment vertical="center"/>
    </xf>
    <xf numFmtId="166" fontId="5" fillId="2" borderId="0" xfId="4" applyNumberFormat="1" applyFont="1" applyFill="1" applyAlignment="1">
      <alignment vertical="center"/>
    </xf>
    <xf numFmtId="165" fontId="4" fillId="2" borderId="1" xfId="3" applyNumberFormat="1" applyFont="1" applyFill="1" applyBorder="1" applyAlignment="1">
      <alignment horizontal="right" vertical="center"/>
    </xf>
    <xf numFmtId="165" fontId="5" fillId="2" borderId="1" xfId="17" applyNumberFormat="1" applyFont="1" applyFill="1" applyBorder="1" applyAlignment="1">
      <alignment vertical="center"/>
    </xf>
    <xf numFmtId="165" fontId="5" fillId="2" borderId="3" xfId="4" applyNumberFormat="1" applyFont="1" applyFill="1" applyBorder="1" applyAlignment="1">
      <alignment vertical="center"/>
    </xf>
    <xf numFmtId="167" fontId="5" fillId="2" borderId="0" xfId="17" applyNumberFormat="1" applyFont="1" applyFill="1" applyAlignment="1">
      <alignment vertical="center"/>
    </xf>
    <xf numFmtId="165" fontId="5" fillId="2" borderId="0" xfId="5" applyNumberFormat="1" applyFont="1" applyFill="1" applyAlignment="1">
      <alignment horizontal="right" vertical="center"/>
    </xf>
    <xf numFmtId="165" fontId="5" fillId="2" borderId="1" xfId="5" applyNumberFormat="1" applyFont="1" applyFill="1" applyBorder="1" applyAlignment="1">
      <alignment horizontal="right" vertical="center"/>
    </xf>
    <xf numFmtId="165" fontId="5" fillId="2" borderId="0" xfId="6" applyNumberFormat="1" applyFont="1" applyFill="1" applyBorder="1" applyAlignment="1">
      <alignment horizontal="right" vertical="center"/>
    </xf>
    <xf numFmtId="165" fontId="5" fillId="2" borderId="3" xfId="5" applyNumberFormat="1" applyFont="1" applyFill="1" applyBorder="1" applyAlignment="1">
      <alignment horizontal="right" vertical="center"/>
    </xf>
    <xf numFmtId="165" fontId="8" fillId="2" borderId="0" xfId="5" applyNumberFormat="1" applyFont="1" applyFill="1" applyAlignment="1">
      <alignment horizontal="right" vertical="center"/>
    </xf>
    <xf numFmtId="165" fontId="4" fillId="2" borderId="0" xfId="6" applyNumberFormat="1" applyFont="1" applyFill="1" applyBorder="1" applyAlignment="1">
      <alignment horizontal="right" vertical="center"/>
    </xf>
    <xf numFmtId="165" fontId="4" fillId="2" borderId="1" xfId="6" applyNumberFormat="1" applyFont="1" applyFill="1" applyBorder="1" applyAlignment="1">
      <alignment horizontal="right" vertical="center"/>
    </xf>
    <xf numFmtId="165" fontId="4" fillId="2" borderId="6" xfId="6" applyNumberFormat="1" applyFont="1" applyFill="1" applyBorder="1" applyAlignment="1">
      <alignment horizontal="right" vertical="center"/>
    </xf>
    <xf numFmtId="165" fontId="4" fillId="2" borderId="2" xfId="6" applyNumberFormat="1" applyFont="1" applyFill="1" applyBorder="1" applyAlignment="1">
      <alignment horizontal="right" vertical="center"/>
    </xf>
    <xf numFmtId="0" fontId="4" fillId="2" borderId="0" xfId="3" applyFont="1" applyFill="1" applyAlignment="1">
      <alignment vertical="center"/>
    </xf>
    <xf numFmtId="165" fontId="4" fillId="2" borderId="7" xfId="6" applyNumberFormat="1" applyFont="1" applyFill="1" applyBorder="1" applyAlignment="1">
      <alignment horizontal="right" vertical="center"/>
    </xf>
    <xf numFmtId="165" fontId="4" fillId="2" borderId="0" xfId="6" applyNumberFormat="1" applyFont="1" applyFill="1" applyAlignment="1">
      <alignment horizontal="right" vertical="center"/>
    </xf>
    <xf numFmtId="165" fontId="4" fillId="2" borderId="8" xfId="6" applyNumberFormat="1" applyFont="1" applyFill="1" applyBorder="1" applyAlignment="1">
      <alignment horizontal="right" vertical="center"/>
    </xf>
    <xf numFmtId="10" fontId="5" fillId="0" borderId="0" xfId="20" applyNumberFormat="1" applyFont="1" applyFill="1" applyAlignment="1">
      <alignment vertical="center"/>
    </xf>
    <xf numFmtId="3" fontId="4" fillId="0" borderId="0" xfId="3" applyNumberFormat="1" applyFont="1" applyFill="1" applyAlignment="1">
      <alignment vertical="center"/>
    </xf>
    <xf numFmtId="165" fontId="6" fillId="0" borderId="1" xfId="5" applyNumberFormat="1" applyFont="1" applyFill="1" applyBorder="1" applyAlignment="1">
      <alignment horizontal="center" vertical="center"/>
    </xf>
    <xf numFmtId="166" fontId="6" fillId="0" borderId="1" xfId="5" applyNumberFormat="1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justify" vertical="center"/>
    </xf>
    <xf numFmtId="165" fontId="4" fillId="0" borderId="2" xfId="3" applyNumberFormat="1" applyFont="1" applyFill="1" applyBorder="1" applyAlignment="1">
      <alignment horizontal="justify" vertical="center"/>
    </xf>
    <xf numFmtId="0" fontId="4" fillId="0" borderId="2" xfId="3" applyFont="1" applyFill="1" applyBorder="1" applyAlignment="1">
      <alignment vertical="center"/>
    </xf>
    <xf numFmtId="165" fontId="4" fillId="0" borderId="2" xfId="3" applyNumberFormat="1" applyFont="1" applyFill="1" applyBorder="1" applyAlignment="1">
      <alignment vertical="center"/>
    </xf>
  </cellXfs>
  <cellStyles count="21">
    <cellStyle name="Comma" xfId="1" builtinId="3"/>
    <cellStyle name="Comma 2" xfId="12" xr:uid="{437D759B-6138-46D4-AE17-31954FB30AA1}"/>
    <cellStyle name="Comma 2 2" xfId="19" xr:uid="{C7EEE329-8A23-424B-BB0D-DB04AEAAE864}"/>
    <cellStyle name="Comma 3" xfId="6" xr:uid="{E3DF4F3A-B180-458F-8949-3711F39233A7}"/>
    <cellStyle name="Comma 3 2" xfId="18" xr:uid="{4BF44B46-5C60-4691-BBBE-83811C73DD5C}"/>
    <cellStyle name="Comma 3 3" xfId="13" xr:uid="{0F7BB954-2E21-42E1-9E4B-CE4CE0104E4D}"/>
    <cellStyle name="Comma 4" xfId="17" xr:uid="{5354F405-FCFC-4520-BDB7-612541D935B9}"/>
    <cellStyle name="Comma 5" xfId="8" xr:uid="{2ABF7737-53E2-49DF-9867-A70CC8F24512}"/>
    <cellStyle name="Normal" xfId="0" builtinId="0"/>
    <cellStyle name="Normal 2" xfId="16" xr:uid="{D60F5A98-410A-4BAD-A89E-81EA1C98B858}"/>
    <cellStyle name="Normal 2 2" xfId="11" xr:uid="{B246D980-B551-404C-8C26-836D17AB279D}"/>
    <cellStyle name="Normal 2 3" xfId="3" xr:uid="{D24226F3-1FF5-43E7-8ACE-3ED68FC7E286}"/>
    <cellStyle name="Normal 3" xfId="2" xr:uid="{18775252-2306-4BFB-9E50-074BC58326D3}"/>
    <cellStyle name="Normal 3 14" xfId="10" xr:uid="{C924308B-7F0E-47C4-958A-E5861D84F551}"/>
    <cellStyle name="Normal 4 2" xfId="14" xr:uid="{FF3F0917-0BEC-41FE-8775-FE09F8894E42}"/>
    <cellStyle name="Normal 9" xfId="15" xr:uid="{ABDF359D-705F-45FB-82A8-BD7740AD18EB}"/>
    <cellStyle name="Normal_Copy of ASTC-Q1_'54 T2" xfId="7" xr:uid="{47064108-1337-4180-A65A-DF39308F4A37}"/>
    <cellStyle name="Normal_Fabrinet_Financial statement" xfId="5" xr:uid="{9E4E34FC-0045-4CB2-8E6F-725620EAC57C}"/>
    <cellStyle name="Normal_Fabrinet_Income statement" xfId="4" xr:uid="{FA8515BD-FEEA-437A-B15D-7BCC733CCC26}"/>
    <cellStyle name="Percent" xfId="20" builtinId="5"/>
    <cellStyle name="Percent 2" xfId="9" xr:uid="{DD35CE84-E399-459F-8A4B-0D97B6F880E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All%20by%20Company\TPI\New%20Business%20Plan\NumerosPlan27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U-2003-98/TU-2003/TU-2003/DELTA-5/Del-2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ed%20PL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P99\SEPACTZ\Kindsep\SEPACTZ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na\97\Flag\models\AWORK\HARBOR\MERGER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na\97\Flag\models\LBO-FUL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Documents%20and%20Settings\Administrator\My%20Documents\Downloads\!Audit%20Department\AUDIT\Clients\Deva%20Property\01\Documents\Audit%20Paper\Q2'06\Documents%20and%20Settings\nuttinee\My%20Documents\Clients\Westpac\October9900_nch.xls?091F564A" TargetMode="External"/><Relationship Id="rId1" Type="http://schemas.openxmlformats.org/officeDocument/2006/relationships/externalLinkPath" Target="file:///\\091F564A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"/>
      <sheetName val="Encuadre Macroeconómico"/>
      <sheetName val="Es-Fin"/>
      <sheetName val="CONSOLI"/>
      <sheetName val="EF"/>
      <sheetName val="EF (2)"/>
      <sheetName val="Hip.Bas"/>
      <sheetName val="Hip.Bas-bis"/>
      <sheetName val="MIX"/>
      <sheetName val="MIX-bis"/>
      <sheetName val="Gastos de personal"/>
      <sheetName val="Canon"/>
      <sheetName val="Comisiones y serv. ext. comerc."/>
      <sheetName val="Comisiones-bis"/>
      <sheetName val="Coste materiales"/>
      <sheetName val="Materiales-bis"/>
      <sheetName val="C.imprenta-edit"/>
      <sheetName val="Imprenta-bis"/>
      <sheetName val="C.Distrib."/>
      <sheetName val="C.mark"/>
      <sheetName val="S.externos"/>
      <sheetName val="Gastos de viaje"/>
      <sheetName val="Alquiler inm, eq"/>
      <sheetName val="G.envío"/>
      <sheetName val="O.gtos"/>
      <sheetName val="Prov.tráfico"/>
      <sheetName val="Amortización"/>
      <sheetName val="Amort"/>
      <sheetName val="Inversiones"/>
      <sheetName val="Amortizaciones Históricas"/>
      <sheetName val="Hoja2"/>
      <sheetName val="Circulante"/>
      <sheetName val="Circulante-bis"/>
      <sheetName val="Personal-bis"/>
      <sheetName val="inversión (no val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ed PL-stks"/>
      <sheetName val="Detailed PL-svcs"/>
      <sheetName val="Detailed PL-mfg"/>
      <sheetName val="Memorandum"/>
    </sheetNames>
    <sheetDataSet>
      <sheetData sheetId="0"/>
      <sheetData sheetId="1"/>
      <sheetData sheetId="2">
        <row r="108">
          <cell r="E108" t="str">
            <v>Schedule  B</v>
          </cell>
        </row>
      </sheetData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MYP"/>
      <sheetName val="KEYIND"/>
      <sheetName val="RISK-OPP"/>
      <sheetName val="PA-031#1"/>
      <sheetName val="Output - EUR"/>
      <sheetName val="Output - £"/>
      <sheetName val="Equity Com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rger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B-105"/>
      <sheetName val="แยกอายุสิทธิ์ 201311"/>
      <sheetName val="AGING LOCAL"/>
      <sheetName val="Formular"/>
      <sheetName val="Newspaper"/>
      <sheetName val="Non-Statistical Sampling Master"/>
      <sheetName val="Two Step Revenue Testing Master"/>
      <sheetName val="Global Data"/>
      <sheetName val="finance"/>
      <sheetName val="Detail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6.Asset Written off"/>
      <sheetName val="Selling and Admins (DONE)"/>
      <sheetName val="원재료"/>
      <sheetName val="ExRate"/>
      <sheetName val="I-Données_de_base"/>
      <sheetName val="PMT P&amp;L"/>
      <sheetName val="MONTH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Non-Statistical Sampling Master"/>
      <sheetName val="Two Step Revenue Testing Master"/>
      <sheetName val="Global Data"/>
      <sheetName val="Location Codes"/>
      <sheetName val="I-Basic Data"/>
      <sheetName val="US Codes"/>
      <sheetName val="ap"/>
      <sheetName val="mov' Nov"/>
      <sheetName val="Detail - PY"/>
      <sheetName val="Links"/>
      <sheetName val="Lead"/>
      <sheetName val="Retire 2014-2016"/>
      <sheetName val="TA_(2)2"/>
      <sheetName val="TAT_(2)2"/>
      <sheetName val="E-1_สรุป_31_12_152"/>
      <sheetName val="Summary_1"/>
      <sheetName val="Lease_Register1"/>
      <sheetName val="Movement"/>
      <sheetName val="Addition"/>
      <sheetName val="Amortization-Insurance"/>
      <sheetName val="SDAs_impact_datasources"/>
      <sheetName val="1 - Fiche Projet"/>
      <sheetName val="TA_(2)3"/>
      <sheetName val="TAT_(2)3"/>
      <sheetName val="E-1_สรุป_31_12_153"/>
      <sheetName val="Summary_2"/>
      <sheetName val="Lease_Register2"/>
      <sheetName val="TA_(2)4"/>
      <sheetName val="TAT_(2)4"/>
      <sheetName val="E-1_สรุป_31_12_154"/>
      <sheetName val="Summary_3"/>
      <sheetName val="Lease_Register3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A2162-DF9A-42BE-8A37-60411C30CAE8}">
  <dimension ref="A1:L131"/>
  <sheetViews>
    <sheetView view="pageBreakPreview" topLeftCell="A115" zoomScale="90" zoomScaleNormal="90" zoomScaleSheetLayoutView="90" workbookViewId="0">
      <selection activeCell="F71" sqref="F71"/>
    </sheetView>
  </sheetViews>
  <sheetFormatPr defaultColWidth="9.33203125" defaultRowHeight="21.75" customHeight="1" x14ac:dyDescent="0.3"/>
  <cols>
    <col min="1" max="2" width="1.44140625" style="56" customWidth="1"/>
    <col min="3" max="3" width="25.88671875" style="56" customWidth="1"/>
    <col min="4" max="4" width="8" style="56" customWidth="1"/>
    <col min="5" max="5" width="0.6640625" style="74" customWidth="1"/>
    <col min="6" max="6" width="14.6640625" style="75" customWidth="1"/>
    <col min="7" max="7" width="0.6640625" style="75" customWidth="1"/>
    <col min="8" max="8" width="12.6640625" style="75" customWidth="1"/>
    <col min="9" max="9" width="0.6640625" style="74" customWidth="1"/>
    <col min="10" max="10" width="14.6640625" style="75" customWidth="1"/>
    <col min="11" max="11" width="0.6640625" style="75" customWidth="1"/>
    <col min="12" max="12" width="12.6640625" style="75" customWidth="1"/>
    <col min="13" max="13" width="9.33203125" style="74"/>
    <col min="14" max="14" width="14.44140625" style="74" bestFit="1" customWidth="1"/>
    <col min="15" max="15" width="9.6640625" style="74" bestFit="1" customWidth="1"/>
    <col min="16" max="16" width="14.44140625" style="74" bestFit="1" customWidth="1"/>
    <col min="17" max="16384" width="9.33203125" style="74"/>
  </cols>
  <sheetData>
    <row r="1" spans="1:12" ht="21.75" customHeight="1" x14ac:dyDescent="0.3">
      <c r="A1" s="62" t="s">
        <v>0</v>
      </c>
      <c r="B1" s="62"/>
      <c r="C1" s="62"/>
    </row>
    <row r="2" spans="1:12" ht="21.75" customHeight="1" x14ac:dyDescent="0.3">
      <c r="A2" s="62" t="s">
        <v>172</v>
      </c>
      <c r="B2" s="62"/>
      <c r="C2" s="62"/>
    </row>
    <row r="3" spans="1:12" ht="21.75" customHeight="1" x14ac:dyDescent="0.3">
      <c r="A3" s="76" t="s">
        <v>169</v>
      </c>
      <c r="B3" s="63"/>
      <c r="C3" s="63"/>
      <c r="D3" s="57"/>
      <c r="E3" s="77"/>
      <c r="F3" s="78"/>
      <c r="G3" s="78"/>
      <c r="H3" s="78"/>
      <c r="I3" s="77"/>
      <c r="J3" s="78"/>
      <c r="K3" s="78"/>
      <c r="L3" s="78"/>
    </row>
    <row r="4" spans="1:12" ht="19.8" x14ac:dyDescent="0.3">
      <c r="A4" s="62"/>
      <c r="B4" s="62"/>
      <c r="C4" s="62"/>
    </row>
    <row r="5" spans="1:12" ht="21.75" customHeight="1" x14ac:dyDescent="0.3">
      <c r="A5" s="62"/>
      <c r="B5" s="62"/>
      <c r="C5" s="62"/>
      <c r="F5" s="41" t="s">
        <v>1</v>
      </c>
      <c r="G5" s="41"/>
      <c r="H5" s="41"/>
      <c r="I5" s="79"/>
      <c r="J5" s="41" t="s">
        <v>2</v>
      </c>
      <c r="K5" s="41"/>
      <c r="L5" s="41"/>
    </row>
    <row r="6" spans="1:12" ht="21.75" customHeight="1" x14ac:dyDescent="0.3">
      <c r="A6" s="62"/>
      <c r="B6" s="62"/>
      <c r="C6" s="62"/>
      <c r="F6" s="80" t="s">
        <v>3</v>
      </c>
      <c r="G6" s="81"/>
      <c r="H6" s="80" t="s">
        <v>4</v>
      </c>
      <c r="J6" s="81" t="s">
        <v>3</v>
      </c>
      <c r="K6" s="81"/>
      <c r="L6" s="80" t="s">
        <v>4</v>
      </c>
    </row>
    <row r="7" spans="1:12" ht="21.75" customHeight="1" x14ac:dyDescent="0.3">
      <c r="A7" s="62"/>
      <c r="B7" s="62"/>
      <c r="C7" s="62"/>
      <c r="F7" s="82" t="s">
        <v>170</v>
      </c>
      <c r="G7" s="83"/>
      <c r="H7" s="82" t="s">
        <v>5</v>
      </c>
      <c r="J7" s="82" t="s">
        <v>170</v>
      </c>
      <c r="K7" s="83"/>
      <c r="L7" s="82" t="s">
        <v>5</v>
      </c>
    </row>
    <row r="8" spans="1:12" ht="21.75" customHeight="1" x14ac:dyDescent="0.3">
      <c r="D8" s="58"/>
      <c r="E8" s="84"/>
      <c r="F8" s="43" t="s">
        <v>171</v>
      </c>
      <c r="G8" s="85"/>
      <c r="H8" s="43" t="s">
        <v>6</v>
      </c>
      <c r="I8" s="84"/>
      <c r="J8" s="43" t="s">
        <v>171</v>
      </c>
      <c r="K8" s="85"/>
      <c r="L8" s="43" t="s">
        <v>6</v>
      </c>
    </row>
    <row r="9" spans="1:12" ht="21.75" customHeight="1" x14ac:dyDescent="0.3">
      <c r="D9" s="59" t="s">
        <v>7</v>
      </c>
      <c r="E9" s="84"/>
      <c r="F9" s="86" t="s">
        <v>8</v>
      </c>
      <c r="G9" s="85"/>
      <c r="H9" s="86" t="s">
        <v>8</v>
      </c>
      <c r="I9" s="84"/>
      <c r="J9" s="86" t="s">
        <v>8</v>
      </c>
      <c r="K9" s="85"/>
      <c r="L9" s="86" t="s">
        <v>8</v>
      </c>
    </row>
    <row r="10" spans="1:12" ht="6" customHeight="1" x14ac:dyDescent="0.3">
      <c r="D10" s="60"/>
      <c r="E10" s="84"/>
      <c r="F10" s="177"/>
      <c r="G10" s="85"/>
      <c r="H10" s="43"/>
      <c r="I10" s="84"/>
      <c r="J10" s="177"/>
      <c r="K10" s="85"/>
      <c r="L10" s="43"/>
    </row>
    <row r="11" spans="1:12" ht="21.75" customHeight="1" x14ac:dyDescent="0.3">
      <c r="A11" s="62" t="s">
        <v>9</v>
      </c>
      <c r="B11" s="62"/>
      <c r="C11" s="62"/>
      <c r="D11" s="61"/>
      <c r="E11" s="61"/>
      <c r="F11" s="178"/>
      <c r="G11" s="61"/>
      <c r="H11" s="87"/>
      <c r="I11" s="61"/>
      <c r="J11" s="178"/>
      <c r="K11" s="61"/>
      <c r="L11" s="87"/>
    </row>
    <row r="12" spans="1:12" ht="6" customHeight="1" x14ac:dyDescent="0.3">
      <c r="D12" s="61"/>
      <c r="E12" s="61"/>
      <c r="F12" s="178"/>
      <c r="G12" s="61"/>
      <c r="H12" s="87"/>
      <c r="I12" s="61"/>
      <c r="J12" s="178"/>
      <c r="K12" s="61"/>
      <c r="L12" s="87"/>
    </row>
    <row r="13" spans="1:12" ht="21.75" customHeight="1" x14ac:dyDescent="0.3">
      <c r="A13" s="62" t="s">
        <v>10</v>
      </c>
      <c r="B13" s="62"/>
      <c r="C13" s="62"/>
      <c r="D13" s="61"/>
      <c r="E13" s="61"/>
      <c r="F13" s="178"/>
      <c r="G13" s="61"/>
      <c r="H13" s="87"/>
      <c r="I13" s="61"/>
      <c r="J13" s="178"/>
      <c r="K13" s="61"/>
      <c r="L13" s="87"/>
    </row>
    <row r="14" spans="1:12" ht="6" customHeight="1" x14ac:dyDescent="0.3">
      <c r="D14" s="61"/>
      <c r="E14" s="61"/>
      <c r="F14" s="178"/>
      <c r="G14" s="61"/>
      <c r="H14" s="87"/>
      <c r="I14" s="61"/>
      <c r="J14" s="178"/>
      <c r="K14" s="61"/>
      <c r="L14" s="87"/>
    </row>
    <row r="15" spans="1:12" ht="21.75" customHeight="1" x14ac:dyDescent="0.3">
      <c r="A15" s="56" t="s">
        <v>11</v>
      </c>
      <c r="D15" s="61"/>
      <c r="E15" s="61"/>
      <c r="F15" s="179">
        <v>319861792</v>
      </c>
      <c r="G15" s="61"/>
      <c r="H15" s="88">
        <v>640375275</v>
      </c>
      <c r="I15" s="61"/>
      <c r="J15" s="179">
        <v>156643653</v>
      </c>
      <c r="K15" s="61"/>
      <c r="L15" s="88">
        <v>509551769</v>
      </c>
    </row>
    <row r="16" spans="1:12" ht="21.75" customHeight="1" x14ac:dyDescent="0.3">
      <c r="A16" s="56" t="s">
        <v>12</v>
      </c>
      <c r="D16" s="61"/>
      <c r="E16" s="61"/>
      <c r="F16" s="179"/>
      <c r="G16" s="61"/>
      <c r="H16" s="88"/>
      <c r="I16" s="61"/>
      <c r="J16" s="179"/>
      <c r="K16" s="61"/>
      <c r="L16" s="88"/>
    </row>
    <row r="17" spans="1:12" ht="21.75" customHeight="1" x14ac:dyDescent="0.3">
      <c r="B17" s="56" t="s">
        <v>13</v>
      </c>
      <c r="D17" s="61">
        <v>7</v>
      </c>
      <c r="E17" s="61"/>
      <c r="F17" s="179">
        <v>732371945</v>
      </c>
      <c r="G17" s="61"/>
      <c r="H17" s="88">
        <v>342264625</v>
      </c>
      <c r="I17" s="61"/>
      <c r="J17" s="179">
        <v>529733574</v>
      </c>
      <c r="K17" s="61"/>
      <c r="L17" s="88">
        <v>182516268</v>
      </c>
    </row>
    <row r="18" spans="1:12" ht="21.75" customHeight="1" x14ac:dyDescent="0.3">
      <c r="A18" s="56" t="s">
        <v>175</v>
      </c>
      <c r="D18" s="61">
        <v>8</v>
      </c>
      <c r="E18" s="61"/>
      <c r="F18" s="179">
        <v>1605390716</v>
      </c>
      <c r="G18" s="61"/>
      <c r="H18" s="88">
        <v>1357445700</v>
      </c>
      <c r="I18" s="61"/>
      <c r="J18" s="179">
        <v>1571150371</v>
      </c>
      <c r="K18" s="61"/>
      <c r="L18" s="88">
        <v>1246630687</v>
      </c>
    </row>
    <row r="19" spans="1:12" ht="21.75" customHeight="1" x14ac:dyDescent="0.3">
      <c r="A19" s="56" t="s">
        <v>14</v>
      </c>
      <c r="D19" s="61">
        <v>9</v>
      </c>
      <c r="E19" s="61"/>
      <c r="F19" s="179">
        <v>1805003963</v>
      </c>
      <c r="G19" s="61"/>
      <c r="H19" s="88">
        <v>1924720939</v>
      </c>
      <c r="I19" s="61"/>
      <c r="J19" s="179">
        <v>1757930095</v>
      </c>
      <c r="K19" s="61"/>
      <c r="L19" s="88">
        <v>1882468799</v>
      </c>
    </row>
    <row r="20" spans="1:12" ht="21.75" customHeight="1" x14ac:dyDescent="0.3">
      <c r="A20" s="56" t="s">
        <v>15</v>
      </c>
      <c r="D20" s="61"/>
      <c r="E20" s="61"/>
      <c r="F20" s="180">
        <v>112739854</v>
      </c>
      <c r="G20" s="61"/>
      <c r="H20" s="89">
        <v>103767047</v>
      </c>
      <c r="I20" s="61"/>
      <c r="J20" s="180">
        <v>111722423</v>
      </c>
      <c r="K20" s="61"/>
      <c r="L20" s="89">
        <v>103001970</v>
      </c>
    </row>
    <row r="21" spans="1:12" ht="6" customHeight="1" x14ac:dyDescent="0.3">
      <c r="D21" s="61"/>
      <c r="E21" s="61"/>
      <c r="F21" s="178"/>
      <c r="G21" s="61"/>
      <c r="H21" s="87"/>
      <c r="I21" s="61"/>
      <c r="J21" s="178"/>
      <c r="K21" s="61"/>
      <c r="L21" s="87"/>
    </row>
    <row r="22" spans="1:12" ht="21.75" customHeight="1" x14ac:dyDescent="0.3">
      <c r="A22" s="62" t="s">
        <v>16</v>
      </c>
      <c r="B22" s="62"/>
      <c r="C22" s="62"/>
      <c r="D22" s="61"/>
      <c r="E22" s="61"/>
      <c r="F22" s="180">
        <f>SUM(F15:F20)</f>
        <v>4575368270</v>
      </c>
      <c r="G22" s="61"/>
      <c r="H22" s="89">
        <f>SUM(H15:H20)</f>
        <v>4368573586</v>
      </c>
      <c r="I22" s="61"/>
      <c r="J22" s="180">
        <f>SUM(J15:J20)</f>
        <v>4127180116</v>
      </c>
      <c r="K22" s="61"/>
      <c r="L22" s="89">
        <f>SUM(L15:L20)</f>
        <v>3924169493</v>
      </c>
    </row>
    <row r="23" spans="1:12" ht="7.95" customHeight="1" x14ac:dyDescent="0.3">
      <c r="D23" s="61"/>
      <c r="E23" s="61"/>
      <c r="F23" s="178"/>
      <c r="G23" s="61"/>
      <c r="H23" s="87"/>
      <c r="I23" s="61"/>
      <c r="J23" s="178"/>
      <c r="K23" s="61"/>
      <c r="L23" s="87"/>
    </row>
    <row r="24" spans="1:12" ht="21.75" customHeight="1" x14ac:dyDescent="0.3">
      <c r="A24" s="62" t="s">
        <v>17</v>
      </c>
      <c r="B24" s="62"/>
      <c r="C24" s="62"/>
      <c r="D24" s="61"/>
      <c r="E24" s="61"/>
      <c r="F24" s="178"/>
      <c r="G24" s="61"/>
      <c r="H24" s="87"/>
      <c r="I24" s="61"/>
      <c r="J24" s="178"/>
      <c r="K24" s="61"/>
      <c r="L24" s="87"/>
    </row>
    <row r="25" spans="1:12" ht="18.600000000000001" x14ac:dyDescent="0.3">
      <c r="A25" s="56" t="s">
        <v>18</v>
      </c>
      <c r="D25" s="61"/>
      <c r="E25" s="61"/>
      <c r="F25" s="178">
        <v>82930485</v>
      </c>
      <c r="G25" s="61"/>
      <c r="H25" s="87">
        <v>82930485</v>
      </c>
      <c r="I25" s="61"/>
      <c r="J25" s="178">
        <v>82930485</v>
      </c>
      <c r="K25" s="61"/>
      <c r="L25" s="87">
        <v>82930485</v>
      </c>
    </row>
    <row r="26" spans="1:12" ht="18.600000000000001" x14ac:dyDescent="0.3">
      <c r="A26" s="56" t="s">
        <v>19</v>
      </c>
      <c r="D26" s="61">
        <v>10</v>
      </c>
      <c r="E26" s="61"/>
      <c r="F26" s="181">
        <v>0</v>
      </c>
      <c r="G26" s="61"/>
      <c r="H26" s="88">
        <v>0</v>
      </c>
      <c r="I26" s="61"/>
      <c r="J26" s="179">
        <v>1644915129</v>
      </c>
      <c r="K26" s="61"/>
      <c r="L26" s="88">
        <v>1519915129</v>
      </c>
    </row>
    <row r="27" spans="1:12" ht="18.600000000000001" x14ac:dyDescent="0.3">
      <c r="A27" s="56" t="s">
        <v>20</v>
      </c>
      <c r="D27" s="61">
        <v>10</v>
      </c>
      <c r="E27" s="61"/>
      <c r="F27" s="179">
        <v>254346290</v>
      </c>
      <c r="G27" s="61"/>
      <c r="H27" s="88">
        <v>132819077</v>
      </c>
      <c r="I27" s="61"/>
      <c r="J27" s="181">
        <v>0</v>
      </c>
      <c r="K27" s="61"/>
      <c r="L27" s="88">
        <v>0</v>
      </c>
    </row>
    <row r="28" spans="1:12" ht="18.600000000000001" x14ac:dyDescent="0.3">
      <c r="A28" s="56" t="s">
        <v>187</v>
      </c>
      <c r="D28" s="61"/>
      <c r="E28" s="61"/>
      <c r="F28" s="179">
        <v>14169092</v>
      </c>
      <c r="G28" s="61"/>
      <c r="H28" s="88">
        <v>0</v>
      </c>
      <c r="I28" s="61"/>
      <c r="J28" s="181">
        <v>14169092</v>
      </c>
      <c r="K28" s="61"/>
      <c r="L28" s="88">
        <v>0</v>
      </c>
    </row>
    <row r="29" spans="1:12" ht="21.75" customHeight="1" x14ac:dyDescent="0.3">
      <c r="A29" s="56" t="s">
        <v>21</v>
      </c>
      <c r="D29" s="61">
        <v>11</v>
      </c>
      <c r="E29" s="61"/>
      <c r="F29" s="179">
        <v>2385197599</v>
      </c>
      <c r="G29" s="61"/>
      <c r="H29" s="88">
        <v>2385993104</v>
      </c>
      <c r="I29" s="61"/>
      <c r="J29" s="181">
        <v>2380775489</v>
      </c>
      <c r="K29" s="61"/>
      <c r="L29" s="88">
        <v>2380695468</v>
      </c>
    </row>
    <row r="30" spans="1:12" ht="21.75" customHeight="1" x14ac:dyDescent="0.3">
      <c r="A30" s="56" t="s">
        <v>22</v>
      </c>
      <c r="D30" s="61"/>
      <c r="E30" s="61"/>
      <c r="F30" s="179">
        <v>34242443</v>
      </c>
      <c r="G30" s="61"/>
      <c r="H30" s="88">
        <v>26577870</v>
      </c>
      <c r="I30" s="61"/>
      <c r="J30" s="181">
        <v>33197368</v>
      </c>
      <c r="K30" s="61"/>
      <c r="L30" s="88">
        <v>25456911</v>
      </c>
    </row>
    <row r="31" spans="1:12" ht="21.75" customHeight="1" x14ac:dyDescent="0.3">
      <c r="A31" s="56" t="s">
        <v>23</v>
      </c>
      <c r="D31" s="61">
        <v>11</v>
      </c>
      <c r="E31" s="61"/>
      <c r="F31" s="179">
        <v>36907350</v>
      </c>
      <c r="G31" s="61"/>
      <c r="H31" s="88">
        <v>25336149</v>
      </c>
      <c r="I31" s="61"/>
      <c r="J31" s="181">
        <v>36907350</v>
      </c>
      <c r="K31" s="61"/>
      <c r="L31" s="88">
        <v>25336149</v>
      </c>
    </row>
    <row r="32" spans="1:12" ht="21.75" customHeight="1" x14ac:dyDescent="0.3">
      <c r="A32" s="56" t="s">
        <v>24</v>
      </c>
      <c r="D32" s="61"/>
      <c r="E32" s="61"/>
      <c r="F32" s="179">
        <v>28023651</v>
      </c>
      <c r="G32" s="61"/>
      <c r="H32" s="88">
        <v>29278560</v>
      </c>
      <c r="I32" s="61"/>
      <c r="J32" s="181">
        <v>26765846</v>
      </c>
      <c r="K32" s="61"/>
      <c r="L32" s="88">
        <v>26997444</v>
      </c>
    </row>
    <row r="33" spans="1:12" ht="21.75" customHeight="1" x14ac:dyDescent="0.3">
      <c r="A33" s="56" t="s">
        <v>25</v>
      </c>
      <c r="D33" s="61"/>
      <c r="E33" s="61"/>
      <c r="F33" s="180">
        <v>18414194</v>
      </c>
      <c r="G33" s="61"/>
      <c r="H33" s="89">
        <v>10057619</v>
      </c>
      <c r="I33" s="61"/>
      <c r="J33" s="183">
        <v>18005954</v>
      </c>
      <c r="K33" s="61"/>
      <c r="L33" s="89">
        <v>9650173</v>
      </c>
    </row>
    <row r="34" spans="1:12" ht="6" customHeight="1" x14ac:dyDescent="0.3">
      <c r="D34" s="61"/>
      <c r="E34" s="61"/>
      <c r="F34" s="178"/>
      <c r="G34" s="61"/>
      <c r="H34" s="87"/>
      <c r="I34" s="61"/>
      <c r="J34" s="178"/>
      <c r="K34" s="61"/>
      <c r="L34" s="87"/>
    </row>
    <row r="35" spans="1:12" ht="21.75" customHeight="1" x14ac:dyDescent="0.3">
      <c r="A35" s="62" t="s">
        <v>26</v>
      </c>
      <c r="D35" s="61"/>
      <c r="E35" s="61"/>
      <c r="F35" s="180">
        <f>SUM(F25:F33)</f>
        <v>2854231104</v>
      </c>
      <c r="G35" s="61"/>
      <c r="H35" s="89">
        <f>SUM(H25:H33)</f>
        <v>2692992864</v>
      </c>
      <c r="I35" s="61"/>
      <c r="J35" s="180">
        <f>SUM(J25:J33)</f>
        <v>4237666713</v>
      </c>
      <c r="K35" s="61"/>
      <c r="L35" s="89">
        <f>SUM(L25:L33)</f>
        <v>4070981759</v>
      </c>
    </row>
    <row r="36" spans="1:12" ht="6" customHeight="1" x14ac:dyDescent="0.3">
      <c r="D36" s="61"/>
      <c r="E36" s="61"/>
      <c r="F36" s="178"/>
      <c r="G36" s="61"/>
      <c r="H36" s="87"/>
      <c r="I36" s="61"/>
      <c r="J36" s="178"/>
      <c r="K36" s="61"/>
      <c r="L36" s="87"/>
    </row>
    <row r="37" spans="1:12" ht="21.75" customHeight="1" thickBot="1" x14ac:dyDescent="0.35">
      <c r="A37" s="62" t="s">
        <v>27</v>
      </c>
      <c r="B37" s="62"/>
      <c r="C37" s="62"/>
      <c r="D37" s="61"/>
      <c r="E37" s="61"/>
      <c r="F37" s="182">
        <f>SUM(F35,F22)</f>
        <v>7429599374</v>
      </c>
      <c r="G37" s="61"/>
      <c r="H37" s="55">
        <f>SUM(H35,H22)</f>
        <v>7061566450</v>
      </c>
      <c r="I37" s="61"/>
      <c r="J37" s="182">
        <f>SUM(J35,J22)</f>
        <v>8364846829</v>
      </c>
      <c r="K37" s="61"/>
      <c r="L37" s="55">
        <f>SUM(L35,L22)</f>
        <v>7995151252</v>
      </c>
    </row>
    <row r="38" spans="1:12" ht="21.75" customHeight="1" thickTop="1" x14ac:dyDescent="0.3">
      <c r="A38" s="62"/>
      <c r="B38" s="62"/>
      <c r="C38" s="62"/>
      <c r="D38" s="61"/>
      <c r="E38" s="91"/>
      <c r="F38" s="92"/>
      <c r="G38" s="92"/>
      <c r="H38" s="92"/>
      <c r="I38" s="91"/>
      <c r="J38" s="92"/>
      <c r="K38" s="92"/>
      <c r="L38" s="92"/>
    </row>
    <row r="39" spans="1:12" ht="23.25" customHeight="1" x14ac:dyDescent="0.3">
      <c r="A39" s="62"/>
      <c r="B39" s="62"/>
      <c r="C39" s="62"/>
      <c r="D39" s="61"/>
      <c r="E39" s="91"/>
      <c r="F39" s="92"/>
      <c r="G39" s="92"/>
      <c r="H39" s="92"/>
      <c r="I39" s="91"/>
      <c r="J39" s="92"/>
      <c r="K39" s="92"/>
      <c r="L39" s="92"/>
    </row>
    <row r="40" spans="1:12" ht="21.75" customHeight="1" x14ac:dyDescent="0.45">
      <c r="B40" s="93" t="s">
        <v>28</v>
      </c>
      <c r="C40" s="93"/>
      <c r="E40" s="91"/>
      <c r="F40" s="92"/>
      <c r="G40" s="92"/>
      <c r="H40" s="94" t="s">
        <v>28</v>
      </c>
      <c r="I40" s="95"/>
      <c r="J40" s="92"/>
      <c r="K40" s="92"/>
      <c r="L40" s="92"/>
    </row>
    <row r="41" spans="1:12" ht="21.75" customHeight="1" x14ac:dyDescent="0.45">
      <c r="B41" s="96" t="s">
        <v>29</v>
      </c>
      <c r="C41" s="87"/>
      <c r="H41" s="97" t="s">
        <v>29</v>
      </c>
    </row>
    <row r="44" spans="1:12" ht="22.2" customHeight="1" x14ac:dyDescent="0.3">
      <c r="A44" s="57" t="s">
        <v>30</v>
      </c>
      <c r="B44" s="57"/>
      <c r="C44" s="57"/>
      <c r="D44" s="57"/>
      <c r="E44" s="77"/>
      <c r="F44" s="78"/>
      <c r="G44" s="78"/>
      <c r="H44" s="78"/>
      <c r="I44" s="77"/>
      <c r="J44" s="78"/>
      <c r="K44" s="78"/>
      <c r="L44" s="78"/>
    </row>
    <row r="45" spans="1:12" s="95" customFormat="1" ht="21.75" customHeight="1" x14ac:dyDescent="0.3">
      <c r="A45" s="62" t="str">
        <f>A1</f>
        <v>บริษัท พี.เอส.พี. สเปเชียลตี้ส์ จำกัด (มหาชน)</v>
      </c>
      <c r="B45" s="62"/>
      <c r="C45" s="62"/>
      <c r="D45" s="62"/>
      <c r="F45" s="98"/>
      <c r="G45" s="98"/>
      <c r="H45" s="98"/>
      <c r="J45" s="98"/>
      <c r="K45" s="98"/>
      <c r="L45" s="98"/>
    </row>
    <row r="46" spans="1:12" s="95" customFormat="1" ht="21.75" customHeight="1" x14ac:dyDescent="0.3">
      <c r="A46" s="62" t="s">
        <v>173</v>
      </c>
      <c r="B46" s="62"/>
      <c r="C46" s="62"/>
      <c r="D46" s="62"/>
      <c r="F46" s="98"/>
      <c r="G46" s="98"/>
      <c r="H46" s="98"/>
      <c r="J46" s="98"/>
      <c r="K46" s="98"/>
      <c r="L46" s="98"/>
    </row>
    <row r="47" spans="1:12" s="95" customFormat="1" ht="21.75" customHeight="1" x14ac:dyDescent="0.3">
      <c r="A47" s="63" t="str">
        <f>A3</f>
        <v>ณ วันที่ 31 มีนาคม พ.ศ. 2567</v>
      </c>
      <c r="B47" s="63"/>
      <c r="C47" s="63"/>
      <c r="D47" s="63"/>
      <c r="E47" s="76"/>
      <c r="F47" s="99"/>
      <c r="G47" s="99"/>
      <c r="H47" s="99"/>
      <c r="I47" s="76"/>
      <c r="J47" s="99"/>
      <c r="K47" s="99"/>
      <c r="L47" s="99"/>
    </row>
    <row r="48" spans="1:12" s="95" customFormat="1" ht="21.75" customHeight="1" x14ac:dyDescent="0.3">
      <c r="A48" s="62"/>
      <c r="B48" s="62"/>
      <c r="C48" s="62"/>
      <c r="D48" s="62"/>
      <c r="F48" s="98"/>
      <c r="G48" s="98"/>
      <c r="H48" s="98"/>
      <c r="J48" s="98"/>
      <c r="K48" s="98"/>
      <c r="L48" s="98"/>
    </row>
    <row r="49" spans="1:12" s="95" customFormat="1" ht="21.75" customHeight="1" x14ac:dyDescent="0.3">
      <c r="A49" s="62"/>
      <c r="B49" s="62"/>
      <c r="C49" s="62"/>
      <c r="D49" s="62"/>
      <c r="F49" s="41" t="s">
        <v>1</v>
      </c>
      <c r="G49" s="41"/>
      <c r="H49" s="41"/>
      <c r="I49" s="79"/>
      <c r="J49" s="41" t="s">
        <v>2</v>
      </c>
      <c r="K49" s="41"/>
      <c r="L49" s="41"/>
    </row>
    <row r="50" spans="1:12" ht="21.75" customHeight="1" x14ac:dyDescent="0.3">
      <c r="A50" s="62"/>
      <c r="B50" s="62"/>
      <c r="C50" s="62"/>
      <c r="F50" s="80" t="s">
        <v>3</v>
      </c>
      <c r="G50" s="81"/>
      <c r="H50" s="80" t="s">
        <v>4</v>
      </c>
      <c r="J50" s="81" t="s">
        <v>3</v>
      </c>
      <c r="K50" s="81"/>
      <c r="L50" s="80" t="s">
        <v>4</v>
      </c>
    </row>
    <row r="51" spans="1:12" s="95" customFormat="1" ht="21.75" customHeight="1" x14ac:dyDescent="0.3">
      <c r="A51" s="62"/>
      <c r="B51" s="62"/>
      <c r="C51" s="62"/>
      <c r="D51" s="62"/>
      <c r="F51" s="82" t="s">
        <v>170</v>
      </c>
      <c r="G51" s="83"/>
      <c r="H51" s="82" t="s">
        <v>5</v>
      </c>
      <c r="I51" s="74"/>
      <c r="J51" s="82" t="s">
        <v>170</v>
      </c>
      <c r="K51" s="83"/>
      <c r="L51" s="82" t="s">
        <v>5</v>
      </c>
    </row>
    <row r="52" spans="1:12" s="95" customFormat="1" ht="21.75" customHeight="1" x14ac:dyDescent="0.3">
      <c r="A52" s="62"/>
      <c r="B52" s="62"/>
      <c r="C52" s="62"/>
      <c r="D52" s="64"/>
      <c r="E52" s="100"/>
      <c r="F52" s="43" t="s">
        <v>171</v>
      </c>
      <c r="G52" s="85"/>
      <c r="H52" s="43" t="s">
        <v>6</v>
      </c>
      <c r="I52" s="84"/>
      <c r="J52" s="43" t="s">
        <v>171</v>
      </c>
      <c r="K52" s="85"/>
      <c r="L52" s="43" t="s">
        <v>6</v>
      </c>
    </row>
    <row r="53" spans="1:12" s="95" customFormat="1" ht="21.75" customHeight="1" x14ac:dyDescent="0.3">
      <c r="A53" s="62"/>
      <c r="B53" s="62"/>
      <c r="C53" s="62"/>
      <c r="D53" s="59" t="s">
        <v>7</v>
      </c>
      <c r="E53" s="100"/>
      <c r="F53" s="86" t="s">
        <v>8</v>
      </c>
      <c r="G53" s="43"/>
      <c r="H53" s="86" t="s">
        <v>8</v>
      </c>
      <c r="I53" s="100"/>
      <c r="J53" s="86" t="s">
        <v>8</v>
      </c>
      <c r="K53" s="43"/>
      <c r="L53" s="86" t="s">
        <v>8</v>
      </c>
    </row>
    <row r="54" spans="1:12" s="95" customFormat="1" ht="8.1" customHeight="1" x14ac:dyDescent="0.3">
      <c r="A54" s="62"/>
      <c r="B54" s="62"/>
      <c r="C54" s="62"/>
      <c r="D54" s="58"/>
      <c r="E54" s="100"/>
      <c r="F54" s="177"/>
      <c r="G54" s="43"/>
      <c r="H54" s="43"/>
      <c r="I54" s="100"/>
      <c r="J54" s="177"/>
      <c r="K54" s="43"/>
      <c r="L54" s="43"/>
    </row>
    <row r="55" spans="1:12" ht="21.75" customHeight="1" x14ac:dyDescent="0.3">
      <c r="A55" s="62" t="s">
        <v>31</v>
      </c>
      <c r="B55" s="62"/>
      <c r="C55" s="62"/>
      <c r="D55" s="61"/>
      <c r="E55" s="101"/>
      <c r="F55" s="184"/>
      <c r="G55" s="90"/>
      <c r="H55" s="102"/>
      <c r="I55" s="101"/>
      <c r="J55" s="184"/>
      <c r="K55" s="90"/>
      <c r="L55" s="102"/>
    </row>
    <row r="56" spans="1:12" ht="8.1" customHeight="1" x14ac:dyDescent="0.3">
      <c r="D56" s="65"/>
      <c r="E56" s="65"/>
      <c r="F56" s="185"/>
      <c r="G56" s="104"/>
      <c r="H56" s="103"/>
      <c r="I56" s="65"/>
      <c r="J56" s="185"/>
      <c r="K56" s="104"/>
      <c r="L56" s="103"/>
    </row>
    <row r="57" spans="1:12" ht="21.75" customHeight="1" x14ac:dyDescent="0.3">
      <c r="A57" s="62" t="s">
        <v>32</v>
      </c>
      <c r="B57" s="62"/>
      <c r="C57" s="62"/>
      <c r="D57" s="61"/>
      <c r="E57" s="101"/>
      <c r="F57" s="184"/>
      <c r="G57" s="90"/>
      <c r="H57" s="102"/>
      <c r="I57" s="101"/>
      <c r="J57" s="184"/>
      <c r="K57" s="90"/>
      <c r="L57" s="102"/>
    </row>
    <row r="58" spans="1:12" ht="21.6" customHeight="1" x14ac:dyDescent="0.3">
      <c r="D58" s="65"/>
      <c r="E58" s="65"/>
      <c r="F58" s="185"/>
      <c r="G58" s="104"/>
      <c r="H58" s="103"/>
      <c r="I58" s="65"/>
      <c r="J58" s="185"/>
      <c r="K58" s="104"/>
      <c r="L58" s="103"/>
    </row>
    <row r="59" spans="1:12" ht="21.6" customHeight="1" x14ac:dyDescent="0.3">
      <c r="A59" s="56" t="s">
        <v>33</v>
      </c>
      <c r="D59" s="61">
        <v>12</v>
      </c>
      <c r="E59" s="65"/>
      <c r="F59" s="184">
        <v>284826227</v>
      </c>
      <c r="G59" s="104"/>
      <c r="H59" s="102">
        <v>333044745</v>
      </c>
      <c r="I59" s="101"/>
      <c r="J59" s="184">
        <v>284826227</v>
      </c>
      <c r="K59" s="90"/>
      <c r="L59" s="102">
        <v>328044745</v>
      </c>
    </row>
    <row r="60" spans="1:12" ht="21.6" customHeight="1" x14ac:dyDescent="0.3">
      <c r="A60" s="56" t="s">
        <v>34</v>
      </c>
      <c r="D60" s="61"/>
      <c r="E60" s="65"/>
      <c r="F60" s="184"/>
      <c r="G60" s="104"/>
      <c r="H60" s="102"/>
      <c r="I60" s="101"/>
      <c r="J60" s="184"/>
      <c r="K60" s="90"/>
      <c r="L60" s="102"/>
    </row>
    <row r="61" spans="1:12" ht="21.6" customHeight="1" x14ac:dyDescent="0.3">
      <c r="B61" s="56" t="s">
        <v>35</v>
      </c>
      <c r="D61" s="61">
        <v>12</v>
      </c>
      <c r="E61" s="65"/>
      <c r="F61" s="184">
        <v>442728384</v>
      </c>
      <c r="G61" s="104"/>
      <c r="H61" s="102">
        <v>442443320</v>
      </c>
      <c r="I61" s="101"/>
      <c r="J61" s="184">
        <v>442728384</v>
      </c>
      <c r="K61" s="90"/>
      <c r="L61" s="102">
        <v>442443320</v>
      </c>
    </row>
    <row r="62" spans="1:12" ht="21.6" customHeight="1" x14ac:dyDescent="0.3">
      <c r="A62" s="56" t="s">
        <v>176</v>
      </c>
      <c r="D62" s="61">
        <v>13</v>
      </c>
      <c r="E62" s="65"/>
      <c r="F62" s="184">
        <v>1617919216</v>
      </c>
      <c r="G62" s="104"/>
      <c r="H62" s="102">
        <v>1259270482</v>
      </c>
      <c r="I62" s="101"/>
      <c r="J62" s="184">
        <v>1492138932</v>
      </c>
      <c r="K62" s="90"/>
      <c r="L62" s="102">
        <v>1171856530</v>
      </c>
    </row>
    <row r="63" spans="1:12" ht="21.6" customHeight="1" x14ac:dyDescent="0.3">
      <c r="A63" s="56" t="s">
        <v>36</v>
      </c>
      <c r="D63" s="61"/>
      <c r="E63" s="101"/>
      <c r="F63" s="179"/>
      <c r="G63" s="90"/>
      <c r="H63" s="88"/>
      <c r="I63" s="101"/>
      <c r="J63" s="179"/>
      <c r="K63" s="90"/>
      <c r="L63" s="88"/>
    </row>
    <row r="64" spans="1:12" ht="21.75" customHeight="1" x14ac:dyDescent="0.3">
      <c r="B64" s="56" t="s">
        <v>13</v>
      </c>
      <c r="D64" s="61">
        <v>7</v>
      </c>
      <c r="E64" s="101"/>
      <c r="F64" s="179">
        <v>214580</v>
      </c>
      <c r="G64" s="90"/>
      <c r="H64" s="88">
        <v>4366885</v>
      </c>
      <c r="I64" s="101"/>
      <c r="J64" s="179">
        <v>214580</v>
      </c>
      <c r="K64" s="90"/>
      <c r="L64" s="88">
        <v>1087606</v>
      </c>
    </row>
    <row r="65" spans="1:12" ht="21.75" customHeight="1" x14ac:dyDescent="0.3">
      <c r="A65" s="56" t="s">
        <v>37</v>
      </c>
      <c r="D65" s="61"/>
      <c r="E65" s="101"/>
      <c r="F65" s="178"/>
      <c r="G65" s="90"/>
      <c r="H65" s="87"/>
      <c r="I65" s="101"/>
      <c r="J65" s="178"/>
      <c r="K65" s="90"/>
      <c r="L65" s="87"/>
    </row>
    <row r="66" spans="1:12" ht="21.75" customHeight="1" x14ac:dyDescent="0.3">
      <c r="B66" s="56" t="s">
        <v>38</v>
      </c>
      <c r="D66" s="61"/>
      <c r="E66" s="101"/>
      <c r="F66" s="178">
        <v>6274250</v>
      </c>
      <c r="G66" s="90"/>
      <c r="H66" s="87">
        <v>3070167</v>
      </c>
      <c r="I66" s="101"/>
      <c r="J66" s="178">
        <v>6274250</v>
      </c>
      <c r="K66" s="90"/>
      <c r="L66" s="87">
        <v>3070167</v>
      </c>
    </row>
    <row r="67" spans="1:12" ht="21.75" customHeight="1" x14ac:dyDescent="0.3">
      <c r="A67" s="56" t="s">
        <v>184</v>
      </c>
      <c r="D67" s="61"/>
      <c r="E67" s="101"/>
      <c r="F67" s="178">
        <v>319578597</v>
      </c>
      <c r="G67" s="90"/>
      <c r="H67" s="87">
        <v>384186701</v>
      </c>
      <c r="I67" s="101"/>
      <c r="J67" s="178">
        <v>319020546</v>
      </c>
      <c r="K67" s="90"/>
      <c r="L67" s="87">
        <v>383826749</v>
      </c>
    </row>
    <row r="68" spans="1:12" ht="21.75" customHeight="1" x14ac:dyDescent="0.3">
      <c r="A68" s="56" t="s">
        <v>177</v>
      </c>
      <c r="D68" s="61"/>
      <c r="E68" s="101"/>
      <c r="F68" s="178">
        <v>79152415</v>
      </c>
      <c r="G68" s="90"/>
      <c r="H68" s="87">
        <v>36453616</v>
      </c>
      <c r="I68" s="101"/>
      <c r="J68" s="178">
        <v>36793698</v>
      </c>
      <c r="K68" s="90"/>
      <c r="L68" s="87">
        <v>12551020</v>
      </c>
    </row>
    <row r="69" spans="1:12" ht="18.600000000000001" x14ac:dyDescent="0.3">
      <c r="A69" s="56" t="s">
        <v>39</v>
      </c>
      <c r="D69" s="61"/>
      <c r="E69" s="101"/>
      <c r="F69" s="180">
        <v>10191975</v>
      </c>
      <c r="G69" s="90"/>
      <c r="H69" s="89">
        <v>12097877</v>
      </c>
      <c r="I69" s="101"/>
      <c r="J69" s="180">
        <v>6363757</v>
      </c>
      <c r="K69" s="90"/>
      <c r="L69" s="89">
        <v>9545448</v>
      </c>
    </row>
    <row r="70" spans="1:12" s="95" customFormat="1" ht="8.1" customHeight="1" x14ac:dyDescent="0.3">
      <c r="A70" s="62"/>
      <c r="B70" s="62"/>
      <c r="C70" s="62"/>
      <c r="D70" s="58"/>
      <c r="E70" s="100"/>
      <c r="F70" s="177"/>
      <c r="G70" s="43"/>
      <c r="H70" s="43"/>
      <c r="I70" s="100"/>
      <c r="J70" s="177"/>
      <c r="K70" s="43"/>
      <c r="L70" s="43"/>
    </row>
    <row r="71" spans="1:12" ht="21.75" customHeight="1" x14ac:dyDescent="0.3">
      <c r="A71" s="62" t="s">
        <v>40</v>
      </c>
      <c r="D71" s="61"/>
      <c r="E71" s="101"/>
      <c r="F71" s="180">
        <f>SUM(F59:F69)</f>
        <v>2760885644</v>
      </c>
      <c r="G71" s="88"/>
      <c r="H71" s="89">
        <f>SUM(H59:H69)</f>
        <v>2474933793</v>
      </c>
      <c r="I71" s="101"/>
      <c r="J71" s="180">
        <f>SUM(J59:J69)</f>
        <v>2588360374</v>
      </c>
      <c r="K71" s="88"/>
      <c r="L71" s="89">
        <f>SUM(L59:L69)</f>
        <v>2352425585</v>
      </c>
    </row>
    <row r="72" spans="1:12" ht="21.75" customHeight="1" x14ac:dyDescent="0.3">
      <c r="D72" s="65"/>
      <c r="E72" s="65"/>
      <c r="F72" s="185"/>
      <c r="G72" s="104"/>
      <c r="H72" s="103"/>
      <c r="I72" s="65"/>
      <c r="J72" s="185"/>
      <c r="K72" s="104"/>
      <c r="L72" s="103"/>
    </row>
    <row r="73" spans="1:12" ht="19.8" x14ac:dyDescent="0.3">
      <c r="A73" s="62" t="s">
        <v>41</v>
      </c>
      <c r="B73" s="62"/>
      <c r="C73" s="62"/>
      <c r="D73" s="61"/>
      <c r="E73" s="101"/>
      <c r="F73" s="184"/>
      <c r="G73" s="90"/>
      <c r="H73" s="102"/>
      <c r="I73" s="101"/>
      <c r="J73" s="184"/>
      <c r="K73" s="90"/>
      <c r="L73" s="102"/>
    </row>
    <row r="74" spans="1:12" s="95" customFormat="1" ht="8.1" customHeight="1" x14ac:dyDescent="0.3">
      <c r="A74" s="62"/>
      <c r="B74" s="62"/>
      <c r="C74" s="62"/>
      <c r="D74" s="58"/>
      <c r="E74" s="100"/>
      <c r="F74" s="177"/>
      <c r="G74" s="43"/>
      <c r="H74" s="43"/>
      <c r="I74" s="100"/>
      <c r="J74" s="177"/>
      <c r="K74" s="43"/>
      <c r="L74" s="43"/>
    </row>
    <row r="75" spans="1:12" ht="21.75" customHeight="1" x14ac:dyDescent="0.3">
      <c r="A75" s="56" t="s">
        <v>42</v>
      </c>
      <c r="D75" s="61"/>
      <c r="E75" s="101"/>
      <c r="F75" s="179">
        <v>21919969</v>
      </c>
      <c r="G75" s="90"/>
      <c r="H75" s="88">
        <v>13793127</v>
      </c>
      <c r="I75" s="101"/>
      <c r="J75" s="179">
        <v>21919969</v>
      </c>
      <c r="K75" s="90"/>
      <c r="L75" s="88">
        <v>13793127</v>
      </c>
    </row>
    <row r="76" spans="1:12" ht="21.75" customHeight="1" x14ac:dyDescent="0.3">
      <c r="A76" s="56" t="s">
        <v>43</v>
      </c>
      <c r="D76" s="61">
        <v>12</v>
      </c>
      <c r="E76" s="101"/>
      <c r="F76" s="179">
        <v>1018364216</v>
      </c>
      <c r="G76" s="90"/>
      <c r="H76" s="88">
        <v>1129162638</v>
      </c>
      <c r="I76" s="101"/>
      <c r="J76" s="179">
        <v>1018364216</v>
      </c>
      <c r="K76" s="90"/>
      <c r="L76" s="88">
        <v>1129162638</v>
      </c>
    </row>
    <row r="77" spans="1:12" ht="21.75" customHeight="1" x14ac:dyDescent="0.3">
      <c r="A77" s="56" t="s">
        <v>44</v>
      </c>
      <c r="D77" s="61"/>
      <c r="E77" s="101"/>
      <c r="F77" s="179">
        <v>5071484</v>
      </c>
      <c r="G77" s="90"/>
      <c r="H77" s="88">
        <v>2300023</v>
      </c>
      <c r="I77" s="101"/>
      <c r="J77" s="179">
        <v>5071484</v>
      </c>
      <c r="K77" s="90"/>
      <c r="L77" s="88">
        <v>2300023</v>
      </c>
    </row>
    <row r="78" spans="1:12" ht="21.75" customHeight="1" x14ac:dyDescent="0.3">
      <c r="A78" s="56" t="s">
        <v>45</v>
      </c>
      <c r="D78" s="61"/>
      <c r="E78" s="101"/>
      <c r="F78" s="179">
        <v>152943763</v>
      </c>
      <c r="G78" s="90"/>
      <c r="H78" s="88">
        <v>155490013</v>
      </c>
      <c r="I78" s="101"/>
      <c r="J78" s="179">
        <v>152943763</v>
      </c>
      <c r="K78" s="90"/>
      <c r="L78" s="88">
        <v>155490013</v>
      </c>
    </row>
    <row r="79" spans="1:12" ht="18.600000000000001" x14ac:dyDescent="0.3">
      <c r="A79" s="56" t="s">
        <v>46</v>
      </c>
      <c r="D79" s="61"/>
      <c r="E79" s="101"/>
      <c r="F79" s="180">
        <v>556207</v>
      </c>
      <c r="G79" s="90"/>
      <c r="H79" s="89">
        <v>559011</v>
      </c>
      <c r="I79" s="101"/>
      <c r="J79" s="180">
        <v>556207</v>
      </c>
      <c r="K79" s="90"/>
      <c r="L79" s="89">
        <v>559011</v>
      </c>
    </row>
    <row r="80" spans="1:12" s="95" customFormat="1" ht="8.1" customHeight="1" x14ac:dyDescent="0.3">
      <c r="A80" s="62"/>
      <c r="B80" s="62"/>
      <c r="C80" s="62"/>
      <c r="D80" s="58"/>
      <c r="E80" s="100"/>
      <c r="F80" s="177"/>
      <c r="G80" s="43"/>
      <c r="H80" s="43"/>
      <c r="I80" s="100"/>
      <c r="J80" s="177"/>
      <c r="K80" s="43"/>
      <c r="L80" s="43"/>
    </row>
    <row r="81" spans="1:12" ht="19.8" x14ac:dyDescent="0.3">
      <c r="A81" s="62" t="s">
        <v>47</v>
      </c>
      <c r="D81" s="61"/>
      <c r="E81" s="101"/>
      <c r="F81" s="180">
        <f>SUM(F75:F80)</f>
        <v>1198855639</v>
      </c>
      <c r="G81" s="88"/>
      <c r="H81" s="89">
        <f>SUM(H75:H80)</f>
        <v>1301304812</v>
      </c>
      <c r="I81" s="101"/>
      <c r="J81" s="180">
        <f>SUM(J75:J80)</f>
        <v>1198855639</v>
      </c>
      <c r="K81" s="88"/>
      <c r="L81" s="89">
        <f>SUM(L75:L80)</f>
        <v>1301304812</v>
      </c>
    </row>
    <row r="82" spans="1:12" s="95" customFormat="1" ht="8.1" customHeight="1" x14ac:dyDescent="0.3">
      <c r="A82" s="62"/>
      <c r="B82" s="62"/>
      <c r="C82" s="62"/>
      <c r="D82" s="58"/>
      <c r="E82" s="100"/>
      <c r="F82" s="177"/>
      <c r="G82" s="43"/>
      <c r="H82" s="43"/>
      <c r="I82" s="100"/>
      <c r="J82" s="177"/>
      <c r="K82" s="43"/>
      <c r="L82" s="43"/>
    </row>
    <row r="83" spans="1:12" ht="21.75" customHeight="1" x14ac:dyDescent="0.3">
      <c r="A83" s="62" t="s">
        <v>48</v>
      </c>
      <c r="B83" s="62"/>
      <c r="C83" s="62"/>
      <c r="D83" s="61"/>
      <c r="E83" s="101"/>
      <c r="F83" s="180">
        <f>SUM(F71,F81)</f>
        <v>3959741283</v>
      </c>
      <c r="G83" s="90"/>
      <c r="H83" s="89">
        <f>SUM(H71,H81)</f>
        <v>3776238605</v>
      </c>
      <c r="I83" s="101"/>
      <c r="J83" s="180">
        <f>SUM(J71,J81)</f>
        <v>3787216013</v>
      </c>
      <c r="K83" s="90"/>
      <c r="L83" s="89">
        <f>SUM(L71,L81)</f>
        <v>3653730397</v>
      </c>
    </row>
    <row r="84" spans="1:12" ht="19.8" x14ac:dyDescent="0.3">
      <c r="A84" s="62"/>
      <c r="B84" s="62"/>
      <c r="C84" s="62"/>
      <c r="D84" s="61"/>
      <c r="E84" s="105"/>
      <c r="F84" s="106"/>
      <c r="G84" s="107"/>
      <c r="H84" s="106"/>
      <c r="I84" s="105"/>
      <c r="J84" s="106"/>
      <c r="K84" s="107"/>
      <c r="L84" s="106"/>
    </row>
    <row r="85" spans="1:12" ht="19.8" x14ac:dyDescent="0.3">
      <c r="A85" s="62"/>
      <c r="B85" s="62"/>
      <c r="C85" s="62"/>
      <c r="D85" s="61"/>
      <c r="E85" s="105"/>
      <c r="F85" s="106"/>
      <c r="G85" s="107"/>
      <c r="H85" s="106"/>
      <c r="I85" s="105"/>
      <c r="J85" s="106"/>
      <c r="K85" s="107"/>
      <c r="L85" s="106"/>
    </row>
    <row r="86" spans="1:12" ht="23.25" customHeight="1" x14ac:dyDescent="0.3">
      <c r="A86" s="62"/>
      <c r="B86" s="62"/>
      <c r="C86" s="62"/>
      <c r="D86" s="61"/>
      <c r="E86" s="105"/>
      <c r="F86" s="106"/>
      <c r="G86" s="107"/>
      <c r="H86" s="106"/>
      <c r="I86" s="105"/>
      <c r="J86" s="106"/>
      <c r="K86" s="107"/>
      <c r="L86" s="106"/>
    </row>
    <row r="87" spans="1:12" s="95" customFormat="1" ht="22.2" customHeight="1" x14ac:dyDescent="0.3">
      <c r="A87" s="57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87" s="63"/>
      <c r="C87" s="63"/>
      <c r="D87" s="63"/>
      <c r="E87" s="76"/>
      <c r="F87" s="99"/>
      <c r="G87" s="99"/>
      <c r="H87" s="99"/>
      <c r="I87" s="76"/>
      <c r="J87" s="99"/>
      <c r="K87" s="99"/>
      <c r="L87" s="99"/>
    </row>
    <row r="88" spans="1:12" s="95" customFormat="1" ht="21.75" customHeight="1" x14ac:dyDescent="0.3">
      <c r="A88" s="62" t="str">
        <f>A45</f>
        <v>บริษัท พี.เอส.พี. สเปเชียลตี้ส์ จำกัด (มหาชน)</v>
      </c>
      <c r="B88" s="62"/>
      <c r="C88" s="62"/>
      <c r="D88" s="62"/>
      <c r="F88" s="98"/>
      <c r="G88" s="98"/>
      <c r="H88" s="98"/>
      <c r="J88" s="98"/>
      <c r="K88" s="98"/>
      <c r="L88" s="98"/>
    </row>
    <row r="89" spans="1:12" s="95" customFormat="1" ht="21.75" customHeight="1" x14ac:dyDescent="0.3">
      <c r="A89" s="62" t="s">
        <v>173</v>
      </c>
      <c r="B89" s="62"/>
      <c r="C89" s="62"/>
      <c r="D89" s="64"/>
      <c r="E89" s="100"/>
      <c r="F89" s="43"/>
      <c r="G89" s="43"/>
      <c r="H89" s="43"/>
      <c r="I89" s="100"/>
      <c r="J89" s="43"/>
      <c r="K89" s="43"/>
      <c r="L89" s="43"/>
    </row>
    <row r="90" spans="1:12" s="95" customFormat="1" ht="21.75" customHeight="1" x14ac:dyDescent="0.3">
      <c r="A90" s="63" t="str">
        <f>A3</f>
        <v>ณ วันที่ 31 มีนาคม พ.ศ. 2567</v>
      </c>
      <c r="B90" s="63"/>
      <c r="C90" s="63"/>
      <c r="D90" s="66"/>
      <c r="E90" s="108"/>
      <c r="F90" s="86"/>
      <c r="G90" s="86"/>
      <c r="H90" s="86"/>
      <c r="I90" s="108"/>
      <c r="J90" s="86"/>
      <c r="K90" s="86"/>
      <c r="L90" s="86"/>
    </row>
    <row r="91" spans="1:12" s="95" customFormat="1" ht="21.75" customHeight="1" x14ac:dyDescent="0.3">
      <c r="A91" s="62"/>
      <c r="B91" s="62"/>
      <c r="C91" s="62"/>
      <c r="D91" s="58"/>
      <c r="E91" s="100"/>
      <c r="F91" s="43"/>
      <c r="G91" s="43"/>
      <c r="H91" s="43"/>
      <c r="I91" s="100"/>
      <c r="J91" s="43"/>
      <c r="K91" s="43"/>
      <c r="L91" s="43"/>
    </row>
    <row r="92" spans="1:12" s="95" customFormat="1" ht="21.75" customHeight="1" x14ac:dyDescent="0.3">
      <c r="A92" s="62"/>
      <c r="B92" s="62"/>
      <c r="C92" s="62"/>
      <c r="D92" s="58"/>
      <c r="E92" s="100"/>
      <c r="F92" s="41" t="s">
        <v>1</v>
      </c>
      <c r="G92" s="41"/>
      <c r="H92" s="41"/>
      <c r="I92" s="79"/>
      <c r="J92" s="41" t="s">
        <v>2</v>
      </c>
      <c r="K92" s="41"/>
      <c r="L92" s="41"/>
    </row>
    <row r="93" spans="1:12" s="95" customFormat="1" ht="21.75" customHeight="1" x14ac:dyDescent="0.3">
      <c r="A93" s="62"/>
      <c r="B93" s="62"/>
      <c r="C93" s="62"/>
      <c r="D93" s="58"/>
      <c r="E93" s="100"/>
      <c r="F93" s="80" t="s">
        <v>3</v>
      </c>
      <c r="G93" s="81"/>
      <c r="H93" s="109" t="s">
        <v>4</v>
      </c>
      <c r="I93" s="74"/>
      <c r="J93" s="81" t="s">
        <v>3</v>
      </c>
      <c r="K93" s="81"/>
      <c r="L93" s="80" t="s">
        <v>4</v>
      </c>
    </row>
    <row r="94" spans="1:12" s="95" customFormat="1" ht="21.75" customHeight="1" x14ac:dyDescent="0.3">
      <c r="A94" s="62"/>
      <c r="B94" s="62"/>
      <c r="C94" s="62"/>
      <c r="D94" s="58"/>
      <c r="E94" s="100"/>
      <c r="F94" s="82" t="s">
        <v>170</v>
      </c>
      <c r="G94" s="83"/>
      <c r="H94" s="82" t="s">
        <v>5</v>
      </c>
      <c r="I94" s="74"/>
      <c r="J94" s="82" t="s">
        <v>170</v>
      </c>
      <c r="K94" s="83"/>
      <c r="L94" s="82" t="s">
        <v>5</v>
      </c>
    </row>
    <row r="95" spans="1:12" ht="21.75" customHeight="1" x14ac:dyDescent="0.3">
      <c r="D95" s="58"/>
      <c r="E95" s="84"/>
      <c r="F95" s="43" t="s">
        <v>171</v>
      </c>
      <c r="G95" s="85"/>
      <c r="H95" s="43" t="s">
        <v>6</v>
      </c>
      <c r="I95" s="84"/>
      <c r="J95" s="43" t="s">
        <v>171</v>
      </c>
      <c r="K95" s="85"/>
      <c r="L95" s="43" t="s">
        <v>6</v>
      </c>
    </row>
    <row r="96" spans="1:12" ht="21.75" customHeight="1" x14ac:dyDescent="0.3">
      <c r="D96" s="59" t="s">
        <v>7</v>
      </c>
      <c r="E96" s="84"/>
      <c r="F96" s="86" t="s">
        <v>8</v>
      </c>
      <c r="G96" s="85"/>
      <c r="H96" s="86" t="s">
        <v>8</v>
      </c>
      <c r="I96" s="84"/>
      <c r="J96" s="86" t="s">
        <v>8</v>
      </c>
      <c r="K96" s="85"/>
      <c r="L96" s="86" t="s">
        <v>8</v>
      </c>
    </row>
    <row r="97" spans="1:12" ht="6" customHeight="1" x14ac:dyDescent="0.3">
      <c r="D97" s="58"/>
      <c r="E97" s="84"/>
      <c r="F97" s="177"/>
      <c r="G97" s="85"/>
      <c r="H97" s="43"/>
      <c r="I97" s="84"/>
      <c r="J97" s="177"/>
      <c r="K97" s="85"/>
      <c r="L97" s="43"/>
    </row>
    <row r="98" spans="1:12" ht="21.75" customHeight="1" x14ac:dyDescent="0.3">
      <c r="A98" s="62" t="s">
        <v>49</v>
      </c>
      <c r="B98" s="62"/>
      <c r="C98" s="62"/>
      <c r="D98" s="62"/>
      <c r="E98" s="62"/>
      <c r="F98" s="186"/>
      <c r="G98" s="110"/>
      <c r="H98" s="110"/>
      <c r="I98" s="62"/>
      <c r="J98" s="186"/>
      <c r="K98" s="110"/>
      <c r="L98" s="110"/>
    </row>
    <row r="99" spans="1:12" ht="6" customHeight="1" x14ac:dyDescent="0.3">
      <c r="C99" s="62"/>
      <c r="D99" s="61"/>
      <c r="E99" s="101"/>
      <c r="F99" s="184"/>
      <c r="G99" s="90"/>
      <c r="H99" s="102"/>
      <c r="I99" s="101"/>
      <c r="J99" s="184"/>
      <c r="K99" s="90"/>
      <c r="L99" s="102"/>
    </row>
    <row r="100" spans="1:12" ht="21.75" customHeight="1" x14ac:dyDescent="0.3">
      <c r="A100" s="62" t="s">
        <v>50</v>
      </c>
      <c r="B100" s="62"/>
      <c r="C100" s="62"/>
      <c r="D100" s="61"/>
      <c r="E100" s="101"/>
      <c r="F100" s="184"/>
      <c r="G100" s="90"/>
      <c r="H100" s="102"/>
      <c r="I100" s="101"/>
      <c r="J100" s="184"/>
      <c r="K100" s="90"/>
      <c r="L100" s="102"/>
    </row>
    <row r="101" spans="1:12" ht="6" customHeight="1" x14ac:dyDescent="0.3">
      <c r="C101" s="62"/>
      <c r="D101" s="61"/>
      <c r="E101" s="101"/>
      <c r="F101" s="184"/>
      <c r="G101" s="90"/>
      <c r="H101" s="102"/>
      <c r="I101" s="101"/>
      <c r="J101" s="184"/>
      <c r="K101" s="90"/>
      <c r="L101" s="102"/>
    </row>
    <row r="102" spans="1:12" ht="21.75" customHeight="1" x14ac:dyDescent="0.3">
      <c r="A102" s="56" t="s">
        <v>51</v>
      </c>
      <c r="C102" s="62"/>
      <c r="D102" s="61"/>
      <c r="E102" s="101"/>
      <c r="F102" s="178" t="s">
        <v>68</v>
      </c>
      <c r="G102" s="90"/>
      <c r="H102" s="87"/>
      <c r="I102" s="101"/>
      <c r="J102" s="178"/>
      <c r="K102" s="90"/>
      <c r="L102" s="87"/>
    </row>
    <row r="103" spans="1:12" ht="21.75" customHeight="1" x14ac:dyDescent="0.3">
      <c r="B103" s="56" t="s">
        <v>52</v>
      </c>
      <c r="D103" s="61"/>
      <c r="E103" s="101"/>
      <c r="F103" s="179"/>
      <c r="G103" s="90"/>
      <c r="H103" s="88"/>
      <c r="I103" s="101"/>
      <c r="J103" s="179"/>
      <c r="K103" s="90"/>
      <c r="L103" s="88"/>
    </row>
    <row r="104" spans="1:12" ht="21.75" customHeight="1" x14ac:dyDescent="0.3">
      <c r="B104" s="56" t="s">
        <v>53</v>
      </c>
      <c r="D104" s="61"/>
      <c r="E104" s="101"/>
      <c r="F104" s="187"/>
      <c r="G104" s="56"/>
      <c r="H104" s="56"/>
      <c r="I104" s="101"/>
      <c r="J104" s="187"/>
      <c r="K104" s="56"/>
      <c r="L104" s="56"/>
    </row>
    <row r="105" spans="1:12" ht="21.75" customHeight="1" thickBot="1" x14ac:dyDescent="0.35">
      <c r="B105" s="56" t="s">
        <v>54</v>
      </c>
      <c r="D105" s="61">
        <v>14</v>
      </c>
      <c r="E105" s="101"/>
      <c r="F105" s="182">
        <v>1400000000</v>
      </c>
      <c r="G105" s="90"/>
      <c r="H105" s="55">
        <v>1400000000</v>
      </c>
      <c r="I105" s="101"/>
      <c r="J105" s="182">
        <v>1400000000</v>
      </c>
      <c r="K105" s="90"/>
      <c r="L105" s="55">
        <v>1400000000</v>
      </c>
    </row>
    <row r="106" spans="1:12" ht="6" customHeight="1" thickTop="1" x14ac:dyDescent="0.3">
      <c r="D106" s="61"/>
      <c r="E106" s="101"/>
      <c r="F106" s="178"/>
      <c r="G106" s="90"/>
      <c r="H106" s="87"/>
      <c r="I106" s="101"/>
      <c r="J106" s="178"/>
      <c r="K106" s="90"/>
      <c r="L106" s="87"/>
    </row>
    <row r="107" spans="1:12" ht="21.75" customHeight="1" x14ac:dyDescent="0.3">
      <c r="B107" s="56" t="s">
        <v>55</v>
      </c>
      <c r="D107" s="61"/>
      <c r="E107" s="101"/>
      <c r="F107" s="179"/>
      <c r="G107" s="90"/>
      <c r="H107" s="88"/>
      <c r="I107" s="101"/>
      <c r="J107" s="179"/>
      <c r="K107" s="90"/>
      <c r="L107" s="88"/>
    </row>
    <row r="108" spans="1:12" ht="21.75" customHeight="1" x14ac:dyDescent="0.3">
      <c r="B108" s="56" t="s">
        <v>167</v>
      </c>
      <c r="D108" s="61"/>
      <c r="E108" s="101"/>
      <c r="F108" s="187"/>
      <c r="G108" s="56"/>
      <c r="H108" s="56"/>
      <c r="I108" s="101"/>
      <c r="J108" s="187"/>
      <c r="K108" s="56"/>
      <c r="L108" s="56"/>
    </row>
    <row r="109" spans="1:12" ht="21.75" customHeight="1" x14ac:dyDescent="0.3">
      <c r="B109" s="56" t="s">
        <v>56</v>
      </c>
      <c r="D109" s="61">
        <v>14</v>
      </c>
      <c r="E109" s="101"/>
      <c r="F109" s="179">
        <v>1400000000</v>
      </c>
      <c r="G109" s="87"/>
      <c r="H109" s="88">
        <v>1400000000</v>
      </c>
      <c r="I109" s="101"/>
      <c r="J109" s="179">
        <v>1400000000</v>
      </c>
      <c r="K109" s="87"/>
      <c r="L109" s="88">
        <v>1400000000</v>
      </c>
    </row>
    <row r="110" spans="1:12" ht="21.75" customHeight="1" x14ac:dyDescent="0.3">
      <c r="A110" s="56" t="s">
        <v>166</v>
      </c>
      <c r="D110" s="61">
        <v>14</v>
      </c>
      <c r="E110" s="101"/>
      <c r="F110" s="179">
        <v>1777084570</v>
      </c>
      <c r="G110" s="87"/>
      <c r="H110" s="88">
        <v>1777084570</v>
      </c>
      <c r="I110" s="101"/>
      <c r="J110" s="179">
        <v>1777084570</v>
      </c>
      <c r="K110" s="87"/>
      <c r="L110" s="88">
        <v>1777084570</v>
      </c>
    </row>
    <row r="111" spans="1:12" ht="21.75" customHeight="1" x14ac:dyDescent="0.3">
      <c r="A111" s="56" t="s">
        <v>57</v>
      </c>
      <c r="D111" s="61"/>
      <c r="E111" s="101"/>
      <c r="F111" s="179"/>
      <c r="G111" s="87"/>
      <c r="H111" s="88"/>
      <c r="I111" s="101"/>
      <c r="J111" s="179"/>
      <c r="K111" s="87"/>
      <c r="L111" s="88"/>
    </row>
    <row r="112" spans="1:12" ht="21.75" customHeight="1" x14ac:dyDescent="0.3">
      <c r="B112" s="56" t="s">
        <v>58</v>
      </c>
      <c r="D112" s="61"/>
      <c r="E112" s="101"/>
      <c r="F112" s="179">
        <v>-1173761396</v>
      </c>
      <c r="G112" s="87"/>
      <c r="H112" s="88">
        <v>-1173761396</v>
      </c>
      <c r="I112" s="101"/>
      <c r="J112" s="179">
        <v>0</v>
      </c>
      <c r="K112" s="87"/>
      <c r="L112" s="88">
        <v>0</v>
      </c>
    </row>
    <row r="113" spans="1:12" ht="21.75" customHeight="1" x14ac:dyDescent="0.3">
      <c r="A113" s="56" t="s">
        <v>59</v>
      </c>
      <c r="D113" s="61"/>
      <c r="E113" s="101"/>
      <c r="F113" s="179"/>
      <c r="G113" s="90"/>
      <c r="H113" s="88"/>
      <c r="I113" s="101"/>
      <c r="J113" s="179"/>
      <c r="K113" s="90"/>
      <c r="L113" s="88"/>
    </row>
    <row r="114" spans="1:12" ht="21.75" customHeight="1" x14ac:dyDescent="0.3">
      <c r="B114" s="56" t="s">
        <v>60</v>
      </c>
      <c r="D114" s="67"/>
      <c r="E114" s="101"/>
      <c r="F114" s="179">
        <v>94800000</v>
      </c>
      <c r="G114" s="90"/>
      <c r="H114" s="88">
        <v>94800000</v>
      </c>
      <c r="I114" s="101"/>
      <c r="J114" s="179">
        <v>94800000</v>
      </c>
      <c r="K114" s="90"/>
      <c r="L114" s="88">
        <v>94800000</v>
      </c>
    </row>
    <row r="115" spans="1:12" ht="21.75" customHeight="1" x14ac:dyDescent="0.3">
      <c r="B115" s="56" t="s">
        <v>61</v>
      </c>
      <c r="D115" s="67"/>
      <c r="E115" s="101"/>
      <c r="F115" s="179">
        <v>1391931149</v>
      </c>
      <c r="G115" s="90"/>
      <c r="H115" s="88">
        <v>1207400903</v>
      </c>
      <c r="I115" s="101"/>
      <c r="J115" s="179">
        <v>1305746246</v>
      </c>
      <c r="K115" s="90"/>
      <c r="L115" s="88">
        <v>1069536285</v>
      </c>
    </row>
    <row r="116" spans="1:12" ht="21.75" customHeight="1" x14ac:dyDescent="0.3">
      <c r="B116" s="56" t="s">
        <v>62</v>
      </c>
      <c r="E116" s="101"/>
      <c r="F116" s="180">
        <v>-20196232</v>
      </c>
      <c r="G116" s="90"/>
      <c r="H116" s="89">
        <v>-20196232</v>
      </c>
      <c r="I116" s="101"/>
      <c r="J116" s="180">
        <v>0</v>
      </c>
      <c r="K116" s="90"/>
      <c r="L116" s="89">
        <v>0</v>
      </c>
    </row>
    <row r="117" spans="1:12" ht="6" customHeight="1" x14ac:dyDescent="0.3">
      <c r="D117" s="61"/>
      <c r="E117" s="101"/>
      <c r="F117" s="178"/>
      <c r="G117" s="90"/>
      <c r="H117" s="87"/>
      <c r="I117" s="101"/>
      <c r="J117" s="178"/>
      <c r="K117" s="90"/>
      <c r="L117" s="87"/>
    </row>
    <row r="118" spans="1:12" ht="18.600000000000001" x14ac:dyDescent="0.3">
      <c r="A118" s="56" t="s">
        <v>63</v>
      </c>
      <c r="D118" s="61"/>
      <c r="E118" s="101"/>
      <c r="F118" s="178">
        <f>SUM(F109:F116)</f>
        <v>3469858091</v>
      </c>
      <c r="G118" s="90"/>
      <c r="H118" s="87">
        <f>SUM(H109:H116)</f>
        <v>3285327845</v>
      </c>
      <c r="I118" s="101"/>
      <c r="J118" s="178">
        <f>SUM(J109:J116)</f>
        <v>4577630816</v>
      </c>
      <c r="K118" s="90"/>
      <c r="L118" s="87">
        <f>SUM(L109:L116)</f>
        <v>4341420855</v>
      </c>
    </row>
    <row r="119" spans="1:12" ht="18.600000000000001" x14ac:dyDescent="0.3">
      <c r="A119" s="56" t="s">
        <v>64</v>
      </c>
      <c r="D119" s="61"/>
      <c r="E119" s="101"/>
      <c r="F119" s="180">
        <v>0</v>
      </c>
      <c r="G119" s="90"/>
      <c r="H119" s="89">
        <v>0</v>
      </c>
      <c r="I119" s="101"/>
      <c r="J119" s="180">
        <v>0</v>
      </c>
      <c r="K119" s="90"/>
      <c r="L119" s="89">
        <v>0</v>
      </c>
    </row>
    <row r="120" spans="1:12" ht="6" customHeight="1" x14ac:dyDescent="0.3">
      <c r="D120" s="61"/>
      <c r="E120" s="101"/>
      <c r="F120" s="178"/>
      <c r="G120" s="90"/>
      <c r="H120" s="87"/>
      <c r="I120" s="101"/>
      <c r="J120" s="178"/>
      <c r="K120" s="90"/>
      <c r="L120" s="87"/>
    </row>
    <row r="121" spans="1:12" ht="19.8" x14ac:dyDescent="0.3">
      <c r="A121" s="62" t="s">
        <v>65</v>
      </c>
      <c r="B121" s="62"/>
      <c r="D121" s="61"/>
      <c r="E121" s="101"/>
      <c r="F121" s="180">
        <f>SUM(F118:F119)</f>
        <v>3469858091</v>
      </c>
      <c r="G121" s="90"/>
      <c r="H121" s="89">
        <f>SUM(H118:H119)</f>
        <v>3285327845</v>
      </c>
      <c r="I121" s="101"/>
      <c r="J121" s="180">
        <f>SUM(J118:J119)</f>
        <v>4577630816</v>
      </c>
      <c r="K121" s="90"/>
      <c r="L121" s="89">
        <f>SUM(L118:L119)</f>
        <v>4341420855</v>
      </c>
    </row>
    <row r="122" spans="1:12" ht="6" customHeight="1" x14ac:dyDescent="0.3">
      <c r="D122" s="61"/>
      <c r="E122" s="101"/>
      <c r="F122" s="178"/>
      <c r="G122" s="90"/>
      <c r="H122" s="87"/>
      <c r="I122" s="101"/>
      <c r="J122" s="178"/>
      <c r="K122" s="90"/>
      <c r="L122" s="87"/>
    </row>
    <row r="123" spans="1:12" s="1" customFormat="1" ht="20.399999999999999" thickBot="1" x14ac:dyDescent="0.35">
      <c r="A123" s="62" t="s">
        <v>66</v>
      </c>
      <c r="B123" s="62"/>
      <c r="C123" s="62"/>
      <c r="D123" s="61"/>
      <c r="E123" s="101"/>
      <c r="F123" s="182">
        <f>F83+F121</f>
        <v>7429599374</v>
      </c>
      <c r="G123" s="102"/>
      <c r="H123" s="55">
        <f>H83+H121</f>
        <v>7061566450</v>
      </c>
      <c r="I123" s="101"/>
      <c r="J123" s="182">
        <f>J83+J121</f>
        <v>8364846829</v>
      </c>
      <c r="K123" s="102"/>
      <c r="L123" s="55">
        <f>L83+L121</f>
        <v>7995151252</v>
      </c>
    </row>
    <row r="124" spans="1:12" s="1" customFormat="1" ht="22.5" customHeight="1" thickTop="1" x14ac:dyDescent="0.3">
      <c r="A124" s="62"/>
      <c r="B124" s="62"/>
      <c r="C124" s="62"/>
      <c r="D124" s="61"/>
      <c r="E124" s="105"/>
      <c r="F124" s="92"/>
      <c r="G124" s="106"/>
      <c r="H124" s="92"/>
      <c r="I124" s="107"/>
      <c r="J124" s="92"/>
      <c r="K124" s="106"/>
      <c r="L124" s="92"/>
    </row>
    <row r="125" spans="1:12" s="1" customFormat="1" ht="22.5" customHeight="1" x14ac:dyDescent="0.3">
      <c r="A125" s="62"/>
      <c r="B125" s="62"/>
      <c r="C125" s="62"/>
      <c r="D125" s="61"/>
      <c r="E125" s="105"/>
      <c r="F125" s="92"/>
      <c r="G125" s="92"/>
      <c r="H125" s="92"/>
      <c r="I125" s="92"/>
      <c r="J125" s="92"/>
      <c r="K125" s="92"/>
      <c r="L125" s="92"/>
    </row>
    <row r="126" spans="1:12" s="1" customFormat="1" ht="22.5" customHeight="1" x14ac:dyDescent="0.3">
      <c r="A126" s="62"/>
      <c r="B126" s="62"/>
      <c r="C126" s="62"/>
      <c r="D126" s="61"/>
      <c r="E126" s="105"/>
      <c r="F126" s="92"/>
      <c r="G126" s="106"/>
      <c r="H126" s="92"/>
      <c r="I126" s="107"/>
      <c r="J126" s="92"/>
      <c r="K126" s="106"/>
      <c r="L126" s="92"/>
    </row>
    <row r="127" spans="1:12" s="1" customFormat="1" ht="22.5" customHeight="1" x14ac:dyDescent="0.3">
      <c r="A127" s="62"/>
      <c r="B127" s="62"/>
      <c r="C127" s="62"/>
      <c r="D127" s="61"/>
      <c r="E127" s="105"/>
      <c r="F127" s="92"/>
      <c r="G127" s="106"/>
      <c r="H127" s="92"/>
      <c r="I127" s="107"/>
      <c r="J127" s="92"/>
      <c r="K127" s="106"/>
      <c r="L127" s="92"/>
    </row>
    <row r="128" spans="1:12" s="1" customFormat="1" ht="22.5" customHeight="1" x14ac:dyDescent="0.3">
      <c r="A128" s="62"/>
      <c r="B128" s="62"/>
      <c r="C128" s="62"/>
      <c r="D128" s="61"/>
      <c r="E128" s="105"/>
      <c r="F128" s="92"/>
      <c r="G128" s="106"/>
      <c r="H128" s="92"/>
      <c r="I128" s="107"/>
      <c r="J128" s="92"/>
      <c r="K128" s="106"/>
      <c r="L128" s="92"/>
    </row>
    <row r="129" spans="1:12" s="1" customFormat="1" ht="22.5" customHeight="1" x14ac:dyDescent="0.3">
      <c r="A129" s="62"/>
      <c r="B129" s="62"/>
      <c r="C129" s="62"/>
      <c r="D129" s="61"/>
      <c r="E129" s="105"/>
      <c r="F129" s="92"/>
      <c r="G129" s="106"/>
      <c r="H129" s="92"/>
      <c r="I129" s="107"/>
      <c r="J129" s="92"/>
      <c r="K129" s="106"/>
      <c r="L129" s="92"/>
    </row>
    <row r="130" spans="1:12" s="1" customFormat="1" ht="17.25" customHeight="1" x14ac:dyDescent="0.3">
      <c r="A130" s="62"/>
      <c r="B130" s="62"/>
      <c r="C130" s="62"/>
      <c r="D130" s="61"/>
      <c r="E130" s="105"/>
      <c r="F130" s="92"/>
      <c r="G130" s="106"/>
      <c r="H130" s="92"/>
      <c r="I130" s="107"/>
      <c r="J130" s="92"/>
      <c r="K130" s="106"/>
      <c r="L130" s="92"/>
    </row>
    <row r="131" spans="1:12" ht="22.2" customHeight="1" x14ac:dyDescent="0.3">
      <c r="A131" s="57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131" s="57"/>
      <c r="C131" s="63"/>
      <c r="D131" s="57"/>
      <c r="E131" s="77"/>
      <c r="F131" s="78"/>
      <c r="G131" s="78"/>
      <c r="H131" s="78"/>
      <c r="I131" s="77"/>
      <c r="J131" s="78"/>
      <c r="K131" s="78"/>
      <c r="L131" s="78"/>
    </row>
  </sheetData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F88A1-99B3-45D9-AF9B-2BD0C2258F76}">
  <dimension ref="A1:P88"/>
  <sheetViews>
    <sheetView view="pageBreakPreview" topLeftCell="A73" zoomScale="80" zoomScaleNormal="80" zoomScaleSheetLayoutView="80" workbookViewId="0">
      <selection activeCell="F19" sqref="F19"/>
    </sheetView>
  </sheetViews>
  <sheetFormatPr defaultColWidth="9.33203125" defaultRowHeight="21.75" customHeight="1" x14ac:dyDescent="0.3"/>
  <cols>
    <col min="1" max="2" width="1.6640625" style="46" customWidth="1"/>
    <col min="3" max="3" width="29.5546875" style="46" customWidth="1"/>
    <col min="4" max="4" width="7.6640625" style="68" customWidth="1"/>
    <col min="5" max="5" width="0.6640625" style="46" customWidth="1"/>
    <col min="6" max="6" width="12.6640625" style="2" customWidth="1"/>
    <col min="7" max="7" width="0.6640625" style="46" customWidth="1"/>
    <col min="8" max="8" width="12.6640625" style="39" customWidth="1"/>
    <col min="9" max="9" width="0.6640625" style="46" customWidth="1"/>
    <col min="10" max="10" width="12.6640625" style="39" customWidth="1"/>
    <col min="11" max="11" width="0.6640625" style="46" customWidth="1"/>
    <col min="12" max="12" width="12.6640625" style="39" customWidth="1"/>
    <col min="13" max="14" width="9.33203125" style="46"/>
    <col min="15" max="15" width="10.77734375" style="46" bestFit="1" customWidth="1"/>
    <col min="16" max="17" width="9.6640625" style="46" bestFit="1" customWidth="1"/>
    <col min="18" max="16384" width="9.33203125" style="46"/>
  </cols>
  <sheetData>
    <row r="1" spans="1:12" ht="21.75" customHeight="1" x14ac:dyDescent="0.3">
      <c r="A1" s="111" t="str">
        <f>'BS-T2-4'!A1</f>
        <v>บริษัท พี.เอส.พี. สเปเชียลตี้ส์ จำกัด (มหาชน)</v>
      </c>
    </row>
    <row r="2" spans="1:12" ht="21.75" customHeight="1" x14ac:dyDescent="0.3">
      <c r="A2" s="112" t="s">
        <v>67</v>
      </c>
    </row>
    <row r="3" spans="1:12" ht="21.75" customHeight="1" x14ac:dyDescent="0.3">
      <c r="A3" s="113" t="s">
        <v>178</v>
      </c>
      <c r="B3" s="114"/>
      <c r="C3" s="114"/>
      <c r="D3" s="69"/>
      <c r="E3" s="114"/>
      <c r="F3" s="3"/>
      <c r="G3" s="114"/>
      <c r="H3" s="40"/>
      <c r="I3" s="114"/>
      <c r="J3" s="40"/>
      <c r="K3" s="114"/>
      <c r="L3" s="40"/>
    </row>
    <row r="4" spans="1:12" ht="21.75" customHeight="1" x14ac:dyDescent="0.3">
      <c r="A4" s="111"/>
      <c r="F4" s="4"/>
    </row>
    <row r="5" spans="1:12" ht="21.75" customHeight="1" x14ac:dyDescent="0.3">
      <c r="A5" s="111"/>
      <c r="F5" s="41" t="s">
        <v>1</v>
      </c>
      <c r="G5" s="41"/>
      <c r="H5" s="41"/>
      <c r="I5" s="79"/>
      <c r="J5" s="41" t="s">
        <v>2</v>
      </c>
      <c r="K5" s="41"/>
      <c r="L5" s="41"/>
    </row>
    <row r="6" spans="1:12" ht="21.75" customHeight="1" x14ac:dyDescent="0.3">
      <c r="A6" s="111"/>
      <c r="C6" s="46" t="s">
        <v>68</v>
      </c>
      <c r="F6" s="42" t="s">
        <v>170</v>
      </c>
      <c r="G6" s="42"/>
      <c r="H6" s="42" t="s">
        <v>170</v>
      </c>
      <c r="I6" s="115"/>
      <c r="J6" s="42" t="s">
        <v>170</v>
      </c>
      <c r="K6" s="42"/>
      <c r="L6" s="49" t="s">
        <v>170</v>
      </c>
    </row>
    <row r="7" spans="1:12" ht="21.75" customHeight="1" x14ac:dyDescent="0.3">
      <c r="D7" s="70"/>
      <c r="E7" s="111"/>
      <c r="F7" s="43" t="s">
        <v>171</v>
      </c>
      <c r="G7" s="85"/>
      <c r="H7" s="43" t="s">
        <v>6</v>
      </c>
      <c r="I7" s="84"/>
      <c r="J7" s="43" t="s">
        <v>171</v>
      </c>
      <c r="K7" s="85"/>
      <c r="L7" s="43" t="s">
        <v>6</v>
      </c>
    </row>
    <row r="8" spans="1:12" ht="21.75" customHeight="1" x14ac:dyDescent="0.3">
      <c r="D8" s="71" t="s">
        <v>7</v>
      </c>
      <c r="E8" s="111"/>
      <c r="F8" s="5" t="s">
        <v>8</v>
      </c>
      <c r="G8" s="111"/>
      <c r="H8" s="44" t="s">
        <v>8</v>
      </c>
      <c r="I8" s="111"/>
      <c r="J8" s="44" t="s">
        <v>8</v>
      </c>
      <c r="K8" s="111"/>
      <c r="L8" s="44" t="s">
        <v>8</v>
      </c>
    </row>
    <row r="9" spans="1:12" ht="6" customHeight="1" x14ac:dyDescent="0.3">
      <c r="F9" s="188"/>
      <c r="J9" s="197"/>
    </row>
    <row r="10" spans="1:12" ht="21.75" customHeight="1" x14ac:dyDescent="0.3">
      <c r="A10" s="111" t="s">
        <v>69</v>
      </c>
      <c r="F10" s="188"/>
      <c r="J10" s="197"/>
    </row>
    <row r="11" spans="1:12" ht="6" customHeight="1" x14ac:dyDescent="0.3">
      <c r="A11" s="111"/>
      <c r="F11" s="188"/>
      <c r="J11" s="197"/>
    </row>
    <row r="12" spans="1:12" ht="21.75" customHeight="1" x14ac:dyDescent="0.3">
      <c r="A12" s="46" t="s">
        <v>70</v>
      </c>
      <c r="F12" s="189">
        <v>3382855122</v>
      </c>
      <c r="G12" s="50"/>
      <c r="H12" s="34">
        <v>2892358542</v>
      </c>
      <c r="J12" s="198">
        <v>3136959320</v>
      </c>
      <c r="K12" s="50"/>
      <c r="L12" s="50">
        <v>2755112333</v>
      </c>
    </row>
    <row r="13" spans="1:12" ht="21.75" customHeight="1" x14ac:dyDescent="0.3">
      <c r="A13" s="46" t="s">
        <v>71</v>
      </c>
      <c r="F13" s="190">
        <v>121510872</v>
      </c>
      <c r="G13" s="50"/>
      <c r="H13" s="35">
        <v>183507289</v>
      </c>
      <c r="J13" s="199">
        <v>105039929</v>
      </c>
      <c r="K13" s="50"/>
      <c r="L13" s="51">
        <v>119413133</v>
      </c>
    </row>
    <row r="14" spans="1:12" ht="6" customHeight="1" x14ac:dyDescent="0.3">
      <c r="F14" s="191"/>
      <c r="G14" s="116"/>
      <c r="H14" s="6"/>
      <c r="J14" s="195"/>
      <c r="K14" s="116"/>
      <c r="L14" s="45"/>
    </row>
    <row r="15" spans="1:12" ht="21.75" customHeight="1" x14ac:dyDescent="0.3">
      <c r="A15" s="111" t="s">
        <v>72</v>
      </c>
      <c r="F15" s="192">
        <f>SUM(F12:F13)</f>
        <v>3504365994</v>
      </c>
      <c r="G15" s="45"/>
      <c r="H15" s="7">
        <f>SUM(H12:H13)</f>
        <v>3075865831</v>
      </c>
      <c r="J15" s="200">
        <f>SUM(J12:J13)</f>
        <v>3241999249</v>
      </c>
      <c r="K15" s="45"/>
      <c r="L15" s="52">
        <f>SUM(L12:L13)</f>
        <v>2874525466</v>
      </c>
    </row>
    <row r="16" spans="1:12" ht="21.75" customHeight="1" x14ac:dyDescent="0.3">
      <c r="F16" s="188"/>
      <c r="H16" s="2"/>
      <c r="J16" s="197"/>
    </row>
    <row r="17" spans="1:16" ht="21.75" customHeight="1" x14ac:dyDescent="0.3">
      <c r="A17" s="111" t="s">
        <v>73</v>
      </c>
      <c r="F17" s="188"/>
      <c r="H17" s="2"/>
      <c r="J17" s="197"/>
    </row>
    <row r="18" spans="1:16" ht="6" customHeight="1" x14ac:dyDescent="0.3">
      <c r="A18" s="117"/>
      <c r="F18" s="188"/>
      <c r="H18" s="2"/>
      <c r="J18" s="197"/>
    </row>
    <row r="19" spans="1:16" ht="21.75" customHeight="1" x14ac:dyDescent="0.3">
      <c r="A19" s="46" t="s">
        <v>74</v>
      </c>
      <c r="C19" s="118"/>
      <c r="F19" s="189">
        <v>3009231523</v>
      </c>
      <c r="H19" s="34">
        <v>2684649764</v>
      </c>
      <c r="J19" s="197">
        <v>2861213088</v>
      </c>
      <c r="L19" s="39">
        <v>2589059915</v>
      </c>
    </row>
    <row r="20" spans="1:16" ht="21.75" customHeight="1" x14ac:dyDescent="0.3">
      <c r="A20" s="46" t="s">
        <v>75</v>
      </c>
      <c r="C20" s="118"/>
      <c r="F20" s="190">
        <v>76865506</v>
      </c>
      <c r="G20" s="50"/>
      <c r="H20" s="35">
        <v>107452040</v>
      </c>
      <c r="J20" s="199">
        <v>63470522</v>
      </c>
      <c r="K20" s="50"/>
      <c r="L20" s="51">
        <v>56371946</v>
      </c>
    </row>
    <row r="21" spans="1:16" ht="6" customHeight="1" x14ac:dyDescent="0.3">
      <c r="F21" s="191"/>
      <c r="G21" s="116"/>
      <c r="H21" s="6"/>
      <c r="J21" s="195"/>
      <c r="K21" s="116"/>
      <c r="L21" s="45"/>
    </row>
    <row r="22" spans="1:16" ht="21.75" customHeight="1" x14ac:dyDescent="0.3">
      <c r="A22" s="111" t="s">
        <v>76</v>
      </c>
      <c r="F22" s="192">
        <f>SUM(F18:F20)</f>
        <v>3086097029</v>
      </c>
      <c r="G22" s="45"/>
      <c r="H22" s="7">
        <f>SUM(H18:H20)</f>
        <v>2792101804</v>
      </c>
      <c r="J22" s="200">
        <f>SUM(J18:J20)</f>
        <v>2924683610</v>
      </c>
      <c r="K22" s="45"/>
      <c r="L22" s="52">
        <f>SUM(L18:L20)</f>
        <v>2645431861</v>
      </c>
    </row>
    <row r="23" spans="1:16" ht="21.75" customHeight="1" x14ac:dyDescent="0.3">
      <c r="A23" s="111"/>
      <c r="F23" s="188"/>
      <c r="H23" s="2"/>
      <c r="J23" s="197"/>
    </row>
    <row r="24" spans="1:16" ht="21.75" customHeight="1" x14ac:dyDescent="0.3">
      <c r="A24" s="117" t="s">
        <v>77</v>
      </c>
      <c r="F24" s="188">
        <v>418268965</v>
      </c>
      <c r="H24" s="2">
        <v>283764027</v>
      </c>
      <c r="J24" s="188">
        <v>317315639</v>
      </c>
      <c r="L24" s="2">
        <v>229093605</v>
      </c>
    </row>
    <row r="25" spans="1:16" ht="6" customHeight="1" x14ac:dyDescent="0.3">
      <c r="A25" s="117"/>
      <c r="F25" s="188"/>
      <c r="H25" s="2"/>
      <c r="J25" s="197"/>
    </row>
    <row r="26" spans="1:16" ht="21.75" customHeight="1" x14ac:dyDescent="0.3">
      <c r="A26" s="46" t="s">
        <v>78</v>
      </c>
      <c r="C26" s="118"/>
      <c r="D26" s="68">
        <v>15</v>
      </c>
      <c r="F26" s="189">
        <v>6101083</v>
      </c>
      <c r="H26" s="34">
        <v>4373490</v>
      </c>
      <c r="J26" s="197">
        <v>132555572</v>
      </c>
      <c r="L26" s="39">
        <v>68946949</v>
      </c>
    </row>
    <row r="27" spans="1:16" ht="21.75" customHeight="1" x14ac:dyDescent="0.3">
      <c r="A27" s="46" t="s">
        <v>79</v>
      </c>
      <c r="C27" s="118"/>
      <c r="D27" s="68">
        <v>16</v>
      </c>
      <c r="F27" s="189">
        <v>15224896</v>
      </c>
      <c r="H27" s="34">
        <v>10664339</v>
      </c>
      <c r="J27" s="197">
        <v>14484554</v>
      </c>
      <c r="L27" s="39">
        <v>9883971</v>
      </c>
    </row>
    <row r="28" spans="1:16" ht="21.75" customHeight="1" x14ac:dyDescent="0.3">
      <c r="A28" s="46" t="s">
        <v>80</v>
      </c>
      <c r="C28" s="118"/>
      <c r="F28" s="189">
        <v>-51300343</v>
      </c>
      <c r="H28" s="34">
        <v>-42613407</v>
      </c>
      <c r="J28" s="197">
        <v>-55536002</v>
      </c>
      <c r="L28" s="39">
        <v>-48990714</v>
      </c>
    </row>
    <row r="29" spans="1:16" ht="21.75" customHeight="1" x14ac:dyDescent="0.3">
      <c r="A29" s="46" t="s">
        <v>81</v>
      </c>
      <c r="C29" s="118"/>
      <c r="F29" s="189">
        <v>-130016813</v>
      </c>
      <c r="H29" s="34">
        <v>-139826890</v>
      </c>
      <c r="J29" s="197">
        <v>-122120445</v>
      </c>
      <c r="L29" s="39">
        <v>-135657568</v>
      </c>
    </row>
    <row r="30" spans="1:16" ht="21.75" customHeight="1" x14ac:dyDescent="0.3">
      <c r="A30" s="119" t="s">
        <v>82</v>
      </c>
      <c r="F30" s="193"/>
      <c r="H30" s="36"/>
      <c r="J30" s="197"/>
    </row>
    <row r="31" spans="1:16" ht="21.75" customHeight="1" x14ac:dyDescent="0.3">
      <c r="B31" s="46" t="s">
        <v>83</v>
      </c>
      <c r="D31" s="68">
        <v>10</v>
      </c>
      <c r="F31" s="193">
        <v>-3472787</v>
      </c>
      <c r="H31" s="36">
        <v>-10591045</v>
      </c>
      <c r="J31" s="193">
        <v>0</v>
      </c>
      <c r="L31" s="36">
        <v>0</v>
      </c>
    </row>
    <row r="32" spans="1:16" ht="21.75" customHeight="1" x14ac:dyDescent="0.3">
      <c r="A32" s="119" t="s">
        <v>84</v>
      </c>
      <c r="F32" s="193">
        <v>-22916954</v>
      </c>
      <c r="H32" s="36">
        <v>-48282510</v>
      </c>
      <c r="J32" s="193">
        <v>-22912001</v>
      </c>
      <c r="L32" s="36">
        <v>-48098072</v>
      </c>
      <c r="P32" s="222"/>
    </row>
    <row r="33" spans="1:12" ht="6" customHeight="1" x14ac:dyDescent="0.3">
      <c r="A33" s="119"/>
      <c r="F33" s="194"/>
      <c r="H33" s="8"/>
      <c r="J33" s="201"/>
      <c r="L33" s="53"/>
    </row>
    <row r="34" spans="1:12" ht="21.75" customHeight="1" x14ac:dyDescent="0.3">
      <c r="A34" s="111" t="s">
        <v>85</v>
      </c>
      <c r="F34" s="195">
        <f>SUM(F24:F33)</f>
        <v>231888047</v>
      </c>
      <c r="H34" s="45">
        <f>SUM(H24:H33)</f>
        <v>57488004</v>
      </c>
      <c r="J34" s="195">
        <f>SUM(J24:J33)</f>
        <v>263787317</v>
      </c>
      <c r="L34" s="45">
        <f>SUM(L24:L33)</f>
        <v>75178171</v>
      </c>
    </row>
    <row r="35" spans="1:12" ht="21.75" customHeight="1" x14ac:dyDescent="0.3">
      <c r="A35" s="46" t="s">
        <v>86</v>
      </c>
      <c r="D35" s="68">
        <v>18</v>
      </c>
      <c r="F35" s="193">
        <v>-47357801</v>
      </c>
      <c r="H35" s="36">
        <v>-15351509</v>
      </c>
      <c r="J35" s="193">
        <v>-27577356</v>
      </c>
      <c r="L35" s="36">
        <v>-5953454</v>
      </c>
    </row>
    <row r="36" spans="1:12" ht="6" customHeight="1" x14ac:dyDescent="0.3">
      <c r="A36" s="111"/>
      <c r="F36" s="194"/>
      <c r="H36" s="8"/>
      <c r="J36" s="201"/>
      <c r="L36" s="53"/>
    </row>
    <row r="37" spans="1:12" ht="21.75" customHeight="1" thickBot="1" x14ac:dyDescent="0.35">
      <c r="A37" s="111" t="s">
        <v>179</v>
      </c>
      <c r="F37" s="196">
        <f>SUM(F34:F35)</f>
        <v>184530246</v>
      </c>
      <c r="H37" s="9">
        <f>SUM(H34:H35)</f>
        <v>42136495</v>
      </c>
      <c r="J37" s="196">
        <f>SUM(J34:J35)</f>
        <v>236209961</v>
      </c>
      <c r="L37" s="9">
        <f>SUM(L34:L35)</f>
        <v>69224717</v>
      </c>
    </row>
    <row r="38" spans="1:12" ht="21.75" customHeight="1" thickTop="1" x14ac:dyDescent="0.3">
      <c r="A38" s="111"/>
      <c r="F38" s="4"/>
      <c r="H38" s="4"/>
    </row>
    <row r="39" spans="1:12" ht="21.75" customHeight="1" x14ac:dyDescent="0.3">
      <c r="A39" s="111"/>
      <c r="F39" s="4"/>
      <c r="H39" s="4"/>
    </row>
    <row r="40" spans="1:12" ht="21.75" customHeight="1" x14ac:dyDescent="0.3">
      <c r="A40" s="111"/>
      <c r="F40" s="4"/>
      <c r="H40" s="4"/>
    </row>
    <row r="41" spans="1:12" ht="21.75" customHeight="1" x14ac:dyDescent="0.3">
      <c r="A41" s="111"/>
      <c r="F41" s="4"/>
      <c r="H41" s="4"/>
    </row>
    <row r="42" spans="1:12" ht="21.75" customHeight="1" x14ac:dyDescent="0.3">
      <c r="A42" s="111"/>
      <c r="F42" s="4"/>
      <c r="H42" s="4"/>
    </row>
    <row r="43" spans="1:12" ht="21.75" customHeight="1" x14ac:dyDescent="0.3">
      <c r="A43" s="111"/>
      <c r="F43" s="4"/>
      <c r="H43" s="4"/>
    </row>
    <row r="44" spans="1:12" ht="5.25" customHeight="1" x14ac:dyDescent="0.3">
      <c r="A44" s="111"/>
      <c r="F44" s="4"/>
      <c r="H44" s="4"/>
    </row>
    <row r="45" spans="1:12" ht="22.2" customHeight="1" x14ac:dyDescent="0.3">
      <c r="A45" s="114" t="s">
        <v>30</v>
      </c>
      <c r="B45" s="114"/>
      <c r="C45" s="114"/>
      <c r="D45" s="69"/>
      <c r="E45" s="114"/>
      <c r="F45" s="3"/>
      <c r="G45" s="114"/>
      <c r="H45" s="40"/>
      <c r="I45" s="114"/>
      <c r="J45" s="40"/>
      <c r="K45" s="114"/>
      <c r="L45" s="40"/>
    </row>
    <row r="46" spans="1:12" ht="21.75" customHeight="1" x14ac:dyDescent="0.3">
      <c r="A46" s="111" t="str">
        <f>+A1</f>
        <v>บริษัท พี.เอส.พี. สเปเชียลตี้ส์ จำกัด (มหาชน)</v>
      </c>
    </row>
    <row r="47" spans="1:12" ht="21.75" customHeight="1" x14ac:dyDescent="0.3">
      <c r="A47" s="111" t="s">
        <v>87</v>
      </c>
    </row>
    <row r="48" spans="1:12" ht="21.75" customHeight="1" x14ac:dyDescent="0.3">
      <c r="A48" s="120" t="str">
        <f>A3</f>
        <v>สำหรับรอบระยะเวลาสามเดือนสิ้นสุดวันที่ 31 มีนาคม พ.ศ. 2567</v>
      </c>
      <c r="B48" s="114"/>
      <c r="C48" s="114"/>
      <c r="D48" s="69"/>
      <c r="E48" s="114"/>
      <c r="F48" s="3"/>
      <c r="G48" s="114"/>
      <c r="H48" s="40"/>
      <c r="I48" s="114"/>
      <c r="J48" s="40"/>
      <c r="K48" s="114"/>
      <c r="L48" s="40"/>
    </row>
    <row r="49" spans="1:12" ht="21.75" customHeight="1" x14ac:dyDescent="0.3">
      <c r="A49" s="111"/>
      <c r="F49" s="4"/>
    </row>
    <row r="50" spans="1:12" ht="21.75" customHeight="1" x14ac:dyDescent="0.3">
      <c r="A50" s="111"/>
      <c r="F50" s="41" t="s">
        <v>1</v>
      </c>
      <c r="G50" s="41"/>
      <c r="H50" s="41"/>
      <c r="I50" s="79"/>
      <c r="J50" s="41" t="s">
        <v>2</v>
      </c>
      <c r="K50" s="41"/>
      <c r="L50" s="41"/>
    </row>
    <row r="51" spans="1:12" ht="21.75" customHeight="1" x14ac:dyDescent="0.3">
      <c r="A51" s="111"/>
      <c r="F51" s="42" t="s">
        <v>170</v>
      </c>
      <c r="G51" s="42"/>
      <c r="H51" s="42" t="s">
        <v>170</v>
      </c>
      <c r="I51" s="115"/>
      <c r="J51" s="42" t="s">
        <v>170</v>
      </c>
      <c r="K51" s="42"/>
      <c r="L51" s="49" t="s">
        <v>170</v>
      </c>
    </row>
    <row r="52" spans="1:12" ht="21.75" customHeight="1" x14ac:dyDescent="0.3">
      <c r="D52" s="70"/>
      <c r="E52" s="111"/>
      <c r="F52" s="43" t="s">
        <v>171</v>
      </c>
      <c r="G52" s="85"/>
      <c r="H52" s="43" t="s">
        <v>6</v>
      </c>
      <c r="I52" s="84"/>
      <c r="J52" s="43" t="s">
        <v>171</v>
      </c>
      <c r="K52" s="85"/>
      <c r="L52" s="43" t="s">
        <v>6</v>
      </c>
    </row>
    <row r="53" spans="1:12" ht="21.75" customHeight="1" x14ac:dyDescent="0.3">
      <c r="D53" s="71" t="s">
        <v>7</v>
      </c>
      <c r="E53" s="111"/>
      <c r="F53" s="5" t="s">
        <v>8</v>
      </c>
      <c r="G53" s="111"/>
      <c r="H53" s="44" t="s">
        <v>8</v>
      </c>
      <c r="I53" s="111"/>
      <c r="J53" s="44" t="s">
        <v>8</v>
      </c>
      <c r="K53" s="111"/>
      <c r="L53" s="44" t="s">
        <v>8</v>
      </c>
    </row>
    <row r="54" spans="1:12" ht="6" customHeight="1" x14ac:dyDescent="0.3">
      <c r="F54" s="202"/>
      <c r="J54" s="197"/>
    </row>
    <row r="55" spans="1:12" ht="21.75" customHeight="1" x14ac:dyDescent="0.3">
      <c r="A55" s="62" t="s">
        <v>88</v>
      </c>
      <c r="F55" s="202"/>
      <c r="J55" s="197"/>
    </row>
    <row r="56" spans="1:12" ht="21.75" customHeight="1" x14ac:dyDescent="0.3">
      <c r="B56" s="46" t="s">
        <v>89</v>
      </c>
      <c r="F56" s="197"/>
      <c r="H56" s="4"/>
      <c r="J56" s="202"/>
      <c r="L56" s="4"/>
    </row>
    <row r="57" spans="1:12" ht="21.75" customHeight="1" x14ac:dyDescent="0.3">
      <c r="C57" s="46" t="s">
        <v>90</v>
      </c>
      <c r="F57" s="197"/>
      <c r="H57" s="4"/>
      <c r="J57" s="202"/>
      <c r="L57" s="4"/>
    </row>
    <row r="58" spans="1:12" ht="21.75" customHeight="1" x14ac:dyDescent="0.3">
      <c r="C58" s="56" t="s">
        <v>91</v>
      </c>
      <c r="F58" s="197"/>
      <c r="H58" s="4"/>
      <c r="J58" s="202"/>
      <c r="L58" s="4"/>
    </row>
    <row r="59" spans="1:12" ht="21.75" customHeight="1" x14ac:dyDescent="0.3">
      <c r="A59" s="56"/>
      <c r="C59" s="56" t="s">
        <v>92</v>
      </c>
      <c r="F59" s="203">
        <v>0</v>
      </c>
      <c r="H59" s="40">
        <v>-72738</v>
      </c>
      <c r="J59" s="203">
        <v>0</v>
      </c>
      <c r="L59" s="40">
        <v>0</v>
      </c>
    </row>
    <row r="60" spans="1:12" ht="6" customHeight="1" x14ac:dyDescent="0.3">
      <c r="A60" s="56"/>
      <c r="F60" s="188"/>
      <c r="H60" s="2"/>
      <c r="J60" s="197"/>
    </row>
    <row r="61" spans="1:12" ht="21.75" customHeight="1" x14ac:dyDescent="0.3">
      <c r="A61" s="121" t="s">
        <v>180</v>
      </c>
      <c r="F61" s="204"/>
      <c r="H61" s="46"/>
      <c r="J61" s="204"/>
      <c r="L61" s="46"/>
    </row>
    <row r="62" spans="1:12" ht="21.75" customHeight="1" x14ac:dyDescent="0.3">
      <c r="A62" s="121"/>
      <c r="B62" s="122" t="s">
        <v>93</v>
      </c>
      <c r="F62" s="205">
        <f>SUM(F57:G59)</f>
        <v>0</v>
      </c>
      <c r="H62" s="47">
        <f>SUM(H57:I59)</f>
        <v>-72738</v>
      </c>
      <c r="J62" s="205">
        <f>SUM(J57:K59)</f>
        <v>0</v>
      </c>
      <c r="L62" s="47">
        <f>SUM(L57:M59)</f>
        <v>0</v>
      </c>
    </row>
    <row r="63" spans="1:12" ht="6" customHeight="1" x14ac:dyDescent="0.3">
      <c r="A63" s="56"/>
      <c r="F63" s="188"/>
      <c r="H63" s="2"/>
      <c r="J63" s="197"/>
    </row>
    <row r="64" spans="1:12" ht="21.75" customHeight="1" thickBot="1" x14ac:dyDescent="0.35">
      <c r="A64" s="123" t="s">
        <v>181</v>
      </c>
      <c r="F64" s="196">
        <f>SUM(F37,F62)</f>
        <v>184530246</v>
      </c>
      <c r="H64" s="9">
        <f>SUM(H37,H62)</f>
        <v>42063757</v>
      </c>
      <c r="J64" s="207">
        <f>SUM(J37,J62)</f>
        <v>236209961</v>
      </c>
      <c r="L64" s="48">
        <f>SUM(L37,L62)</f>
        <v>69224717</v>
      </c>
    </row>
    <row r="65" spans="1:12" ht="21.75" customHeight="1" thickTop="1" x14ac:dyDescent="0.3">
      <c r="F65" s="188"/>
      <c r="H65" s="2"/>
      <c r="J65" s="197"/>
    </row>
    <row r="66" spans="1:12" ht="21.75" customHeight="1" x14ac:dyDescent="0.3">
      <c r="A66" s="121" t="s">
        <v>94</v>
      </c>
      <c r="F66" s="188"/>
      <c r="H66" s="2"/>
      <c r="J66" s="197"/>
    </row>
    <row r="67" spans="1:12" ht="21.75" customHeight="1" x14ac:dyDescent="0.3">
      <c r="A67" s="124" t="s">
        <v>95</v>
      </c>
      <c r="F67" s="193">
        <v>184530246</v>
      </c>
      <c r="G67" s="125"/>
      <c r="H67" s="36">
        <v>42136495</v>
      </c>
      <c r="I67" s="125"/>
      <c r="J67" s="193">
        <v>236209961</v>
      </c>
      <c r="K67" s="125"/>
      <c r="L67" s="36">
        <v>69224717</v>
      </c>
    </row>
    <row r="68" spans="1:12" ht="21.75" customHeight="1" x14ac:dyDescent="0.3">
      <c r="A68" s="124" t="s">
        <v>96</v>
      </c>
      <c r="F68" s="206">
        <v>0</v>
      </c>
      <c r="H68" s="37">
        <v>0</v>
      </c>
      <c r="J68" s="206">
        <v>0</v>
      </c>
      <c r="L68" s="37">
        <v>0</v>
      </c>
    </row>
    <row r="69" spans="1:12" ht="6" customHeight="1" x14ac:dyDescent="0.3">
      <c r="A69" s="56"/>
      <c r="F69" s="188"/>
      <c r="H69" s="2"/>
      <c r="J69" s="197"/>
    </row>
    <row r="70" spans="1:12" ht="21.75" customHeight="1" thickBot="1" x14ac:dyDescent="0.35">
      <c r="A70" s="123" t="s">
        <v>185</v>
      </c>
      <c r="F70" s="207">
        <f>SUM(F67:F69)</f>
        <v>184530246</v>
      </c>
      <c r="H70" s="48">
        <f>SUM(H67:H69)</f>
        <v>42136495</v>
      </c>
      <c r="J70" s="207">
        <f>SUM(J67:J69)</f>
        <v>236209961</v>
      </c>
      <c r="L70" s="48">
        <f>SUM(L67:L69)</f>
        <v>69224717</v>
      </c>
    </row>
    <row r="71" spans="1:12" ht="21.75" customHeight="1" thickTop="1" x14ac:dyDescent="0.3">
      <c r="A71" s="123"/>
      <c r="F71" s="197"/>
      <c r="J71" s="197"/>
    </row>
    <row r="72" spans="1:12" ht="21.75" customHeight="1" x14ac:dyDescent="0.3">
      <c r="A72" s="121" t="s">
        <v>97</v>
      </c>
      <c r="F72" s="188"/>
      <c r="H72" s="2"/>
      <c r="J72" s="197"/>
    </row>
    <row r="73" spans="1:12" ht="21.75" customHeight="1" x14ac:dyDescent="0.3">
      <c r="A73" s="124" t="s">
        <v>95</v>
      </c>
      <c r="F73" s="188"/>
      <c r="G73" s="125"/>
      <c r="H73" s="2"/>
      <c r="I73" s="125"/>
      <c r="J73" s="197"/>
      <c r="K73" s="125"/>
    </row>
    <row r="74" spans="1:12" ht="21.75" customHeight="1" x14ac:dyDescent="0.3">
      <c r="A74" s="124"/>
      <c r="B74" s="126" t="s">
        <v>98</v>
      </c>
      <c r="F74" s="193">
        <v>184530246</v>
      </c>
      <c r="G74" s="125"/>
      <c r="H74" s="36">
        <v>42063757</v>
      </c>
      <c r="I74" s="125"/>
      <c r="J74" s="193">
        <v>236209961</v>
      </c>
      <c r="K74" s="125"/>
      <c r="L74" s="36">
        <v>69224717</v>
      </c>
    </row>
    <row r="75" spans="1:12" ht="21.75" customHeight="1" x14ac:dyDescent="0.3">
      <c r="A75" s="124" t="s">
        <v>96</v>
      </c>
      <c r="F75" s="206">
        <v>0</v>
      </c>
      <c r="H75" s="37">
        <v>0</v>
      </c>
      <c r="J75" s="206">
        <v>0</v>
      </c>
      <c r="L75" s="37">
        <v>0</v>
      </c>
    </row>
    <row r="76" spans="1:12" ht="6" customHeight="1" x14ac:dyDescent="0.3">
      <c r="A76" s="56"/>
      <c r="F76" s="188"/>
      <c r="H76" s="2"/>
      <c r="J76" s="197"/>
    </row>
    <row r="77" spans="1:12" ht="21.75" customHeight="1" thickBot="1" x14ac:dyDescent="0.35">
      <c r="A77" s="123" t="s">
        <v>181</v>
      </c>
      <c r="F77" s="207">
        <f>SUM(F73:F76)</f>
        <v>184530246</v>
      </c>
      <c r="H77" s="48">
        <f>SUM(H73:H76)</f>
        <v>42063757</v>
      </c>
      <c r="J77" s="207">
        <f>SUM(J73:J76)</f>
        <v>236209961</v>
      </c>
      <c r="L77" s="48">
        <f>SUM(L73:L76)</f>
        <v>69224717</v>
      </c>
    </row>
    <row r="78" spans="1:12" ht="21.75" customHeight="1" thickTop="1" x14ac:dyDescent="0.3">
      <c r="F78" s="188"/>
      <c r="H78" s="2"/>
      <c r="J78" s="197"/>
    </row>
    <row r="79" spans="1:12" ht="21.75" customHeight="1" x14ac:dyDescent="0.3">
      <c r="F79" s="188"/>
      <c r="H79" s="2"/>
      <c r="J79" s="197"/>
    </row>
    <row r="80" spans="1:12" ht="21.75" customHeight="1" x14ac:dyDescent="0.3">
      <c r="A80" s="121" t="s">
        <v>99</v>
      </c>
      <c r="F80" s="188"/>
      <c r="H80" s="2"/>
      <c r="J80" s="197"/>
    </row>
    <row r="81" spans="1:12" ht="21.75" customHeight="1" x14ac:dyDescent="0.3">
      <c r="A81" s="121"/>
      <c r="B81" s="127" t="s">
        <v>100</v>
      </c>
      <c r="F81" s="188"/>
      <c r="H81" s="2"/>
      <c r="J81" s="197"/>
    </row>
    <row r="82" spans="1:12" ht="21.75" customHeight="1" x14ac:dyDescent="0.3">
      <c r="A82" s="128" t="s">
        <v>101</v>
      </c>
      <c r="D82" s="68">
        <v>17</v>
      </c>
      <c r="F82" s="208">
        <v>0.13</v>
      </c>
      <c r="G82" s="38"/>
      <c r="H82" s="38">
        <v>0.05</v>
      </c>
      <c r="I82" s="38"/>
      <c r="J82" s="208">
        <v>0.17</v>
      </c>
      <c r="K82" s="38"/>
      <c r="L82" s="38">
        <v>0.08</v>
      </c>
    </row>
    <row r="83" spans="1:12" ht="21.75" customHeight="1" x14ac:dyDescent="0.3">
      <c r="A83" s="128"/>
      <c r="F83" s="10"/>
      <c r="G83" s="10"/>
      <c r="H83" s="10"/>
      <c r="I83" s="10"/>
      <c r="J83" s="10"/>
      <c r="K83" s="10"/>
      <c r="L83" s="10"/>
    </row>
    <row r="84" spans="1:12" ht="21.75" customHeight="1" x14ac:dyDescent="0.3">
      <c r="A84" s="128"/>
      <c r="F84" s="10"/>
      <c r="G84" s="10"/>
      <c r="H84" s="10"/>
      <c r="I84" s="10"/>
      <c r="J84" s="10"/>
      <c r="K84" s="10"/>
      <c r="L84" s="10"/>
    </row>
    <row r="85" spans="1:12" ht="21.75" customHeight="1" x14ac:dyDescent="0.3">
      <c r="A85" s="128"/>
      <c r="F85" s="10"/>
      <c r="G85" s="10"/>
      <c r="H85" s="10"/>
      <c r="I85" s="10"/>
      <c r="J85" s="10"/>
      <c r="K85" s="10"/>
      <c r="L85" s="10"/>
    </row>
    <row r="86" spans="1:12" ht="21.75" customHeight="1" x14ac:dyDescent="0.3">
      <c r="A86" s="128"/>
      <c r="F86" s="10"/>
      <c r="G86" s="10"/>
      <c r="H86" s="10"/>
      <c r="I86" s="10"/>
      <c r="J86" s="10"/>
      <c r="K86" s="10"/>
      <c r="L86" s="10"/>
    </row>
    <row r="87" spans="1:12" ht="0.75" customHeight="1" x14ac:dyDescent="0.3">
      <c r="A87" s="128"/>
      <c r="F87" s="10"/>
      <c r="G87" s="10"/>
      <c r="H87" s="10"/>
      <c r="I87" s="10"/>
      <c r="J87" s="10"/>
      <c r="K87" s="10"/>
      <c r="L87" s="10"/>
    </row>
    <row r="88" spans="1:12" s="1" customFormat="1" ht="22.2" customHeight="1" x14ac:dyDescent="0.3">
      <c r="A88" s="114" t="s">
        <v>30</v>
      </c>
      <c r="B88" s="114"/>
      <c r="C88" s="114"/>
      <c r="D88" s="69"/>
      <c r="E88" s="114"/>
      <c r="F88" s="3"/>
      <c r="G88" s="114"/>
      <c r="H88" s="40"/>
      <c r="I88" s="114"/>
      <c r="J88" s="40"/>
      <c r="K88" s="114"/>
      <c r="L88" s="40"/>
    </row>
  </sheetData>
  <pageMargins left="0.8" right="0.5" top="0.5" bottom="0.6" header="0.49" footer="0.4"/>
  <pageSetup paperSize="9" scale="91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3EC77-278E-4FCE-968B-8B66D7BDDC91}">
  <dimension ref="A1:V35"/>
  <sheetViews>
    <sheetView view="pageBreakPreview" zoomScale="70" zoomScaleNormal="80" zoomScaleSheetLayoutView="70" workbookViewId="0">
      <selection activeCell="H32" sqref="H32"/>
    </sheetView>
  </sheetViews>
  <sheetFormatPr defaultColWidth="10.44140625" defaultRowHeight="21.6" customHeight="1" x14ac:dyDescent="0.3"/>
  <cols>
    <col min="1" max="2" width="1.5546875" style="28" customWidth="1"/>
    <col min="3" max="3" width="46.5546875" style="28" customWidth="1"/>
    <col min="4" max="4" width="1" style="29" customWidth="1"/>
    <col min="5" max="5" width="0.6640625" style="30" customWidth="1"/>
    <col min="6" max="6" width="12.6640625" style="30" customWidth="1"/>
    <col min="7" max="7" width="0.6640625" style="30" customWidth="1"/>
    <col min="8" max="8" width="13.5546875" style="30" customWidth="1"/>
    <col min="9" max="9" width="0.6640625" style="30" customWidth="1"/>
    <col min="10" max="10" width="12.6640625" style="30" customWidth="1"/>
    <col min="11" max="11" width="0.6640625" style="30" customWidth="1"/>
    <col min="12" max="12" width="12.6640625" style="30" customWidth="1"/>
    <col min="13" max="13" width="0.6640625" style="30" customWidth="1"/>
    <col min="14" max="14" width="12.6640625" style="32" customWidth="1"/>
    <col min="15" max="15" width="0.6640625" style="30" customWidth="1"/>
    <col min="16" max="16" width="19.6640625" style="30" customWidth="1"/>
    <col min="17" max="17" width="0.6640625" style="30" customWidth="1"/>
    <col min="18" max="18" width="11.6640625" style="30" customWidth="1"/>
    <col min="19" max="19" width="0.44140625" style="30" customWidth="1"/>
    <col min="20" max="20" width="23.33203125" style="28" customWidth="1"/>
    <col min="21" max="21" width="0.6640625" style="28" customWidth="1"/>
    <col min="22" max="22" width="12.6640625" style="28" customWidth="1"/>
    <col min="23" max="16384" width="10.44140625" style="28"/>
  </cols>
  <sheetData>
    <row r="1" spans="1:22" ht="21.6" customHeight="1" x14ac:dyDescent="0.3">
      <c r="A1" s="26" t="s">
        <v>0</v>
      </c>
    </row>
    <row r="2" spans="1:22" ht="21.6" customHeight="1" x14ac:dyDescent="0.3">
      <c r="A2" s="129" t="s">
        <v>174</v>
      </c>
    </row>
    <row r="3" spans="1:22" ht="21.6" customHeight="1" x14ac:dyDescent="0.3">
      <c r="A3" s="130" t="s">
        <v>178</v>
      </c>
      <c r="B3" s="131"/>
      <c r="C3" s="131"/>
      <c r="D3" s="72"/>
      <c r="E3" s="31"/>
      <c r="F3" s="31"/>
      <c r="G3" s="31"/>
      <c r="H3" s="31"/>
      <c r="I3" s="31"/>
      <c r="J3" s="31"/>
      <c r="K3" s="31"/>
      <c r="L3" s="31"/>
      <c r="M3" s="31"/>
      <c r="N3" s="132"/>
      <c r="O3" s="31"/>
      <c r="P3" s="31"/>
      <c r="Q3" s="31"/>
      <c r="R3" s="31"/>
      <c r="S3" s="31"/>
      <c r="T3" s="31"/>
      <c r="U3" s="31"/>
      <c r="V3" s="31"/>
    </row>
    <row r="4" spans="1:22" ht="21.6" customHeight="1" x14ac:dyDescent="0.3">
      <c r="A4" s="26"/>
    </row>
    <row r="5" spans="1:22" ht="21.6" customHeight="1" x14ac:dyDescent="0.3">
      <c r="A5" s="26"/>
      <c r="F5" s="224" t="s">
        <v>102</v>
      </c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</row>
    <row r="6" spans="1:22" ht="21.6" customHeight="1" x14ac:dyDescent="0.3">
      <c r="A6" s="26"/>
      <c r="F6" s="225" t="s">
        <v>103</v>
      </c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133"/>
      <c r="T6" s="134" t="s">
        <v>64</v>
      </c>
    </row>
    <row r="7" spans="1:22" ht="21.6" customHeight="1" x14ac:dyDescent="0.3">
      <c r="A7" s="26"/>
      <c r="F7" s="73"/>
      <c r="G7" s="73"/>
      <c r="H7" s="73"/>
      <c r="I7" s="73"/>
      <c r="J7" s="135"/>
      <c r="K7" s="73"/>
      <c r="L7" s="73"/>
      <c r="M7" s="73"/>
      <c r="N7" s="73"/>
      <c r="O7" s="73"/>
      <c r="P7" s="73" t="s">
        <v>104</v>
      </c>
      <c r="Q7" s="73"/>
      <c r="R7" s="73"/>
      <c r="S7" s="73"/>
    </row>
    <row r="8" spans="1:22" ht="21.6" customHeight="1" x14ac:dyDescent="0.3">
      <c r="A8" s="26"/>
      <c r="D8" s="73"/>
      <c r="F8" s="73"/>
      <c r="G8" s="73"/>
      <c r="H8" s="73"/>
      <c r="I8" s="73"/>
      <c r="J8" s="135" t="s">
        <v>105</v>
      </c>
      <c r="K8" s="73"/>
      <c r="L8" s="73"/>
      <c r="M8" s="73"/>
      <c r="N8" s="73"/>
      <c r="O8" s="73"/>
      <c r="P8" s="136" t="s">
        <v>106</v>
      </c>
      <c r="Q8" s="73"/>
      <c r="R8" s="73"/>
      <c r="S8" s="73"/>
      <c r="T8" s="137" t="s">
        <v>107</v>
      </c>
    </row>
    <row r="9" spans="1:22" ht="21.6" customHeight="1" x14ac:dyDescent="0.3">
      <c r="A9" s="26"/>
      <c r="D9" s="73"/>
      <c r="F9" s="28"/>
      <c r="G9" s="28"/>
      <c r="H9" s="28"/>
      <c r="I9" s="28"/>
      <c r="J9" s="137" t="s">
        <v>108</v>
      </c>
      <c r="K9" s="28"/>
      <c r="L9" s="28"/>
      <c r="M9" s="28"/>
      <c r="N9" s="28"/>
      <c r="O9" s="26"/>
      <c r="P9" s="134" t="s">
        <v>109</v>
      </c>
      <c r="Q9" s="26"/>
      <c r="R9" s="135" t="s">
        <v>110</v>
      </c>
      <c r="T9" s="137" t="s">
        <v>111</v>
      </c>
    </row>
    <row r="10" spans="1:22" ht="21.6" customHeight="1" x14ac:dyDescent="0.3">
      <c r="D10" s="73"/>
      <c r="E10" s="135"/>
      <c r="G10" s="135"/>
      <c r="H10" s="135"/>
      <c r="I10" s="135"/>
      <c r="J10" s="135" t="s">
        <v>112</v>
      </c>
      <c r="K10" s="135"/>
      <c r="L10" s="135" t="s">
        <v>113</v>
      </c>
      <c r="M10" s="135"/>
      <c r="N10" s="135" t="s">
        <v>114</v>
      </c>
      <c r="O10" s="135"/>
      <c r="P10" s="135"/>
      <c r="Q10" s="135"/>
      <c r="R10" s="135" t="s">
        <v>115</v>
      </c>
      <c r="T10" s="137" t="s">
        <v>116</v>
      </c>
      <c r="V10" s="135" t="s">
        <v>117</v>
      </c>
    </row>
    <row r="11" spans="1:22" ht="21.6" customHeight="1" x14ac:dyDescent="0.3">
      <c r="D11" s="174"/>
      <c r="E11" s="135"/>
      <c r="F11" s="135" t="s">
        <v>51</v>
      </c>
      <c r="G11" s="135"/>
      <c r="H11" s="135" t="s">
        <v>186</v>
      </c>
      <c r="I11" s="135"/>
      <c r="J11" s="135" t="s">
        <v>118</v>
      </c>
      <c r="K11" s="135"/>
      <c r="L11" s="135" t="s">
        <v>119</v>
      </c>
      <c r="M11" s="135"/>
      <c r="N11" s="135" t="s">
        <v>61</v>
      </c>
      <c r="O11" s="135"/>
      <c r="P11" s="135" t="s">
        <v>120</v>
      </c>
      <c r="Q11" s="135"/>
      <c r="R11" s="135" t="s">
        <v>121</v>
      </c>
      <c r="S11" s="135"/>
      <c r="T11" s="135" t="s">
        <v>58</v>
      </c>
      <c r="V11" s="135" t="s">
        <v>50</v>
      </c>
    </row>
    <row r="12" spans="1:22" ht="21.6" customHeight="1" x14ac:dyDescent="0.3">
      <c r="D12" s="175"/>
      <c r="E12" s="135"/>
      <c r="F12" s="138" t="s">
        <v>8</v>
      </c>
      <c r="G12" s="135"/>
      <c r="H12" s="138" t="s">
        <v>8</v>
      </c>
      <c r="I12" s="135"/>
      <c r="J12" s="138" t="s">
        <v>8</v>
      </c>
      <c r="K12" s="135"/>
      <c r="L12" s="138" t="s">
        <v>8</v>
      </c>
      <c r="M12" s="135"/>
      <c r="N12" s="138" t="s">
        <v>8</v>
      </c>
      <c r="O12" s="135"/>
      <c r="P12" s="138" t="s">
        <v>8</v>
      </c>
      <c r="Q12" s="135"/>
      <c r="R12" s="138" t="s">
        <v>8</v>
      </c>
      <c r="S12" s="135"/>
      <c r="T12" s="138" t="s">
        <v>8</v>
      </c>
      <c r="V12" s="138" t="s">
        <v>8</v>
      </c>
    </row>
    <row r="13" spans="1:22" ht="6" customHeight="1" x14ac:dyDescent="0.3">
      <c r="D13" s="174"/>
      <c r="E13" s="135"/>
      <c r="F13" s="135"/>
      <c r="G13" s="135"/>
      <c r="H13" s="135"/>
      <c r="I13" s="135"/>
      <c r="J13" s="135"/>
      <c r="K13" s="135"/>
      <c r="L13" s="135"/>
      <c r="M13" s="135"/>
      <c r="N13" s="139"/>
      <c r="O13" s="135"/>
      <c r="P13" s="135"/>
      <c r="Q13" s="135"/>
      <c r="R13" s="135"/>
      <c r="S13" s="135"/>
      <c r="T13" s="140"/>
    </row>
    <row r="14" spans="1:22" ht="21" customHeight="1" x14ac:dyDescent="0.3">
      <c r="A14" s="26" t="s">
        <v>196</v>
      </c>
      <c r="B14" s="27"/>
      <c r="D14" s="176"/>
      <c r="F14" s="30">
        <v>750000000</v>
      </c>
      <c r="H14" s="30">
        <v>0</v>
      </c>
      <c r="J14" s="30">
        <v>-1173761396</v>
      </c>
      <c r="L14" s="30">
        <v>75000000</v>
      </c>
      <c r="N14" s="30">
        <v>811972210.80000019</v>
      </c>
      <c r="P14" s="30">
        <v>-20517718</v>
      </c>
      <c r="R14" s="30">
        <f>SUM(P14,N14,L14,J14,F14)</f>
        <v>442693096.80000019</v>
      </c>
      <c r="T14" s="30">
        <v>0</v>
      </c>
      <c r="V14" s="30">
        <f>SUM(T14,R14)</f>
        <v>442693096.80000019</v>
      </c>
    </row>
    <row r="15" spans="1:22" ht="21.6" customHeight="1" x14ac:dyDescent="0.3">
      <c r="A15" s="28" t="s">
        <v>122</v>
      </c>
      <c r="B15" s="27"/>
      <c r="D15" s="176"/>
      <c r="F15" s="30">
        <v>300000000</v>
      </c>
      <c r="H15" s="30">
        <v>0</v>
      </c>
      <c r="J15" s="30">
        <v>0</v>
      </c>
      <c r="L15" s="30">
        <v>0</v>
      </c>
      <c r="N15" s="30">
        <v>0</v>
      </c>
      <c r="P15" s="30">
        <v>0</v>
      </c>
      <c r="R15" s="30">
        <f>SUM(P15,N15,L15,J15,F15)</f>
        <v>300000000</v>
      </c>
      <c r="T15" s="30">
        <v>0</v>
      </c>
      <c r="V15" s="30">
        <f>SUM(T15,R15)</f>
        <v>300000000</v>
      </c>
    </row>
    <row r="16" spans="1:22" ht="21.6" customHeight="1" x14ac:dyDescent="0.3">
      <c r="A16" s="28" t="s">
        <v>181</v>
      </c>
      <c r="F16" s="31">
        <v>0</v>
      </c>
      <c r="H16" s="31">
        <v>0</v>
      </c>
      <c r="J16" s="31">
        <v>0</v>
      </c>
      <c r="L16" s="31">
        <v>0</v>
      </c>
      <c r="N16" s="31">
        <v>42136495</v>
      </c>
      <c r="P16" s="31">
        <v>-72738</v>
      </c>
      <c r="R16" s="31">
        <f t="shared" ref="R16" si="0">SUM(P16,N16,L16,J16,F16)</f>
        <v>42063757</v>
      </c>
      <c r="T16" s="31">
        <v>0</v>
      </c>
      <c r="V16" s="31">
        <f>SUM(R16:T16)</f>
        <v>42063757</v>
      </c>
    </row>
    <row r="17" spans="1:22" ht="6" customHeight="1" x14ac:dyDescent="0.3">
      <c r="D17" s="11"/>
      <c r="F17" s="12"/>
      <c r="J17" s="12"/>
      <c r="L17" s="12"/>
      <c r="T17" s="30"/>
      <c r="V17" s="30"/>
    </row>
    <row r="18" spans="1:22" ht="21.6" customHeight="1" thickBot="1" x14ac:dyDescent="0.35">
      <c r="A18" s="26" t="s">
        <v>197</v>
      </c>
      <c r="B18" s="27"/>
      <c r="C18" s="26"/>
      <c r="F18" s="33">
        <f>SUM(F14:F16)</f>
        <v>1050000000</v>
      </c>
      <c r="H18" s="33">
        <f>SUM(H14:H16)</f>
        <v>0</v>
      </c>
      <c r="J18" s="33">
        <f>SUM(J14:J16)</f>
        <v>-1173761396</v>
      </c>
      <c r="L18" s="33">
        <f>SUM(L14:L16)</f>
        <v>75000000</v>
      </c>
      <c r="N18" s="33">
        <f>SUM(N14:N16)</f>
        <v>854108705.80000019</v>
      </c>
      <c r="P18" s="33">
        <f>SUM(P14:P16)</f>
        <v>-20590456</v>
      </c>
      <c r="R18" s="33">
        <f>SUM(R14:R16)</f>
        <v>784756853.80000019</v>
      </c>
      <c r="T18" s="33">
        <f>SUM(T14:T16)</f>
        <v>0</v>
      </c>
      <c r="V18" s="33">
        <f>SUM(V14:V16)</f>
        <v>784756853.80000019</v>
      </c>
    </row>
    <row r="19" spans="1:22" ht="21.6" customHeight="1" thickTop="1" x14ac:dyDescent="0.3">
      <c r="A19" s="26"/>
      <c r="B19" s="27"/>
      <c r="C19" s="26"/>
      <c r="N19" s="30"/>
      <c r="T19" s="30"/>
      <c r="V19" s="30"/>
    </row>
    <row r="20" spans="1:22" ht="21.6" customHeight="1" x14ac:dyDescent="0.3">
      <c r="A20" s="26"/>
      <c r="B20" s="27"/>
      <c r="C20" s="26"/>
      <c r="N20" s="30"/>
      <c r="T20" s="30"/>
      <c r="V20" s="30"/>
    </row>
    <row r="21" spans="1:22" ht="21.6" customHeight="1" x14ac:dyDescent="0.3">
      <c r="A21" s="26" t="s">
        <v>198</v>
      </c>
      <c r="B21" s="27"/>
      <c r="F21" s="209">
        <v>1400000000</v>
      </c>
      <c r="H21" s="209">
        <v>1777084570</v>
      </c>
      <c r="J21" s="209">
        <v>-1173761396</v>
      </c>
      <c r="L21" s="209">
        <v>94800000</v>
      </c>
      <c r="N21" s="209">
        <v>1207400903</v>
      </c>
      <c r="P21" s="209">
        <v>-20196232</v>
      </c>
      <c r="R21" s="209">
        <f>SUM(F21:P21)</f>
        <v>3285327845</v>
      </c>
      <c r="T21" s="209">
        <v>0</v>
      </c>
      <c r="V21" s="209">
        <f>SUM(T21,R21)</f>
        <v>3285327845</v>
      </c>
    </row>
    <row r="22" spans="1:22" ht="21.6" customHeight="1" x14ac:dyDescent="0.3">
      <c r="A22" s="28" t="s">
        <v>181</v>
      </c>
      <c r="F22" s="210">
        <v>0</v>
      </c>
      <c r="H22" s="210">
        <v>0</v>
      </c>
      <c r="J22" s="210">
        <v>0</v>
      </c>
      <c r="L22" s="210">
        <v>0</v>
      </c>
      <c r="N22" s="210">
        <f>'PL5-6 (3M)'!F67</f>
        <v>184530246</v>
      </c>
      <c r="P22" s="210">
        <v>0</v>
      </c>
      <c r="R22" s="210">
        <f>SUM(P22,N22,L22,J22,F22)</f>
        <v>184530246</v>
      </c>
      <c r="T22" s="210">
        <v>0</v>
      </c>
      <c r="V22" s="210">
        <f>SUM(R22:T22)</f>
        <v>184530246</v>
      </c>
    </row>
    <row r="23" spans="1:22" ht="6" customHeight="1" x14ac:dyDescent="0.3">
      <c r="D23" s="11"/>
      <c r="F23" s="211"/>
      <c r="H23" s="209"/>
      <c r="J23" s="211"/>
      <c r="L23" s="211"/>
      <c r="N23" s="213"/>
      <c r="P23" s="209"/>
      <c r="R23" s="209"/>
      <c r="T23" s="209"/>
      <c r="V23" s="209"/>
    </row>
    <row r="24" spans="1:22" ht="21.6" customHeight="1" thickBot="1" x14ac:dyDescent="0.35">
      <c r="A24" s="26" t="s">
        <v>199</v>
      </c>
      <c r="B24" s="27"/>
      <c r="C24" s="26"/>
      <c r="F24" s="212">
        <f>SUM(F21:F22)</f>
        <v>1400000000</v>
      </c>
      <c r="H24" s="212">
        <f>SUM(H21:H22)</f>
        <v>1777084570</v>
      </c>
      <c r="J24" s="212">
        <f>SUM(J21:J22)</f>
        <v>-1173761396</v>
      </c>
      <c r="L24" s="212">
        <f>SUM(L21:L22)</f>
        <v>94800000</v>
      </c>
      <c r="N24" s="212">
        <f>SUM(N21:N22)</f>
        <v>1391931149</v>
      </c>
      <c r="P24" s="212">
        <f>SUM(P21:P22)</f>
        <v>-20196232</v>
      </c>
      <c r="R24" s="212">
        <f>SUM(R21:R22)</f>
        <v>3469858091</v>
      </c>
      <c r="T24" s="212">
        <f>SUM(T21:T22)</f>
        <v>0</v>
      </c>
      <c r="V24" s="212">
        <f>SUM(V21:V22)</f>
        <v>3469858091</v>
      </c>
    </row>
    <row r="25" spans="1:22" ht="21.6" customHeight="1" thickTop="1" x14ac:dyDescent="0.3">
      <c r="A25" s="26"/>
      <c r="B25" s="27"/>
      <c r="C25" s="26"/>
      <c r="N25" s="30"/>
      <c r="T25" s="30"/>
      <c r="V25" s="30"/>
    </row>
    <row r="26" spans="1:22" ht="21.6" customHeight="1" x14ac:dyDescent="0.3">
      <c r="A26" s="26"/>
      <c r="B26" s="27"/>
      <c r="C26" s="26"/>
      <c r="N26" s="30"/>
      <c r="T26" s="30"/>
      <c r="V26" s="30"/>
    </row>
    <row r="27" spans="1:22" ht="21.6" customHeight="1" x14ac:dyDescent="0.3">
      <c r="A27" s="26"/>
      <c r="B27" s="27"/>
      <c r="C27" s="26"/>
      <c r="N27" s="30"/>
      <c r="T27" s="30"/>
      <c r="V27" s="30"/>
    </row>
    <row r="28" spans="1:22" ht="21.6" customHeight="1" x14ac:dyDescent="0.3">
      <c r="A28" s="26"/>
      <c r="B28" s="27"/>
      <c r="C28" s="26"/>
      <c r="N28" s="30"/>
      <c r="T28" s="30"/>
      <c r="V28" s="30"/>
    </row>
    <row r="29" spans="1:22" ht="21.6" customHeight="1" x14ac:dyDescent="0.3">
      <c r="A29" s="26"/>
      <c r="B29" s="27"/>
      <c r="C29" s="26"/>
      <c r="N29" s="30"/>
      <c r="T29" s="30"/>
      <c r="V29" s="30"/>
    </row>
    <row r="30" spans="1:22" ht="21.6" customHeight="1" x14ac:dyDescent="0.3">
      <c r="A30" s="26"/>
      <c r="B30" s="27"/>
      <c r="C30" s="26"/>
      <c r="N30" s="30"/>
      <c r="T30" s="30"/>
      <c r="V30" s="30"/>
    </row>
    <row r="32" spans="1:22" ht="22.5" customHeight="1" x14ac:dyDescent="0.3"/>
    <row r="35" spans="1:22" ht="22.2" customHeight="1" x14ac:dyDescent="0.3">
      <c r="A35" s="131" t="s">
        <v>30</v>
      </c>
      <c r="B35" s="131"/>
      <c r="C35" s="131"/>
      <c r="D35" s="72"/>
      <c r="E35" s="31"/>
      <c r="F35" s="31"/>
      <c r="G35" s="31"/>
      <c r="H35" s="31"/>
      <c r="I35" s="31"/>
      <c r="J35" s="31"/>
      <c r="K35" s="31"/>
      <c r="L35" s="31"/>
      <c r="M35" s="31"/>
      <c r="N35" s="132"/>
      <c r="O35" s="31"/>
      <c r="P35" s="31"/>
      <c r="Q35" s="31"/>
      <c r="R35" s="31"/>
      <c r="S35" s="31"/>
      <c r="T35" s="141"/>
      <c r="U35" s="131"/>
      <c r="V35" s="131"/>
    </row>
  </sheetData>
  <mergeCells count="2">
    <mergeCell ref="F5:V5"/>
    <mergeCell ref="F6:R6"/>
  </mergeCells>
  <pageMargins left="0.35" right="0.35" top="0.5" bottom="0.6" header="0.49" footer="0.4"/>
  <pageSetup paperSize="9" scale="72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138BC-C89A-4944-A0AD-950D730D8C0C}">
  <dimension ref="A1:N49"/>
  <sheetViews>
    <sheetView view="pageBreakPreview" topLeftCell="A29" zoomScale="75" zoomScaleNormal="100" zoomScaleSheetLayoutView="75" workbookViewId="0">
      <selection activeCell="H27" sqref="H27"/>
    </sheetView>
  </sheetViews>
  <sheetFormatPr defaultColWidth="10.44140625" defaultRowHeight="21.6" customHeight="1" x14ac:dyDescent="0.3"/>
  <cols>
    <col min="1" max="2" width="1.6640625" style="28" customWidth="1"/>
    <col min="3" max="3" width="36.109375" style="28" customWidth="1"/>
    <col min="4" max="4" width="8.33203125" style="29" bestFit="1" customWidth="1"/>
    <col min="5" max="5" width="0.6640625" style="30" customWidth="1"/>
    <col min="6" max="6" width="11.33203125" style="30" bestFit="1" customWidth="1"/>
    <col min="7" max="7" width="0.6640625" style="30" customWidth="1"/>
    <col min="8" max="8" width="13.44140625" style="30" customWidth="1"/>
    <col min="9" max="9" width="0.6640625" style="30" customWidth="1"/>
    <col min="10" max="10" width="10.6640625" style="30" customWidth="1"/>
    <col min="11" max="11" width="0.6640625" style="30" customWidth="1"/>
    <col min="12" max="12" width="14" style="30" customWidth="1"/>
    <col min="13" max="13" width="0.6640625" style="30" customWidth="1"/>
    <col min="14" max="14" width="11.33203125" style="30" bestFit="1" customWidth="1"/>
    <col min="15" max="15" width="10.44140625" style="28" customWidth="1"/>
    <col min="16" max="16384" width="10.44140625" style="28"/>
  </cols>
  <sheetData>
    <row r="1" spans="1:14" ht="21.6" customHeight="1" x14ac:dyDescent="0.3">
      <c r="A1" s="26" t="s">
        <v>0</v>
      </c>
    </row>
    <row r="2" spans="1:14" ht="21.6" customHeight="1" x14ac:dyDescent="0.3">
      <c r="A2" s="129" t="s">
        <v>174</v>
      </c>
    </row>
    <row r="3" spans="1:14" ht="21.6" customHeight="1" x14ac:dyDescent="0.3">
      <c r="A3" s="130" t="s">
        <v>178</v>
      </c>
      <c r="B3" s="131"/>
      <c r="C3" s="131"/>
      <c r="D3" s="72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4" ht="21.6" customHeight="1" x14ac:dyDescent="0.3">
      <c r="A4" s="26"/>
    </row>
    <row r="5" spans="1:14" ht="21.6" customHeight="1" x14ac:dyDescent="0.3">
      <c r="A5" s="26"/>
      <c r="F5" s="224" t="s">
        <v>2</v>
      </c>
      <c r="G5" s="224"/>
      <c r="H5" s="224"/>
      <c r="I5" s="224"/>
      <c r="J5" s="224"/>
      <c r="K5" s="224"/>
      <c r="L5" s="224"/>
      <c r="M5" s="224"/>
      <c r="N5" s="224"/>
    </row>
    <row r="6" spans="1:14" ht="21.6" customHeight="1" x14ac:dyDescent="0.3">
      <c r="E6" s="135"/>
      <c r="G6" s="135"/>
      <c r="H6" s="135"/>
      <c r="I6" s="135"/>
      <c r="J6" s="135" t="s">
        <v>113</v>
      </c>
      <c r="K6" s="135"/>
      <c r="L6" s="135" t="s">
        <v>59</v>
      </c>
    </row>
    <row r="7" spans="1:14" ht="21.6" customHeight="1" x14ac:dyDescent="0.3">
      <c r="D7" s="176"/>
      <c r="E7" s="135"/>
      <c r="F7" s="135" t="s">
        <v>51</v>
      </c>
      <c r="G7" s="135"/>
      <c r="H7" s="135" t="s">
        <v>186</v>
      </c>
      <c r="I7" s="135"/>
      <c r="J7" s="135" t="s">
        <v>119</v>
      </c>
      <c r="K7" s="135"/>
      <c r="L7" s="135" t="s">
        <v>123</v>
      </c>
      <c r="N7" s="135" t="s">
        <v>117</v>
      </c>
    </row>
    <row r="8" spans="1:14" ht="21.6" customHeight="1" x14ac:dyDescent="0.3">
      <c r="D8" s="175"/>
      <c r="E8" s="135"/>
      <c r="F8" s="138" t="s">
        <v>8</v>
      </c>
      <c r="G8" s="135"/>
      <c r="H8" s="138" t="s">
        <v>8</v>
      </c>
      <c r="I8" s="135"/>
      <c r="J8" s="138" t="s">
        <v>8</v>
      </c>
      <c r="K8" s="135"/>
      <c r="L8" s="138" t="s">
        <v>8</v>
      </c>
      <c r="N8" s="138" t="s">
        <v>8</v>
      </c>
    </row>
    <row r="9" spans="1:14" ht="8.1" customHeight="1" x14ac:dyDescent="0.3">
      <c r="D9" s="176"/>
      <c r="E9" s="135"/>
      <c r="F9" s="135"/>
      <c r="G9" s="135"/>
      <c r="H9" s="135"/>
      <c r="I9" s="135"/>
      <c r="J9" s="135"/>
      <c r="K9" s="135"/>
      <c r="L9" s="135"/>
      <c r="N9" s="135"/>
    </row>
    <row r="10" spans="1:14" ht="21.6" customHeight="1" x14ac:dyDescent="0.3">
      <c r="A10" s="26" t="s">
        <v>200</v>
      </c>
      <c r="B10" s="27"/>
      <c r="D10" s="176"/>
      <c r="F10" s="30">
        <v>750000000</v>
      </c>
      <c r="H10" s="30">
        <v>0</v>
      </c>
      <c r="J10" s="30">
        <v>75000000</v>
      </c>
      <c r="L10" s="30">
        <v>705914168</v>
      </c>
      <c r="N10" s="30">
        <f>SUM(F10:L10)</f>
        <v>1530914168</v>
      </c>
    </row>
    <row r="11" spans="1:14" ht="21.6" customHeight="1" x14ac:dyDescent="0.3">
      <c r="A11" s="28" t="s">
        <v>122</v>
      </c>
      <c r="B11" s="27"/>
      <c r="D11" s="176"/>
      <c r="F11" s="30">
        <v>300000000</v>
      </c>
      <c r="H11" s="30">
        <v>0</v>
      </c>
      <c r="J11" s="30">
        <v>0</v>
      </c>
      <c r="L11" s="30">
        <v>0</v>
      </c>
      <c r="N11" s="30">
        <f>SUM(F11:L11)</f>
        <v>300000000</v>
      </c>
    </row>
    <row r="12" spans="1:14" ht="21.6" customHeight="1" x14ac:dyDescent="0.3">
      <c r="A12" s="28" t="s">
        <v>181</v>
      </c>
      <c r="D12" s="176"/>
      <c r="F12" s="31">
        <v>0</v>
      </c>
      <c r="H12" s="31">
        <v>0</v>
      </c>
      <c r="J12" s="31">
        <v>0</v>
      </c>
      <c r="L12" s="31">
        <v>69224717</v>
      </c>
      <c r="N12" s="31">
        <f>SUM(F12:L12)</f>
        <v>69224717</v>
      </c>
    </row>
    <row r="13" spans="1:14" ht="8.1" customHeight="1" x14ac:dyDescent="0.3">
      <c r="D13" s="11"/>
      <c r="F13" s="12"/>
      <c r="J13" s="12"/>
    </row>
    <row r="14" spans="1:14" ht="21.6" customHeight="1" thickBot="1" x14ac:dyDescent="0.35">
      <c r="A14" s="26" t="s">
        <v>197</v>
      </c>
      <c r="B14" s="27"/>
      <c r="C14" s="26"/>
      <c r="F14" s="33">
        <f>SUM(F10:F13)</f>
        <v>1050000000</v>
      </c>
      <c r="H14" s="33">
        <f>SUM(H10:H13)</f>
        <v>0</v>
      </c>
      <c r="J14" s="33">
        <f>SUM(J10:J13)</f>
        <v>75000000</v>
      </c>
      <c r="L14" s="33">
        <f>SUM(L10:L13)</f>
        <v>775138885</v>
      </c>
      <c r="N14" s="33">
        <f>SUM(N10:N13)</f>
        <v>1900138885</v>
      </c>
    </row>
    <row r="15" spans="1:14" ht="21.6" customHeight="1" thickTop="1" x14ac:dyDescent="0.3"/>
    <row r="17" spans="1:14" ht="21.6" customHeight="1" x14ac:dyDescent="0.3">
      <c r="A17" s="26" t="s">
        <v>201</v>
      </c>
      <c r="B17" s="27"/>
      <c r="F17" s="209">
        <v>1400000000</v>
      </c>
      <c r="H17" s="209">
        <v>1777084570</v>
      </c>
      <c r="J17" s="209">
        <v>94800000</v>
      </c>
      <c r="L17" s="209">
        <v>1069536285</v>
      </c>
      <c r="N17" s="209">
        <f>SUM(F17:L17)</f>
        <v>4341420855</v>
      </c>
    </row>
    <row r="18" spans="1:14" ht="21.6" customHeight="1" x14ac:dyDescent="0.3">
      <c r="A18" s="28" t="s">
        <v>181</v>
      </c>
      <c r="F18" s="210">
        <v>0</v>
      </c>
      <c r="H18" s="210">
        <v>0</v>
      </c>
      <c r="J18" s="210">
        <v>0</v>
      </c>
      <c r="L18" s="210">
        <f>'PL5-6 (3M)'!J74</f>
        <v>236209961</v>
      </c>
      <c r="N18" s="210">
        <f>SUM(F18:L18)</f>
        <v>236209961</v>
      </c>
    </row>
    <row r="19" spans="1:14" ht="8.1" customHeight="1" x14ac:dyDescent="0.3">
      <c r="D19" s="11"/>
      <c r="F19" s="211"/>
      <c r="H19" s="209"/>
      <c r="J19" s="211"/>
      <c r="L19" s="209"/>
      <c r="N19" s="209"/>
    </row>
    <row r="20" spans="1:14" ht="21.6" customHeight="1" thickBot="1" x14ac:dyDescent="0.35">
      <c r="A20" s="26" t="s">
        <v>202</v>
      </c>
      <c r="B20" s="27"/>
      <c r="C20" s="26"/>
      <c r="F20" s="212">
        <f>SUM(F17:F19)</f>
        <v>1400000000</v>
      </c>
      <c r="H20" s="212">
        <f>SUM(H17:H19)</f>
        <v>1777084570</v>
      </c>
      <c r="J20" s="212">
        <f>SUM(J17:J19)</f>
        <v>94800000</v>
      </c>
      <c r="L20" s="212">
        <f>SUM(L17:L19)</f>
        <v>1305746246</v>
      </c>
      <c r="N20" s="212">
        <f>SUM(N17:N19)</f>
        <v>4577630816</v>
      </c>
    </row>
    <row r="21" spans="1:14" ht="21.6" customHeight="1" thickTop="1" x14ac:dyDescent="0.3"/>
    <row r="39" ht="11.25" customHeight="1" x14ac:dyDescent="0.3"/>
    <row r="40" ht="4.5" customHeight="1" x14ac:dyDescent="0.3"/>
    <row r="48" ht="27" customHeight="1" x14ac:dyDescent="0.3"/>
    <row r="49" spans="1:14" ht="22.2" customHeight="1" x14ac:dyDescent="0.3">
      <c r="A49" s="131" t="s">
        <v>30</v>
      </c>
      <c r="B49" s="131"/>
      <c r="C49" s="131"/>
      <c r="D49" s="72"/>
      <c r="E49" s="31"/>
      <c r="F49" s="31"/>
      <c r="G49" s="31"/>
      <c r="H49" s="31"/>
      <c r="I49" s="31"/>
      <c r="J49" s="31"/>
      <c r="K49" s="31"/>
      <c r="L49" s="31"/>
      <c r="M49" s="31"/>
      <c r="N49" s="31"/>
    </row>
  </sheetData>
  <mergeCells count="1">
    <mergeCell ref="F5:N5"/>
  </mergeCells>
  <pageMargins left="0.8" right="0.5" top="0.5" bottom="0.6" header="0.49" footer="0.4"/>
  <pageSetup paperSize="9" scale="73" firstPageNumber="8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3CE37-82EE-4ACF-A24F-5DB0DC681818}">
  <sheetPr>
    <pageSetUpPr autoPageBreaks="0"/>
  </sheetPr>
  <dimension ref="A1:M139"/>
  <sheetViews>
    <sheetView tabSelected="1" view="pageBreakPreview" topLeftCell="A118" zoomScale="70" zoomScaleNormal="90" zoomScaleSheetLayoutView="70" workbookViewId="0">
      <selection activeCell="E143" sqref="E143"/>
    </sheetView>
  </sheetViews>
  <sheetFormatPr defaultColWidth="8.33203125" defaultRowHeight="21.75" customHeight="1" x14ac:dyDescent="0.3"/>
  <cols>
    <col min="1" max="1" width="1.44140625" style="54" customWidth="1"/>
    <col min="2" max="2" width="45.77734375" style="54" customWidth="1"/>
    <col min="3" max="3" width="7.5546875" style="144" customWidth="1"/>
    <col min="4" max="4" width="0.6640625" style="54" customWidth="1"/>
    <col min="5" max="5" width="12.6640625" style="13" customWidth="1"/>
    <col min="6" max="6" width="0.6640625" style="163" customWidth="1"/>
    <col min="7" max="7" width="12.6640625" style="13" customWidth="1"/>
    <col min="8" max="8" width="0.6640625" style="163" customWidth="1"/>
    <col min="9" max="9" width="12.6640625" style="13" customWidth="1"/>
    <col min="10" max="10" width="0.6640625" style="163" customWidth="1"/>
    <col min="11" max="11" width="12.6640625" style="13" customWidth="1"/>
    <col min="12" max="12" width="8.33203125" style="54"/>
    <col min="13" max="13" width="10.5546875" style="54" customWidth="1"/>
    <col min="14" max="14" width="9.33203125" style="54" bestFit="1" customWidth="1"/>
    <col min="15" max="15" width="13.109375" style="54" bestFit="1" customWidth="1"/>
    <col min="16" max="16384" width="8.33203125" style="54"/>
  </cols>
  <sheetData>
    <row r="1" spans="1:11" s="142" customFormat="1" ht="21.75" customHeight="1" x14ac:dyDescent="0.3">
      <c r="A1" s="142" t="str">
        <f>'BS-T2-4'!A1</f>
        <v>บริษัท พี.เอส.พี. สเปเชียลตี้ส์ จำกัด (มหาชน)</v>
      </c>
      <c r="B1" s="143"/>
      <c r="C1" s="144"/>
      <c r="D1" s="145"/>
      <c r="E1" s="13"/>
      <c r="F1" s="146"/>
      <c r="G1" s="13"/>
      <c r="H1" s="146"/>
      <c r="I1" s="14"/>
      <c r="J1" s="146"/>
      <c r="K1" s="14"/>
    </row>
    <row r="2" spans="1:11" s="142" customFormat="1" ht="21.75" customHeight="1" x14ac:dyDescent="0.3">
      <c r="A2" s="147" t="s">
        <v>124</v>
      </c>
      <c r="B2" s="143"/>
      <c r="C2" s="144"/>
      <c r="D2" s="145"/>
      <c r="E2" s="13"/>
      <c r="F2" s="146"/>
      <c r="G2" s="13"/>
      <c r="H2" s="146"/>
      <c r="I2" s="13"/>
      <c r="J2" s="146"/>
      <c r="K2" s="13"/>
    </row>
    <row r="3" spans="1:11" s="142" customFormat="1" ht="21.75" customHeight="1" x14ac:dyDescent="0.3">
      <c r="A3" s="148" t="str">
        <f>'EQ-TH-8'!A3</f>
        <v>สำหรับรอบระยะเวลาสามเดือนสิ้นสุดวันที่ 31 มีนาคม พ.ศ. 2567</v>
      </c>
      <c r="B3" s="149"/>
      <c r="C3" s="150"/>
      <c r="D3" s="151"/>
      <c r="E3" s="15"/>
      <c r="F3" s="152"/>
      <c r="G3" s="15"/>
      <c r="H3" s="152"/>
      <c r="I3" s="15"/>
      <c r="J3" s="152"/>
      <c r="K3" s="15"/>
    </row>
    <row r="4" spans="1:11" s="142" customFormat="1" ht="20.7" customHeight="1" x14ac:dyDescent="0.3">
      <c r="A4" s="143"/>
      <c r="B4" s="143"/>
      <c r="C4" s="144"/>
      <c r="D4" s="145"/>
      <c r="E4" s="16"/>
      <c r="F4" s="146"/>
      <c r="G4" s="16"/>
      <c r="H4" s="146"/>
      <c r="I4" s="16"/>
      <c r="J4" s="146"/>
      <c r="K4" s="16"/>
    </row>
    <row r="5" spans="1:11" s="142" customFormat="1" ht="20.7" customHeight="1" x14ac:dyDescent="0.3">
      <c r="A5" s="143"/>
      <c r="B5" s="143"/>
      <c r="C5" s="144"/>
      <c r="D5" s="145"/>
      <c r="E5" s="41" t="s">
        <v>1</v>
      </c>
      <c r="F5" s="41"/>
      <c r="G5" s="41"/>
      <c r="H5" s="79"/>
      <c r="I5" s="41" t="s">
        <v>2</v>
      </c>
      <c r="J5" s="41"/>
      <c r="K5" s="41"/>
    </row>
    <row r="6" spans="1:11" s="142" customFormat="1" ht="20.7" customHeight="1" x14ac:dyDescent="0.3">
      <c r="A6" s="143"/>
      <c r="B6" s="143"/>
      <c r="C6" s="144"/>
      <c r="D6" s="145"/>
      <c r="E6" s="42" t="s">
        <v>170</v>
      </c>
      <c r="F6" s="42"/>
      <c r="G6" s="42" t="s">
        <v>170</v>
      </c>
      <c r="H6" s="115"/>
      <c r="I6" s="42" t="s">
        <v>170</v>
      </c>
      <c r="J6" s="42"/>
      <c r="K6" s="49" t="s">
        <v>170</v>
      </c>
    </row>
    <row r="7" spans="1:11" ht="20.7" customHeight="1" x14ac:dyDescent="0.3">
      <c r="C7" s="153"/>
      <c r="D7" s="153"/>
      <c r="E7" s="43" t="s">
        <v>171</v>
      </c>
      <c r="F7" s="85"/>
      <c r="G7" s="43" t="s">
        <v>6</v>
      </c>
      <c r="H7" s="84"/>
      <c r="I7" s="43" t="s">
        <v>171</v>
      </c>
      <c r="J7" s="85"/>
      <c r="K7" s="43" t="s">
        <v>6</v>
      </c>
    </row>
    <row r="8" spans="1:11" s="142" customFormat="1" ht="20.7" customHeight="1" x14ac:dyDescent="0.3">
      <c r="A8" s="54"/>
      <c r="B8" s="54"/>
      <c r="C8" s="154" t="s">
        <v>7</v>
      </c>
      <c r="D8" s="155"/>
      <c r="E8" s="17" t="s">
        <v>8</v>
      </c>
      <c r="F8" s="156"/>
      <c r="G8" s="17" t="s">
        <v>8</v>
      </c>
      <c r="H8" s="157"/>
      <c r="I8" s="17" t="s">
        <v>8</v>
      </c>
      <c r="J8" s="156"/>
      <c r="K8" s="17" t="s">
        <v>8</v>
      </c>
    </row>
    <row r="9" spans="1:11" ht="20.7" customHeight="1" x14ac:dyDescent="0.3">
      <c r="A9" s="158" t="s">
        <v>125</v>
      </c>
      <c r="B9" s="142"/>
      <c r="D9" s="144"/>
      <c r="E9" s="214"/>
      <c r="F9" s="159"/>
      <c r="G9" s="16"/>
      <c r="H9" s="159"/>
      <c r="I9" s="214"/>
      <c r="J9" s="160"/>
      <c r="K9" s="16"/>
    </row>
    <row r="10" spans="1:11" ht="20.7" customHeight="1" x14ac:dyDescent="0.3">
      <c r="A10" s="54" t="s">
        <v>85</v>
      </c>
      <c r="B10" s="161"/>
      <c r="C10" s="164"/>
      <c r="D10" s="144"/>
      <c r="E10" s="214">
        <f>'PL5-6 (3M)'!F34</f>
        <v>231888047</v>
      </c>
      <c r="F10" s="153"/>
      <c r="G10" s="16">
        <v>57488004</v>
      </c>
      <c r="H10" s="153"/>
      <c r="I10" s="214">
        <f>'PL5-6 (3M)'!J34</f>
        <v>263787317</v>
      </c>
      <c r="J10" s="153"/>
      <c r="K10" s="16">
        <v>75178171</v>
      </c>
    </row>
    <row r="11" spans="1:11" ht="20.7" customHeight="1" x14ac:dyDescent="0.3">
      <c r="A11" s="161" t="s">
        <v>126</v>
      </c>
      <c r="B11" s="162"/>
      <c r="E11" s="214"/>
      <c r="F11" s="18"/>
      <c r="G11" s="16"/>
      <c r="I11" s="214"/>
      <c r="J11" s="16"/>
      <c r="K11" s="16"/>
    </row>
    <row r="12" spans="1:11" ht="20.7" customHeight="1" x14ac:dyDescent="0.3">
      <c r="B12" s="161" t="s">
        <v>127</v>
      </c>
      <c r="C12" s="164">
        <v>11</v>
      </c>
      <c r="D12" s="144"/>
      <c r="E12" s="214">
        <v>37398445</v>
      </c>
      <c r="F12" s="153"/>
      <c r="G12" s="16">
        <v>40653939</v>
      </c>
      <c r="H12" s="153"/>
      <c r="I12" s="214">
        <v>36424065</v>
      </c>
      <c r="J12" s="153"/>
      <c r="K12" s="16">
        <v>39698281</v>
      </c>
    </row>
    <row r="13" spans="1:11" ht="20.7" customHeight="1" x14ac:dyDescent="0.3">
      <c r="B13" s="161" t="s">
        <v>128</v>
      </c>
      <c r="C13" s="164"/>
      <c r="D13" s="144"/>
      <c r="E13" s="214">
        <v>2498344</v>
      </c>
      <c r="F13" s="153"/>
      <c r="G13" s="16">
        <v>2162300</v>
      </c>
      <c r="H13" s="153"/>
      <c r="I13" s="214">
        <v>2422461</v>
      </c>
      <c r="J13" s="153"/>
      <c r="K13" s="16">
        <v>2092618</v>
      </c>
    </row>
    <row r="14" spans="1:11" ht="20.7" customHeight="1" x14ac:dyDescent="0.3">
      <c r="B14" s="161" t="s">
        <v>129</v>
      </c>
      <c r="C14" s="164">
        <v>10</v>
      </c>
      <c r="D14" s="144"/>
      <c r="E14" s="214">
        <v>3472787</v>
      </c>
      <c r="F14" s="153"/>
      <c r="G14" s="16">
        <v>10591045</v>
      </c>
      <c r="H14" s="153"/>
      <c r="I14" s="214">
        <v>0</v>
      </c>
      <c r="J14" s="153"/>
      <c r="K14" s="16">
        <v>0</v>
      </c>
    </row>
    <row r="15" spans="1:11" ht="20.7" customHeight="1" x14ac:dyDescent="0.3">
      <c r="B15" s="161" t="s">
        <v>130</v>
      </c>
      <c r="C15" s="164">
        <v>16</v>
      </c>
      <c r="D15" s="144"/>
      <c r="E15" s="214">
        <v>-46224</v>
      </c>
      <c r="F15" s="153"/>
      <c r="G15" s="16">
        <v>-3904010</v>
      </c>
      <c r="H15" s="153"/>
      <c r="I15" s="214">
        <v>-46224</v>
      </c>
      <c r="J15" s="153"/>
      <c r="K15" s="16">
        <v>-3904010</v>
      </c>
    </row>
    <row r="16" spans="1:11" ht="20.7" customHeight="1" x14ac:dyDescent="0.3">
      <c r="B16" s="161" t="s">
        <v>131</v>
      </c>
      <c r="C16" s="164">
        <v>11</v>
      </c>
      <c r="D16" s="144"/>
      <c r="E16" s="214">
        <v>11</v>
      </c>
      <c r="F16" s="153"/>
      <c r="G16" s="16">
        <v>37791</v>
      </c>
      <c r="H16" s="153"/>
      <c r="I16" s="214">
        <v>11</v>
      </c>
      <c r="J16" s="153"/>
      <c r="K16" s="16">
        <v>37791</v>
      </c>
    </row>
    <row r="17" spans="1:13" ht="20.7" customHeight="1" x14ac:dyDescent="0.3">
      <c r="B17" s="161" t="s">
        <v>132</v>
      </c>
      <c r="C17" s="164"/>
      <c r="D17" s="144"/>
      <c r="E17" s="214">
        <v>0</v>
      </c>
      <c r="F17" s="153"/>
      <c r="G17" s="16">
        <v>763</v>
      </c>
      <c r="H17" s="153"/>
      <c r="I17" s="214">
        <v>0</v>
      </c>
      <c r="J17" s="153"/>
      <c r="K17" s="16">
        <v>763</v>
      </c>
    </row>
    <row r="18" spans="1:13" ht="20.7" customHeight="1" x14ac:dyDescent="0.3">
      <c r="A18" s="161"/>
      <c r="B18" s="162" t="s">
        <v>189</v>
      </c>
      <c r="E18" s="214"/>
      <c r="F18" s="18"/>
      <c r="I18" s="214"/>
      <c r="J18" s="16"/>
      <c r="K18" s="16"/>
    </row>
    <row r="19" spans="1:13" ht="20.7" customHeight="1" x14ac:dyDescent="0.3">
      <c r="A19" s="161"/>
      <c r="B19" s="162" t="s">
        <v>133</v>
      </c>
      <c r="E19" s="214">
        <v>624730</v>
      </c>
      <c r="F19" s="153"/>
      <c r="G19" s="16">
        <v>-641370</v>
      </c>
      <c r="H19" s="153"/>
      <c r="I19" s="214">
        <v>530392</v>
      </c>
      <c r="J19" s="153"/>
      <c r="K19" s="16">
        <v>-690975</v>
      </c>
    </row>
    <row r="20" spans="1:13" ht="20.7" customHeight="1" x14ac:dyDescent="0.3">
      <c r="B20" s="165" t="s">
        <v>190</v>
      </c>
      <c r="C20" s="164"/>
      <c r="D20" s="144"/>
      <c r="E20" s="214">
        <v>53114</v>
      </c>
      <c r="F20" s="153"/>
      <c r="G20" s="16">
        <v>-421905</v>
      </c>
      <c r="H20" s="153"/>
      <c r="I20" s="214">
        <v>-132056</v>
      </c>
      <c r="J20" s="153"/>
      <c r="K20" s="16">
        <v>-434194</v>
      </c>
    </row>
    <row r="21" spans="1:13" ht="20.7" customHeight="1" x14ac:dyDescent="0.3">
      <c r="B21" s="165" t="s">
        <v>134</v>
      </c>
      <c r="C21" s="164"/>
      <c r="D21" s="144"/>
      <c r="E21" s="214">
        <v>4052181</v>
      </c>
      <c r="F21" s="153"/>
      <c r="G21" s="16">
        <v>3454459</v>
      </c>
      <c r="H21" s="153"/>
      <c r="I21" s="214">
        <v>4052181</v>
      </c>
      <c r="J21" s="153"/>
      <c r="K21" s="16">
        <v>3454459</v>
      </c>
    </row>
    <row r="22" spans="1:13" ht="20.7" customHeight="1" x14ac:dyDescent="0.3">
      <c r="B22" s="54" t="s">
        <v>135</v>
      </c>
      <c r="C22" s="164"/>
      <c r="D22" s="144"/>
      <c r="E22" s="214">
        <v>-34774</v>
      </c>
      <c r="F22" s="153"/>
      <c r="G22" s="16">
        <v>-665641</v>
      </c>
      <c r="H22" s="153"/>
      <c r="I22" s="214">
        <v>-5126567</v>
      </c>
      <c r="J22" s="153"/>
      <c r="K22" s="16">
        <v>-1569110</v>
      </c>
    </row>
    <row r="23" spans="1:13" ht="20.7" customHeight="1" x14ac:dyDescent="0.3">
      <c r="B23" s="161" t="s">
        <v>191</v>
      </c>
      <c r="C23" s="54"/>
      <c r="E23" s="214"/>
      <c r="F23" s="54"/>
      <c r="G23" s="16"/>
      <c r="H23" s="54"/>
      <c r="I23" s="218"/>
      <c r="J23" s="54"/>
      <c r="K23" s="54"/>
    </row>
    <row r="24" spans="1:13" ht="20.7" customHeight="1" x14ac:dyDescent="0.3">
      <c r="B24" s="54" t="s">
        <v>136</v>
      </c>
      <c r="C24" s="144">
        <v>16</v>
      </c>
      <c r="E24" s="214">
        <v>-7759625</v>
      </c>
      <c r="F24" s="153"/>
      <c r="G24" s="16">
        <v>358293</v>
      </c>
      <c r="H24" s="153"/>
      <c r="I24" s="214">
        <v>-2390332</v>
      </c>
      <c r="J24" s="153"/>
      <c r="K24" s="16">
        <v>-150527</v>
      </c>
    </row>
    <row r="25" spans="1:13" ht="20.7" customHeight="1" x14ac:dyDescent="0.3">
      <c r="B25" s="161" t="s">
        <v>137</v>
      </c>
      <c r="C25" s="164">
        <v>15</v>
      </c>
      <c r="D25" s="144"/>
      <c r="E25" s="214">
        <v>-65942</v>
      </c>
      <c r="F25" s="153"/>
      <c r="G25" s="16">
        <v>-25194</v>
      </c>
      <c r="H25" s="153"/>
      <c r="I25" s="214">
        <v>-64216</v>
      </c>
      <c r="J25" s="153"/>
      <c r="K25" s="16">
        <v>-24769</v>
      </c>
    </row>
    <row r="26" spans="1:13" ht="20.7" customHeight="1" x14ac:dyDescent="0.3">
      <c r="B26" s="161" t="s">
        <v>138</v>
      </c>
      <c r="C26" s="164">
        <v>15</v>
      </c>
      <c r="D26" s="144"/>
      <c r="E26" s="214">
        <v>0</v>
      </c>
      <c r="F26" s="153"/>
      <c r="G26" s="16">
        <v>0</v>
      </c>
      <c r="H26" s="153"/>
      <c r="I26" s="214">
        <v>-119999760</v>
      </c>
      <c r="J26" s="153"/>
      <c r="K26" s="16">
        <v>-59999880</v>
      </c>
    </row>
    <row r="27" spans="1:13" ht="20.7" customHeight="1" x14ac:dyDescent="0.3">
      <c r="B27" s="54" t="s">
        <v>84</v>
      </c>
      <c r="C27" s="164"/>
      <c r="D27" s="144"/>
      <c r="E27" s="215">
        <v>22916954</v>
      </c>
      <c r="F27" s="153"/>
      <c r="G27" s="23">
        <v>48282510</v>
      </c>
      <c r="H27" s="153"/>
      <c r="I27" s="215">
        <v>22912001</v>
      </c>
      <c r="J27" s="153"/>
      <c r="K27" s="23">
        <v>48098072</v>
      </c>
    </row>
    <row r="28" spans="1:13" ht="3" customHeight="1" x14ac:dyDescent="0.3">
      <c r="A28" s="162"/>
      <c r="B28" s="162"/>
      <c r="D28" s="144"/>
      <c r="E28" s="214"/>
      <c r="F28" s="16"/>
      <c r="G28" s="16"/>
      <c r="H28" s="159"/>
      <c r="I28" s="214"/>
      <c r="J28" s="16"/>
      <c r="K28" s="16"/>
    </row>
    <row r="29" spans="1:13" ht="20.7" customHeight="1" x14ac:dyDescent="0.3">
      <c r="C29" s="164"/>
      <c r="D29" s="144"/>
      <c r="E29" s="214">
        <f>SUM(E10:E27)</f>
        <v>294998048</v>
      </c>
      <c r="F29" s="19"/>
      <c r="G29" s="16">
        <f>SUM(G10:G27)</f>
        <v>157370984</v>
      </c>
      <c r="H29" s="159"/>
      <c r="I29" s="214">
        <f>SUM(I10:I27)</f>
        <v>202369273</v>
      </c>
      <c r="J29" s="16"/>
      <c r="K29" s="16">
        <f>SUM(K10:K27)</f>
        <v>101786690</v>
      </c>
    </row>
    <row r="30" spans="1:13" ht="20.7" customHeight="1" x14ac:dyDescent="0.3">
      <c r="A30" s="161" t="s">
        <v>139</v>
      </c>
      <c r="B30" s="162"/>
      <c r="D30" s="144"/>
      <c r="E30" s="214"/>
      <c r="F30" s="19"/>
      <c r="G30" s="16"/>
      <c r="H30" s="159"/>
      <c r="I30" s="214"/>
      <c r="J30" s="16"/>
      <c r="K30" s="16"/>
    </row>
    <row r="31" spans="1:13" ht="20.7" customHeight="1" x14ac:dyDescent="0.3">
      <c r="B31" s="165" t="s">
        <v>175</v>
      </c>
      <c r="D31" s="144"/>
      <c r="E31" s="214">
        <v>-241277847</v>
      </c>
      <c r="F31" s="153"/>
      <c r="G31" s="16">
        <v>-261538171</v>
      </c>
      <c r="H31" s="153"/>
      <c r="I31" s="214">
        <v>-197988260</v>
      </c>
      <c r="J31" s="153"/>
      <c r="K31" s="16">
        <v>-247346312</v>
      </c>
      <c r="M31" s="223"/>
    </row>
    <row r="32" spans="1:13" ht="20.7" customHeight="1" x14ac:dyDescent="0.3">
      <c r="B32" s="165" t="s">
        <v>14</v>
      </c>
      <c r="D32" s="144"/>
      <c r="E32" s="214">
        <v>119663861</v>
      </c>
      <c r="F32" s="153"/>
      <c r="G32" s="16">
        <v>435889426</v>
      </c>
      <c r="H32" s="153"/>
      <c r="I32" s="214">
        <v>124670760</v>
      </c>
      <c r="J32" s="153"/>
      <c r="K32" s="16">
        <v>414538137</v>
      </c>
      <c r="M32" s="223"/>
    </row>
    <row r="33" spans="1:11" ht="20.7" customHeight="1" x14ac:dyDescent="0.3">
      <c r="B33" s="165" t="s">
        <v>15</v>
      </c>
      <c r="D33" s="144"/>
      <c r="E33" s="214">
        <v>-8972807</v>
      </c>
      <c r="F33" s="153"/>
      <c r="G33" s="16">
        <v>8196938</v>
      </c>
      <c r="H33" s="153"/>
      <c r="I33" s="214">
        <v>-8720453</v>
      </c>
      <c r="J33" s="153"/>
      <c r="K33" s="16">
        <v>8109014</v>
      </c>
    </row>
    <row r="34" spans="1:11" ht="20.7" customHeight="1" x14ac:dyDescent="0.3">
      <c r="B34" s="165" t="s">
        <v>25</v>
      </c>
      <c r="D34" s="144"/>
      <c r="E34" s="214">
        <v>-8356575</v>
      </c>
      <c r="F34" s="153"/>
      <c r="G34" s="16">
        <v>-1093702</v>
      </c>
      <c r="H34" s="153"/>
      <c r="I34" s="214">
        <v>-8355781</v>
      </c>
      <c r="J34" s="153"/>
      <c r="K34" s="16">
        <v>-377983</v>
      </c>
    </row>
    <row r="35" spans="1:11" ht="20.7" customHeight="1" x14ac:dyDescent="0.3">
      <c r="B35" s="165" t="s">
        <v>176</v>
      </c>
      <c r="D35" s="144"/>
      <c r="E35" s="214">
        <v>358960098</v>
      </c>
      <c r="F35" s="153"/>
      <c r="G35" s="16">
        <v>84051479</v>
      </c>
      <c r="H35" s="153"/>
      <c r="I35" s="214">
        <v>325985577</v>
      </c>
      <c r="J35" s="153"/>
      <c r="K35" s="16">
        <v>15483586</v>
      </c>
    </row>
    <row r="36" spans="1:11" ht="20.7" customHeight="1" x14ac:dyDescent="0.3">
      <c r="B36" s="165" t="s">
        <v>39</v>
      </c>
      <c r="D36" s="144"/>
      <c r="E36" s="214">
        <v>-1905901</v>
      </c>
      <c r="F36" s="153"/>
      <c r="G36" s="16">
        <v>5311374</v>
      </c>
      <c r="H36" s="153"/>
      <c r="I36" s="214">
        <v>-3181691</v>
      </c>
      <c r="J36" s="153"/>
      <c r="K36" s="16">
        <v>6825601</v>
      </c>
    </row>
    <row r="37" spans="1:11" ht="20.7" customHeight="1" x14ac:dyDescent="0.3">
      <c r="B37" s="165" t="s">
        <v>184</v>
      </c>
      <c r="D37" s="144"/>
      <c r="E37" s="214">
        <v>-64608104</v>
      </c>
      <c r="F37" s="153"/>
      <c r="G37" s="16">
        <v>16401406</v>
      </c>
      <c r="H37" s="153"/>
      <c r="I37" s="214">
        <v>-64806203</v>
      </c>
      <c r="J37" s="153"/>
      <c r="K37" s="16">
        <v>12495991</v>
      </c>
    </row>
    <row r="38" spans="1:11" ht="20.7" customHeight="1" x14ac:dyDescent="0.3">
      <c r="B38" s="165" t="s">
        <v>140</v>
      </c>
      <c r="D38" s="144"/>
      <c r="E38" s="214">
        <v>-6598431</v>
      </c>
      <c r="F38" s="153"/>
      <c r="G38" s="16">
        <v>-17599117</v>
      </c>
      <c r="H38" s="153"/>
      <c r="I38" s="214">
        <v>-6598431</v>
      </c>
      <c r="J38" s="153"/>
      <c r="K38" s="16">
        <v>-17599117</v>
      </c>
    </row>
    <row r="39" spans="1:11" ht="20.7" customHeight="1" x14ac:dyDescent="0.3">
      <c r="B39" s="165" t="s">
        <v>46</v>
      </c>
      <c r="D39" s="144"/>
      <c r="E39" s="216">
        <v>-2804</v>
      </c>
      <c r="F39" s="153"/>
      <c r="G39" s="20">
        <v>-519600</v>
      </c>
      <c r="H39" s="153"/>
      <c r="I39" s="216">
        <v>-2804</v>
      </c>
      <c r="J39" s="153"/>
      <c r="K39" s="20">
        <v>-519600</v>
      </c>
    </row>
    <row r="40" spans="1:11" ht="6" customHeight="1" x14ac:dyDescent="0.3">
      <c r="A40" s="162"/>
      <c r="B40" s="162"/>
      <c r="D40" s="144"/>
      <c r="E40" s="214"/>
      <c r="F40" s="16"/>
      <c r="G40" s="16"/>
      <c r="H40" s="159"/>
      <c r="I40" s="214"/>
      <c r="J40" s="16"/>
      <c r="K40" s="16"/>
    </row>
    <row r="41" spans="1:11" ht="20.7" customHeight="1" x14ac:dyDescent="0.3">
      <c r="A41" s="54" t="s">
        <v>141</v>
      </c>
      <c r="B41" s="142"/>
      <c r="D41" s="144"/>
      <c r="E41" s="214">
        <f>SUM(E29:E39)</f>
        <v>441899538</v>
      </c>
      <c r="F41" s="16"/>
      <c r="G41" s="16">
        <f>SUM(G29:G39)</f>
        <v>426471017</v>
      </c>
      <c r="H41" s="159"/>
      <c r="I41" s="214">
        <f>SUM(I29:I39)</f>
        <v>363371987</v>
      </c>
      <c r="J41" s="16"/>
      <c r="K41" s="16">
        <f>SUM(K29:K39)</f>
        <v>293396007</v>
      </c>
    </row>
    <row r="42" spans="1:11" ht="20.7" customHeight="1" x14ac:dyDescent="0.3">
      <c r="A42" s="166" t="s">
        <v>142</v>
      </c>
      <c r="D42" s="144"/>
      <c r="E42" s="214">
        <v>-3404093</v>
      </c>
      <c r="F42" s="153"/>
      <c r="G42" s="16">
        <v>-3536568</v>
      </c>
      <c r="H42" s="153"/>
      <c r="I42" s="214">
        <v>-3103080</v>
      </c>
      <c r="J42" s="153"/>
      <c r="K42" s="16">
        <v>-2938267</v>
      </c>
    </row>
    <row r="43" spans="1:11" ht="20.7" customHeight="1" x14ac:dyDescent="0.3">
      <c r="A43" s="54" t="s">
        <v>165</v>
      </c>
      <c r="D43" s="144"/>
      <c r="E43" s="216">
        <v>-21875463</v>
      </c>
      <c r="F43" s="153"/>
      <c r="G43" s="20">
        <v>-45560606</v>
      </c>
      <c r="H43" s="153"/>
      <c r="I43" s="216">
        <v>-21870509</v>
      </c>
      <c r="J43" s="153"/>
      <c r="K43" s="20">
        <v>-45376167</v>
      </c>
    </row>
    <row r="44" spans="1:11" ht="6" customHeight="1" x14ac:dyDescent="0.3">
      <c r="A44" s="162"/>
      <c r="B44" s="162"/>
      <c r="D44" s="144"/>
      <c r="E44" s="214"/>
      <c r="F44" s="16"/>
      <c r="G44" s="16"/>
      <c r="H44" s="159"/>
      <c r="I44" s="214"/>
      <c r="J44" s="16"/>
      <c r="K44" s="16"/>
    </row>
    <row r="45" spans="1:11" ht="20.7" customHeight="1" x14ac:dyDescent="0.3">
      <c r="A45" s="54" t="s">
        <v>192</v>
      </c>
      <c r="D45" s="144"/>
      <c r="E45" s="217">
        <f>SUM(E41:E43)</f>
        <v>416619982</v>
      </c>
      <c r="F45" s="16"/>
      <c r="G45" s="15">
        <f>SUM(G41:G43)</f>
        <v>377373843</v>
      </c>
      <c r="H45" s="159"/>
      <c r="I45" s="217">
        <f>SUM(I41:I43)</f>
        <v>338398398</v>
      </c>
      <c r="J45" s="16"/>
      <c r="K45" s="15">
        <f>SUM(K41:K43)</f>
        <v>245081573</v>
      </c>
    </row>
    <row r="46" spans="1:11" ht="24.75" customHeight="1" x14ac:dyDescent="0.3">
      <c r="D46" s="144"/>
      <c r="E46" s="16"/>
      <c r="F46" s="16"/>
      <c r="G46" s="16"/>
      <c r="H46" s="159"/>
      <c r="I46" s="16"/>
      <c r="J46" s="16"/>
      <c r="K46" s="16"/>
    </row>
    <row r="47" spans="1:11" ht="22.2" customHeight="1" x14ac:dyDescent="0.3">
      <c r="A47" s="226" t="s">
        <v>30</v>
      </c>
      <c r="B47" s="226"/>
      <c r="C47" s="226"/>
      <c r="D47" s="226"/>
      <c r="E47" s="226"/>
      <c r="F47" s="226"/>
      <c r="G47" s="226"/>
      <c r="H47" s="226"/>
      <c r="I47" s="226"/>
      <c r="J47" s="226"/>
      <c r="K47" s="227"/>
    </row>
    <row r="48" spans="1:11" ht="21.75" customHeight="1" x14ac:dyDescent="0.3">
      <c r="A48" s="143" t="str">
        <f>A1</f>
        <v>บริษัท พี.เอส.พี. สเปเชียลตี้ส์ จำกัด (มหาชน)</v>
      </c>
      <c r="B48" s="143"/>
      <c r="D48" s="145"/>
      <c r="F48" s="146"/>
      <c r="H48" s="146"/>
      <c r="I48" s="14"/>
      <c r="J48" s="146"/>
      <c r="K48" s="14"/>
    </row>
    <row r="49" spans="1:11" ht="21.75" customHeight="1" x14ac:dyDescent="0.3">
      <c r="A49" s="143" t="s">
        <v>143</v>
      </c>
      <c r="B49" s="143"/>
      <c r="D49" s="145"/>
      <c r="F49" s="146"/>
      <c r="H49" s="146"/>
      <c r="J49" s="146"/>
    </row>
    <row r="50" spans="1:11" ht="21.75" customHeight="1" x14ac:dyDescent="0.3">
      <c r="A50" s="149" t="str">
        <f>+A3</f>
        <v>สำหรับรอบระยะเวลาสามเดือนสิ้นสุดวันที่ 31 มีนาคม พ.ศ. 2567</v>
      </c>
      <c r="B50" s="149"/>
      <c r="C50" s="150"/>
      <c r="D50" s="151"/>
      <c r="E50" s="15"/>
      <c r="F50" s="152"/>
      <c r="G50" s="15"/>
      <c r="H50" s="152"/>
      <c r="I50" s="15"/>
      <c r="J50" s="152"/>
      <c r="K50" s="15"/>
    </row>
    <row r="51" spans="1:11" ht="21.75" customHeight="1" x14ac:dyDescent="0.3">
      <c r="A51" s="142"/>
      <c r="B51" s="142"/>
      <c r="E51" s="16"/>
      <c r="G51" s="16"/>
      <c r="I51" s="16"/>
      <c r="K51" s="16"/>
    </row>
    <row r="52" spans="1:11" ht="21.75" customHeight="1" x14ac:dyDescent="0.3">
      <c r="A52" s="142"/>
      <c r="B52" s="142"/>
      <c r="E52" s="41" t="s">
        <v>1</v>
      </c>
      <c r="F52" s="41"/>
      <c r="G52" s="41"/>
      <c r="H52" s="79"/>
      <c r="I52" s="41" t="s">
        <v>2</v>
      </c>
      <c r="J52" s="41"/>
      <c r="K52" s="41"/>
    </row>
    <row r="53" spans="1:11" ht="21.75" customHeight="1" x14ac:dyDescent="0.3">
      <c r="A53" s="142"/>
      <c r="B53" s="142"/>
      <c r="E53" s="42" t="s">
        <v>170</v>
      </c>
      <c r="F53" s="42"/>
      <c r="G53" s="42" t="s">
        <v>170</v>
      </c>
      <c r="H53" s="115"/>
      <c r="I53" s="42" t="s">
        <v>170</v>
      </c>
      <c r="J53" s="42"/>
      <c r="K53" s="49" t="s">
        <v>170</v>
      </c>
    </row>
    <row r="54" spans="1:11" ht="21.75" customHeight="1" x14ac:dyDescent="0.3">
      <c r="C54" s="155"/>
      <c r="D54" s="142"/>
      <c r="E54" s="43" t="s">
        <v>171</v>
      </c>
      <c r="F54" s="85"/>
      <c r="G54" s="43" t="s">
        <v>6</v>
      </c>
      <c r="H54" s="84"/>
      <c r="I54" s="43" t="s">
        <v>171</v>
      </c>
      <c r="J54" s="85"/>
      <c r="K54" s="43" t="s">
        <v>6</v>
      </c>
    </row>
    <row r="55" spans="1:11" s="142" customFormat="1" ht="21.75" customHeight="1" x14ac:dyDescent="0.3">
      <c r="A55" s="54"/>
      <c r="B55" s="54"/>
      <c r="C55" s="154" t="s">
        <v>7</v>
      </c>
      <c r="E55" s="17" t="s">
        <v>8</v>
      </c>
      <c r="F55" s="156"/>
      <c r="G55" s="17" t="s">
        <v>8</v>
      </c>
      <c r="H55" s="157"/>
      <c r="I55" s="17" t="s">
        <v>8</v>
      </c>
      <c r="J55" s="156"/>
      <c r="K55" s="17" t="s">
        <v>8</v>
      </c>
    </row>
    <row r="56" spans="1:11" ht="6" customHeight="1" x14ac:dyDescent="0.3">
      <c r="B56" s="142"/>
      <c r="E56" s="214"/>
      <c r="G56" s="16"/>
      <c r="I56" s="214"/>
      <c r="K56" s="16"/>
    </row>
    <row r="57" spans="1:11" ht="20.7" customHeight="1" x14ac:dyDescent="0.3">
      <c r="A57" s="142" t="s">
        <v>144</v>
      </c>
      <c r="B57" s="142"/>
      <c r="E57" s="214"/>
      <c r="G57" s="16"/>
      <c r="I57" s="214"/>
      <c r="K57" s="16"/>
    </row>
    <row r="58" spans="1:11" ht="20.7" customHeight="1" x14ac:dyDescent="0.3">
      <c r="A58" s="142"/>
      <c r="B58" s="54" t="s">
        <v>145</v>
      </c>
      <c r="C58" s="144">
        <v>10</v>
      </c>
      <c r="E58" s="214">
        <v>0</v>
      </c>
      <c r="G58" s="16">
        <v>0</v>
      </c>
      <c r="I58" s="214">
        <v>-125000000</v>
      </c>
      <c r="K58" s="16">
        <v>0</v>
      </c>
    </row>
    <row r="59" spans="1:11" ht="20.7" customHeight="1" x14ac:dyDescent="0.3">
      <c r="A59" s="142"/>
      <c r="B59" s="54" t="s">
        <v>188</v>
      </c>
      <c r="C59" s="144">
        <v>10</v>
      </c>
      <c r="E59" s="214">
        <v>-125000000</v>
      </c>
      <c r="G59" s="16">
        <v>0</v>
      </c>
      <c r="I59" s="214">
        <v>0</v>
      </c>
      <c r="K59" s="16">
        <v>0</v>
      </c>
    </row>
    <row r="60" spans="1:11" ht="20.7" customHeight="1" x14ac:dyDescent="0.3">
      <c r="B60" s="167" t="s">
        <v>146</v>
      </c>
      <c r="E60" s="214"/>
      <c r="F60" s="21"/>
      <c r="G60" s="16"/>
      <c r="H60" s="18"/>
      <c r="I60" s="214"/>
      <c r="J60" s="21"/>
      <c r="K60" s="16"/>
    </row>
    <row r="61" spans="1:11" ht="20.7" customHeight="1" x14ac:dyDescent="0.3">
      <c r="B61" s="167" t="s">
        <v>147</v>
      </c>
      <c r="C61" s="144">
        <v>7</v>
      </c>
      <c r="E61" s="214">
        <v>-1937500000</v>
      </c>
      <c r="F61" s="21"/>
      <c r="G61" s="16">
        <v>-802400000</v>
      </c>
      <c r="H61" s="18"/>
      <c r="I61" s="214">
        <v>-1896700000</v>
      </c>
      <c r="J61" s="21"/>
      <c r="K61" s="16">
        <v>-701400000</v>
      </c>
    </row>
    <row r="62" spans="1:11" ht="20.7" customHeight="1" x14ac:dyDescent="0.3">
      <c r="B62" s="167" t="s">
        <v>148</v>
      </c>
      <c r="E62" s="214"/>
      <c r="F62" s="21"/>
      <c r="G62" s="16"/>
      <c r="H62" s="18"/>
      <c r="I62" s="214"/>
      <c r="J62" s="21"/>
      <c r="K62" s="16"/>
    </row>
    <row r="63" spans="1:11" ht="20.7" customHeight="1" x14ac:dyDescent="0.3">
      <c r="B63" s="167" t="s">
        <v>147</v>
      </c>
      <c r="E63" s="214">
        <v>1551000000</v>
      </c>
      <c r="F63" s="21"/>
      <c r="G63" s="16">
        <v>730200000</v>
      </c>
      <c r="H63" s="18"/>
      <c r="I63" s="214">
        <v>1551000000</v>
      </c>
      <c r="J63" s="21"/>
      <c r="K63" s="16">
        <v>690200000</v>
      </c>
    </row>
    <row r="64" spans="1:11" s="142" customFormat="1" ht="20.7" customHeight="1" x14ac:dyDescent="0.3">
      <c r="B64" s="167" t="s">
        <v>149</v>
      </c>
      <c r="C64" s="144"/>
      <c r="D64" s="54"/>
      <c r="E64" s="214">
        <v>-53292726</v>
      </c>
      <c r="F64" s="21"/>
      <c r="G64" s="16">
        <v>-118577468</v>
      </c>
      <c r="H64" s="21"/>
      <c r="I64" s="214">
        <v>-53193872</v>
      </c>
      <c r="J64" s="21"/>
      <c r="K64" s="16">
        <v>-118497176</v>
      </c>
    </row>
    <row r="65" spans="1:11" s="142" customFormat="1" ht="20.7" customHeight="1" x14ac:dyDescent="0.3">
      <c r="B65" s="167" t="s">
        <v>150</v>
      </c>
      <c r="C65" s="144"/>
      <c r="D65" s="54"/>
      <c r="E65" s="214">
        <v>60145</v>
      </c>
      <c r="F65" s="21"/>
      <c r="G65" s="16">
        <v>4145988</v>
      </c>
      <c r="H65" s="21"/>
      <c r="I65" s="214">
        <v>60145</v>
      </c>
      <c r="J65" s="21"/>
      <c r="K65" s="16">
        <v>4145988</v>
      </c>
    </row>
    <row r="66" spans="1:11" ht="20.7" customHeight="1" x14ac:dyDescent="0.3">
      <c r="B66" s="167" t="s">
        <v>151</v>
      </c>
      <c r="E66" s="214">
        <v>-13828804</v>
      </c>
      <c r="F66" s="21"/>
      <c r="G66" s="16">
        <v>-670000</v>
      </c>
      <c r="H66" s="18"/>
      <c r="I66" s="214">
        <v>-13828804</v>
      </c>
      <c r="J66" s="21"/>
      <c r="K66" s="16">
        <v>-670000</v>
      </c>
    </row>
    <row r="67" spans="1:11" ht="20.7" customHeight="1" x14ac:dyDescent="0.3">
      <c r="B67" s="167" t="s">
        <v>152</v>
      </c>
      <c r="E67" s="214">
        <v>0</v>
      </c>
      <c r="F67" s="21"/>
      <c r="G67" s="16">
        <v>0</v>
      </c>
      <c r="H67" s="18"/>
      <c r="I67" s="214">
        <v>0</v>
      </c>
      <c r="J67" s="21"/>
      <c r="K67" s="16">
        <v>59999880</v>
      </c>
    </row>
    <row r="68" spans="1:11" s="142" customFormat="1" ht="20.7" customHeight="1" x14ac:dyDescent="0.3">
      <c r="B68" s="167" t="s">
        <v>153</v>
      </c>
      <c r="C68" s="144"/>
      <c r="D68" s="54"/>
      <c r="E68" s="214">
        <v>65942</v>
      </c>
      <c r="F68" s="21"/>
      <c r="G68" s="16">
        <v>25194</v>
      </c>
      <c r="H68" s="21"/>
      <c r="I68" s="214">
        <v>64216</v>
      </c>
      <c r="J68" s="21"/>
      <c r="K68" s="16">
        <v>24769</v>
      </c>
    </row>
    <row r="69" spans="1:11" ht="6" customHeight="1" x14ac:dyDescent="0.3">
      <c r="A69" s="168"/>
      <c r="B69" s="168"/>
      <c r="E69" s="219"/>
      <c r="F69" s="21"/>
      <c r="G69" s="22"/>
      <c r="H69" s="21"/>
      <c r="I69" s="219"/>
      <c r="J69" s="21"/>
      <c r="K69" s="22"/>
    </row>
    <row r="70" spans="1:11" ht="20.7" customHeight="1" x14ac:dyDescent="0.3">
      <c r="A70" s="54" t="s">
        <v>168</v>
      </c>
      <c r="B70" s="142"/>
      <c r="E70" s="217">
        <f>SUM(E58:E69)</f>
        <v>-578495443</v>
      </c>
      <c r="F70" s="21"/>
      <c r="G70" s="15">
        <f>SUM(G58:G69)</f>
        <v>-187276286</v>
      </c>
      <c r="H70" s="21"/>
      <c r="I70" s="217">
        <f>SUM(I58:I69)</f>
        <v>-537598315</v>
      </c>
      <c r="J70" s="21"/>
      <c r="K70" s="15">
        <f>SUM(K58:K69)</f>
        <v>-66196539</v>
      </c>
    </row>
    <row r="71" spans="1:11" ht="20.7" customHeight="1" x14ac:dyDescent="0.3">
      <c r="B71" s="142"/>
      <c r="E71" s="220"/>
      <c r="F71" s="18"/>
      <c r="H71" s="18"/>
      <c r="I71" s="214"/>
      <c r="J71" s="21"/>
      <c r="K71" s="16"/>
    </row>
    <row r="72" spans="1:11" ht="20.7" customHeight="1" x14ac:dyDescent="0.3">
      <c r="A72" s="142" t="s">
        <v>154</v>
      </c>
      <c r="B72" s="142"/>
      <c r="E72" s="220"/>
      <c r="F72" s="18"/>
      <c r="H72" s="18"/>
      <c r="I72" s="220"/>
      <c r="J72" s="21"/>
    </row>
    <row r="73" spans="1:11" ht="20.7" customHeight="1" x14ac:dyDescent="0.3">
      <c r="A73" s="142"/>
      <c r="B73" s="54" t="s">
        <v>155</v>
      </c>
      <c r="E73" s="220">
        <v>321957563</v>
      </c>
      <c r="F73" s="18"/>
      <c r="G73" s="13">
        <v>1804261444</v>
      </c>
      <c r="H73" s="18"/>
      <c r="I73" s="220">
        <v>321957563</v>
      </c>
      <c r="J73" s="21"/>
      <c r="K73" s="13">
        <v>1769261444</v>
      </c>
    </row>
    <row r="74" spans="1:11" ht="20.7" customHeight="1" x14ac:dyDescent="0.3">
      <c r="A74" s="142"/>
      <c r="B74" s="54" t="s">
        <v>156</v>
      </c>
      <c r="E74" s="220">
        <v>-370176081</v>
      </c>
      <c r="F74" s="18"/>
      <c r="G74" s="13">
        <v>-2174522558</v>
      </c>
      <c r="H74" s="18"/>
      <c r="I74" s="220">
        <v>-365176081</v>
      </c>
      <c r="J74" s="21"/>
      <c r="K74" s="13">
        <v>-2139522558</v>
      </c>
    </row>
    <row r="75" spans="1:11" ht="20.7" customHeight="1" x14ac:dyDescent="0.3">
      <c r="A75" s="142"/>
      <c r="B75" s="54" t="s">
        <v>157</v>
      </c>
      <c r="C75" s="144">
        <v>12</v>
      </c>
      <c r="E75" s="220">
        <v>-111540000</v>
      </c>
      <c r="F75" s="18"/>
      <c r="G75" s="13">
        <v>-111540000</v>
      </c>
      <c r="H75" s="18"/>
      <c r="I75" s="220">
        <v>-111540000</v>
      </c>
      <c r="J75" s="21"/>
      <c r="K75" s="13">
        <v>-111540000</v>
      </c>
    </row>
    <row r="76" spans="1:11" ht="20.7" customHeight="1" x14ac:dyDescent="0.3">
      <c r="A76" s="142"/>
      <c r="B76" s="54" t="s">
        <v>158</v>
      </c>
      <c r="E76" s="214">
        <v>-1040135</v>
      </c>
      <c r="F76" s="21"/>
      <c r="G76" s="16">
        <v>-1440911</v>
      </c>
      <c r="H76" s="21"/>
      <c r="I76" s="214">
        <v>-1040135</v>
      </c>
      <c r="J76" s="21"/>
      <c r="K76" s="16">
        <v>-1440911</v>
      </c>
    </row>
    <row r="77" spans="1:11" ht="20.7" customHeight="1" x14ac:dyDescent="0.3">
      <c r="A77" s="142"/>
      <c r="B77" s="54" t="s">
        <v>159</v>
      </c>
      <c r="E77" s="215">
        <v>0</v>
      </c>
      <c r="F77" s="21"/>
      <c r="G77" s="23">
        <v>300000000</v>
      </c>
      <c r="H77" s="21"/>
      <c r="I77" s="215">
        <v>0</v>
      </c>
      <c r="J77" s="21"/>
      <c r="K77" s="23">
        <v>300000000</v>
      </c>
    </row>
    <row r="78" spans="1:11" ht="6" customHeight="1" x14ac:dyDescent="0.3">
      <c r="A78" s="168"/>
      <c r="B78" s="168"/>
      <c r="E78" s="214"/>
      <c r="F78" s="21"/>
      <c r="G78" s="16"/>
      <c r="H78" s="21"/>
      <c r="I78" s="214"/>
      <c r="J78" s="21"/>
      <c r="K78" s="16"/>
    </row>
    <row r="79" spans="1:11" ht="20.7" customHeight="1" x14ac:dyDescent="0.3">
      <c r="A79" s="54" t="s">
        <v>193</v>
      </c>
      <c r="E79" s="217">
        <f>SUM(E73:E77)</f>
        <v>-160798653</v>
      </c>
      <c r="F79" s="21"/>
      <c r="G79" s="15">
        <f>SUM(G73:G77)</f>
        <v>-183242025</v>
      </c>
      <c r="H79" s="18"/>
      <c r="I79" s="217">
        <f>SUM(I73:I77)</f>
        <v>-155798653</v>
      </c>
      <c r="J79" s="21"/>
      <c r="K79" s="15">
        <f>SUM(K73:K77)</f>
        <v>-183242025</v>
      </c>
    </row>
    <row r="80" spans="1:11" ht="20.7" customHeight="1" x14ac:dyDescent="0.3">
      <c r="A80" s="21"/>
      <c r="E80" s="214"/>
      <c r="F80" s="21"/>
      <c r="G80" s="16"/>
      <c r="H80" s="21"/>
      <c r="I80" s="214"/>
      <c r="J80" s="21"/>
      <c r="K80" s="16"/>
    </row>
    <row r="81" spans="1:11" ht="20.7" customHeight="1" x14ac:dyDescent="0.3">
      <c r="A81" s="169" t="s">
        <v>194</v>
      </c>
      <c r="B81" s="142"/>
      <c r="E81" s="214">
        <f>SUM(E79,E70,E45)</f>
        <v>-322674114</v>
      </c>
      <c r="F81" s="21"/>
      <c r="G81" s="16">
        <v>6855532</v>
      </c>
      <c r="H81" s="21"/>
      <c r="I81" s="214">
        <f>SUM(I79,I70,I45)</f>
        <v>-354998570</v>
      </c>
      <c r="J81" s="21"/>
      <c r="K81" s="16">
        <v>-4356991</v>
      </c>
    </row>
    <row r="82" spans="1:11" ht="20.7" customHeight="1" x14ac:dyDescent="0.3">
      <c r="A82" s="170" t="s">
        <v>182</v>
      </c>
      <c r="B82" s="142"/>
      <c r="E82" s="214">
        <v>640375275</v>
      </c>
      <c r="F82" s="21"/>
      <c r="G82" s="16">
        <v>239153866</v>
      </c>
      <c r="H82" s="21"/>
      <c r="I82" s="214">
        <v>509551769</v>
      </c>
      <c r="J82" s="21"/>
      <c r="K82" s="16">
        <v>153244532</v>
      </c>
    </row>
    <row r="83" spans="1:11" ht="20.7" customHeight="1" x14ac:dyDescent="0.3">
      <c r="A83" s="170" t="s">
        <v>195</v>
      </c>
      <c r="B83" s="142"/>
      <c r="E83" s="214"/>
      <c r="F83" s="21"/>
      <c r="G83" s="16"/>
      <c r="H83" s="21"/>
      <c r="I83" s="214"/>
      <c r="J83" s="21"/>
      <c r="K83" s="16"/>
    </row>
    <row r="84" spans="1:11" ht="20.7" customHeight="1" x14ac:dyDescent="0.3">
      <c r="B84" s="170" t="s">
        <v>160</v>
      </c>
      <c r="E84" s="215">
        <v>2160631</v>
      </c>
      <c r="F84" s="21"/>
      <c r="G84" s="23">
        <v>-1615994</v>
      </c>
      <c r="H84" s="21"/>
      <c r="I84" s="215">
        <v>2090454</v>
      </c>
      <c r="J84" s="21"/>
      <c r="K84" s="23">
        <v>-1337132</v>
      </c>
    </row>
    <row r="85" spans="1:11" ht="6" customHeight="1" x14ac:dyDescent="0.3">
      <c r="A85" s="168"/>
      <c r="B85" s="168"/>
      <c r="E85" s="214"/>
      <c r="F85" s="21"/>
      <c r="G85" s="16"/>
      <c r="H85" s="21"/>
      <c r="I85" s="214"/>
      <c r="J85" s="21"/>
      <c r="K85" s="16"/>
    </row>
    <row r="86" spans="1:11" ht="20.7" customHeight="1" thickBot="1" x14ac:dyDescent="0.35">
      <c r="A86" s="142" t="s">
        <v>183</v>
      </c>
      <c r="B86" s="142"/>
      <c r="E86" s="221">
        <f>SUM(E81:E85)</f>
        <v>319861792</v>
      </c>
      <c r="F86" s="21"/>
      <c r="G86" s="24">
        <f>SUM(G81:G85)</f>
        <v>244393404</v>
      </c>
      <c r="H86" s="18"/>
      <c r="I86" s="221">
        <f>SUM(I81:I85)</f>
        <v>156643653</v>
      </c>
      <c r="J86" s="21"/>
      <c r="K86" s="24">
        <f>SUM(K81:K85)</f>
        <v>147550409</v>
      </c>
    </row>
    <row r="87" spans="1:11" ht="20.7" customHeight="1" thickTop="1" x14ac:dyDescent="0.3">
      <c r="A87" s="142"/>
      <c r="B87" s="142"/>
      <c r="E87" s="25"/>
      <c r="F87" s="16"/>
      <c r="G87" s="16"/>
      <c r="H87" s="16"/>
      <c r="I87" s="16"/>
      <c r="J87" s="16"/>
      <c r="K87" s="16"/>
    </row>
    <row r="88" spans="1:11" ht="20.7" customHeight="1" x14ac:dyDescent="0.3">
      <c r="A88" s="142"/>
      <c r="B88" s="142"/>
      <c r="E88" s="25"/>
      <c r="F88" s="16"/>
      <c r="G88" s="16"/>
      <c r="H88" s="16"/>
      <c r="I88" s="16"/>
      <c r="J88" s="16"/>
      <c r="K88" s="16"/>
    </row>
    <row r="89" spans="1:11" ht="20.7" customHeight="1" x14ac:dyDescent="0.3">
      <c r="A89" s="142"/>
      <c r="B89" s="142"/>
      <c r="E89" s="25"/>
      <c r="F89" s="16"/>
      <c r="G89" s="16"/>
      <c r="H89" s="16"/>
      <c r="I89" s="16"/>
      <c r="J89" s="16"/>
      <c r="K89" s="16"/>
    </row>
    <row r="90" spans="1:11" ht="20.7" customHeight="1" x14ac:dyDescent="0.3">
      <c r="A90" s="142"/>
      <c r="B90" s="142"/>
      <c r="E90" s="25"/>
      <c r="F90" s="16"/>
      <c r="G90" s="16"/>
      <c r="H90" s="16"/>
      <c r="I90" s="16"/>
      <c r="J90" s="16"/>
      <c r="K90" s="16"/>
    </row>
    <row r="91" spans="1:11" ht="20.7" customHeight="1" x14ac:dyDescent="0.3">
      <c r="A91" s="142"/>
      <c r="B91" s="142"/>
      <c r="E91" s="25"/>
      <c r="F91" s="16"/>
      <c r="G91" s="16"/>
      <c r="H91" s="16"/>
      <c r="I91" s="16"/>
      <c r="J91" s="16"/>
      <c r="K91" s="16"/>
    </row>
    <row r="92" spans="1:11" ht="20.7" customHeight="1" x14ac:dyDescent="0.3">
      <c r="A92" s="142"/>
      <c r="B92" s="142"/>
      <c r="E92" s="25"/>
      <c r="F92" s="16"/>
      <c r="G92" s="16"/>
      <c r="H92" s="16"/>
      <c r="I92" s="16"/>
      <c r="J92" s="16"/>
      <c r="K92" s="16"/>
    </row>
    <row r="93" spans="1:11" ht="20.100000000000001" customHeight="1" x14ac:dyDescent="0.3">
      <c r="A93" s="142"/>
      <c r="B93" s="142"/>
      <c r="E93" s="16"/>
      <c r="F93" s="16"/>
      <c r="G93" s="16"/>
      <c r="H93" s="16"/>
      <c r="I93" s="16"/>
      <c r="J93" s="16"/>
      <c r="K93" s="16"/>
    </row>
    <row r="94" spans="1:11" ht="13.5" customHeight="1" x14ac:dyDescent="0.3">
      <c r="A94" s="142"/>
      <c r="B94" s="142"/>
      <c r="E94" s="16"/>
      <c r="F94" s="16"/>
      <c r="G94" s="16"/>
      <c r="H94" s="16"/>
      <c r="I94" s="16"/>
      <c r="J94" s="16"/>
      <c r="K94" s="16"/>
    </row>
    <row r="95" spans="1:11" ht="22.2" customHeight="1" x14ac:dyDescent="0.3">
      <c r="A95" s="171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5" s="172"/>
      <c r="C95" s="173"/>
      <c r="D95" s="171"/>
      <c r="E95" s="23"/>
      <c r="F95" s="23"/>
      <c r="G95" s="23"/>
      <c r="H95" s="23"/>
      <c r="I95" s="23"/>
      <c r="J95" s="23"/>
      <c r="K95" s="23"/>
    </row>
    <row r="96" spans="1:11" ht="21.75" customHeight="1" x14ac:dyDescent="0.3">
      <c r="A96" s="143" t="s">
        <v>0</v>
      </c>
      <c r="B96" s="143"/>
      <c r="D96" s="145"/>
      <c r="F96" s="146"/>
      <c r="H96" s="146"/>
      <c r="I96" s="14"/>
      <c r="J96" s="146"/>
      <c r="K96" s="14"/>
    </row>
    <row r="97" spans="1:11" ht="21.75" customHeight="1" x14ac:dyDescent="0.3">
      <c r="A97" s="143" t="s">
        <v>143</v>
      </c>
      <c r="B97" s="143"/>
      <c r="D97" s="145"/>
      <c r="F97" s="146"/>
      <c r="H97" s="146"/>
      <c r="J97" s="146"/>
    </row>
    <row r="98" spans="1:11" ht="21.75" customHeight="1" x14ac:dyDescent="0.3">
      <c r="A98" s="149" t="str">
        <f>A50</f>
        <v>สำหรับรอบระยะเวลาสามเดือนสิ้นสุดวันที่ 31 มีนาคม พ.ศ. 2567</v>
      </c>
      <c r="B98" s="149"/>
      <c r="C98" s="150"/>
      <c r="D98" s="151"/>
      <c r="E98" s="15"/>
      <c r="F98" s="152"/>
      <c r="G98" s="15"/>
      <c r="H98" s="152"/>
      <c r="I98" s="15"/>
      <c r="J98" s="152"/>
      <c r="K98" s="15"/>
    </row>
    <row r="99" spans="1:11" ht="21.75" customHeight="1" x14ac:dyDescent="0.3">
      <c r="A99" s="142"/>
      <c r="B99" s="142"/>
      <c r="E99" s="16"/>
      <c r="G99" s="16"/>
      <c r="I99" s="16"/>
      <c r="K99" s="16"/>
    </row>
    <row r="100" spans="1:11" ht="21.75" customHeight="1" x14ac:dyDescent="0.3">
      <c r="A100" s="142"/>
      <c r="B100" s="142"/>
      <c r="E100" s="41" t="s">
        <v>1</v>
      </c>
      <c r="F100" s="41"/>
      <c r="G100" s="41"/>
      <c r="H100" s="79"/>
      <c r="I100" s="41" t="s">
        <v>2</v>
      </c>
      <c r="J100" s="41"/>
      <c r="K100" s="41"/>
    </row>
    <row r="101" spans="1:11" ht="21.75" customHeight="1" x14ac:dyDescent="0.3">
      <c r="A101" s="142"/>
      <c r="B101" s="142"/>
      <c r="E101" s="42" t="s">
        <v>170</v>
      </c>
      <c r="F101" s="42"/>
      <c r="G101" s="42" t="s">
        <v>170</v>
      </c>
      <c r="H101" s="115"/>
      <c r="I101" s="42" t="s">
        <v>170</v>
      </c>
      <c r="J101" s="42"/>
      <c r="K101" s="49" t="s">
        <v>170</v>
      </c>
    </row>
    <row r="102" spans="1:11" ht="21.75" customHeight="1" x14ac:dyDescent="0.3">
      <c r="C102" s="155"/>
      <c r="D102" s="142"/>
      <c r="E102" s="43" t="s">
        <v>171</v>
      </c>
      <c r="F102" s="85"/>
      <c r="G102" s="43" t="s">
        <v>6</v>
      </c>
      <c r="H102" s="84"/>
      <c r="I102" s="43" t="s">
        <v>171</v>
      </c>
      <c r="J102" s="85"/>
      <c r="K102" s="43" t="s">
        <v>6</v>
      </c>
    </row>
    <row r="103" spans="1:11" s="142" customFormat="1" ht="21.75" customHeight="1" x14ac:dyDescent="0.3">
      <c r="A103" s="54"/>
      <c r="B103" s="54"/>
      <c r="C103" s="155"/>
      <c r="E103" s="17" t="s">
        <v>8</v>
      </c>
      <c r="F103" s="156"/>
      <c r="G103" s="17" t="s">
        <v>8</v>
      </c>
      <c r="H103" s="157"/>
      <c r="I103" s="17" t="s">
        <v>8</v>
      </c>
      <c r="J103" s="156"/>
      <c r="K103" s="17" t="s">
        <v>8</v>
      </c>
    </row>
    <row r="104" spans="1:11" ht="21.75" customHeight="1" x14ac:dyDescent="0.3">
      <c r="A104" s="142"/>
      <c r="B104" s="142"/>
      <c r="E104" s="214"/>
      <c r="F104" s="16"/>
      <c r="G104" s="16"/>
      <c r="H104" s="16"/>
      <c r="I104" s="214"/>
      <c r="J104" s="16"/>
      <c r="K104" s="16"/>
    </row>
    <row r="105" spans="1:11" ht="21.75" customHeight="1" x14ac:dyDescent="0.3">
      <c r="A105" s="169" t="s">
        <v>161</v>
      </c>
      <c r="E105" s="214"/>
      <c r="F105" s="21"/>
      <c r="G105" s="16"/>
      <c r="H105" s="21"/>
      <c r="I105" s="214"/>
      <c r="J105" s="21"/>
      <c r="K105" s="16"/>
    </row>
    <row r="106" spans="1:11" ht="6" customHeight="1" x14ac:dyDescent="0.3">
      <c r="A106" s="168"/>
      <c r="B106" s="168"/>
      <c r="E106" s="214"/>
      <c r="F106" s="21"/>
      <c r="G106" s="16"/>
      <c r="H106" s="21"/>
      <c r="I106" s="214"/>
      <c r="J106" s="21"/>
      <c r="K106" s="16"/>
    </row>
    <row r="107" spans="1:11" ht="21.75" customHeight="1" x14ac:dyDescent="0.3">
      <c r="A107" s="170" t="s">
        <v>162</v>
      </c>
      <c r="E107" s="214">
        <v>14873968.063291011</v>
      </c>
      <c r="F107" s="21"/>
      <c r="G107" s="16">
        <v>0</v>
      </c>
      <c r="H107" s="21"/>
      <c r="I107" s="214">
        <v>14873968.063291011</v>
      </c>
      <c r="J107" s="21"/>
      <c r="K107" s="16">
        <v>0</v>
      </c>
    </row>
    <row r="108" spans="1:11" ht="21.75" customHeight="1" x14ac:dyDescent="0.3">
      <c r="A108" s="170" t="s">
        <v>163</v>
      </c>
      <c r="E108" s="214"/>
      <c r="F108" s="21"/>
      <c r="G108" s="16"/>
      <c r="H108" s="21"/>
      <c r="I108" s="214"/>
      <c r="J108" s="21"/>
      <c r="K108" s="16"/>
    </row>
    <row r="109" spans="1:11" ht="21.75" customHeight="1" x14ac:dyDescent="0.3">
      <c r="A109" s="170" t="s">
        <v>164</v>
      </c>
      <c r="E109" s="214">
        <v>22273603.629999995</v>
      </c>
      <c r="F109" s="21"/>
      <c r="G109" s="16">
        <v>19810682</v>
      </c>
      <c r="H109" s="21"/>
      <c r="I109" s="214">
        <v>22273603.629999995</v>
      </c>
      <c r="J109" s="21"/>
      <c r="K109" s="16">
        <v>19610057</v>
      </c>
    </row>
    <row r="110" spans="1:11" ht="21.75" customHeight="1" x14ac:dyDescent="0.3">
      <c r="A110" s="170"/>
      <c r="E110" s="16"/>
      <c r="F110" s="21"/>
      <c r="G110" s="16"/>
      <c r="H110" s="21"/>
      <c r="I110" s="16"/>
      <c r="J110" s="21"/>
      <c r="K110" s="16"/>
    </row>
    <row r="111" spans="1:11" ht="21.75" customHeight="1" x14ac:dyDescent="0.3">
      <c r="A111" s="170"/>
      <c r="E111" s="16"/>
      <c r="F111" s="21"/>
      <c r="G111" s="16"/>
      <c r="H111" s="21"/>
      <c r="I111" s="16"/>
      <c r="J111" s="21"/>
      <c r="K111" s="16"/>
    </row>
    <row r="112" spans="1:11" ht="21.75" customHeight="1" x14ac:dyDescent="0.3">
      <c r="A112" s="170"/>
      <c r="E112" s="16"/>
      <c r="F112" s="21"/>
      <c r="G112" s="16"/>
      <c r="H112" s="21"/>
      <c r="I112" s="16"/>
      <c r="J112" s="21"/>
      <c r="K112" s="16"/>
    </row>
    <row r="113" spans="1:11" ht="21.75" customHeight="1" x14ac:dyDescent="0.3">
      <c r="A113" s="170"/>
      <c r="E113" s="16"/>
      <c r="F113" s="21"/>
      <c r="G113" s="16"/>
      <c r="H113" s="21"/>
      <c r="I113" s="16"/>
      <c r="J113" s="21"/>
      <c r="K113" s="16"/>
    </row>
    <row r="114" spans="1:11" ht="21.75" customHeight="1" x14ac:dyDescent="0.3">
      <c r="A114" s="170"/>
      <c r="E114" s="16"/>
      <c r="F114" s="21"/>
      <c r="G114" s="16"/>
      <c r="H114" s="21"/>
      <c r="I114" s="16"/>
      <c r="J114" s="21"/>
      <c r="K114" s="16"/>
    </row>
    <row r="115" spans="1:11" ht="21.75" customHeight="1" x14ac:dyDescent="0.3">
      <c r="A115" s="170"/>
      <c r="E115" s="16"/>
      <c r="F115" s="21"/>
      <c r="G115" s="16"/>
      <c r="H115" s="21"/>
      <c r="I115" s="16"/>
      <c r="J115" s="21"/>
      <c r="K115" s="16"/>
    </row>
    <row r="116" spans="1:11" ht="21.75" customHeight="1" x14ac:dyDescent="0.3">
      <c r="A116" s="170"/>
      <c r="E116" s="16"/>
      <c r="F116" s="21"/>
      <c r="G116" s="16"/>
      <c r="H116" s="21"/>
      <c r="I116" s="16"/>
      <c r="J116" s="21"/>
      <c r="K116" s="16"/>
    </row>
    <row r="117" spans="1:11" ht="21.75" customHeight="1" x14ac:dyDescent="0.3">
      <c r="A117" s="170"/>
      <c r="E117" s="16"/>
      <c r="F117" s="21"/>
      <c r="G117" s="16"/>
      <c r="H117" s="21"/>
      <c r="I117" s="16"/>
      <c r="J117" s="21"/>
      <c r="K117" s="16"/>
    </row>
    <row r="118" spans="1:11" ht="21.75" customHeight="1" x14ac:dyDescent="0.3">
      <c r="A118" s="170"/>
      <c r="E118" s="16"/>
      <c r="F118" s="21"/>
      <c r="G118" s="16"/>
      <c r="H118" s="21"/>
      <c r="I118" s="16"/>
      <c r="J118" s="21"/>
      <c r="K118" s="16"/>
    </row>
    <row r="119" spans="1:11" ht="21.75" customHeight="1" x14ac:dyDescent="0.3">
      <c r="A119" s="170"/>
      <c r="E119" s="16"/>
      <c r="F119" s="21"/>
      <c r="G119" s="16"/>
      <c r="H119" s="21"/>
      <c r="I119" s="16"/>
      <c r="J119" s="21"/>
      <c r="K119" s="16"/>
    </row>
    <row r="120" spans="1:11" ht="21.75" customHeight="1" x14ac:dyDescent="0.3">
      <c r="A120" s="170"/>
      <c r="E120" s="16"/>
      <c r="F120" s="21"/>
      <c r="G120" s="16"/>
      <c r="H120" s="21"/>
      <c r="I120" s="16"/>
      <c r="J120" s="21"/>
      <c r="K120" s="16"/>
    </row>
    <row r="121" spans="1:11" ht="21.75" customHeight="1" x14ac:dyDescent="0.3">
      <c r="A121" s="170"/>
      <c r="E121" s="16"/>
      <c r="F121" s="21"/>
      <c r="G121" s="16"/>
      <c r="H121" s="21"/>
      <c r="I121" s="16"/>
      <c r="J121" s="21"/>
      <c r="K121" s="16"/>
    </row>
    <row r="122" spans="1:11" ht="21.75" customHeight="1" x14ac:dyDescent="0.3">
      <c r="A122" s="170"/>
      <c r="E122" s="16"/>
      <c r="F122" s="21"/>
      <c r="G122" s="16"/>
      <c r="H122" s="21"/>
      <c r="I122" s="16"/>
      <c r="J122" s="21"/>
      <c r="K122" s="16"/>
    </row>
    <row r="123" spans="1:11" ht="21.75" customHeight="1" x14ac:dyDescent="0.3">
      <c r="A123" s="170"/>
      <c r="E123" s="16"/>
      <c r="F123" s="21"/>
      <c r="G123" s="16"/>
      <c r="H123" s="21"/>
      <c r="I123" s="16"/>
      <c r="J123" s="21"/>
      <c r="K123" s="16"/>
    </row>
    <row r="124" spans="1:11" ht="21.75" customHeight="1" x14ac:dyDescent="0.3">
      <c r="A124" s="170"/>
      <c r="E124" s="16"/>
      <c r="F124" s="21"/>
      <c r="G124" s="16"/>
      <c r="H124" s="21"/>
      <c r="I124" s="16"/>
      <c r="J124" s="21"/>
      <c r="K124" s="16"/>
    </row>
    <row r="125" spans="1:11" ht="21.75" customHeight="1" x14ac:dyDescent="0.3">
      <c r="A125" s="170"/>
      <c r="E125" s="16"/>
      <c r="F125" s="21"/>
      <c r="G125" s="16"/>
      <c r="H125" s="21"/>
      <c r="I125" s="16"/>
      <c r="J125" s="21"/>
      <c r="K125" s="16"/>
    </row>
    <row r="126" spans="1:11" ht="21.75" customHeight="1" x14ac:dyDescent="0.3">
      <c r="A126" s="170"/>
      <c r="E126" s="16"/>
      <c r="F126" s="21"/>
      <c r="G126" s="16"/>
      <c r="H126" s="21"/>
      <c r="I126" s="16"/>
      <c r="J126" s="21"/>
      <c r="K126" s="16"/>
    </row>
    <row r="127" spans="1:11" ht="21.75" customHeight="1" x14ac:dyDescent="0.3">
      <c r="A127" s="170"/>
      <c r="E127" s="16"/>
      <c r="F127" s="21"/>
      <c r="G127" s="16"/>
      <c r="H127" s="21"/>
      <c r="I127" s="16"/>
      <c r="J127" s="21"/>
      <c r="K127" s="16"/>
    </row>
    <row r="128" spans="1:11" ht="21.75" customHeight="1" x14ac:dyDescent="0.3">
      <c r="A128" s="170"/>
      <c r="E128" s="16"/>
      <c r="F128" s="21"/>
      <c r="G128" s="16"/>
      <c r="H128" s="21"/>
      <c r="I128" s="16"/>
      <c r="J128" s="21"/>
      <c r="K128" s="16"/>
    </row>
    <row r="129" spans="1:11" ht="21.75" customHeight="1" x14ac:dyDescent="0.3">
      <c r="A129" s="170"/>
      <c r="E129" s="16"/>
      <c r="F129" s="21"/>
      <c r="G129" s="16"/>
      <c r="H129" s="21"/>
      <c r="I129" s="16"/>
      <c r="J129" s="21"/>
      <c r="K129" s="16"/>
    </row>
    <row r="130" spans="1:11" ht="21.75" customHeight="1" x14ac:dyDescent="0.3">
      <c r="A130" s="170"/>
      <c r="E130" s="16"/>
      <c r="F130" s="21"/>
      <c r="G130" s="16"/>
      <c r="H130" s="21"/>
      <c r="I130" s="16"/>
      <c r="J130" s="21"/>
      <c r="K130" s="16"/>
    </row>
    <row r="131" spans="1:11" ht="21.75" customHeight="1" x14ac:dyDescent="0.3">
      <c r="A131" s="170"/>
      <c r="E131" s="16"/>
      <c r="F131" s="21"/>
      <c r="G131" s="16"/>
      <c r="H131" s="21"/>
      <c r="I131" s="16"/>
      <c r="J131" s="21"/>
      <c r="K131" s="16"/>
    </row>
    <row r="132" spans="1:11" ht="21.75" customHeight="1" x14ac:dyDescent="0.3">
      <c r="A132" s="170"/>
      <c r="E132" s="16"/>
      <c r="F132" s="21"/>
      <c r="G132" s="16"/>
      <c r="H132" s="21"/>
      <c r="I132" s="16"/>
      <c r="J132" s="21"/>
      <c r="K132" s="16"/>
    </row>
    <row r="133" spans="1:11" ht="21.75" customHeight="1" x14ac:dyDescent="0.3">
      <c r="A133" s="170"/>
      <c r="E133" s="16"/>
      <c r="F133" s="21"/>
      <c r="G133" s="16"/>
      <c r="H133" s="21"/>
      <c r="I133" s="16"/>
      <c r="J133" s="21"/>
      <c r="K133" s="16"/>
    </row>
    <row r="134" spans="1:11" ht="21.75" customHeight="1" x14ac:dyDescent="0.3">
      <c r="A134" s="170"/>
      <c r="E134" s="16"/>
      <c r="F134" s="21"/>
      <c r="G134" s="16"/>
      <c r="H134" s="21"/>
      <c r="I134" s="16"/>
      <c r="J134" s="21"/>
      <c r="K134" s="16"/>
    </row>
    <row r="135" spans="1:11" ht="21.75" customHeight="1" x14ac:dyDescent="0.3">
      <c r="A135" s="170"/>
      <c r="E135" s="16"/>
      <c r="F135" s="21"/>
      <c r="G135" s="16"/>
      <c r="H135" s="21"/>
      <c r="I135" s="16"/>
      <c r="J135" s="21"/>
      <c r="K135" s="16"/>
    </row>
    <row r="136" spans="1:11" ht="21.75" customHeight="1" x14ac:dyDescent="0.3">
      <c r="A136" s="170"/>
      <c r="E136" s="16"/>
      <c r="F136" s="21"/>
      <c r="G136" s="16"/>
      <c r="H136" s="21"/>
      <c r="I136" s="16"/>
      <c r="J136" s="21"/>
      <c r="K136" s="16"/>
    </row>
    <row r="137" spans="1:11" ht="21.75" customHeight="1" x14ac:dyDescent="0.3">
      <c r="A137" s="170"/>
      <c r="E137" s="16"/>
      <c r="F137" s="21"/>
      <c r="G137" s="16"/>
      <c r="H137" s="21"/>
      <c r="I137" s="16"/>
      <c r="J137" s="21"/>
      <c r="K137" s="16"/>
    </row>
    <row r="138" spans="1:11" ht="14.25" customHeight="1" x14ac:dyDescent="0.3">
      <c r="A138" s="170"/>
      <c r="E138" s="16"/>
      <c r="F138" s="21"/>
      <c r="G138" s="16"/>
      <c r="H138" s="21"/>
      <c r="I138" s="16"/>
      <c r="J138" s="21"/>
      <c r="K138" s="16"/>
    </row>
    <row r="139" spans="1:11" ht="22.2" customHeight="1" x14ac:dyDescent="0.3">
      <c r="A139" s="228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39" s="228"/>
      <c r="C139" s="228"/>
      <c r="D139" s="228"/>
      <c r="E139" s="228"/>
      <c r="F139" s="228"/>
      <c r="G139" s="228"/>
      <c r="H139" s="228"/>
      <c r="I139" s="228"/>
      <c r="J139" s="228"/>
      <c r="K139" s="229"/>
    </row>
  </sheetData>
  <mergeCells count="2">
    <mergeCell ref="A47:K47"/>
    <mergeCell ref="A139:K139"/>
  </mergeCells>
  <pageMargins left="0.8" right="0.5" top="0.5" bottom="0.6" header="0.49" footer="0.4"/>
  <pageSetup paperSize="9" scale="77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BS-T2-4</vt:lpstr>
      <vt:lpstr>PL5-6 (3M)</vt:lpstr>
      <vt:lpstr>EQ-TH-7</vt:lpstr>
      <vt:lpstr>EQ-TH-8</vt:lpstr>
      <vt:lpstr>9-11</vt:lpstr>
      <vt:lpstr>'9-11'!Print_Area</vt:lpstr>
      <vt:lpstr>'BS-T2-4'!Print_Area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Budsakorn Saengwattanapan</dc:creator>
  <cp:lastModifiedBy>Thanaporn Trimungklayon (TH)</cp:lastModifiedBy>
  <cp:lastPrinted>2024-05-13T10:58:01Z</cp:lastPrinted>
  <dcterms:created xsi:type="dcterms:W3CDTF">2023-08-04T08:29:04Z</dcterms:created>
  <dcterms:modified xsi:type="dcterms:W3CDTF">2024-05-14T08:59:53Z</dcterms:modified>
</cp:coreProperties>
</file>