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trimungkl001\Documents\PSP YE2022\PSP Q1 2024\FS Q1\FS file for ELCID\"/>
    </mc:Choice>
  </mc:AlternateContent>
  <xr:revisionPtr revIDLastSave="0" documentId="13_ncr:1_{34623A73-6B48-4378-81D4-6812F3DBD13D}" xr6:coauthVersionLast="47" xr6:coauthVersionMax="47" xr10:uidLastSave="{00000000-0000-0000-0000-000000000000}"/>
  <bookViews>
    <workbookView xWindow="-108" yWindow="-108" windowWidth="23256" windowHeight="13896" xr2:uid="{A1C57D49-B6A5-4343-A550-16C22F211C71}"/>
  </bookViews>
  <sheets>
    <sheet name="2-4" sheetId="1" r:id="rId1"/>
    <sheet name="5-6 (3M)" sheetId="2" r:id="rId2"/>
    <sheet name="EQ-EN-7" sheetId="7" r:id="rId3"/>
    <sheet name="EQ-EN-8" sheetId="8" r:id="rId4"/>
    <sheet name="9-11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2" hidden="1">'[1]Detailed PL-svcs'!#REF!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4" hidden="1">[2]personal!#REF!</definedName>
    <definedName name="__123Graph_APRINCIPAL" hidden="1">[2]personal!#REF!</definedName>
    <definedName name="__123Graph_AROI" hidden="1">#N/A</definedName>
    <definedName name="__123Graph_B" localSheetId="2" hidden="1">'[1]Detailed PL-svcs'!#REF!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2" hidden="1">'[1]Detailed PL-svcs'!#REF!</definedName>
    <definedName name="__123Graph_C" hidden="1">#N/A</definedName>
    <definedName name="__123Graph_C\B118" hidden="1">#N/A</definedName>
    <definedName name="__123Graph_D" localSheetId="2" hidden="1">'[1]Detailed PL-svcs'!#REF!</definedName>
    <definedName name="__123Graph_D" hidden="1">[3]FR!#REF!</definedName>
    <definedName name="__123Graph_E" hidden="1">'[1]Detailed PL-svcs'!#REF!</definedName>
    <definedName name="__123Graph_F" hidden="1">'[1]Detailed PL-svcs'!#REF!</definedName>
    <definedName name="__123Graph_LBL_AGRAPH1" hidden="1">#N/A</definedName>
    <definedName name="__123Graph_LBL_APRINCIPAL" localSheetId="4" hidden="1">[2]personal!#REF!</definedName>
    <definedName name="__123Graph_LBL_APRINCIPAL" hidden="1">[2]personal!#REF!</definedName>
    <definedName name="__123Graph_X" localSheetId="2" hidden="1">'[1]Detailed PL-svcs'!#REF!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[4]SalesMYP!$C$98:$C$104</definedName>
    <definedName name="__VE1" localSheetId="2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2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2" hidden="1">#REF!</definedName>
    <definedName name="_Fill" hidden="1">#REF!</definedName>
    <definedName name="_xlnm._FilterDatabase" hidden="1">#N/A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4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Parse_In" hidden="1">#REF!</definedName>
    <definedName name="_Parse_Out" localSheetId="4" hidden="1">'9-11'!#REF!</definedName>
    <definedName name="_Parse_Out" localSheetId="2" hidden="1">#REF!</definedName>
    <definedName name="_Parse_Out" hidden="1">#REF!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[4]SalesMYP!$C$98:$C$104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4" hidden="1">#REF!</definedName>
    <definedName name="_Sort" localSheetId="2" hidden="1">#REF!</definedName>
    <definedName name="_Sort" hidden="1">#REF!</definedName>
    <definedName name="_Table1_In1" localSheetId="4" hidden="1">#REF!</definedName>
    <definedName name="_Table1_In1" localSheetId="2" hidden="1">#REF!</definedName>
    <definedName name="_Table1_In1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able2_In1" hidden="1">[5]merger!#REF!</definedName>
    <definedName name="_Table2_In2" localSheetId="4" hidden="1">#REF!</definedName>
    <definedName name="_Table2_In2" hidden="1">#REF!</definedName>
    <definedName name="_Table2_Out" localSheetId="4" hidden="1">#REF!</definedName>
    <definedName name="_Table2_Out" localSheetId="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2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2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localSheetId="4" hidden="1">{#N/A,#N/A,FALSE,"ll-inves";#N/A,#N/A,FALSE,"bgt-cf 97";#N/A,#N/A,FALSE,"bgt-pl 97"}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{#N/A,#N/A,TRUE,"SUM";#N/A,#N/A,TRUE,"EE";#N/A,#N/A,TRUE,"AC";#N/A,#N/A,TRUE,"SN"}</definedName>
    <definedName name="abc" localSheetId="4" hidden="1">{#N/A,#N/A,FALSE,"INSTALL";#N/A,#N/A,FALSE,"SALE"}</definedName>
    <definedName name="abc" hidden="1">{#N/A,#N/A,FALSE,"INSTALL";#N/A,#N/A,FALSE,"SALE"}</definedName>
    <definedName name="AC" hidden="1">{#N/A,#N/A,TRUE,"Str.";#N/A,#N/A,TRUE,"Steel &amp; Roof";#N/A,#N/A,TRUE,"Arc.";#N/A,#N/A,TRUE,"Preliminary";#N/A,#N/A,TRUE,"Sum_Prelim"}</definedName>
    <definedName name="adagadf" localSheetId="2" hidden="1">{"PFE",#N/A,TRUE,"FILMS"}</definedName>
    <definedName name="adagadf" hidden="1">{"PFE",#N/A,TRUE,"FILMS"}</definedName>
    <definedName name="adatete" localSheetId="2" hidden="1">{"PFE",#N/A,TRUE,"FILMS"}</definedName>
    <definedName name="adatete" hidden="1">{"PFE",#N/A,TRUE,"FILMS"}</definedName>
    <definedName name="adgfadf" localSheetId="2" hidden="1">{"PFE",#N/A,TRUE,"FILMS"}</definedName>
    <definedName name="adgfadf" hidden="1">{"PFE",#N/A,TRUE,"FILMS"}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2" hidden="1">{"PFE",#N/A,TRUE,"FILMS"}</definedName>
    <definedName name="aeaae" hidden="1">{"PFE",#N/A,TRUE,"FILMS"}</definedName>
    <definedName name="aeaete" localSheetId="2" hidden="1">{"PFE",#N/A,TRUE,"FILMS"}</definedName>
    <definedName name="aeaete" hidden="1">{"PFE",#N/A,TRUE,"FILMS"}</definedName>
    <definedName name="aeead" localSheetId="2" hidden="1">{"PFE",#N/A,TRUE,"FILMS"}</definedName>
    <definedName name="aeead" hidden="1">{"PFE",#N/A,TRUE,"FILMS"}</definedName>
    <definedName name="aertartrt" localSheetId="2" hidden="1">{"PFE",#N/A,TRUE,"FILMS"}</definedName>
    <definedName name="aertartrt" hidden="1">{"PFE",#N/A,TRUE,"FILMS"}</definedName>
    <definedName name="AGENT" localSheetId="2" hidden="1">{"PFE",#N/A,TRUE,"FILMS"}</definedName>
    <definedName name="AGENT" hidden="1">{"PFE",#N/A,TRUE,"FILMS"}</definedName>
    <definedName name="agtete" localSheetId="2" hidden="1">{"PFE",#N/A,TRUE,"FILMS"}</definedName>
    <definedName name="agtete" hidden="1">{"PFE",#N/A,TRUE,"FILMS"}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2" hidden="1">{"PFE",#N/A,TRUE,"FILMS"}</definedName>
    <definedName name="apr" hidden="1">{"PFE",#N/A,TRUE,"FILMS"}</definedName>
    <definedName name="AS2DocOpenMode" localSheetId="4" hidden="1">"AS2DocumentEdit"</definedName>
    <definedName name="AS2NamedRange" hidden="1">5</definedName>
    <definedName name="Assumtion" localSheetId="2" hidden="1">#REF!</definedName>
    <definedName name="Assumtion" hidden="1">#REF!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2" hidden="1">{"PFE",#N/A,TRUE,"FILMS"}</definedName>
    <definedName name="bo" hidden="1">{"PFE",#N/A,TRUE,"FILMS"}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2" hidden="1">{"PFE",#N/A,TRUE,"FILMS"}</definedName>
    <definedName name="Chile" hidden="1">{"PFE",#N/A,TRUE,"FILMS"}</definedName>
    <definedName name="chile1" localSheetId="2" hidden="1">{"PFE",#N/A,TRUE,"FILMS"}</definedName>
    <definedName name="chile1" hidden="1">{"PFE",#N/A,TRUE,"FILMS"}</definedName>
    <definedName name="CIQWBGuid" hidden="1">"2ae4a1a2-0989-4532-9e13-017372dccb00"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4" hidden="1">#REF!</definedName>
    <definedName name="Cwvu.GREY_ALL." hidden="1">#REF!</definedName>
    <definedName name="dad" localSheetId="2" hidden="1">{"PFE",#N/A,TRUE,"FILMS"}</definedName>
    <definedName name="dad" hidden="1">{"PFE",#N/A,TRUE,"FILMS"}</definedName>
    <definedName name="dadadad" localSheetId="2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2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2" hidden="1">{"PFE",#N/A,TRUE,"FILMS"}</definedName>
    <definedName name="deatetareyt" hidden="1">{"PFE",#N/A,TRUE,"FILMS"}</definedName>
    <definedName name="DET" hidden="1">{#N/A,#N/A,FALSE,"MAIN";#N/A,#N/A,FALSE,"ACTvsBUD"}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 hidden="1">{"PFE",#N/A,TRUE,"FILMS"}</definedName>
    <definedName name="df" hidden="1">{"PFE",#N/A,TRUE,"FILMS"}</definedName>
    <definedName name="dfdfd" hidden="1">{"'Eng (page2)'!$A$1:$D$52"}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2" hidden="1">[6]A!#REF!</definedName>
    <definedName name="dfjd" hidden="1">[6]A!#REF!</definedName>
    <definedName name="dfs" localSheetId="2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2" hidden="1">{"PFE",#N/A,TRUE,"FILMS"}</definedName>
    <definedName name="eae" hidden="1">{"PFE",#N/A,TRUE,"FILMS"}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2" hidden="1">{"PFE",#N/A,TRUE,"FILMS"}</definedName>
    <definedName name="ERE" hidden="1">{"PFE",#N/A,TRUE,"FILMS"}</definedName>
    <definedName name="erstretaet" localSheetId="2" hidden="1">{"PFE",#N/A,TRUE,"FILMS"}</definedName>
    <definedName name="erstretaet" hidden="1">{"PFE",#N/A,TRUE,"FILMS"}</definedName>
    <definedName name="exists" localSheetId="2" hidden="1">{"PFE",#N/A,TRUE,"FILMS"}</definedName>
    <definedName name="exists" hidden="1">{"PFE",#N/A,TRUE,"FILMS"}</definedName>
    <definedName name="expenses" localSheetId="2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4" hidden="1">#REF!</definedName>
    <definedName name="FDP_0_1_aUrv" hidden="1">#REF!</definedName>
    <definedName name="FDP_1_1_aUrv" localSheetId="4" hidden="1">#REF!</definedName>
    <definedName name="FDP_1_1_aUrv" hidden="1">#REF!</definedName>
    <definedName name="FDP_10_1_aDrv" localSheetId="4" hidden="1">#REF!</definedName>
    <definedName name="FDP_10_1_aDrv" hidden="1">#REF!</definedName>
    <definedName name="FDP_100_1_aUrv" localSheetId="4" hidden="1">#REF!</definedName>
    <definedName name="FDP_100_1_aUrv" hidden="1">#REF!</definedName>
    <definedName name="FDP_101_1_aUrv" localSheetId="4" hidden="1">#REF!</definedName>
    <definedName name="FDP_101_1_aUrv" hidden="1">#REF!</definedName>
    <definedName name="FDP_102_1_aUrv" localSheetId="4" hidden="1">#REF!</definedName>
    <definedName name="FDP_102_1_aUrv" hidden="1">#REF!</definedName>
    <definedName name="FDP_103_1_aUrv" localSheetId="4" hidden="1">#REF!</definedName>
    <definedName name="FDP_103_1_aUrv" hidden="1">#REF!</definedName>
    <definedName name="FDP_104_1_aUrv" localSheetId="4" hidden="1">#REF!</definedName>
    <definedName name="FDP_104_1_aUrv" hidden="1">#REF!</definedName>
    <definedName name="FDP_105_1_aUrv" localSheetId="4" hidden="1">#REF!</definedName>
    <definedName name="FDP_105_1_aUrv" hidden="1">#REF!</definedName>
    <definedName name="FDP_106_1_aUrv" localSheetId="4" hidden="1">#REF!</definedName>
    <definedName name="FDP_106_1_aUrv" hidden="1">#REF!</definedName>
    <definedName name="FDP_107_1_aUrv" localSheetId="4" hidden="1">#REF!</definedName>
    <definedName name="FDP_107_1_aUrv" hidden="1">#REF!</definedName>
    <definedName name="FDP_108_1_aUrv" localSheetId="4" hidden="1">#REF!</definedName>
    <definedName name="FDP_108_1_aUrv" hidden="1">#REF!</definedName>
    <definedName name="FDP_109_1_aUrv" localSheetId="4" hidden="1">#REF!</definedName>
    <definedName name="FDP_109_1_aUrv" hidden="1">#REF!</definedName>
    <definedName name="FDP_11_1_aDrv" localSheetId="4" hidden="1">#REF!</definedName>
    <definedName name="FDP_11_1_aDrv" hidden="1">#REF!</definedName>
    <definedName name="FDP_110_1_aUrv" localSheetId="4" hidden="1">#REF!</definedName>
    <definedName name="FDP_110_1_aUrv" hidden="1">#REF!</definedName>
    <definedName name="FDP_111_1_aUrv" localSheetId="4" hidden="1">#REF!</definedName>
    <definedName name="FDP_111_1_aUrv" hidden="1">#REF!</definedName>
    <definedName name="FDP_112_1_aUrv" localSheetId="4" hidden="1">#REF!</definedName>
    <definedName name="FDP_112_1_aUrv" hidden="1">#REF!</definedName>
    <definedName name="FDP_113_1_aUrv" localSheetId="4" hidden="1">#REF!</definedName>
    <definedName name="FDP_113_1_aUrv" hidden="1">#REF!</definedName>
    <definedName name="FDP_114_1_aUrv" localSheetId="4" hidden="1">#REF!</definedName>
    <definedName name="FDP_114_1_aUrv" hidden="1">#REF!</definedName>
    <definedName name="FDP_115_1_aUrv" localSheetId="4" hidden="1">#REF!</definedName>
    <definedName name="FDP_115_1_aUrv" hidden="1">#REF!</definedName>
    <definedName name="FDP_116_1_aUrv" localSheetId="4" hidden="1">#REF!</definedName>
    <definedName name="FDP_116_1_aUrv" hidden="1">#REF!</definedName>
    <definedName name="FDP_117_1_aUrv" localSheetId="4" hidden="1">#REF!</definedName>
    <definedName name="FDP_117_1_aUrv" hidden="1">#REF!</definedName>
    <definedName name="FDP_118_1_aUrv" localSheetId="4" hidden="1">#REF!</definedName>
    <definedName name="FDP_118_1_aUrv" hidden="1">#REF!</definedName>
    <definedName name="FDP_119_1_aUrv" localSheetId="4" hidden="1">#REF!</definedName>
    <definedName name="FDP_119_1_aUrv" hidden="1">#REF!</definedName>
    <definedName name="FDP_12_1_aDrv" localSheetId="4" hidden="1">#REF!</definedName>
    <definedName name="FDP_12_1_aDrv" hidden="1">#REF!</definedName>
    <definedName name="FDP_120_1_aUrv" localSheetId="4" hidden="1">#REF!</definedName>
    <definedName name="FDP_120_1_aUrv" hidden="1">#REF!</definedName>
    <definedName name="FDP_121_1_aUrv" localSheetId="4" hidden="1">#REF!</definedName>
    <definedName name="FDP_121_1_aUrv" hidden="1">#REF!</definedName>
    <definedName name="FDP_122_1_aUrv" localSheetId="4" hidden="1">#REF!</definedName>
    <definedName name="FDP_122_1_aUrv" hidden="1">#REF!</definedName>
    <definedName name="FDP_123_1_aUrv" localSheetId="4" hidden="1">#REF!</definedName>
    <definedName name="FDP_123_1_aUrv" hidden="1">#REF!</definedName>
    <definedName name="FDP_124_1_aUrv" localSheetId="4" hidden="1">#REF!</definedName>
    <definedName name="FDP_124_1_aUrv" hidden="1">#REF!</definedName>
    <definedName name="FDP_125_1_aUrv" localSheetId="4" hidden="1">#REF!</definedName>
    <definedName name="FDP_125_1_aUrv" hidden="1">#REF!</definedName>
    <definedName name="FDP_126_1_aUrv" localSheetId="4" hidden="1">#REF!</definedName>
    <definedName name="FDP_126_1_aUrv" hidden="1">#REF!</definedName>
    <definedName name="FDP_127_1_aUrv" localSheetId="4" hidden="1">#REF!</definedName>
    <definedName name="FDP_127_1_aUrv" hidden="1">#REF!</definedName>
    <definedName name="FDP_128_1_aUrv" localSheetId="4" hidden="1">#REF!</definedName>
    <definedName name="FDP_128_1_aUrv" hidden="1">#REF!</definedName>
    <definedName name="FDP_129_1_aUrv" localSheetId="4" hidden="1">#REF!</definedName>
    <definedName name="FDP_129_1_aUrv" hidden="1">#REF!</definedName>
    <definedName name="FDP_13_1_aUrv" localSheetId="4" hidden="1">#REF!</definedName>
    <definedName name="FDP_13_1_aUrv" hidden="1">#REF!</definedName>
    <definedName name="FDP_130_1_aUrv" localSheetId="4" hidden="1">#REF!</definedName>
    <definedName name="FDP_130_1_aUrv" hidden="1">#REF!</definedName>
    <definedName name="FDP_131_1_aSrv" localSheetId="4" hidden="1">#REF!</definedName>
    <definedName name="FDP_131_1_aSrv" hidden="1">#REF!</definedName>
    <definedName name="FDP_132_1_aUrv" localSheetId="4" hidden="1">#REF!</definedName>
    <definedName name="FDP_132_1_aUrv" hidden="1">#REF!</definedName>
    <definedName name="FDP_133_1_aUrv" localSheetId="4" hidden="1">#REF!</definedName>
    <definedName name="FDP_133_1_aUrv" hidden="1">#REF!</definedName>
    <definedName name="FDP_134_1_aUrv" localSheetId="4" hidden="1">#REF!</definedName>
    <definedName name="FDP_134_1_aUrv" hidden="1">#REF!</definedName>
    <definedName name="FDP_135_1_aUrv" localSheetId="4" hidden="1">#REF!</definedName>
    <definedName name="FDP_135_1_aUrv" hidden="1">#REF!</definedName>
    <definedName name="FDP_136_1_aSrv" localSheetId="4" hidden="1">#REF!</definedName>
    <definedName name="FDP_136_1_aSrv" hidden="1">#REF!</definedName>
    <definedName name="FDP_137_1_aUrv" localSheetId="4" hidden="1">#REF!</definedName>
    <definedName name="FDP_137_1_aUrv" hidden="1">#REF!</definedName>
    <definedName name="FDP_138_1_aUrv" localSheetId="4" hidden="1">#REF!</definedName>
    <definedName name="FDP_138_1_aUrv" hidden="1">#REF!</definedName>
    <definedName name="FDP_139_1_aUrv" localSheetId="4" hidden="1">#REF!</definedName>
    <definedName name="FDP_139_1_aUrv" hidden="1">#REF!</definedName>
    <definedName name="FDP_14_1_aUrv" localSheetId="4" hidden="1">#REF!</definedName>
    <definedName name="FDP_14_1_aUrv" hidden="1">#REF!</definedName>
    <definedName name="FDP_140_1_aUrv" localSheetId="4" hidden="1">#REF!</definedName>
    <definedName name="FDP_140_1_aUrv" hidden="1">#REF!</definedName>
    <definedName name="FDP_141_1_aUrv" localSheetId="4" hidden="1">#REF!</definedName>
    <definedName name="FDP_141_1_aUrv" hidden="1">#REF!</definedName>
    <definedName name="FDP_142_1_aUrv" localSheetId="4" hidden="1">#REF!</definedName>
    <definedName name="FDP_142_1_aUrv" hidden="1">#REF!</definedName>
    <definedName name="FDP_143_1_aUrv" localSheetId="4" hidden="1">#REF!</definedName>
    <definedName name="FDP_143_1_aUrv" hidden="1">#REF!</definedName>
    <definedName name="FDP_144_1_aUrv" localSheetId="4" hidden="1">#REF!</definedName>
    <definedName name="FDP_144_1_aUrv" hidden="1">#REF!</definedName>
    <definedName name="FDP_145_1_aUrv" localSheetId="4" hidden="1">#REF!</definedName>
    <definedName name="FDP_145_1_aUrv" hidden="1">#REF!</definedName>
    <definedName name="FDP_146_1_aUrv" localSheetId="4" hidden="1">#REF!</definedName>
    <definedName name="FDP_146_1_aUrv" hidden="1">#REF!</definedName>
    <definedName name="FDP_147_1_aUrv" localSheetId="4" hidden="1">#REF!</definedName>
    <definedName name="FDP_147_1_aUrv" hidden="1">#REF!</definedName>
    <definedName name="FDP_148_1_aUrv" localSheetId="4" hidden="1">#REF!</definedName>
    <definedName name="FDP_148_1_aUrv" hidden="1">#REF!</definedName>
    <definedName name="FDP_149_1_aUrv" localSheetId="4" hidden="1">#REF!</definedName>
    <definedName name="FDP_149_1_aUrv" hidden="1">#REF!</definedName>
    <definedName name="FDP_15_1_aUrv" localSheetId="4" hidden="1">#REF!</definedName>
    <definedName name="FDP_15_1_aUrv" hidden="1">#REF!</definedName>
    <definedName name="FDP_150_1_aSrv" localSheetId="4" hidden="1">#REF!</definedName>
    <definedName name="FDP_150_1_aSrv" hidden="1">#REF!</definedName>
    <definedName name="FDP_151_1_aUrv" localSheetId="4" hidden="1">#REF!</definedName>
    <definedName name="FDP_151_1_aUrv" hidden="1">#REF!</definedName>
    <definedName name="FDP_152_1_aSrv" localSheetId="4" hidden="1">#REF!</definedName>
    <definedName name="FDP_152_1_aSrv" hidden="1">#REF!</definedName>
    <definedName name="FDP_153_1_aUrv" localSheetId="4" hidden="1">#REF!</definedName>
    <definedName name="FDP_153_1_aUrv" hidden="1">#REF!</definedName>
    <definedName name="FDP_154_1_aSrv" localSheetId="4" hidden="1">#REF!</definedName>
    <definedName name="FDP_154_1_aSrv" hidden="1">#REF!</definedName>
    <definedName name="FDP_155_1_aUrv" localSheetId="4" hidden="1">#REF!</definedName>
    <definedName name="FDP_155_1_aUrv" hidden="1">#REF!</definedName>
    <definedName name="FDP_156_1_aSrv" localSheetId="4" hidden="1">#REF!</definedName>
    <definedName name="FDP_156_1_aSrv" hidden="1">#REF!</definedName>
    <definedName name="FDP_157_1_aUrv" localSheetId="4" hidden="1">#REF!</definedName>
    <definedName name="FDP_157_1_aUrv" hidden="1">#REF!</definedName>
    <definedName name="FDP_158_1_aSrv" localSheetId="4" hidden="1">#REF!</definedName>
    <definedName name="FDP_158_1_aSrv" hidden="1">#REF!</definedName>
    <definedName name="FDP_159_1_aUrv" localSheetId="4" hidden="1">#REF!</definedName>
    <definedName name="FDP_159_1_aUrv" hidden="1">#REF!</definedName>
    <definedName name="FDP_16_1_aUrv" localSheetId="4" hidden="1">#REF!</definedName>
    <definedName name="FDP_16_1_aUrv" hidden="1">#REF!</definedName>
    <definedName name="FDP_160_1_aSrv" localSheetId="4" hidden="1">#REF!</definedName>
    <definedName name="FDP_160_1_aSrv" hidden="1">#REF!</definedName>
    <definedName name="FDP_161_1_aDrv" localSheetId="4" hidden="1">#REF!</definedName>
    <definedName name="FDP_161_1_aDrv" hidden="1">#REF!</definedName>
    <definedName name="FDP_162_1_aDrv" localSheetId="4" hidden="1">#REF!</definedName>
    <definedName name="FDP_162_1_aDrv" hidden="1">#REF!</definedName>
    <definedName name="FDP_163_1_aDrv" localSheetId="4" hidden="1">#REF!</definedName>
    <definedName name="FDP_163_1_aDrv" hidden="1">#REF!</definedName>
    <definedName name="FDP_164_1_aDrv" localSheetId="4" hidden="1">#REF!</definedName>
    <definedName name="FDP_164_1_aDrv" hidden="1">#REF!</definedName>
    <definedName name="FDP_165_1_aDrv" localSheetId="4" hidden="1">#REF!</definedName>
    <definedName name="FDP_165_1_aDrv" hidden="1">#REF!</definedName>
    <definedName name="FDP_166_1_aDrv" localSheetId="4" hidden="1">#REF!</definedName>
    <definedName name="FDP_166_1_aDrv" hidden="1">#REF!</definedName>
    <definedName name="FDP_167_1_aDrv" localSheetId="4" hidden="1">#REF!</definedName>
    <definedName name="FDP_167_1_aDrv" hidden="1">#REF!</definedName>
    <definedName name="FDP_168_1_aDrv" localSheetId="4" hidden="1">#REF!</definedName>
    <definedName name="FDP_168_1_aDrv" hidden="1">#REF!</definedName>
    <definedName name="FDP_169_1_aDrv" localSheetId="4" hidden="1">#REF!</definedName>
    <definedName name="FDP_169_1_aDrv" hidden="1">#REF!</definedName>
    <definedName name="FDP_17_1_aUrv" localSheetId="4" hidden="1">#REF!</definedName>
    <definedName name="FDP_17_1_aUrv" hidden="1">#REF!</definedName>
    <definedName name="FDP_170_1_aDrv" localSheetId="4" hidden="1">#REF!</definedName>
    <definedName name="FDP_170_1_aDrv" hidden="1">#REF!</definedName>
    <definedName name="FDP_171_1_aDrv" localSheetId="4" hidden="1">#REF!</definedName>
    <definedName name="FDP_171_1_aDrv" hidden="1">#REF!</definedName>
    <definedName name="FDP_172_1_aDrv" localSheetId="4" hidden="1">#REF!</definedName>
    <definedName name="FDP_172_1_aDrv" hidden="1">#REF!</definedName>
    <definedName name="FDP_173_1_aDrv" localSheetId="4" hidden="1">#REF!</definedName>
    <definedName name="FDP_173_1_aDrv" hidden="1">#REF!</definedName>
    <definedName name="FDP_174_1_aUrv" localSheetId="4" hidden="1">#REF!</definedName>
    <definedName name="FDP_174_1_aUrv" hidden="1">#REF!</definedName>
    <definedName name="FDP_175_1_aUrv" localSheetId="4" hidden="1">#REF!</definedName>
    <definedName name="FDP_175_1_aUrv" hidden="1">#REF!</definedName>
    <definedName name="FDP_176_1_aUrv" localSheetId="4" hidden="1">#REF!</definedName>
    <definedName name="FDP_176_1_aUrv" hidden="1">#REF!</definedName>
    <definedName name="FDP_177_1_aUrv" localSheetId="4" hidden="1">#REF!</definedName>
    <definedName name="FDP_177_1_aUrv" hidden="1">#REF!</definedName>
    <definedName name="FDP_178_1_aUrv" localSheetId="4" hidden="1">#REF!</definedName>
    <definedName name="FDP_178_1_aUrv" hidden="1">#REF!</definedName>
    <definedName name="FDP_179_1_aUrv" localSheetId="4" hidden="1">#REF!</definedName>
    <definedName name="FDP_179_1_aUrv" hidden="1">#REF!</definedName>
    <definedName name="FDP_18_1_aUrv" localSheetId="4" hidden="1">#REF!</definedName>
    <definedName name="FDP_18_1_aUrv" hidden="1">#REF!</definedName>
    <definedName name="FDP_180_1_aUdv" localSheetId="4" hidden="1">#REF!</definedName>
    <definedName name="FDP_180_1_aUdv" hidden="1">#REF!</definedName>
    <definedName name="FDP_181_1_aUdv" localSheetId="4" hidden="1">#REF!</definedName>
    <definedName name="FDP_181_1_aUdv" hidden="1">#REF!</definedName>
    <definedName name="FDP_182_1_aUdv" localSheetId="4" hidden="1">#REF!</definedName>
    <definedName name="FDP_182_1_aUdv" hidden="1">#REF!</definedName>
    <definedName name="FDP_183_1_aUdv" localSheetId="4" hidden="1">#REF!</definedName>
    <definedName name="FDP_183_1_aUdv" hidden="1">#REF!</definedName>
    <definedName name="FDP_184_1_aUdv" localSheetId="4" hidden="1">#REF!</definedName>
    <definedName name="FDP_184_1_aUdv" hidden="1">#REF!</definedName>
    <definedName name="FDP_185_1_aUdv" localSheetId="4" hidden="1">#REF!</definedName>
    <definedName name="FDP_185_1_aUdv" hidden="1">#REF!</definedName>
    <definedName name="FDP_186_1_aUdv" localSheetId="4" hidden="1">#REF!</definedName>
    <definedName name="FDP_186_1_aUdv" hidden="1">#REF!</definedName>
    <definedName name="FDP_187_1_aUdv" localSheetId="4" hidden="1">#REF!</definedName>
    <definedName name="FDP_187_1_aUdv" hidden="1">#REF!</definedName>
    <definedName name="FDP_188_1_aUdv" localSheetId="4" hidden="1">#REF!</definedName>
    <definedName name="FDP_188_1_aUdv" hidden="1">#REF!</definedName>
    <definedName name="FDP_189_1_aUdv" localSheetId="4" hidden="1">#REF!</definedName>
    <definedName name="FDP_189_1_aUdv" hidden="1">#REF!</definedName>
    <definedName name="FDP_19_1_aUrv" localSheetId="4" hidden="1">#REF!</definedName>
    <definedName name="FDP_19_1_aUrv" hidden="1">#REF!</definedName>
    <definedName name="FDP_190_1_aUdv" localSheetId="4" hidden="1">#REF!</definedName>
    <definedName name="FDP_190_1_aUdv" hidden="1">#REF!</definedName>
    <definedName name="FDP_191_1_aUdv" localSheetId="4" hidden="1">#REF!</definedName>
    <definedName name="FDP_191_1_aUdv" hidden="1">#REF!</definedName>
    <definedName name="FDP_192_1_aUdv" localSheetId="4" hidden="1">#REF!</definedName>
    <definedName name="FDP_192_1_aUdv" hidden="1">#REF!</definedName>
    <definedName name="FDP_193_1_aUdv" localSheetId="4" hidden="1">#REF!</definedName>
    <definedName name="FDP_193_1_aUdv" hidden="1">#REF!</definedName>
    <definedName name="FDP_194_1_aUdv" localSheetId="4" hidden="1">#REF!</definedName>
    <definedName name="FDP_194_1_aUdv" hidden="1">#REF!</definedName>
    <definedName name="FDP_195_1_aUdv" localSheetId="4" hidden="1">#REF!</definedName>
    <definedName name="FDP_195_1_aUdv" hidden="1">#REF!</definedName>
    <definedName name="FDP_196_1_aUdv" localSheetId="4" hidden="1">#REF!</definedName>
    <definedName name="FDP_196_1_aUdv" hidden="1">#REF!</definedName>
    <definedName name="FDP_196_1aUdv1" localSheetId="4" hidden="1">#REF!</definedName>
    <definedName name="FDP_196_1aUdv1" hidden="1">#REF!</definedName>
    <definedName name="FDP_197_1_aUdv" localSheetId="4" hidden="1">#REF!</definedName>
    <definedName name="FDP_197_1_aUdv" hidden="1">#REF!</definedName>
    <definedName name="FDP_198_1_aUdv" localSheetId="4" hidden="1">#REF!</definedName>
    <definedName name="FDP_198_1_aUdv" hidden="1">#REF!</definedName>
    <definedName name="FDP_199_1_aUdv" localSheetId="4" hidden="1">#REF!</definedName>
    <definedName name="FDP_199_1_aUdv" hidden="1">#REF!</definedName>
    <definedName name="FDP_2_1_aUrv" localSheetId="4" hidden="1">#REF!</definedName>
    <definedName name="FDP_2_1_aUrv" hidden="1">#REF!</definedName>
    <definedName name="FDP_20_1_aUrv" localSheetId="4" hidden="1">#REF!</definedName>
    <definedName name="FDP_20_1_aUrv" hidden="1">#REF!</definedName>
    <definedName name="FDP_21_1_aUrv" localSheetId="4" hidden="1">#REF!</definedName>
    <definedName name="FDP_21_1_aUrv" hidden="1">#REF!</definedName>
    <definedName name="FDP_22_1_aUrv" localSheetId="4" hidden="1">#REF!</definedName>
    <definedName name="FDP_22_1_aUrv" hidden="1">#REF!</definedName>
    <definedName name="FDP_23_1_aDrv" localSheetId="4" hidden="1">#REF!</definedName>
    <definedName name="FDP_23_1_aDrv" hidden="1">#REF!</definedName>
    <definedName name="FDP_24_1_aUrv" localSheetId="4" hidden="1">#REF!</definedName>
    <definedName name="FDP_24_1_aUrv" hidden="1">#REF!</definedName>
    <definedName name="FDP_25_1_aUrv" localSheetId="4" hidden="1">#REF!</definedName>
    <definedName name="FDP_25_1_aUrv" hidden="1">#REF!</definedName>
    <definedName name="FDP_26_1_aUrv" localSheetId="4" hidden="1">#REF!</definedName>
    <definedName name="FDP_26_1_aUrv" hidden="1">#REF!</definedName>
    <definedName name="FDP_27_1_aUrv" localSheetId="4" hidden="1">#REF!</definedName>
    <definedName name="FDP_27_1_aUrv" hidden="1">#REF!</definedName>
    <definedName name="FDP_28_1_aUrv" localSheetId="4" hidden="1">#REF!</definedName>
    <definedName name="FDP_28_1_aUrv" hidden="1">#REF!</definedName>
    <definedName name="FDP_29_1_aDrv" localSheetId="4" hidden="1">#REF!</definedName>
    <definedName name="FDP_29_1_aDrv" hidden="1">#REF!</definedName>
    <definedName name="FDP_3_1_aUrv" localSheetId="4" hidden="1">#REF!</definedName>
    <definedName name="FDP_3_1_aUrv" hidden="1">#REF!</definedName>
    <definedName name="FDP_30_1_aUrv" localSheetId="4" hidden="1">#REF!</definedName>
    <definedName name="FDP_30_1_aUrv" hidden="1">#REF!</definedName>
    <definedName name="FDP_31_1_aUrv" localSheetId="4" hidden="1">#REF!</definedName>
    <definedName name="FDP_31_1_aUrv" hidden="1">#REF!</definedName>
    <definedName name="FDP_32_1_aUrv" localSheetId="4" hidden="1">#REF!</definedName>
    <definedName name="FDP_32_1_aUrv" hidden="1">#REF!</definedName>
    <definedName name="FDP_33_1_aUrv" localSheetId="4" hidden="1">#REF!</definedName>
    <definedName name="FDP_33_1_aUrv" hidden="1">#REF!</definedName>
    <definedName name="FDP_34_1_aUrv" localSheetId="4" hidden="1">#REF!</definedName>
    <definedName name="FDP_34_1_aUrv" hidden="1">#REF!</definedName>
    <definedName name="FDP_35_1_aSrv" localSheetId="4" hidden="1">#REF!</definedName>
    <definedName name="FDP_35_1_aSrv" hidden="1">#REF!</definedName>
    <definedName name="FDP_36_1_aUrv" localSheetId="4" hidden="1">#REF!</definedName>
    <definedName name="FDP_36_1_aUrv" hidden="1">#REF!</definedName>
    <definedName name="FDP_37_1_aUrv" localSheetId="4" hidden="1">#REF!</definedName>
    <definedName name="FDP_37_1_aUrv" hidden="1">#REF!</definedName>
    <definedName name="FDP_38_1_aUrv" localSheetId="4" hidden="1">#REF!</definedName>
    <definedName name="FDP_38_1_aUrv" hidden="1">#REF!</definedName>
    <definedName name="FDP_39_1_aUrv" localSheetId="4" hidden="1">#REF!</definedName>
    <definedName name="FDP_39_1_aUrv" hidden="1">#REF!</definedName>
    <definedName name="FDP_4_1_aUrv" localSheetId="4" hidden="1">#REF!</definedName>
    <definedName name="FDP_4_1_aUrv" hidden="1">#REF!</definedName>
    <definedName name="FDP_40_1_aUrv" localSheetId="4" hidden="1">#REF!</definedName>
    <definedName name="FDP_40_1_aUrv" hidden="1">#REF!</definedName>
    <definedName name="FDP_41_1_aSrv" localSheetId="4" hidden="1">#REF!</definedName>
    <definedName name="FDP_41_1_aSrv" hidden="1">#REF!</definedName>
    <definedName name="FDP_42_1_aSrv" localSheetId="4" hidden="1">#REF!</definedName>
    <definedName name="FDP_42_1_aSrv" hidden="1">#REF!</definedName>
    <definedName name="FDP_43_1_aUrv" localSheetId="4" hidden="1">#REF!</definedName>
    <definedName name="FDP_43_1_aUrv" hidden="1">#REF!</definedName>
    <definedName name="FDP_44_1_aUrv" localSheetId="4" hidden="1">#REF!</definedName>
    <definedName name="FDP_44_1_aUrv" hidden="1">#REF!</definedName>
    <definedName name="FDP_45_1_aUrv" localSheetId="4" hidden="1">#REF!</definedName>
    <definedName name="FDP_45_1_aUrv" hidden="1">#REF!</definedName>
    <definedName name="FDP_46_1_aUrv" localSheetId="4" hidden="1">#REF!</definedName>
    <definedName name="FDP_46_1_aUrv" hidden="1">#REF!</definedName>
    <definedName name="FDP_47_1_aUrv" localSheetId="4" hidden="1">#REF!</definedName>
    <definedName name="FDP_47_1_aUrv" hidden="1">#REF!</definedName>
    <definedName name="FDP_48_1_aSrv" localSheetId="4" hidden="1">#REF!</definedName>
    <definedName name="FDP_48_1_aSrv" hidden="1">#REF!</definedName>
    <definedName name="FDP_49_1_aUrv" localSheetId="4" hidden="1">#REF!</definedName>
    <definedName name="FDP_49_1_aUrv" hidden="1">#REF!</definedName>
    <definedName name="FDP_5_1_aUrv" localSheetId="4" hidden="1">#REF!</definedName>
    <definedName name="FDP_5_1_aUrv" hidden="1">#REF!</definedName>
    <definedName name="FDP_50_1_aUrv" localSheetId="4" hidden="1">#REF!</definedName>
    <definedName name="FDP_50_1_aUrv" hidden="1">#REF!</definedName>
    <definedName name="FDP_51_1_aUrv" localSheetId="4" hidden="1">#REF!</definedName>
    <definedName name="FDP_51_1_aUrv" hidden="1">#REF!</definedName>
    <definedName name="FDP_52_1_aUrv" localSheetId="4" hidden="1">#REF!</definedName>
    <definedName name="FDP_52_1_aUrv" hidden="1">#REF!</definedName>
    <definedName name="FDP_53_1_aUrv" localSheetId="4" hidden="1">#REF!</definedName>
    <definedName name="FDP_53_1_aUrv" hidden="1">#REF!</definedName>
    <definedName name="FDP_54_1_aUrv" localSheetId="4" hidden="1">#REF!</definedName>
    <definedName name="FDP_54_1_aUrv" hidden="1">#REF!</definedName>
    <definedName name="FDP_55_1_aUrv" localSheetId="4" hidden="1">#REF!</definedName>
    <definedName name="FDP_55_1_aUrv" hidden="1">#REF!</definedName>
    <definedName name="FDP_56_1_aUrv" localSheetId="4" hidden="1">#REF!</definedName>
    <definedName name="FDP_56_1_aUrv" hidden="1">#REF!</definedName>
    <definedName name="FDP_57_1_aUrv" localSheetId="4" hidden="1">#REF!</definedName>
    <definedName name="FDP_57_1_aUrv" hidden="1">#REF!</definedName>
    <definedName name="FDP_58_1_aUrv" localSheetId="4" hidden="1">#REF!</definedName>
    <definedName name="FDP_58_1_aUrv" hidden="1">#REF!</definedName>
    <definedName name="FDP_59_1_aUrv" localSheetId="4" hidden="1">#REF!</definedName>
    <definedName name="FDP_59_1_aUrv" hidden="1">#REF!</definedName>
    <definedName name="FDP_6_1_aUrv" localSheetId="4" hidden="1">#REF!</definedName>
    <definedName name="FDP_6_1_aUrv" hidden="1">#REF!</definedName>
    <definedName name="FDP_60_1_aUrv" localSheetId="4" hidden="1">#REF!</definedName>
    <definedName name="FDP_60_1_aUrv" hidden="1">#REF!</definedName>
    <definedName name="FDP_61_1_aSrv" localSheetId="4" hidden="1">#REF!</definedName>
    <definedName name="FDP_61_1_aSrv" hidden="1">#REF!</definedName>
    <definedName name="FDP_62_1_aSrv" localSheetId="4" hidden="1">#REF!</definedName>
    <definedName name="FDP_62_1_aSrv" hidden="1">#REF!</definedName>
    <definedName name="FDP_63_1_aUrv" localSheetId="4" hidden="1">#REF!</definedName>
    <definedName name="FDP_63_1_aUrv" hidden="1">#REF!</definedName>
    <definedName name="FDP_64_1_aSrv" localSheetId="4" hidden="1">#REF!</definedName>
    <definedName name="FDP_64_1_aSrv" hidden="1">#REF!</definedName>
    <definedName name="FDP_65_1_aSrv" localSheetId="4" hidden="1">#REF!</definedName>
    <definedName name="FDP_65_1_aSrv" hidden="1">#REF!</definedName>
    <definedName name="FDP_66_1_aUrv" localSheetId="4" hidden="1">#REF!</definedName>
    <definedName name="FDP_66_1_aUrv" hidden="1">#REF!</definedName>
    <definedName name="FDP_67_1_aUrv" localSheetId="4" hidden="1">#REF!</definedName>
    <definedName name="FDP_67_1_aUrv" hidden="1">#REF!</definedName>
    <definedName name="FDP_68_1_aUrv" localSheetId="4" hidden="1">#REF!</definedName>
    <definedName name="FDP_68_1_aUrv" hidden="1">#REF!</definedName>
    <definedName name="FDP_69_1_aUrv" localSheetId="4" hidden="1">#REF!</definedName>
    <definedName name="FDP_69_1_aUrv" hidden="1">#REF!</definedName>
    <definedName name="FDP_7_1_aUrv" localSheetId="4" hidden="1">#REF!</definedName>
    <definedName name="FDP_7_1_aUrv" hidden="1">#REF!</definedName>
    <definedName name="FDP_70_1_aDrv" localSheetId="4" hidden="1">#REF!</definedName>
    <definedName name="FDP_70_1_aDrv" hidden="1">#REF!</definedName>
    <definedName name="FDP_71_1_aUrv" localSheetId="4" hidden="1">#REF!</definedName>
    <definedName name="FDP_71_1_aUrv" hidden="1">#REF!</definedName>
    <definedName name="FDP_72_1_aDrv" localSheetId="4" hidden="1">#REF!</definedName>
    <definedName name="FDP_72_1_aDrv" hidden="1">#REF!</definedName>
    <definedName name="FDP_73_1_aUrv" localSheetId="4" hidden="1">#REF!</definedName>
    <definedName name="FDP_73_1_aUrv" hidden="1">#REF!</definedName>
    <definedName name="FDP_74_1_aUrv" localSheetId="4" hidden="1">#REF!</definedName>
    <definedName name="FDP_74_1_aUrv" hidden="1">#REF!</definedName>
    <definedName name="FDP_75_1_aSrv" localSheetId="4" hidden="1">#REF!</definedName>
    <definedName name="FDP_75_1_aSrv" hidden="1">#REF!</definedName>
    <definedName name="FDP_76_1_aUrv" localSheetId="4" hidden="1">#REF!</definedName>
    <definedName name="FDP_76_1_aUrv" hidden="1">#REF!</definedName>
    <definedName name="FDP_77_1_aUrv" localSheetId="4" hidden="1">#REF!</definedName>
    <definedName name="FDP_77_1_aUrv" hidden="1">#REF!</definedName>
    <definedName name="FDP_78_1_aUrv" localSheetId="4" hidden="1">#REF!</definedName>
    <definedName name="FDP_78_1_aUrv" hidden="1">#REF!</definedName>
    <definedName name="FDP_79_1_aUrv" localSheetId="4" hidden="1">#REF!</definedName>
    <definedName name="FDP_79_1_aUrv" hidden="1">#REF!</definedName>
    <definedName name="FDP_8_1_aDrv" localSheetId="4" hidden="1">#REF!</definedName>
    <definedName name="FDP_8_1_aDrv" hidden="1">#REF!</definedName>
    <definedName name="FDP_80_1_aUrv" localSheetId="4" hidden="1">#REF!</definedName>
    <definedName name="FDP_80_1_aUrv" hidden="1">#REF!</definedName>
    <definedName name="FDP_81_1_aSrv" localSheetId="4" hidden="1">#REF!</definedName>
    <definedName name="FDP_81_1_aSrv" hidden="1">#REF!</definedName>
    <definedName name="FDP_82_1_aUrv" localSheetId="4" hidden="1">#REF!</definedName>
    <definedName name="FDP_82_1_aUrv" hidden="1">#REF!</definedName>
    <definedName name="FDP_83_1_aSrv" localSheetId="4" hidden="1">#REF!</definedName>
    <definedName name="FDP_83_1_aSrv" hidden="1">#REF!</definedName>
    <definedName name="FDP_84_1_aUrv" localSheetId="4" hidden="1">#REF!</definedName>
    <definedName name="FDP_84_1_aUrv" hidden="1">#REF!</definedName>
    <definedName name="FDP_85_1_aUrv" localSheetId="4" hidden="1">#REF!</definedName>
    <definedName name="FDP_85_1_aUrv" hidden="1">#REF!</definedName>
    <definedName name="FDP_86_1_aUrv" localSheetId="4" hidden="1">#REF!</definedName>
    <definedName name="FDP_86_1_aUrv" hidden="1">#REF!</definedName>
    <definedName name="FDP_87_1_aSrv" localSheetId="4" hidden="1">#REF!</definedName>
    <definedName name="FDP_87_1_aSrv" hidden="1">#REF!</definedName>
    <definedName name="FDP_88_1_aUrv" localSheetId="4" hidden="1">#REF!</definedName>
    <definedName name="FDP_88_1_aUrv" hidden="1">#REF!</definedName>
    <definedName name="FDP_89_1_aSrv" localSheetId="4" hidden="1">#REF!</definedName>
    <definedName name="FDP_89_1_aSrv" hidden="1">#REF!</definedName>
    <definedName name="FDP_9_1_aDrv" localSheetId="4" hidden="1">#REF!</definedName>
    <definedName name="FDP_9_1_aDrv" hidden="1">#REF!</definedName>
    <definedName name="FDP_90_1_aUrv" localSheetId="4" hidden="1">#REF!</definedName>
    <definedName name="FDP_90_1_aUrv" hidden="1">#REF!</definedName>
    <definedName name="FDP_91_1_aUrv" localSheetId="4" hidden="1">#REF!</definedName>
    <definedName name="FDP_91_1_aUrv" hidden="1">#REF!</definedName>
    <definedName name="FDP_92_1_aSrv" localSheetId="4" hidden="1">#REF!</definedName>
    <definedName name="FDP_92_1_aSrv" hidden="1">#REF!</definedName>
    <definedName name="FDP_93_1_aDrv" localSheetId="4" hidden="1">#REF!</definedName>
    <definedName name="FDP_93_1_aDrv" hidden="1">#REF!</definedName>
    <definedName name="FDP_94_1_aUrv" localSheetId="4" hidden="1">#REF!</definedName>
    <definedName name="FDP_94_1_aUrv" hidden="1">#REF!</definedName>
    <definedName name="FDP_95_1_aUrv" localSheetId="4" hidden="1">#REF!</definedName>
    <definedName name="FDP_95_1_aUrv" hidden="1">#REF!</definedName>
    <definedName name="FDP_96_1_aUrv" localSheetId="4" hidden="1">#REF!</definedName>
    <definedName name="FDP_96_1_aUrv" hidden="1">#REF!</definedName>
    <definedName name="FDP_97_1_aUrv" localSheetId="4" hidden="1">#REF!</definedName>
    <definedName name="FDP_97_1_aUrv" hidden="1">#REF!</definedName>
    <definedName name="FDP_98_1_aUrv" localSheetId="4" hidden="1">#REF!</definedName>
    <definedName name="FDP_98_1_aUrv" hidden="1">#REF!</definedName>
    <definedName name="FDP_99_1_aUrv" localSheetId="4" hidden="1">#REF!</definedName>
    <definedName name="FDP_99_1_aUrv" hidden="1">#REF!</definedName>
    <definedName name="ff" localSheetId="4" hidden="1">{#N/A,#N/A,FALSE,"ll-inves";#N/A,#N/A,FALSE,"bgt-cf 97";#N/A,#N/A,FALSE,"bgt-pl 97"}</definedName>
    <definedName name="FF" localSheetId="2" hidden="1">{#N/A,#N/A,TRUE,"SUM";#N/A,#N/A,TRUE,"EE";#N/A,#N/A,TRUE,"AC";#N/A,#N/A,TRUE,"SN"}</definedName>
    <definedName name="ff" hidden="1">{#N/A,#N/A,FALSE,"ll-inves";#N/A,#N/A,FALSE,"bgt-cf 97";#N/A,#N/A,FALSE,"bgt-pl 97"}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2" hidden="1">{"PFE",#N/A,TRUE,"FILMS"}</definedName>
    <definedName name="front" hidden="1">{"PFE",#N/A,TRUE,"FILMS"}</definedName>
    <definedName name="front2" localSheetId="2" hidden="1">{"PFE",#N/A,TRUE,"FILMS"}</definedName>
    <definedName name="front2" hidden="1">{"PFE",#N/A,TRUE,"FILMS"}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4" hidden="1">{#N/A,#N/A,FALSE,"ll-inves";#N/A,#N/A,FALSE,"bgt-cf 97";#N/A,#N/A,FALSE,"bgt-pl 97"}</definedName>
    <definedName name="GG" localSheetId="2" hidden="1">{#N/A,#N/A,TRUE,"SUM";#N/A,#N/A,TRUE,"EE";#N/A,#N/A,TRUE,"AC";#N/A,#N/A,TRUE,"SN"}</definedName>
    <definedName name="gg" hidden="1">{#N/A,#N/A,FALSE,"ll-inves";#N/A,#N/A,FALSE,"bgt-cf 97";#N/A,#N/A,FALSE,"bgt-pl 97"}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2" hidden="1">{"PFE",#N/A,TRUE,"FILMS"}</definedName>
    <definedName name="GL" hidden="1">{"PFE",#N/A,TRUE,"FILMS"}</definedName>
    <definedName name="GS" localSheetId="2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2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4" hidden="1">{"'Sheet1'!$A$1:$H$77"}</definedName>
    <definedName name="HTML_Control" hidden="1">{"'Sheet1'!$A$1:$H$77"}</definedName>
    <definedName name="HTML_Control_2" localSheetId="4" hidden="1">{"'web page'!$A$1:$G$48"}</definedName>
    <definedName name="HTML_Control_2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2" hidden="1">{"PFE",#N/A,TRUE,"FILMS"}</definedName>
    <definedName name="jdkji" hidden="1">{"PFE",#N/A,TRUE,"FILMS"}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2" hidden="1">{"PFE",#N/A,TRUE,"FILMS"}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hidden="1">{"Book Income",#N/A,FALSE,"B&amp;T";"Taxable Income",#N/A,FALSE,"B&amp;T"}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2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2" hidden="1">{"PFE",#N/A,TRUE,"FILMS"}</definedName>
    <definedName name="Mar" hidden="1">{"PFE",#N/A,TRUE,"FILMS"}</definedName>
    <definedName name="mike" localSheetId="4" hidden="1">[7]IS!#REF!</definedName>
    <definedName name="mike" hidden="1">[7]IS!#REF!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localSheetId="2" hidden="1">{"PFE",#N/A,TRUE,"FILMS"}</definedName>
    <definedName name="mo" hidden="1">{"PFE",#N/A,TRUE,"FILMS"}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4" hidden="1">#REF!</definedName>
    <definedName name="mod" hidden="1">#REF!</definedName>
    <definedName name="mpic" localSheetId="2" hidden="1">{"PFE",#N/A,TRUE,"FILMS"}</definedName>
    <definedName name="mpic" hidden="1">{"PFE",#N/A,TRUE,"FILMS"}</definedName>
    <definedName name="muroi" hidden="1">#N/A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2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4" hidden="1">{"'Sheet1'!$A$1:$H$77"}</definedName>
    <definedName name="norma1" hidden="1">{"'Sheet1'!$A$1:$H$77"}</definedName>
    <definedName name="nut" localSheetId="2" hidden="1">[8]A!#REF!</definedName>
    <definedName name="nut" hidden="1">[9]A!#REF!</definedName>
    <definedName name="oooo" localSheetId="2" hidden="1">{"PFE",#N/A,TRUE,"FILMS"}</definedName>
    <definedName name="oooo" hidden="1">{"PFE",#N/A,TRUE,"FILMS"}</definedName>
    <definedName name="oooooooo" localSheetId="2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2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2" hidden="1">{"PFE",#N/A,TRUE,"FILMS"}</definedName>
    <definedName name="po" hidden="1">{"PFE",#N/A,TRUE,"FILMS"}</definedName>
    <definedName name="ppppppp" localSheetId="2" hidden="1">{"PFE",#N/A,TRUE,"FILMS"}</definedName>
    <definedName name="ppppppp" hidden="1">{"PFE",#N/A,TRUE,"FILMS"}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2" hidden="1">[10]A!#REF!</definedName>
    <definedName name="pwc" hidden="1">[11]A!#REF!</definedName>
    <definedName name="Q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2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hidden="1">{"'Eng (page2)'!$A$1:$D$52"}</definedName>
    <definedName name="SA" localSheetId="2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2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hidden="1">{"'Eng (page2)'!$A$1:$D$52"}</definedName>
    <definedName name="sdwsdwdw" hidden="1">[12]A!#REF!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4" hidden="1">{"'Sheet1'!$A$1:$H$77"}</definedName>
    <definedName name="ss" hidden="1">{"'Sheet1'!$A$1:$H$77"}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2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2" hidden="1">{#N/A,#N/A,TRUE,"SUM";#N/A,#N/A,TRUE,"EE";#N/A,#N/A,TRUE,"AC";#N/A,#N/A,TRUE,"SN"}</definedName>
    <definedName name="TAT" hidden="1">[13]TA!$C$7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2" hidden="1">{"PFE",#N/A,TRUE,"FILMS"}</definedName>
    <definedName name="Tayo" hidden="1">{"PFE",#N/A,TRUE,"FILMS"}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{#N/A,#N/A,FALSE,"ll-inves";#N/A,#N/A,FALSE,"bgt-cf 97";#N/A,#N/A,FALSE,"bgt-pl 97"}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4" hidden="1">1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2" hidden="1">{"PFE",#N/A,TRUE,"FILMS"}</definedName>
    <definedName name="uio" hidden="1">{"PFE",#N/A,TRUE,"FILMS"}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2" hidden="1">{"PFE",#N/A,TRUE,"FILMS"}</definedName>
    <definedName name="vee" hidden="1">{"PFE",#N/A,TRUE,"FILMS"}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4" hidden="1">{"'web page'!$A$1:$G$48"}</definedName>
    <definedName name="what?" hidden="1">{"'web page'!$A$1:$G$48"}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2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2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2" hidden="1">{"A Performance Report",#N/A,FALSE,"%Performance"}</definedName>
    <definedName name="wrn.D.._.Performance." hidden="1">{"A Performance Report",#N/A,FALSE,"%Performance"}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hidden="1">{"fs",#N/A,FALSE,"PLC"}</definedName>
    <definedName name="wrn.fs._1" hidden="1">{"fs",#N/A,FALSE,"PLC"}</definedName>
    <definedName name="wrn.fs._2" hidden="1">{"fs",#N/A,FALSE,"PLC"}</definedName>
    <definedName name="wrn.fs._3" hidden="1">{"fs",#N/A,FALSE,"PLC"}</definedName>
    <definedName name="wrn.fs._4" hidden="1">{"fs",#N/A,FALSE,"PLC"}</definedName>
    <definedName name="wrn.fs._5" hidden="1">{"fs",#N/A,FALSE,"PLC"}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hidden="1">{"tb",#N/A,FALSE,"PLC"}</definedName>
    <definedName name="wrn.tb._1" hidden="1">{"tb",#N/A,FALSE,"PLC"}</definedName>
    <definedName name="wrn.tb._2" hidden="1">{"tb",#N/A,FALSE,"PLC"}</definedName>
    <definedName name="wrn.tb._3" hidden="1">{"tb",#N/A,FALSE,"PLC"}</definedName>
    <definedName name="wrn.tb._4" hidden="1">{"tb",#N/A,FALSE,"PLC"}</definedName>
    <definedName name="wrn.tb._5" hidden="1">{"tb",#N/A,FALSE,"PLC"}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2" hidden="1">{#N/A,#N/A,TRUE,"ใบเสนอราคา"}</definedName>
    <definedName name="wrn.ใบเสนอราคา." hidden="1">{#N/A,#N/A,TRUE,"ใบเสนอราคา"}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2" hidden="1">{#N/A,#N/A,TRUE,"Str.";#N/A,#N/A,TRUE,"Steel &amp; Roof";#N/A,#N/A,TRUE,"Arc.";#N/A,#N/A,TRUE,"Preliminary";#N/A,#N/A,TRUE,"Sum_Prelim"}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hidden="1">{"'Eng (page2)'!$A$1:$D$52"}</definedName>
    <definedName name="x_1" hidden="1">{"fs",#N/A,FALSE,"PLC"}</definedName>
    <definedName name="x_2" hidden="1">{"fs",#N/A,FALSE,"PLC"}</definedName>
    <definedName name="x_3" hidden="1">{"fs",#N/A,FALSE,"PLC"}</definedName>
    <definedName name="x_4" hidden="1">{"fs",#N/A,FALSE,"PLC"}</definedName>
    <definedName name="x_5" hidden="1">{"fs",#N/A,FALSE,"PLC"}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hidden="1">{"'Eng (page2)'!$A$1:$D$52"}</definedName>
    <definedName name="XXXXXXXX" localSheetId="2" hidden="1">{"PFE",#N/A,TRUE,"FILMS"}</definedName>
    <definedName name="XXXXXXXX" hidden="1">{"PFE",#N/A,TRUE,"FILMS"}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2" hidden="1">{"A COM Detail YTD",#N/A,FALSE,"DATA";"B Exp Detail YTD",#N/A,FALSE,"DATA"}</definedName>
    <definedName name="yok13" hidden="1">{"A COM Detail YTD",#N/A,FALSE,"DATA";"B Exp Detail YTD",#N/A,FALSE,"DATA"}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2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2" hidden="1">{"A COM Detail YTD",#N/A,FALSE,"DATA";"B Exp Detail YTD",#N/A,FALSE,"DATA"}</definedName>
    <definedName name="yok16" hidden="1">{"A COM Detail YTD",#N/A,FALSE,"DATA";"B Exp Detail YTD",#N/A,FALSE,"DATA"}</definedName>
    <definedName name="yok17" localSheetId="2" hidden="1">{"A Performance Report",#N/A,FALSE,"%Performance"}</definedName>
    <definedName name="yok17" hidden="1">{"A Performance Report",#N/A,FALSE,"%Performance"}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2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2" hidden="1">{"A COM Detail YTD",#N/A,FALSE,"DATA";"B Exp Detail YTD",#N/A,FALSE,"DATA"}</definedName>
    <definedName name="yok36" hidden="1">{"A COM Detail YTD",#N/A,FALSE,"DATA";"B Exp Detail YTD",#N/A,FALSE,"DATA"}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2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2" hidden="1">{"A COM Detail YTD",#N/A,FALSE,"DATA";"B Exp Detail YTD",#N/A,FALSE,"DATA"}</definedName>
    <definedName name="yok39" hidden="1">{"A COM Detail YTD",#N/A,FALSE,"DATA";"B Exp Detail YTD",#N/A,FALSE,"DATA"}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2" hidden="1">{"A Performance Report",#N/A,FALSE,"%Performance"}</definedName>
    <definedName name="yok40" hidden="1">{"A Performance Report",#N/A,FALSE,"%Performance"}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2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2" hidden="1">{"A COM Detail YTD",#N/A,FALSE,"DATA";"B Exp Detail YTD",#N/A,FALSE,"DATA"}</definedName>
    <definedName name="yok59" hidden="1">{"A COM Detail YTD",#N/A,FALSE,"DATA";"B Exp Detail YTD",#N/A,FALSE,"DATA"}</definedName>
    <definedName name="yok6" localSheetId="2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2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2" hidden="1">{"A COM Detail YTD",#N/A,FALSE,"DATA";"B Exp Detail YTD",#N/A,FALSE,"DATA"}</definedName>
    <definedName name="yok62" hidden="1">{"A COM Detail YTD",#N/A,FALSE,"DATA";"B Exp Detail YTD",#N/A,FALSE,"DATA"}</definedName>
    <definedName name="yok63" localSheetId="2" hidden="1">{"A Performance Report",#N/A,FALSE,"%Performance"}</definedName>
    <definedName name="yok63" hidden="1">{"A Performance Report",#N/A,FALSE,"%Performance"}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2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2" hidden="1">{"A COM Detail YTD",#N/A,FALSE,"DATA";"B Exp Detail YTD",#N/A,FALSE,"DATA"}</definedName>
    <definedName name="yok82" hidden="1">{"A COM Detail YTD",#N/A,FALSE,"DATA";"B Exp Detail YTD",#N/A,FALSE,"DATA"}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2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2" hidden="1">{"A COM Detail YTD",#N/A,FALSE,"DATA";"B Exp Detail YTD",#N/A,FALSE,"DATA"}</definedName>
    <definedName name="yok85" hidden="1">{"A COM Detail YTD",#N/A,FALSE,"DATA";"B Exp Detail YTD",#N/A,FALSE,"DATA"}</definedName>
    <definedName name="yok86" localSheetId="2" hidden="1">{"A Performance Report",#N/A,FALSE,"%Performance"}</definedName>
    <definedName name="yok86" hidden="1">{"A Performance Report",#N/A,FALSE,"%Performance"}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hidden="1">{"'Eng (page2)'!$A$1:$D$52"}</definedName>
    <definedName name="กด" localSheetId="2" hidden="1">{"PFE",#N/A,TRUE,"FILMS"}</definedName>
    <definedName name="กด" hidden="1">{"PFE",#N/A,TRUE,"FILMS"}</definedName>
    <definedName name="กดกด" localSheetId="2" hidden="1">[14]A!#REF!</definedName>
    <definedName name="กดกด" hidden="1">[15]A!#REF!</definedName>
    <definedName name="กดากดน" hidden="1">{"'Eng (page2)'!$A$1:$D$52"}</definedName>
    <definedName name="ดkkk" localSheetId="2" hidden="1">{"PFE",#N/A,TRUE,"FILMS"}</definedName>
    <definedName name="ดkkk" hidden="1">{"PFE",#N/A,TRUE,"FILMS"}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2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2" hidden="1">#REF!</definedName>
    <definedName name="สมมติฐาน" hidden="1">#REF!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4" hidden="1">{"'04月CRT进检'!$A$2:$G$14"}</definedName>
    <definedName name="口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0" i="6" l="1"/>
  <c r="F70" i="2"/>
  <c r="H16" i="8"/>
  <c r="H22" i="8"/>
  <c r="G18" i="7"/>
  <c r="G24" i="7"/>
  <c r="F24" i="1"/>
  <c r="L90" i="1"/>
  <c r="L80" i="1"/>
  <c r="H90" i="1"/>
  <c r="H80" i="1"/>
  <c r="L39" i="1"/>
  <c r="L24" i="1"/>
  <c r="H39" i="1"/>
  <c r="H24" i="1"/>
  <c r="L142" i="1"/>
  <c r="L145" i="1" s="1"/>
  <c r="J142" i="1"/>
  <c r="J145" i="1" s="1"/>
  <c r="H142" i="1"/>
  <c r="H145" i="1" s="1"/>
  <c r="F142" i="1"/>
  <c r="F145" i="1" s="1"/>
  <c r="J90" i="1"/>
  <c r="F90" i="1"/>
  <c r="J80" i="1"/>
  <c r="F80" i="1"/>
  <c r="J39" i="1"/>
  <c r="F39" i="1"/>
  <c r="J24" i="1"/>
  <c r="L22" i="8"/>
  <c r="J22" i="8"/>
  <c r="F22" i="8"/>
  <c r="N20" i="8"/>
  <c r="N19" i="8"/>
  <c r="S24" i="7"/>
  <c r="O24" i="7"/>
  <c r="M24" i="7"/>
  <c r="K24" i="7"/>
  <c r="I24" i="7"/>
  <c r="E24" i="7"/>
  <c r="Q22" i="7"/>
  <c r="U22" i="7" s="1"/>
  <c r="Q21" i="7"/>
  <c r="L16" i="8"/>
  <c r="J16" i="8"/>
  <c r="F16" i="8"/>
  <c r="N14" i="8"/>
  <c r="N13" i="8"/>
  <c r="N12" i="8"/>
  <c r="S18" i="7"/>
  <c r="O18" i="7"/>
  <c r="M18" i="7"/>
  <c r="K18" i="7"/>
  <c r="I18" i="7"/>
  <c r="E18" i="7"/>
  <c r="Q16" i="7"/>
  <c r="U16" i="7" s="1"/>
  <c r="Q15" i="7"/>
  <c r="U15" i="7" s="1"/>
  <c r="Q14" i="7"/>
  <c r="A3" i="8"/>
  <c r="A3" i="6" s="1"/>
  <c r="A1" i="8"/>
  <c r="A1" i="6" s="1"/>
  <c r="L92" i="1" l="1"/>
  <c r="H41" i="1"/>
  <c r="L41" i="1"/>
  <c r="F92" i="1"/>
  <c r="F147" i="1" s="1"/>
  <c r="F41" i="1"/>
  <c r="J41" i="1"/>
  <c r="H92" i="1"/>
  <c r="H147" i="1" s="1"/>
  <c r="J92" i="1"/>
  <c r="J147" i="1" s="1"/>
  <c r="L147" i="1"/>
  <c r="N22" i="8"/>
  <c r="N16" i="8"/>
  <c r="Q24" i="7"/>
  <c r="U21" i="7"/>
  <c r="U24" i="7" s="1"/>
  <c r="Q18" i="7"/>
  <c r="U14" i="7"/>
  <c r="U18" i="7" s="1"/>
  <c r="G32" i="6" l="1"/>
  <c r="G44" i="6" s="1"/>
  <c r="A117" i="6" l="1"/>
  <c r="A118" i="6"/>
  <c r="M96" i="6" l="1"/>
  <c r="K96" i="6"/>
  <c r="I96" i="6"/>
  <c r="G96" i="6"/>
  <c r="M84" i="6"/>
  <c r="K84" i="6"/>
  <c r="I84" i="6"/>
  <c r="G84" i="6"/>
  <c r="M32" i="6"/>
  <c r="K32" i="6"/>
  <c r="I32" i="6"/>
  <c r="G48" i="6"/>
  <c r="G130" i="6" s="1"/>
  <c r="A61" i="6"/>
  <c r="A120" i="6" s="1"/>
  <c r="L84" i="2"/>
  <c r="J84" i="2"/>
  <c r="H84" i="2"/>
  <c r="F84" i="2"/>
  <c r="L77" i="2"/>
  <c r="J77" i="2"/>
  <c r="H77" i="2"/>
  <c r="F77" i="2"/>
  <c r="L67" i="2"/>
  <c r="J67" i="2"/>
  <c r="H67" i="2"/>
  <c r="F67" i="2"/>
  <c r="A52" i="2"/>
  <c r="L24" i="2"/>
  <c r="J24" i="2"/>
  <c r="H24" i="2"/>
  <c r="F24" i="2"/>
  <c r="L17" i="2"/>
  <c r="J17" i="2"/>
  <c r="H17" i="2"/>
  <c r="F17" i="2"/>
  <c r="A1" i="2"/>
  <c r="A50" i="2" s="1"/>
  <c r="A109" i="1"/>
  <c r="A57" i="1"/>
  <c r="A112" i="1" s="1"/>
  <c r="A55" i="1"/>
  <c r="A110" i="1" s="1"/>
  <c r="K44" i="6" l="1"/>
  <c r="K48" i="6" s="1"/>
  <c r="I44" i="6"/>
  <c r="I48" i="6" s="1"/>
  <c r="M44" i="6"/>
  <c r="M48" i="6" s="1"/>
  <c r="F26" i="2"/>
  <c r="F35" i="2" s="1"/>
  <c r="F38" i="2" s="1"/>
  <c r="J26" i="2"/>
  <c r="J35" i="2" s="1"/>
  <c r="J38" i="2" s="1"/>
  <c r="J70" i="2" s="1"/>
  <c r="M134" i="6"/>
  <c r="I134" i="6"/>
  <c r="G134" i="6"/>
  <c r="K134" i="6"/>
  <c r="A59" i="6"/>
  <c r="L26" i="2"/>
  <c r="L35" i="2" s="1"/>
  <c r="L38" i="2" s="1"/>
  <c r="L70" i="2" s="1"/>
  <c r="H26" i="2"/>
  <c r="H35" i="2" s="1"/>
  <c r="H38" i="2" s="1"/>
  <c r="H70" i="2" s="1"/>
</calcChain>
</file>

<file path=xl/sharedStrings.xml><?xml version="1.0" encoding="utf-8"?>
<sst xmlns="http://schemas.openxmlformats.org/spreadsheetml/2006/main" count="411" uniqueCount="204">
  <si>
    <t>P.S.P. Specialties Public Company Limited</t>
  </si>
  <si>
    <t xml:space="preserve">Statement of Financial Position </t>
  </si>
  <si>
    <t>Consolidated</t>
  </si>
  <si>
    <t>Separate</t>
  </si>
  <si>
    <t>financial statements</t>
  </si>
  <si>
    <t>(Unaudited)</t>
  </si>
  <si>
    <t>(Audited)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</si>
  <si>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</si>
  <si>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</si>
  <si>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</si>
  <si>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</si>
  <si>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</si>
  <si>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</si>
  <si>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</si>
  <si>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</si>
  <si>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</si>
  <si>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</si>
  <si>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</si>
  <si>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</si>
  <si>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</si>
  <si>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</si>
  <si>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</si>
  <si>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</t>
  </si>
  <si>
    <t>and interest in joint venture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</si>
  <si>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</si>
  <si>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</si>
  <si>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</si>
  <si>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</si>
  <si>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</si>
  <si>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</si>
  <si>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</si>
  <si>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</si>
  <si>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                                  Director    </t>
  </si>
  <si>
    <t xml:space="preserve">      Director    </t>
  </si>
  <si>
    <t>The accompanying notes are an integral part of this interim financial information.</t>
  </si>
  <si>
    <t>Liabilities and equity</t>
  </si>
  <si>
    <t>Current liabilities</t>
  </si>
  <si>
    <t xml:space="preserve">Current portion of long-term borrowings </t>
  </si>
  <si>
    <t>Financial liabilities measured at fair value</t>
  </si>
  <si>
    <t>through profit or loss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</si>
  <si>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</si>
  <si>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</si>
  <si>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</si>
  <si>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</si>
  <si>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</si>
  <si>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Provision for decommission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</si>
  <si>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</si>
  <si>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</si>
  <si>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</si>
  <si>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</si>
  <si>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</si>
  <si>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</si>
  <si>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</si>
  <si>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</si>
  <si>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     of par Baht 1 each</t>
  </si>
  <si>
    <t>Issued and paid-up share capital</t>
  </si>
  <si>
    <t xml:space="preserve">    of paid-up Baht 1 each </t>
  </si>
  <si>
    <t xml:space="preserve">Discount from business combination under </t>
  </si>
  <si>
    <t>common control</t>
  </si>
  <si>
    <t>Retained earnings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</si>
  <si>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</si>
  <si>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</si>
  <si>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</si>
  <si>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</si>
  <si>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</si>
  <si>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</si>
  <si>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</si>
  <si>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Statements of comprehensive income (Unaudited)</t>
  </si>
  <si>
    <t xml:space="preserve"> 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</si>
  <si>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</si>
  <si>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</si>
  <si>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</si>
  <si>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</si>
  <si>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</si>
  <si>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</si>
  <si>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</si>
  <si>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</si>
  <si>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</si>
  <si>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Other gains (losses) - net</t>
  </si>
  <si>
    <t>Selling expenses</t>
  </si>
  <si>
    <t>Administrative expenses</t>
  </si>
  <si>
    <t>Share of loss of associate and joint venture</t>
  </si>
  <si>
    <t xml:space="preserve">   accounted for using the equity method</t>
  </si>
  <si>
    <t>Finance costs</t>
  </si>
  <si>
    <t>Profit before income taxes</t>
  </si>
  <si>
    <t>Income taxes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</si>
  <si>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</si>
  <si>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</si>
  <si>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Note</t>
  </si>
  <si>
    <t>Other comprehensive income</t>
  </si>
  <si>
    <t>Items that will be reclassified</t>
  </si>
  <si>
    <t>subsequently to profit or loss:</t>
  </si>
  <si>
    <t>Currency translation differences</t>
  </si>
  <si>
    <t>Other comprehensive expense</t>
  </si>
  <si>
    <t>for the period, net of tax</t>
  </si>
  <si>
    <t xml:space="preserve">Total comprehensive income </t>
  </si>
  <si>
    <t>for the period</t>
  </si>
  <si>
    <t>Profit attributable to:</t>
  </si>
  <si>
    <t>Owners of the parent</t>
  </si>
  <si>
    <t xml:space="preserve">Basic earnings per share attributable to </t>
  </si>
  <si>
    <t>owners of the parent</t>
  </si>
  <si>
    <t xml:space="preserve">- Basic (Baht per share) </t>
  </si>
  <si>
    <t>Statement of Changes in Equity (Unaudited)</t>
  </si>
  <si>
    <t>Attributable to owners of the parent</t>
  </si>
  <si>
    <t>Discount</t>
  </si>
  <si>
    <t>Other owner interests</t>
  </si>
  <si>
    <t>from business</t>
  </si>
  <si>
    <t>Total</t>
  </si>
  <si>
    <t>before of business</t>
  </si>
  <si>
    <t>Share</t>
  </si>
  <si>
    <t>combination under</t>
  </si>
  <si>
    <t>Legal</t>
  </si>
  <si>
    <t>retained</t>
  </si>
  <si>
    <t>Translation of</t>
  </si>
  <si>
    <t>owners of</t>
  </si>
  <si>
    <t xml:space="preserve"> capital</t>
  </si>
  <si>
    <t>reserve</t>
  </si>
  <si>
    <t>earnings</t>
  </si>
  <si>
    <t>the parent</t>
  </si>
  <si>
    <t>Total comprehensive income for the period</t>
  </si>
  <si>
    <t>Opening balance at 1 January 2023</t>
  </si>
  <si>
    <t>Shares issuance</t>
  </si>
  <si>
    <t>Statement of Cash Flows (Unaudited)</t>
  </si>
  <si>
    <t>Cash flows from operating activities</t>
  </si>
  <si>
    <t>Profit before income tax</t>
  </si>
  <si>
    <t>Adjustments for:</t>
  </si>
  <si>
    <t>Depreciation</t>
  </si>
  <si>
    <t>Amortisation</t>
  </si>
  <si>
    <t>Gain from disposal of property, plant and equipment</t>
  </si>
  <si>
    <t>Loss on write-off of property, plant and equipment</t>
  </si>
  <si>
    <t>Loss on write-off of intangible assets</t>
  </si>
  <si>
    <t>Employee benefits obligations</t>
  </si>
  <si>
    <t>Unrealised gain on exchange rate</t>
  </si>
  <si>
    <t>and liabilities at fair value through profit or loss</t>
  </si>
  <si>
    <t>Interest income</t>
  </si>
  <si>
    <t>Dividend income</t>
  </si>
  <si>
    <t>Finance cost</t>
  </si>
  <si>
    <t>Changes in operating assets and liabilities</t>
  </si>
  <si>
    <t>Employee benefit payments</t>
  </si>
  <si>
    <t>Cash generated from operations</t>
  </si>
  <si>
    <t>Less</t>
  </si>
  <si>
    <t>Income tax paid</t>
  </si>
  <si>
    <t>Interest paid</t>
  </si>
  <si>
    <r>
      <t>Statement of Cash Flows</t>
    </r>
    <r>
      <rPr>
        <sz val="9"/>
        <color indexed="8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(Unaudited)</t>
    </r>
    <r>
      <rPr>
        <sz val="9"/>
        <color indexed="8"/>
        <rFont val="Arial"/>
        <family val="2"/>
      </rPr>
      <t xml:space="preserve"> (Cont’d) </t>
    </r>
  </si>
  <si>
    <t xml:space="preserve">   </t>
  </si>
  <si>
    <t>Cash flows from investing activities</t>
  </si>
  <si>
    <t>Purchase of investment in subsidiary</t>
  </si>
  <si>
    <t xml:space="preserve">Purchase of financial assets measured </t>
  </si>
  <si>
    <t>at fair value through profit or loss</t>
  </si>
  <si>
    <t xml:space="preserve">Proceeds from disposals of financial assets </t>
  </si>
  <si>
    <t>measured at fair value through profit or loss</t>
  </si>
  <si>
    <t xml:space="preserve">Purchase of property, plant and equipment </t>
  </si>
  <si>
    <t xml:space="preserve">Proceeds from disposals of </t>
  </si>
  <si>
    <t>property, plant and equipment</t>
  </si>
  <si>
    <t>Purchase of intangible assets</t>
  </si>
  <si>
    <t>Dividend received</t>
  </si>
  <si>
    <t>Interest received</t>
  </si>
  <si>
    <t>Cash flows from financing activities</t>
  </si>
  <si>
    <t>Proceeds from short-term borrowings from</t>
  </si>
  <si>
    <t>financial institutions</t>
  </si>
  <si>
    <t xml:space="preserve">Repayment to short-term borrowings </t>
  </si>
  <si>
    <t>from financial institutions</t>
  </si>
  <si>
    <t xml:space="preserve">Repayment to long-term borrowings </t>
  </si>
  <si>
    <t>Repayment to lease liabilities</t>
  </si>
  <si>
    <t>Proceeds from issuance of new shares</t>
  </si>
  <si>
    <t>Cash and cash equivalents at beginning of the period</t>
  </si>
  <si>
    <t>Cash and cash equivalents at end of the period</t>
  </si>
  <si>
    <t>Non-cash items</t>
  </si>
  <si>
    <t>Acquisition of right-of-use assets</t>
  </si>
  <si>
    <t>Acquisition of property, plant and equipment</t>
  </si>
  <si>
    <t>and intangible asset, not yet paid</t>
  </si>
  <si>
    <t>Premium on paid-up capital</t>
  </si>
  <si>
    <t>Share of loss from investments in associate</t>
  </si>
  <si>
    <t xml:space="preserve">and joint ventures </t>
  </si>
  <si>
    <t>Net cash used in investing activities</t>
  </si>
  <si>
    <r>
      <t>Statement of Financial Position</t>
    </r>
    <r>
      <rPr>
        <sz val="9"/>
        <rFont val="Arial"/>
        <family val="2"/>
      </rPr>
      <t xml:space="preserve"> (Cont’d)</t>
    </r>
  </si>
  <si>
    <t>Revenues</t>
  </si>
  <si>
    <t>As at 31 March 2024</t>
  </si>
  <si>
    <t>31 March</t>
  </si>
  <si>
    <t>2024</t>
  </si>
  <si>
    <t>Consolidated financial information</t>
  </si>
  <si>
    <t>Closing balance at 31 March 2023</t>
  </si>
  <si>
    <t>Separate financial information</t>
  </si>
  <si>
    <t>For the three-month period ended 31 March 2024</t>
  </si>
  <si>
    <t>Opening balance at 1 January 2024</t>
  </si>
  <si>
    <t>Closing balance at 31 March 2024</t>
  </si>
  <si>
    <t>Short-term borrowings from financial institutions</t>
  </si>
  <si>
    <t>Current portion of lease liabilities</t>
  </si>
  <si>
    <t xml:space="preserve">   Ordinary shares, 1,400,000,000 shares </t>
  </si>
  <si>
    <t xml:space="preserve">  Ordinary shares, 1,400,000,000 shares </t>
  </si>
  <si>
    <t>Trade and other current receivables</t>
  </si>
  <si>
    <t>Trade and other current payables</t>
  </si>
  <si>
    <t>Current contract liability</t>
  </si>
  <si>
    <t>Current corporate income tax payable</t>
  </si>
  <si>
    <t>premium</t>
  </si>
  <si>
    <t>Investment property</t>
  </si>
  <si>
    <t>Purchase of investment in associates</t>
  </si>
  <si>
    <t>Expected credit losses on financial assets (reversal)</t>
  </si>
  <si>
    <t>Loss on declined value of inventories (reversal)</t>
  </si>
  <si>
    <t>(Gain) loss from measurement on financial assets</t>
  </si>
  <si>
    <t>Net cash generated from operating activities</t>
  </si>
  <si>
    <t>Net cash used in financing activities</t>
  </si>
  <si>
    <t>Net (decrease) increase in cash and cash equivalents</t>
  </si>
  <si>
    <t>Exchange gains (loss)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</si>
</sst>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"/>
    <numFmt numFmtId="168" formatCode="#,##0.00;\(#,##0.00\);&quot;-&quot;;@"/>
    <numFmt numFmtId="169" formatCode="_-* #,##0_-;\-* #,##0_-;_-* &quot;-&quot;??_-;_-@_-"/>
  </numFmts>
  <fonts count="17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color rgb="FF000000"/>
      <name val="Arial"/>
      <family val="2"/>
    </font>
    <font>
      <b/>
      <sz val="9"/>
      <color rgb="FF000000"/>
      <name val="Arial"/>
      <family val="2"/>
    </font>
    <font>
      <b/>
      <u/>
      <sz val="9"/>
      <name val="Arial"/>
      <family val="2"/>
    </font>
    <font>
      <sz val="13"/>
      <name val="Browallia New"/>
      <family val="2"/>
    </font>
    <font>
      <b/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8">
    <xf numFmtId="0" fontId="0" fillId="0" borderId="0" xfId="0"/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0" fontId="3" fillId="0" borderId="0" xfId="4" applyNumberFormat="1" applyFont="1" applyFill="1" applyAlignment="1">
      <alignment vertical="center"/>
    </xf>
    <xf numFmtId="0" fontId="4" fillId="0" borderId="0" xfId="4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4" fontId="4" fillId="0" borderId="0" xfId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5" fontId="4" fillId="0" borderId="0" xfId="8" applyNumberFormat="1" applyFont="1" applyFill="1" applyAlignment="1">
      <alignment horizontal="right" vertical="center"/>
    </xf>
    <xf numFmtId="165" fontId="11" fillId="0" borderId="1" xfId="8" applyNumberFormat="1" applyFont="1" applyFill="1" applyBorder="1" applyAlignment="1">
      <alignment horizontal="right" vertical="center"/>
    </xf>
    <xf numFmtId="165" fontId="11" fillId="0" borderId="0" xfId="8" applyNumberFormat="1" applyFont="1" applyFill="1" applyBorder="1" applyAlignment="1">
      <alignment horizontal="right" vertical="center"/>
    </xf>
    <xf numFmtId="165" fontId="3" fillId="0" borderId="0" xfId="8" quotePrefix="1" applyNumberFormat="1" applyFont="1" applyFill="1" applyAlignment="1">
      <alignment horizontal="right" vertical="center"/>
    </xf>
    <xf numFmtId="165" fontId="10" fillId="0" borderId="0" xfId="8" applyNumberFormat="1" applyFont="1" applyFill="1" applyBorder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11" fillId="0" borderId="0" xfId="8" applyNumberFormat="1" applyFont="1" applyFill="1" applyAlignment="1">
      <alignment horizontal="right" vertical="center"/>
    </xf>
    <xf numFmtId="165" fontId="11" fillId="0" borderId="4" xfId="8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5" fontId="4" fillId="0" borderId="1" xfId="9" applyNumberFormat="1" applyFont="1" applyFill="1" applyBorder="1" applyAlignment="1">
      <alignment horizontal="right" vertical="center"/>
    </xf>
    <xf numFmtId="165" fontId="11" fillId="0" borderId="2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15" applyNumberFormat="1" applyFont="1" applyFill="1" applyAlignment="1">
      <alignment vertical="center"/>
    </xf>
    <xf numFmtId="165" fontId="4" fillId="0" borderId="0" xfId="15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quotePrefix="1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166" fontId="4" fillId="0" borderId="0" xfId="0" quotePrefix="1" applyNumberFormat="1" applyFont="1" applyFill="1" applyAlignment="1">
      <alignment horizontal="center" vertical="center"/>
    </xf>
    <xf numFmtId="166" fontId="4" fillId="0" borderId="0" xfId="0" quotePrefix="1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6" fontId="6" fillId="0" borderId="0" xfId="7" applyNumberFormat="1" applyFont="1" applyFill="1" applyAlignment="1">
      <alignment vertical="center"/>
    </xf>
    <xf numFmtId="165" fontId="6" fillId="0" borderId="0" xfId="7" applyNumberFormat="1" applyFont="1" applyFill="1" applyAlignment="1">
      <alignment horizontal="right" vertical="center"/>
    </xf>
    <xf numFmtId="165" fontId="6" fillId="0" borderId="1" xfId="7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quotePrefix="1" applyNumberFormat="1" applyFont="1" applyFill="1" applyAlignment="1">
      <alignment horizontal="right" vertical="center"/>
    </xf>
    <xf numFmtId="165" fontId="4" fillId="0" borderId="0" xfId="13" applyNumberFormat="1" applyFont="1" applyFill="1" applyAlignment="1">
      <alignment vertical="center"/>
    </xf>
    <xf numFmtId="165" fontId="4" fillId="0" borderId="1" xfId="13" applyNumberFormat="1" applyFont="1" applyFill="1" applyBorder="1" applyAlignment="1">
      <alignment vertical="center"/>
    </xf>
    <xf numFmtId="165" fontId="6" fillId="0" borderId="0" xfId="13" applyNumberFormat="1" applyFont="1" applyFill="1" applyAlignment="1">
      <alignment vertical="center"/>
    </xf>
    <xf numFmtId="165" fontId="6" fillId="0" borderId="1" xfId="13" applyNumberFormat="1" applyFont="1" applyFill="1" applyBorder="1" applyAlignment="1">
      <alignment vertical="center"/>
    </xf>
    <xf numFmtId="168" fontId="6" fillId="0" borderId="0" xfId="13" applyNumberFormat="1" applyFont="1" applyFill="1" applyAlignment="1">
      <alignment vertical="center"/>
    </xf>
    <xf numFmtId="165" fontId="4" fillId="0" borderId="4" xfId="9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vertical="center"/>
    </xf>
    <xf numFmtId="165" fontId="4" fillId="0" borderId="0" xfId="9" applyNumberFormat="1" applyFont="1" applyFill="1" applyAlignment="1">
      <alignment vertical="center"/>
    </xf>
    <xf numFmtId="165" fontId="4" fillId="0" borderId="0" xfId="9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vertical="center"/>
    </xf>
    <xf numFmtId="165" fontId="15" fillId="0" borderId="0" xfId="9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6" fontId="3" fillId="0" borderId="1" xfId="0" quotePrefix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Continuous" vertical="center"/>
    </xf>
    <xf numFmtId="165" fontId="4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165" fontId="3" fillId="0" borderId="0" xfId="0" quotePrefix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0" xfId="6" applyFont="1" applyFill="1" applyAlignment="1">
      <alignment horizontal="left" vertical="center"/>
    </xf>
    <xf numFmtId="0" fontId="14" fillId="0" borderId="0" xfId="14" applyFont="1" applyFill="1" applyAlignment="1">
      <alignment horizontal="center" vertical="center"/>
    </xf>
    <xf numFmtId="0" fontId="16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165" fontId="11" fillId="0" borderId="0" xfId="10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horizontal="left" vertical="center"/>
    </xf>
    <xf numFmtId="0" fontId="11" fillId="0" borderId="0" xfId="6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5" fontId="4" fillId="0" borderId="0" xfId="14" applyNumberFormat="1" applyFont="1" applyFill="1" applyAlignment="1">
      <alignment vertical="center"/>
    </xf>
    <xf numFmtId="166" fontId="4" fillId="0" borderId="0" xfId="11" applyNumberFormat="1" applyFont="1" applyFill="1" applyAlignment="1">
      <alignment vertical="center"/>
    </xf>
    <xf numFmtId="16" fontId="3" fillId="0" borderId="0" xfId="0" quotePrefix="1" applyNumberFormat="1" applyFont="1" applyFill="1" applyAlignment="1">
      <alignment horizontal="right" vertical="center"/>
    </xf>
    <xf numFmtId="0" fontId="4" fillId="0" borderId="0" xfId="6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165" fontId="4" fillId="0" borderId="0" xfId="3" applyNumberFormat="1" applyFont="1" applyFill="1" applyAlignment="1">
      <alignment vertical="center" wrapText="1"/>
    </xf>
    <xf numFmtId="165" fontId="4" fillId="0" borderId="0" xfId="3" applyNumberFormat="1" applyFont="1" applyFill="1" applyAlignment="1">
      <alignment horizontal="center" vertical="center" wrapText="1"/>
    </xf>
    <xf numFmtId="165" fontId="4" fillId="0" borderId="1" xfId="3" applyNumberFormat="1" applyFont="1" applyFill="1" applyBorder="1" applyAlignment="1">
      <alignment vertical="center" wrapText="1"/>
    </xf>
    <xf numFmtId="165" fontId="4" fillId="0" borderId="0" xfId="3" applyNumberFormat="1" applyFont="1" applyFill="1" applyAlignment="1">
      <alignment horizontal="right" vertical="center" wrapText="1"/>
    </xf>
    <xf numFmtId="0" fontId="4" fillId="0" borderId="0" xfId="3" applyFont="1" applyFill="1" applyAlignment="1">
      <alignment horizontal="right" vertical="center" wrapText="1"/>
    </xf>
    <xf numFmtId="165" fontId="4" fillId="0" borderId="0" xfId="3" applyNumberFormat="1" applyFont="1" applyFill="1" applyAlignment="1">
      <alignment vertical="center"/>
    </xf>
    <xf numFmtId="165" fontId="4" fillId="0" borderId="2" xfId="0" applyNumberFormat="1" applyFont="1" applyFill="1" applyBorder="1" applyAlignment="1">
      <alignment vertical="center" wrapText="1"/>
    </xf>
    <xf numFmtId="165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justify" vertical="center" wrapText="1"/>
    </xf>
    <xf numFmtId="165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165" fontId="4" fillId="0" borderId="2" xfId="3" applyNumberFormat="1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5" fontId="4" fillId="0" borderId="0" xfId="12" applyNumberFormat="1" applyFont="1" applyFill="1" applyAlignment="1">
      <alignment vertical="center"/>
    </xf>
    <xf numFmtId="166" fontId="6" fillId="0" borderId="0" xfId="5" applyNumberFormat="1" applyFont="1" applyFill="1" applyAlignment="1">
      <alignment vertical="center"/>
    </xf>
    <xf numFmtId="165" fontId="4" fillId="0" borderId="1" xfId="12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5" fontId="6" fillId="0" borderId="1" xfId="5" applyNumberFormat="1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0" fontId="4" fillId="0" borderId="0" xfId="6" applyFont="1" applyFill="1" applyAlignment="1">
      <alignment horizontal="left" vertical="center"/>
    </xf>
    <xf numFmtId="167" fontId="6" fillId="0" borderId="0" xfId="5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6" fillId="0" borderId="0" xfId="3" quotePrefix="1" applyFont="1" applyFill="1" applyAlignment="1">
      <alignment vertical="center"/>
    </xf>
    <xf numFmtId="168" fontId="6" fillId="0" borderId="0" xfId="5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3" applyNumberFormat="1" applyFont="1" applyFill="1" applyAlignment="1">
      <alignment vertical="center" wrapText="1"/>
    </xf>
    <xf numFmtId="165" fontId="4" fillId="2" borderId="1" xfId="3" applyNumberFormat="1" applyFont="1" applyFill="1" applyBorder="1" applyAlignment="1">
      <alignment vertical="center" wrapText="1"/>
    </xf>
    <xf numFmtId="165" fontId="4" fillId="2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0" xfId="3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 wrapText="1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 wrapText="1"/>
    </xf>
    <xf numFmtId="165" fontId="4" fillId="2" borderId="0" xfId="3" applyNumberFormat="1" applyFont="1" applyFill="1" applyAlignment="1">
      <alignment horizontal="right" vertical="center" wrapText="1"/>
    </xf>
    <xf numFmtId="165" fontId="4" fillId="2" borderId="0" xfId="0" applyNumberFormat="1" applyFont="1" applyFill="1" applyAlignment="1">
      <alignment horizontal="right" vertical="center"/>
    </xf>
    <xf numFmtId="165" fontId="4" fillId="2" borderId="0" xfId="13" applyNumberFormat="1" applyFont="1" applyFill="1" applyAlignment="1">
      <alignment vertical="center"/>
    </xf>
    <xf numFmtId="165" fontId="4" fillId="2" borderId="1" xfId="13" applyNumberFormat="1" applyFont="1" applyFill="1" applyBorder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2" borderId="0" xfId="13" applyNumberFormat="1" applyFont="1" applyFill="1" applyAlignment="1">
      <alignment vertical="center"/>
    </xf>
    <xf numFmtId="165" fontId="6" fillId="2" borderId="1" xfId="13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2" borderId="0" xfId="12" applyNumberFormat="1" applyFont="1" applyFill="1" applyAlignment="1">
      <alignment vertical="center"/>
    </xf>
    <xf numFmtId="165" fontId="4" fillId="2" borderId="1" xfId="12" applyNumberFormat="1" applyFont="1" applyFill="1" applyBorder="1" applyAlignment="1">
      <alignment vertical="center"/>
    </xf>
    <xf numFmtId="165" fontId="6" fillId="2" borderId="0" xfId="5" applyNumberFormat="1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5" fontId="6" fillId="2" borderId="1" xfId="5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8" fontId="6" fillId="2" borderId="0" xfId="13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6" fontId="4" fillId="2" borderId="0" xfId="0" quotePrefix="1" applyNumberFormat="1" applyFont="1" applyFill="1" applyAlignment="1">
      <alignment horizontal="center" vertical="center"/>
    </xf>
    <xf numFmtId="166" fontId="4" fillId="2" borderId="0" xfId="0" quotePrefix="1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165" fontId="6" fillId="2" borderId="0" xfId="7" applyNumberFormat="1" applyFont="1" applyFill="1" applyAlignment="1">
      <alignment horizontal="right" vertical="center"/>
    </xf>
    <xf numFmtId="165" fontId="4" fillId="2" borderId="0" xfId="0" quotePrefix="1" applyNumberFormat="1" applyFont="1" applyFill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5" fontId="3" fillId="2" borderId="0" xfId="8" applyNumberFormat="1" applyFont="1" applyFill="1" applyBorder="1" applyAlignment="1">
      <alignment horizontal="right" vertical="center"/>
    </xf>
    <xf numFmtId="165" fontId="4" fillId="2" borderId="0" xfId="8" applyNumberFormat="1" applyFont="1" applyFill="1" applyAlignment="1">
      <alignment horizontal="right" vertical="center"/>
    </xf>
    <xf numFmtId="165" fontId="4" fillId="2" borderId="0" xfId="9" applyNumberFormat="1" applyFont="1" applyFill="1" applyBorder="1" applyAlignment="1">
      <alignment horizontal="right" vertical="center"/>
    </xf>
    <xf numFmtId="165" fontId="4" fillId="2" borderId="0" xfId="15" applyNumberFormat="1" applyFont="1" applyFill="1" applyBorder="1" applyAlignment="1">
      <alignment horizontal="right" vertical="center"/>
    </xf>
    <xf numFmtId="165" fontId="15" fillId="2" borderId="0" xfId="9" applyNumberFormat="1" applyFont="1" applyFill="1" applyBorder="1" applyAlignment="1">
      <alignment horizontal="right" vertical="center"/>
    </xf>
    <xf numFmtId="165" fontId="4" fillId="2" borderId="1" xfId="9" applyNumberFormat="1" applyFont="1" applyFill="1" applyBorder="1" applyAlignment="1">
      <alignment horizontal="right" vertical="center"/>
    </xf>
    <xf numFmtId="165" fontId="11" fillId="2" borderId="0" xfId="8" applyNumberFormat="1" applyFont="1" applyFill="1" applyBorder="1" applyAlignment="1">
      <alignment horizontal="right" vertical="center"/>
    </xf>
    <xf numFmtId="165" fontId="4" fillId="2" borderId="4" xfId="9" applyNumberFormat="1" applyFont="1" applyFill="1" applyBorder="1" applyAlignment="1">
      <alignment horizontal="right" vertical="center"/>
    </xf>
    <xf numFmtId="165" fontId="11" fillId="2" borderId="4" xfId="8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4" fillId="2" borderId="0" xfId="14" applyFont="1" applyFill="1" applyAlignment="1">
      <alignment vertical="center"/>
    </xf>
    <xf numFmtId="165" fontId="11" fillId="2" borderId="1" xfId="8" applyNumberFormat="1" applyFont="1" applyFill="1" applyBorder="1" applyAlignment="1">
      <alignment horizontal="right" vertical="center"/>
    </xf>
    <xf numFmtId="165" fontId="11" fillId="2" borderId="0" xfId="8" applyNumberFormat="1" applyFont="1" applyFill="1" applyAlignment="1">
      <alignment horizontal="right" vertical="center"/>
    </xf>
    <xf numFmtId="165" fontId="4" fillId="2" borderId="0" xfId="9" applyNumberFormat="1" applyFont="1" applyFill="1" applyAlignment="1">
      <alignment horizontal="right" vertical="center"/>
    </xf>
    <xf numFmtId="165" fontId="4" fillId="2" borderId="1" xfId="15" applyNumberFormat="1" applyFont="1" applyFill="1" applyBorder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165" fontId="11" fillId="2" borderId="2" xfId="8" applyNumberFormat="1" applyFont="1" applyFill="1" applyBorder="1" applyAlignment="1">
      <alignment horizontal="right" vertical="center"/>
    </xf>
    <xf numFmtId="164" fontId="11" fillId="2" borderId="0" xfId="1" applyFont="1" applyFill="1" applyBorder="1" applyAlignment="1">
      <alignment horizontal="right" vertical="center"/>
    </xf>
    <xf numFmtId="0" fontId="4" fillId="2" borderId="0" xfId="6" applyFont="1" applyFill="1" applyAlignment="1">
      <alignment vertical="center"/>
    </xf>
    <xf numFmtId="164" fontId="11" fillId="2" borderId="0" xfId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17">
    <cellStyle name="Comma" xfId="1" builtinId="3"/>
    <cellStyle name="Comma 2" xfId="8" xr:uid="{0418476F-9943-4982-A6B5-2E1727927801}"/>
    <cellStyle name="Comma 2 2" xfId="16" xr:uid="{8EE0A6BE-8D33-4AA6-8010-214216209346}"/>
    <cellStyle name="Comma 3" xfId="9" xr:uid="{11A80D8F-A453-4C61-B027-ABA961FF7669}"/>
    <cellStyle name="Comma 3 2" xfId="15" xr:uid="{5178BEC0-70A3-46BF-8AD6-B83FFE285B70}"/>
    <cellStyle name="Comma 4" xfId="13" xr:uid="{2FA7B2C0-8B57-477C-8DBA-2C691779733E}"/>
    <cellStyle name="Comma_Calsonic Sales 2002" xfId="4" xr:uid="{456C6405-BBD8-4BEE-A42C-D6463E7ADCE3}"/>
    <cellStyle name="Normal" xfId="0" builtinId="0"/>
    <cellStyle name="Normal 2" xfId="12" xr:uid="{A35E8046-B1CA-49EF-A653-B96C99965DD7}"/>
    <cellStyle name="Normal 2 2" xfId="6" xr:uid="{87C2A17A-3C11-4ADB-A831-08B776C61EC8}"/>
    <cellStyle name="Normal 2 3" xfId="14" xr:uid="{70C93520-2AEB-448E-94A2-F13FBE9030FE}"/>
    <cellStyle name="Normal 3" xfId="2" xr:uid="{CBBB4876-D065-403F-8FE6-147A1F036021}"/>
    <cellStyle name="Normal 3 14" xfId="3" xr:uid="{1B01B476-D2B2-418D-AF15-0D4B1164B1A9}"/>
    <cellStyle name="Normal 4 2" xfId="10" xr:uid="{87817B9B-E74C-4B5C-8745-DA0AFAE79068}"/>
    <cellStyle name="Normal 9" xfId="11" xr:uid="{CE079C35-E6ED-40F3-9CC0-250CA98904DE}"/>
    <cellStyle name="Normal_Fabrinet_Financial statement" xfId="7" xr:uid="{2A69AEBF-541A-44AB-A850-61EA5A526CEB}"/>
    <cellStyle name="Normal_Fabrinet_Income statement" xfId="5" xr:uid="{A83DA912-4BA7-4CE2-AC07-5766801E321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ed%20PL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All%20by%20Company\TPI\New%20Business%20Plan\NumerosPlan27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U-2003-98/TU-2003/TU-2003/DELTA-5/Del-2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99\SEPACTZ\Kindsep\SEPACT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AWORK\HARBOR\MERGER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LBO-FULL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://portal.psp.co.th/Documents%20and%20Settings/phanumat/Desktop/Traffic%20Corner/Dream%20Media/Audit%20paper/Q2_07/sunisa/MANAGER/Q2/Audit%20paper/Q%202'06/Documents%20and%20Settings/nuttinee/My%20Documents/Clients/Westpac/October9900_nch.xls?E6026FB9" TargetMode="External"/><Relationship Id="rId1" Type="http://schemas.openxmlformats.org/officeDocument/2006/relationships/externalLinkPath" Target="file:///\\E6026FB9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psp.co.th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http://portal.psp.co.th/Documents%20and%20Settings/Administrator/My%20Documents/Downloads/!Audit%20Department/AUDIT/Clients/Deva%20Property/01/Documents/Audit%20Paper/Q2'06/Documents%20and%20Settings/nuttinee/My%20Documents/Clients/Westpac/October9900_nch.xls?EBDB0B9A" TargetMode="External"/><Relationship Id="rId1" Type="http://schemas.openxmlformats.org/officeDocument/2006/relationships/externalLinkPath" Target="file:///\\EBDB0B9A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Documents%20and%20Settings\Administrator\My%20Documents\Downloads\!Audit%20Department\AUDIT\Clients\Deva%20Property\01\Documents\Audit%20Paper\Q2'06\Documents%20and%20Settings\nuttinee\My%20Documents\Clients\Westpac\October9900_nch.xls?091F564A" TargetMode="External"/><Relationship Id="rId1" Type="http://schemas.openxmlformats.org/officeDocument/2006/relationships/externalLinkPath" Target="file:///\\091F564A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ed PL-stks"/>
      <sheetName val="Detailed PL-svcs"/>
      <sheetName val="Detailed PL-mfg"/>
      <sheetName val="Memorandum"/>
    </sheetNames>
    <sheetDataSet>
      <sheetData sheetId="0"/>
      <sheetData sheetId="1"/>
      <sheetData sheetId="2">
        <row r="108">
          <cell r="E108" t="str">
            <v>Schedule  B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Encuadre Macroeconómico"/>
      <sheetName val="Es-Fin"/>
      <sheetName val="CONSOLI"/>
      <sheetName val="EF"/>
      <sheetName val="EF (2)"/>
      <sheetName val="Hip.Bas"/>
      <sheetName val="Hip.Bas-bis"/>
      <sheetName val="MIX"/>
      <sheetName val="MIX-bis"/>
      <sheetName val="Gastos de personal"/>
      <sheetName val="Canon"/>
      <sheetName val="Comisiones y serv. ext. comerc."/>
      <sheetName val="Comisiones-bis"/>
      <sheetName val="Coste materiales"/>
      <sheetName val="Materiales-bis"/>
      <sheetName val="C.imprenta-edit"/>
      <sheetName val="Imprenta-bis"/>
      <sheetName val="C.Distrib."/>
      <sheetName val="C.mark"/>
      <sheetName val="S.externos"/>
      <sheetName val="Gastos de viaje"/>
      <sheetName val="Alquiler inm, eq"/>
      <sheetName val="G.envío"/>
      <sheetName val="O.gtos"/>
      <sheetName val="Prov.tráfico"/>
      <sheetName val="Amortización"/>
      <sheetName val="Amort"/>
      <sheetName val="Inversiones"/>
      <sheetName val="Amortizaciones Históricas"/>
      <sheetName val="Hoja2"/>
      <sheetName val="Circulante"/>
      <sheetName val="Circulante-bis"/>
      <sheetName val="Personal-bis"/>
      <sheetName val="inversión (no va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MYP"/>
      <sheetName val="KEYIND"/>
      <sheetName val="RISK-OPP"/>
      <sheetName val="PA-031#1"/>
      <sheetName val="Output - EUR"/>
      <sheetName val="Output - £"/>
      <sheetName val="Equity 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ger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Retire 2014-2016"/>
      <sheetName val="TA_(2)2"/>
      <sheetName val="TAT_(2)2"/>
      <sheetName val="E-1_สรุป_31_12_152"/>
      <sheetName val="Summary_1"/>
      <sheetName val="Lease_Register1"/>
      <sheetName val="Movement"/>
      <sheetName val="Addition"/>
      <sheetName val="Amortization-Insurance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A593-6952-4F41-BF03-FE038E59244D}">
  <dimension ref="A1:L164"/>
  <sheetViews>
    <sheetView tabSelected="1" view="pageBreakPreview" topLeftCell="A150" zoomScale="90" zoomScaleNormal="100" zoomScaleSheetLayoutView="90" workbookViewId="0">
      <selection activeCell="J144" sqref="J144"/>
    </sheetView>
  </sheetViews>
  <sheetFormatPr defaultColWidth="9.125" defaultRowHeight="16.5" customHeight="1" x14ac:dyDescent="0.6"/>
  <cols>
    <col min="1" max="2" width="1.75" style="59" customWidth="1"/>
    <col min="3" max="3" width="37.25" style="59" customWidth="1"/>
    <col min="4" max="4" width="6.875" style="59" bestFit="1" customWidth="1"/>
    <col min="5" max="5" width="0.875" style="81" customWidth="1"/>
    <col min="6" max="6" width="15.25" style="79" bestFit="1" customWidth="1"/>
    <col min="7" max="7" width="0.875" style="79" customWidth="1"/>
    <col min="8" max="8" width="15.25" style="79" bestFit="1" customWidth="1"/>
    <col min="9" max="9" width="0.875" style="79" customWidth="1"/>
    <col min="10" max="10" width="13.75" style="79" customWidth="1"/>
    <col min="11" max="11" width="0.875" style="59" customWidth="1"/>
    <col min="12" max="12" width="13.75" style="79" customWidth="1"/>
    <col min="13" max="16384" width="9.125" style="59"/>
  </cols>
  <sheetData>
    <row r="1" spans="1:12" ht="16.5" customHeight="1" x14ac:dyDescent="0.6">
      <c r="A1" s="65" t="s">
        <v>0</v>
      </c>
      <c r="B1" s="65"/>
      <c r="C1" s="65"/>
    </row>
    <row r="2" spans="1:12" ht="16.5" customHeight="1" x14ac:dyDescent="0.6">
      <c r="A2" s="65" t="s">
        <v>1</v>
      </c>
      <c r="B2" s="65"/>
      <c r="C2" s="65"/>
    </row>
    <row r="3" spans="1:12" ht="16.5" customHeight="1" x14ac:dyDescent="0.6">
      <c r="A3" s="66" t="s">
        <v>177</v>
      </c>
      <c r="B3" s="66"/>
      <c r="C3" s="66"/>
      <c r="D3" s="147"/>
      <c r="E3" s="102"/>
      <c r="F3" s="103"/>
      <c r="G3" s="103"/>
      <c r="H3" s="103"/>
      <c r="I3" s="103"/>
      <c r="J3" s="103"/>
      <c r="K3" s="147"/>
      <c r="L3" s="103"/>
    </row>
    <row r="4" spans="1:12" ht="16.5" customHeight="1" x14ac:dyDescent="0.6">
      <c r="A4" s="65"/>
      <c r="B4" s="65"/>
      <c r="C4" s="65"/>
    </row>
    <row r="5" spans="1:12" ht="16.5" customHeight="1" x14ac:dyDescent="0.6">
      <c r="A5" s="65"/>
      <c r="B5" s="65"/>
      <c r="C5" s="65"/>
    </row>
    <row r="6" spans="1:12" ht="16.5" customHeight="1" x14ac:dyDescent="0.6">
      <c r="A6" s="65"/>
      <c r="B6" s="65"/>
      <c r="C6" s="65"/>
      <c r="F6" s="78" t="s">
        <v>2</v>
      </c>
      <c r="G6" s="78"/>
      <c r="H6" s="78"/>
      <c r="J6" s="78" t="s">
        <v>3</v>
      </c>
      <c r="K6" s="78"/>
      <c r="L6" s="78"/>
    </row>
    <row r="7" spans="1:12" ht="16.5" customHeight="1" x14ac:dyDescent="0.6">
      <c r="A7" s="65"/>
      <c r="B7" s="65"/>
      <c r="C7" s="65"/>
      <c r="F7" s="80" t="s">
        <v>4</v>
      </c>
      <c r="G7" s="80"/>
      <c r="H7" s="80"/>
      <c r="J7" s="80" t="s">
        <v>4</v>
      </c>
      <c r="K7" s="80"/>
      <c r="L7" s="80"/>
    </row>
    <row r="8" spans="1:12" ht="16.5" customHeight="1" x14ac:dyDescent="0.6">
      <c r="A8" s="65"/>
      <c r="B8" s="65"/>
      <c r="C8" s="65"/>
      <c r="F8" s="31" t="s">
        <v>5</v>
      </c>
      <c r="G8" s="104"/>
      <c r="H8" s="31" t="s">
        <v>6</v>
      </c>
      <c r="J8" s="31" t="s">
        <v>5</v>
      </c>
      <c r="K8" s="104"/>
      <c r="L8" s="31" t="s">
        <v>6</v>
      </c>
    </row>
    <row r="9" spans="1:12" ht="16.5" customHeight="1" x14ac:dyDescent="0.6">
      <c r="F9" s="82" t="s">
        <v>178</v>
      </c>
      <c r="G9" s="84"/>
      <c r="H9" s="82" t="s">
        <v>7</v>
      </c>
      <c r="J9" s="82" t="s">
        <v>178</v>
      </c>
      <c r="K9" s="84"/>
      <c r="L9" s="82" t="s">
        <v>7</v>
      </c>
    </row>
    <row r="10" spans="1:12" ht="16.5" customHeight="1" x14ac:dyDescent="0.6">
      <c r="D10" s="61"/>
      <c r="E10" s="105"/>
      <c r="F10" s="82" t="s">
        <v>179</v>
      </c>
      <c r="G10" s="82"/>
      <c r="H10" s="82" t="s">
        <v>8</v>
      </c>
      <c r="J10" s="82" t="s">
        <v>179</v>
      </c>
      <c r="K10" s="82"/>
      <c r="L10" s="82" t="s">
        <v>8</v>
      </c>
    </row>
    <row r="11" spans="1:12" ht="16.5" customHeight="1" x14ac:dyDescent="0.6">
      <c r="D11" s="62" t="s">
        <v>9</v>
      </c>
      <c r="E11" s="105"/>
      <c r="F11" s="87" t="s">
        <v>10</v>
      </c>
      <c r="G11" s="31"/>
      <c r="H11" s="87" t="s">
        <v>10</v>
      </c>
      <c r="I11" s="31"/>
      <c r="J11" s="87" t="s">
        <v>10</v>
      </c>
      <c r="K11" s="31"/>
      <c r="L11" s="87" t="s">
        <v>10</v>
      </c>
    </row>
    <row r="12" spans="1:12" ht="16.5" customHeight="1" x14ac:dyDescent="0.6">
      <c r="D12" s="63"/>
      <c r="E12" s="105"/>
      <c r="F12" s="149"/>
      <c r="G12" s="31"/>
      <c r="H12" s="31"/>
      <c r="I12" s="31"/>
      <c r="J12" s="149"/>
      <c r="K12" s="31"/>
      <c r="L12" s="31"/>
    </row>
    <row r="13" spans="1:12" ht="16.5" customHeight="1" x14ac:dyDescent="0.6">
      <c r="A13" s="65" t="s">
        <v>11</v>
      </c>
      <c r="B13" s="65"/>
      <c r="C13" s="65"/>
      <c r="D13" s="61"/>
      <c r="E13" s="68"/>
      <c r="F13" s="149"/>
      <c r="J13" s="149"/>
    </row>
    <row r="14" spans="1:12" ht="16.5" customHeight="1" x14ac:dyDescent="0.6">
      <c r="D14" s="61"/>
      <c r="E14" s="68"/>
      <c r="F14" s="149"/>
      <c r="J14" s="149"/>
    </row>
    <row r="15" spans="1:12" ht="16.5" customHeight="1" x14ac:dyDescent="0.6">
      <c r="A15" s="65" t="s">
        <v>12</v>
      </c>
      <c r="B15" s="65"/>
      <c r="C15" s="65"/>
      <c r="D15" s="61"/>
      <c r="E15" s="68"/>
      <c r="F15" s="149"/>
      <c r="J15" s="149"/>
    </row>
    <row r="16" spans="1:12" ht="16.5" customHeight="1" x14ac:dyDescent="0.6">
      <c r="A16" s="65"/>
      <c r="B16" s="65"/>
      <c r="C16" s="65"/>
      <c r="D16" s="61"/>
      <c r="E16" s="68"/>
      <c r="F16" s="149"/>
      <c r="J16" s="149"/>
    </row>
    <row r="17" spans="1:12" ht="16.5" customHeight="1" x14ac:dyDescent="0.6">
      <c r="A17" s="59" t="s">
        <v>13</v>
      </c>
      <c r="D17" s="61"/>
      <c r="E17" s="68"/>
      <c r="F17" s="150">
        <v>319861792</v>
      </c>
      <c r="G17" s="107"/>
      <c r="H17" s="106">
        <v>640375275</v>
      </c>
      <c r="I17" s="64"/>
      <c r="J17" s="150">
        <v>156643653</v>
      </c>
      <c r="K17" s="107"/>
      <c r="L17" s="106">
        <v>509551769</v>
      </c>
    </row>
    <row r="18" spans="1:12" ht="16.5" customHeight="1" x14ac:dyDescent="0.6">
      <c r="A18" s="59" t="s">
        <v>14</v>
      </c>
      <c r="D18" s="61"/>
      <c r="E18" s="68"/>
      <c r="F18" s="150"/>
      <c r="G18" s="107"/>
      <c r="H18" s="106"/>
      <c r="I18" s="1"/>
      <c r="J18" s="152"/>
      <c r="K18" s="19"/>
      <c r="L18" s="1"/>
    </row>
    <row r="19" spans="1:12" ht="16.5" customHeight="1" x14ac:dyDescent="0.6">
      <c r="B19" s="59" t="s">
        <v>15</v>
      </c>
      <c r="D19" s="61">
        <v>7</v>
      </c>
      <c r="E19" s="68"/>
      <c r="F19" s="150">
        <v>732371945</v>
      </c>
      <c r="G19" s="107"/>
      <c r="H19" s="106">
        <v>342264625</v>
      </c>
      <c r="I19" s="64"/>
      <c r="J19" s="150">
        <v>529733574</v>
      </c>
      <c r="K19" s="107"/>
      <c r="L19" s="106">
        <v>182516268</v>
      </c>
    </row>
    <row r="20" spans="1:12" ht="16.5" customHeight="1" x14ac:dyDescent="0.6">
      <c r="A20" s="59" t="s">
        <v>190</v>
      </c>
      <c r="D20" s="61">
        <v>8</v>
      </c>
      <c r="E20" s="68"/>
      <c r="F20" s="150">
        <v>1605390716</v>
      </c>
      <c r="G20" s="106"/>
      <c r="H20" s="106">
        <v>1357445700</v>
      </c>
      <c r="I20" s="64"/>
      <c r="J20" s="150">
        <v>1571150371</v>
      </c>
      <c r="K20" s="106"/>
      <c r="L20" s="106">
        <v>1246630687</v>
      </c>
    </row>
    <row r="21" spans="1:12" ht="16.5" customHeight="1" x14ac:dyDescent="0.6">
      <c r="A21" s="59" t="s">
        <v>16</v>
      </c>
      <c r="D21" s="61">
        <v>9</v>
      </c>
      <c r="E21" s="68"/>
      <c r="F21" s="150">
        <v>1805003963</v>
      </c>
      <c r="G21" s="107"/>
      <c r="H21" s="106">
        <v>1924720939</v>
      </c>
      <c r="I21" s="64"/>
      <c r="J21" s="150">
        <v>1757930095</v>
      </c>
      <c r="K21" s="107"/>
      <c r="L21" s="106">
        <v>1882468799</v>
      </c>
    </row>
    <row r="22" spans="1:12" ht="16.5" customHeight="1" x14ac:dyDescent="0.6">
      <c r="A22" s="59" t="s">
        <v>17</v>
      </c>
      <c r="D22" s="61"/>
      <c r="E22" s="68"/>
      <c r="F22" s="151">
        <v>112739854</v>
      </c>
      <c r="G22" s="109"/>
      <c r="H22" s="108">
        <v>103767047</v>
      </c>
      <c r="I22" s="110"/>
      <c r="J22" s="151">
        <v>111722423</v>
      </c>
      <c r="K22" s="109"/>
      <c r="L22" s="108">
        <v>103001970</v>
      </c>
    </row>
    <row r="23" spans="1:12" ht="16.5" customHeight="1" x14ac:dyDescent="0.6">
      <c r="D23" s="61"/>
      <c r="E23" s="68"/>
      <c r="F23" s="152"/>
      <c r="G23" s="1"/>
      <c r="H23" s="1"/>
      <c r="I23" s="1"/>
      <c r="J23" s="152"/>
      <c r="K23" s="19"/>
      <c r="L23" s="1"/>
    </row>
    <row r="24" spans="1:12" ht="16.5" customHeight="1" x14ac:dyDescent="0.6">
      <c r="A24" s="65" t="s">
        <v>18</v>
      </c>
      <c r="B24" s="65"/>
      <c r="C24" s="65"/>
      <c r="D24" s="61"/>
      <c r="E24" s="68"/>
      <c r="F24" s="153">
        <f t="shared" ref="F24:J24" si="0">SUM(F17:F23)</f>
        <v>4575368270</v>
      </c>
      <c r="G24" s="2"/>
      <c r="H24" s="3">
        <f t="shared" ref="H24" si="1">SUM(H17:H23)</f>
        <v>4368573586</v>
      </c>
      <c r="I24" s="2"/>
      <c r="J24" s="153">
        <f t="shared" si="0"/>
        <v>4127180116</v>
      </c>
      <c r="K24" s="56"/>
      <c r="L24" s="3">
        <f t="shared" ref="L24" si="2">SUM(L17:L23)</f>
        <v>3924169493</v>
      </c>
    </row>
    <row r="25" spans="1:12" ht="16.5" customHeight="1" x14ac:dyDescent="0.6">
      <c r="D25" s="61"/>
      <c r="E25" s="68"/>
      <c r="F25" s="149"/>
      <c r="J25" s="149"/>
    </row>
    <row r="26" spans="1:12" ht="16.5" customHeight="1" x14ac:dyDescent="0.6">
      <c r="A26" s="65" t="s">
        <v>19</v>
      </c>
      <c r="B26" s="65"/>
      <c r="C26" s="65"/>
      <c r="D26" s="61"/>
      <c r="E26" s="68"/>
      <c r="F26" s="149"/>
      <c r="J26" s="149"/>
    </row>
    <row r="27" spans="1:12" ht="16.5" customHeight="1" x14ac:dyDescent="0.6">
      <c r="A27" s="65"/>
      <c r="B27" s="65"/>
      <c r="C27" s="65"/>
      <c r="D27" s="61"/>
      <c r="E27" s="68"/>
      <c r="F27" s="149"/>
      <c r="J27" s="149"/>
    </row>
    <row r="28" spans="1:12" ht="16.5" customHeight="1" x14ac:dyDescent="0.6">
      <c r="A28" s="59" t="s">
        <v>20</v>
      </c>
      <c r="B28" s="65"/>
      <c r="C28" s="65"/>
      <c r="D28" s="64"/>
      <c r="E28" s="64"/>
      <c r="F28" s="154">
        <v>82930485</v>
      </c>
      <c r="G28" s="107"/>
      <c r="H28" s="111">
        <v>82930485</v>
      </c>
      <c r="I28" s="64"/>
      <c r="J28" s="154">
        <v>82930485</v>
      </c>
      <c r="K28" s="107"/>
      <c r="L28" s="111">
        <v>82930485</v>
      </c>
    </row>
    <row r="29" spans="1:12" ht="16.5" customHeight="1" x14ac:dyDescent="0.6">
      <c r="A29" s="59" t="s">
        <v>21</v>
      </c>
      <c r="D29" s="64">
        <v>10</v>
      </c>
      <c r="E29" s="64"/>
      <c r="F29" s="150">
        <v>0</v>
      </c>
      <c r="G29" s="107"/>
      <c r="H29" s="106">
        <v>0</v>
      </c>
      <c r="I29" s="64"/>
      <c r="J29" s="150">
        <v>1644915129</v>
      </c>
      <c r="K29" s="107"/>
      <c r="L29" s="106">
        <v>1519915129</v>
      </c>
    </row>
    <row r="30" spans="1:12" ht="16.5" customHeight="1" x14ac:dyDescent="0.6">
      <c r="A30" s="59" t="s">
        <v>22</v>
      </c>
      <c r="E30" s="59"/>
      <c r="F30" s="149"/>
      <c r="I30" s="59"/>
      <c r="J30" s="152"/>
      <c r="L30" s="1"/>
    </row>
    <row r="31" spans="1:12" ht="16.5" customHeight="1" x14ac:dyDescent="0.6">
      <c r="B31" s="59" t="s">
        <v>23</v>
      </c>
      <c r="D31" s="58">
        <v>10</v>
      </c>
      <c r="E31" s="64"/>
      <c r="F31" s="150">
        <v>254346290</v>
      </c>
      <c r="G31" s="107"/>
      <c r="H31" s="106">
        <v>132819077</v>
      </c>
      <c r="I31" s="64"/>
      <c r="J31" s="150">
        <v>0</v>
      </c>
      <c r="K31" s="107"/>
      <c r="L31" s="106">
        <v>0</v>
      </c>
    </row>
    <row r="32" spans="1:12" ht="16.5" customHeight="1" x14ac:dyDescent="0.6">
      <c r="A32" s="59" t="s">
        <v>195</v>
      </c>
      <c r="D32" s="58"/>
      <c r="E32" s="64"/>
      <c r="F32" s="150">
        <v>14169092</v>
      </c>
      <c r="G32" s="107"/>
      <c r="H32" s="106">
        <v>0</v>
      </c>
      <c r="I32" s="64"/>
      <c r="J32" s="150">
        <v>14169092</v>
      </c>
      <c r="K32" s="107"/>
      <c r="L32" s="106">
        <v>0</v>
      </c>
    </row>
    <row r="33" spans="1:12" ht="16.5" customHeight="1" x14ac:dyDescent="0.6">
      <c r="A33" s="59" t="s">
        <v>24</v>
      </c>
      <c r="D33" s="64">
        <v>11</v>
      </c>
      <c r="E33" s="64"/>
      <c r="F33" s="150">
        <v>2385197599</v>
      </c>
      <c r="G33" s="107"/>
      <c r="H33" s="106">
        <v>2385993104</v>
      </c>
      <c r="I33" s="64"/>
      <c r="J33" s="150">
        <v>2380775489</v>
      </c>
      <c r="K33" s="107"/>
      <c r="L33" s="106">
        <v>2380695468</v>
      </c>
    </row>
    <row r="34" spans="1:12" ht="16.5" customHeight="1" x14ac:dyDescent="0.6">
      <c r="A34" s="59" t="s">
        <v>25</v>
      </c>
      <c r="D34" s="64"/>
      <c r="E34" s="64"/>
      <c r="F34" s="150">
        <v>34242443</v>
      </c>
      <c r="G34" s="107"/>
      <c r="H34" s="106">
        <v>26577870</v>
      </c>
      <c r="I34" s="64"/>
      <c r="J34" s="150">
        <v>33197368</v>
      </c>
      <c r="K34" s="107"/>
      <c r="L34" s="106">
        <v>25456911</v>
      </c>
    </row>
    <row r="35" spans="1:12" ht="16.5" customHeight="1" x14ac:dyDescent="0.6">
      <c r="A35" s="59" t="s">
        <v>26</v>
      </c>
      <c r="D35" s="64">
        <v>11</v>
      </c>
      <c r="E35" s="64"/>
      <c r="F35" s="150">
        <v>36907350</v>
      </c>
      <c r="G35" s="107"/>
      <c r="H35" s="106">
        <v>25336149</v>
      </c>
      <c r="I35" s="64"/>
      <c r="J35" s="150">
        <v>36907350</v>
      </c>
      <c r="K35" s="107"/>
      <c r="L35" s="106">
        <v>25336149</v>
      </c>
    </row>
    <row r="36" spans="1:12" ht="16.5" customHeight="1" x14ac:dyDescent="0.6">
      <c r="A36" s="59" t="s">
        <v>27</v>
      </c>
      <c r="D36" s="64"/>
      <c r="E36" s="64"/>
      <c r="F36" s="150">
        <v>28023651</v>
      </c>
      <c r="G36" s="107"/>
      <c r="H36" s="106">
        <v>29278560</v>
      </c>
      <c r="I36" s="64"/>
      <c r="J36" s="150">
        <v>26765846</v>
      </c>
      <c r="K36" s="107"/>
      <c r="L36" s="106">
        <v>26997444</v>
      </c>
    </row>
    <row r="37" spans="1:12" ht="16.5" customHeight="1" x14ac:dyDescent="0.6">
      <c r="A37" s="59" t="s">
        <v>28</v>
      </c>
      <c r="D37" s="61"/>
      <c r="E37" s="68"/>
      <c r="F37" s="151">
        <v>18414194</v>
      </c>
      <c r="G37" s="107"/>
      <c r="H37" s="108">
        <v>10057619</v>
      </c>
      <c r="I37" s="2"/>
      <c r="J37" s="153">
        <v>18005954</v>
      </c>
      <c r="K37" s="56"/>
      <c r="L37" s="3">
        <v>9650173</v>
      </c>
    </row>
    <row r="38" spans="1:12" ht="16.5" customHeight="1" x14ac:dyDescent="0.6">
      <c r="D38" s="61"/>
      <c r="E38" s="68"/>
      <c r="F38" s="152"/>
      <c r="G38" s="2"/>
      <c r="H38" s="1"/>
      <c r="I38" s="2"/>
      <c r="J38" s="152"/>
      <c r="K38" s="19"/>
      <c r="L38" s="1"/>
    </row>
    <row r="39" spans="1:12" ht="16.5" customHeight="1" x14ac:dyDescent="0.6">
      <c r="A39" s="65" t="s">
        <v>29</v>
      </c>
      <c r="B39" s="65"/>
      <c r="C39" s="65"/>
      <c r="D39" s="61"/>
      <c r="E39" s="68"/>
      <c r="F39" s="151">
        <f>SUM(F27:F37)</f>
        <v>2854231104</v>
      </c>
      <c r="G39" s="109"/>
      <c r="H39" s="108">
        <f>SUM(H27:H37)</f>
        <v>2692992864</v>
      </c>
      <c r="I39" s="110"/>
      <c r="J39" s="151">
        <f>SUM(J27:J37)</f>
        <v>4237666713</v>
      </c>
      <c r="K39" s="109"/>
      <c r="L39" s="108">
        <f>SUM(L27:L37)</f>
        <v>4070981759</v>
      </c>
    </row>
    <row r="40" spans="1:12" ht="16.5" customHeight="1" x14ac:dyDescent="0.6">
      <c r="E40" s="59"/>
      <c r="F40" s="149"/>
      <c r="J40" s="149"/>
    </row>
    <row r="41" spans="1:12" ht="16.5" customHeight="1" thickBot="1" x14ac:dyDescent="0.65">
      <c r="A41" s="65" t="s">
        <v>30</v>
      </c>
      <c r="B41" s="65"/>
      <c r="C41" s="65"/>
      <c r="D41" s="61"/>
      <c r="E41" s="68"/>
      <c r="F41" s="155">
        <f>F24+F39</f>
        <v>7429599374</v>
      </c>
      <c r="G41" s="113"/>
      <c r="H41" s="112">
        <f>H24+H39</f>
        <v>7061566450</v>
      </c>
      <c r="I41" s="113"/>
      <c r="J41" s="155">
        <f>J24+J39</f>
        <v>8364846829</v>
      </c>
      <c r="K41" s="113"/>
      <c r="L41" s="112">
        <f>L24+L39</f>
        <v>7995151252</v>
      </c>
    </row>
    <row r="42" spans="1:12" ht="16.5" customHeight="1" thickTop="1" x14ac:dyDescent="0.6"/>
    <row r="45" spans="1:12" ht="24" customHeight="1" x14ac:dyDescent="0.6"/>
    <row r="48" spans="1:12" ht="17.25" customHeight="1" x14ac:dyDescent="0.6">
      <c r="K48" s="79"/>
    </row>
    <row r="49" spans="1:12" ht="16.5" customHeight="1" x14ac:dyDescent="0.6">
      <c r="K49" s="79"/>
    </row>
    <row r="50" spans="1:12" ht="15.75" customHeight="1" x14ac:dyDescent="0.6"/>
    <row r="51" spans="1:12" ht="16.5" customHeight="1" x14ac:dyDescent="0.6">
      <c r="B51" s="114" t="s">
        <v>31</v>
      </c>
      <c r="J51" s="115" t="s">
        <v>31</v>
      </c>
    </row>
    <row r="52" spans="1:12" ht="16.5" customHeight="1" x14ac:dyDescent="0.6">
      <c r="B52" s="59" t="s">
        <v>32</v>
      </c>
      <c r="C52" s="71"/>
      <c r="J52" s="115" t="s">
        <v>33</v>
      </c>
    </row>
    <row r="53" spans="1:12" ht="15" customHeight="1" x14ac:dyDescent="0.6">
      <c r="C53" s="71"/>
    </row>
    <row r="54" spans="1:12" ht="22.2" customHeight="1" x14ac:dyDescent="0.6">
      <c r="A54" s="116" t="s">
        <v>34</v>
      </c>
      <c r="B54" s="147"/>
      <c r="C54" s="147"/>
      <c r="D54" s="147"/>
      <c r="E54" s="102"/>
      <c r="F54" s="103"/>
      <c r="G54" s="103"/>
      <c r="H54" s="103"/>
      <c r="I54" s="103"/>
      <c r="J54" s="103"/>
      <c r="K54" s="147"/>
      <c r="L54" s="103"/>
    </row>
    <row r="55" spans="1:12" s="65" customFormat="1" ht="16.5" customHeight="1" x14ac:dyDescent="0.6">
      <c r="A55" s="65" t="str">
        <f>A1</f>
        <v>P.S.P. Specialties Public Company Limited</v>
      </c>
      <c r="E55" s="117"/>
      <c r="F55" s="118"/>
      <c r="G55" s="118"/>
      <c r="H55" s="118"/>
      <c r="I55" s="118"/>
      <c r="J55" s="118"/>
      <c r="L55" s="118"/>
    </row>
    <row r="56" spans="1:12" s="65" customFormat="1" ht="16.5" customHeight="1" x14ac:dyDescent="0.6">
      <c r="A56" s="65" t="s">
        <v>175</v>
      </c>
      <c r="E56" s="117"/>
      <c r="F56" s="118"/>
      <c r="G56" s="118"/>
      <c r="H56" s="118"/>
      <c r="I56" s="118"/>
      <c r="J56" s="118"/>
      <c r="L56" s="118"/>
    </row>
    <row r="57" spans="1:12" s="65" customFormat="1" ht="16.5" customHeight="1" x14ac:dyDescent="0.6">
      <c r="A57" s="66" t="str">
        <f>A3</f>
        <v>As at 31 March 2024</v>
      </c>
      <c r="B57" s="66"/>
      <c r="C57" s="66"/>
      <c r="D57" s="66"/>
      <c r="E57" s="119"/>
      <c r="F57" s="120"/>
      <c r="G57" s="120"/>
      <c r="H57" s="120"/>
      <c r="I57" s="120"/>
      <c r="J57" s="120"/>
      <c r="K57" s="66"/>
      <c r="L57" s="120"/>
    </row>
    <row r="58" spans="1:12" s="65" customFormat="1" ht="16.5" customHeight="1" x14ac:dyDescent="0.6">
      <c r="E58" s="117"/>
      <c r="F58" s="118"/>
      <c r="G58" s="118"/>
      <c r="H58" s="118"/>
      <c r="I58" s="118"/>
      <c r="J58" s="118"/>
      <c r="L58" s="118"/>
    </row>
    <row r="59" spans="1:12" s="65" customFormat="1" ht="16.5" customHeight="1" x14ac:dyDescent="0.6">
      <c r="E59" s="117"/>
      <c r="F59" s="118"/>
      <c r="G59" s="118"/>
      <c r="H59" s="118"/>
      <c r="I59" s="118"/>
      <c r="J59" s="118"/>
      <c r="L59" s="118"/>
    </row>
    <row r="60" spans="1:12" s="65" customFormat="1" ht="16.5" customHeight="1" x14ac:dyDescent="0.6">
      <c r="E60" s="117"/>
      <c r="F60" s="78" t="s">
        <v>2</v>
      </c>
      <c r="G60" s="78"/>
      <c r="H60" s="78"/>
      <c r="I60" s="79"/>
      <c r="J60" s="78" t="s">
        <v>3</v>
      </c>
      <c r="K60" s="78"/>
      <c r="L60" s="78"/>
    </row>
    <row r="61" spans="1:12" s="65" customFormat="1" ht="16.5" customHeight="1" x14ac:dyDescent="0.6">
      <c r="E61" s="117"/>
      <c r="F61" s="80" t="s">
        <v>4</v>
      </c>
      <c r="G61" s="80"/>
      <c r="H61" s="80"/>
      <c r="I61" s="79"/>
      <c r="J61" s="80" t="s">
        <v>4</v>
      </c>
      <c r="K61" s="80"/>
      <c r="L61" s="80"/>
    </row>
    <row r="62" spans="1:12" ht="16.5" customHeight="1" x14ac:dyDescent="0.6">
      <c r="A62" s="65"/>
      <c r="B62" s="65"/>
      <c r="C62" s="65"/>
      <c r="F62" s="31" t="s">
        <v>5</v>
      </c>
      <c r="G62" s="104"/>
      <c r="H62" s="31" t="s">
        <v>6</v>
      </c>
      <c r="J62" s="31" t="s">
        <v>5</v>
      </c>
      <c r="K62" s="104"/>
      <c r="L62" s="31" t="s">
        <v>6</v>
      </c>
    </row>
    <row r="63" spans="1:12" s="65" customFormat="1" ht="16.5" customHeight="1" x14ac:dyDescent="0.6">
      <c r="E63" s="117"/>
      <c r="F63" s="82" t="s">
        <v>178</v>
      </c>
      <c r="G63" s="84"/>
      <c r="H63" s="82" t="s">
        <v>7</v>
      </c>
      <c r="I63" s="79"/>
      <c r="J63" s="82" t="s">
        <v>178</v>
      </c>
      <c r="K63" s="84"/>
      <c r="L63" s="82" t="s">
        <v>7</v>
      </c>
    </row>
    <row r="64" spans="1:12" s="65" customFormat="1" ht="16.5" customHeight="1" x14ac:dyDescent="0.6">
      <c r="E64" s="117"/>
      <c r="F64" s="82" t="s">
        <v>179</v>
      </c>
      <c r="G64" s="82"/>
      <c r="H64" s="82" t="s">
        <v>8</v>
      </c>
      <c r="I64" s="79"/>
      <c r="J64" s="82" t="s">
        <v>179</v>
      </c>
      <c r="K64" s="82"/>
      <c r="L64" s="82" t="s">
        <v>8</v>
      </c>
    </row>
    <row r="65" spans="1:12" s="65" customFormat="1" ht="16.5" customHeight="1" x14ac:dyDescent="0.6">
      <c r="D65" s="62" t="s">
        <v>9</v>
      </c>
      <c r="E65" s="117"/>
      <c r="F65" s="87" t="s">
        <v>10</v>
      </c>
      <c r="G65" s="31"/>
      <c r="H65" s="87" t="s">
        <v>10</v>
      </c>
      <c r="I65" s="31"/>
      <c r="J65" s="87" t="s">
        <v>10</v>
      </c>
      <c r="K65" s="31"/>
      <c r="L65" s="87" t="s">
        <v>10</v>
      </c>
    </row>
    <row r="66" spans="1:12" ht="16.5" customHeight="1" x14ac:dyDescent="0.6">
      <c r="A66" s="65" t="s">
        <v>35</v>
      </c>
      <c r="B66" s="65"/>
      <c r="C66" s="65"/>
      <c r="E66" s="59"/>
      <c r="F66" s="149"/>
      <c r="J66" s="149"/>
    </row>
    <row r="67" spans="1:12" ht="16.5" customHeight="1" x14ac:dyDescent="0.6">
      <c r="A67" s="65"/>
      <c r="B67" s="65"/>
      <c r="C67" s="65"/>
      <c r="E67" s="59"/>
      <c r="F67" s="149"/>
      <c r="J67" s="149"/>
    </row>
    <row r="68" spans="1:12" ht="16.5" customHeight="1" x14ac:dyDescent="0.6">
      <c r="A68" s="65" t="s">
        <v>36</v>
      </c>
      <c r="B68" s="65"/>
      <c r="C68" s="65"/>
      <c r="D68" s="61"/>
      <c r="E68" s="68"/>
      <c r="F68" s="149"/>
      <c r="J68" s="149"/>
    </row>
    <row r="69" spans="1:12" ht="16.5" customHeight="1" x14ac:dyDescent="0.6">
      <c r="A69" s="65"/>
      <c r="B69" s="65"/>
      <c r="C69" s="65"/>
      <c r="D69" s="61"/>
      <c r="E69" s="68"/>
      <c r="F69" s="149"/>
      <c r="J69" s="149"/>
    </row>
    <row r="70" spans="1:12" ht="16.5" customHeight="1" x14ac:dyDescent="0.6">
      <c r="A70" s="59" t="s">
        <v>186</v>
      </c>
      <c r="B70" s="65"/>
      <c r="C70" s="65"/>
      <c r="D70" s="61">
        <v>12</v>
      </c>
      <c r="E70" s="68"/>
      <c r="F70" s="156">
        <v>284826227</v>
      </c>
      <c r="G70" s="122"/>
      <c r="H70" s="121">
        <v>333044745</v>
      </c>
      <c r="I70" s="110"/>
      <c r="J70" s="156">
        <v>284826227</v>
      </c>
      <c r="K70" s="109"/>
      <c r="L70" s="121">
        <v>328044745</v>
      </c>
    </row>
    <row r="71" spans="1:12" ht="16.5" customHeight="1" x14ac:dyDescent="0.6">
      <c r="A71" s="59" t="s">
        <v>37</v>
      </c>
      <c r="B71" s="65"/>
      <c r="C71" s="65"/>
      <c r="D71" s="61">
        <v>12</v>
      </c>
      <c r="E71" s="68"/>
      <c r="F71" s="156">
        <v>442728384</v>
      </c>
      <c r="G71" s="122"/>
      <c r="H71" s="121">
        <v>442443320</v>
      </c>
      <c r="I71" s="110"/>
      <c r="J71" s="156">
        <v>442728384</v>
      </c>
      <c r="K71" s="109"/>
      <c r="L71" s="121">
        <v>442443320</v>
      </c>
    </row>
    <row r="72" spans="1:12" ht="16.5" customHeight="1" x14ac:dyDescent="0.6">
      <c r="A72" s="59" t="s">
        <v>191</v>
      </c>
      <c r="C72" s="65"/>
      <c r="D72" s="61">
        <v>13</v>
      </c>
      <c r="E72" s="68"/>
      <c r="F72" s="150">
        <v>1617919216</v>
      </c>
      <c r="G72" s="109"/>
      <c r="H72" s="106">
        <v>1259270482</v>
      </c>
      <c r="I72" s="110"/>
      <c r="J72" s="150">
        <v>1492138932</v>
      </c>
      <c r="K72" s="109"/>
      <c r="L72" s="106">
        <v>1171856530</v>
      </c>
    </row>
    <row r="73" spans="1:12" ht="16.5" customHeight="1" x14ac:dyDescent="0.6">
      <c r="A73" s="59" t="s">
        <v>38</v>
      </c>
      <c r="C73" s="65"/>
      <c r="D73" s="61"/>
      <c r="E73" s="68"/>
      <c r="F73" s="150"/>
      <c r="G73" s="109"/>
      <c r="H73" s="106"/>
      <c r="I73" s="2"/>
      <c r="J73" s="152"/>
      <c r="K73" s="19"/>
      <c r="L73" s="1"/>
    </row>
    <row r="74" spans="1:12" ht="16.5" customHeight="1" x14ac:dyDescent="0.6">
      <c r="B74" s="59" t="s">
        <v>39</v>
      </c>
      <c r="C74" s="65"/>
      <c r="D74" s="61">
        <v>7</v>
      </c>
      <c r="E74" s="68"/>
      <c r="F74" s="150">
        <v>214580</v>
      </c>
      <c r="G74" s="109"/>
      <c r="H74" s="106">
        <v>4366885</v>
      </c>
      <c r="I74" s="110"/>
      <c r="J74" s="150">
        <v>214580</v>
      </c>
      <c r="K74" s="109"/>
      <c r="L74" s="106">
        <v>1087606</v>
      </c>
    </row>
    <row r="75" spans="1:12" ht="16.5" customHeight="1" x14ac:dyDescent="0.6">
      <c r="A75" s="59" t="s">
        <v>187</v>
      </c>
      <c r="D75" s="61"/>
      <c r="E75" s="68"/>
      <c r="F75" s="154">
        <v>6274250</v>
      </c>
      <c r="G75" s="109"/>
      <c r="H75" s="111">
        <v>3070167</v>
      </c>
      <c r="I75" s="110"/>
      <c r="J75" s="154">
        <v>6274250</v>
      </c>
      <c r="K75" s="109"/>
      <c r="L75" s="111">
        <v>3070167</v>
      </c>
    </row>
    <row r="76" spans="1:12" ht="16.5" customHeight="1" x14ac:dyDescent="0.6">
      <c r="A76" s="59" t="s">
        <v>192</v>
      </c>
      <c r="D76" s="61"/>
      <c r="E76" s="68"/>
      <c r="F76" s="154">
        <v>319578597</v>
      </c>
      <c r="G76" s="109"/>
      <c r="H76" s="111">
        <v>384186701</v>
      </c>
      <c r="I76" s="110"/>
      <c r="J76" s="154">
        <v>319020546</v>
      </c>
      <c r="K76" s="109"/>
      <c r="L76" s="111">
        <v>383826749</v>
      </c>
    </row>
    <row r="77" spans="1:12" ht="16.5" customHeight="1" x14ac:dyDescent="0.6">
      <c r="A77" s="59" t="s">
        <v>193</v>
      </c>
      <c r="D77" s="61"/>
      <c r="E77" s="68"/>
      <c r="F77" s="154">
        <v>79152415</v>
      </c>
      <c r="G77" s="109"/>
      <c r="H77" s="111">
        <v>36453616</v>
      </c>
      <c r="I77" s="110"/>
      <c r="J77" s="154">
        <v>36793698</v>
      </c>
      <c r="K77" s="109"/>
      <c r="L77" s="111">
        <v>12551020</v>
      </c>
    </row>
    <row r="78" spans="1:12" ht="16.5" customHeight="1" x14ac:dyDescent="0.6">
      <c r="A78" s="59" t="s">
        <v>40</v>
      </c>
      <c r="D78" s="61"/>
      <c r="E78" s="68"/>
      <c r="F78" s="151">
        <v>10191975</v>
      </c>
      <c r="G78" s="109"/>
      <c r="H78" s="108">
        <v>12097877</v>
      </c>
      <c r="I78" s="110"/>
      <c r="J78" s="151">
        <v>6363757</v>
      </c>
      <c r="K78" s="109"/>
      <c r="L78" s="108">
        <v>9545448</v>
      </c>
    </row>
    <row r="79" spans="1:12" ht="16.5" customHeight="1" x14ac:dyDescent="0.6">
      <c r="D79" s="61"/>
      <c r="E79" s="68"/>
      <c r="F79" s="157"/>
      <c r="G79" s="113"/>
      <c r="H79" s="113"/>
      <c r="I79" s="113"/>
      <c r="J79" s="157"/>
      <c r="K79" s="113"/>
      <c r="L79" s="113"/>
    </row>
    <row r="80" spans="1:12" ht="16.5" customHeight="1" x14ac:dyDescent="0.6">
      <c r="A80" s="65" t="s">
        <v>41</v>
      </c>
      <c r="B80" s="65"/>
      <c r="C80" s="65"/>
      <c r="D80" s="61"/>
      <c r="E80" s="68"/>
      <c r="F80" s="153">
        <f>SUM(F70:F79)</f>
        <v>2760885644</v>
      </c>
      <c r="G80" s="2"/>
      <c r="H80" s="3">
        <f>SUM(H70:H79)</f>
        <v>2474933793</v>
      </c>
      <c r="I80" s="2"/>
      <c r="J80" s="153">
        <f>SUM(J70:J79)</f>
        <v>2588360374</v>
      </c>
      <c r="K80" s="56"/>
      <c r="L80" s="3">
        <f>SUM(L70:L79)</f>
        <v>2352425585</v>
      </c>
    </row>
    <row r="81" spans="1:12" ht="16.5" customHeight="1" x14ac:dyDescent="0.6">
      <c r="D81" s="61"/>
      <c r="E81" s="68"/>
      <c r="F81" s="149"/>
      <c r="J81" s="149"/>
    </row>
    <row r="82" spans="1:12" ht="16.5" customHeight="1" x14ac:dyDescent="0.6">
      <c r="A82" s="65" t="s">
        <v>42</v>
      </c>
      <c r="B82" s="65"/>
      <c r="C82" s="65"/>
      <c r="D82" s="61"/>
      <c r="E82" s="68"/>
      <c r="F82" s="149"/>
      <c r="J82" s="149"/>
      <c r="K82" s="79"/>
    </row>
    <row r="83" spans="1:12" ht="16.5" customHeight="1" x14ac:dyDescent="0.6">
      <c r="A83" s="65"/>
      <c r="B83" s="65"/>
      <c r="C83" s="65"/>
      <c r="D83" s="61"/>
      <c r="E83" s="68"/>
      <c r="F83" s="149"/>
      <c r="J83" s="149"/>
    </row>
    <row r="84" spans="1:12" ht="16.5" customHeight="1" x14ac:dyDescent="0.6">
      <c r="A84" s="59" t="s">
        <v>43</v>
      </c>
      <c r="D84" s="61"/>
      <c r="E84" s="68"/>
      <c r="F84" s="150">
        <v>21919969</v>
      </c>
      <c r="G84" s="109"/>
      <c r="H84" s="106">
        <v>13793127</v>
      </c>
      <c r="I84" s="110"/>
      <c r="J84" s="150">
        <v>21919969</v>
      </c>
      <c r="K84" s="109"/>
      <c r="L84" s="106">
        <v>13793127</v>
      </c>
    </row>
    <row r="85" spans="1:12" ht="16.5" customHeight="1" x14ac:dyDescent="0.6">
      <c r="A85" s="59" t="s">
        <v>44</v>
      </c>
      <c r="D85" s="67">
        <v>12</v>
      </c>
      <c r="E85" s="68"/>
      <c r="F85" s="150">
        <v>1018364216</v>
      </c>
      <c r="G85" s="109"/>
      <c r="H85" s="106">
        <v>1129162638</v>
      </c>
      <c r="I85" s="110"/>
      <c r="J85" s="150">
        <v>1018364216</v>
      </c>
      <c r="K85" s="109"/>
      <c r="L85" s="106">
        <v>1129162638</v>
      </c>
    </row>
    <row r="86" spans="1:12" ht="16.5" customHeight="1" x14ac:dyDescent="0.6">
      <c r="A86" s="59" t="s">
        <v>45</v>
      </c>
      <c r="D86" s="61"/>
      <c r="E86" s="68"/>
      <c r="F86" s="150">
        <v>5071484</v>
      </c>
      <c r="G86" s="109"/>
      <c r="H86" s="106">
        <v>2300023</v>
      </c>
      <c r="I86" s="110"/>
      <c r="J86" s="150">
        <v>5071484</v>
      </c>
      <c r="K86" s="109"/>
      <c r="L86" s="106">
        <v>2300023</v>
      </c>
    </row>
    <row r="87" spans="1:12" ht="16.5" customHeight="1" x14ac:dyDescent="0.6">
      <c r="A87" s="59" t="s">
        <v>46</v>
      </c>
      <c r="D87" s="61"/>
      <c r="E87" s="68"/>
      <c r="F87" s="150">
        <v>152943763</v>
      </c>
      <c r="G87" s="109"/>
      <c r="H87" s="106">
        <v>155490013</v>
      </c>
      <c r="I87" s="110"/>
      <c r="J87" s="150">
        <v>152943763</v>
      </c>
      <c r="K87" s="109"/>
      <c r="L87" s="106">
        <v>155490013</v>
      </c>
    </row>
    <row r="88" spans="1:12" ht="16.5" customHeight="1" x14ac:dyDescent="0.6">
      <c r="A88" s="59" t="s">
        <v>47</v>
      </c>
      <c r="D88" s="61"/>
      <c r="E88" s="68"/>
      <c r="F88" s="151">
        <v>556207</v>
      </c>
      <c r="G88" s="109"/>
      <c r="H88" s="108">
        <v>559011</v>
      </c>
      <c r="I88" s="110"/>
      <c r="J88" s="151">
        <v>556207</v>
      </c>
      <c r="K88" s="109"/>
      <c r="L88" s="108">
        <v>559011</v>
      </c>
    </row>
    <row r="89" spans="1:12" ht="16.5" customHeight="1" x14ac:dyDescent="0.6">
      <c r="D89" s="68"/>
      <c r="E89" s="68"/>
      <c r="F89" s="149"/>
      <c r="J89" s="149"/>
    </row>
    <row r="90" spans="1:12" ht="16.5" customHeight="1" x14ac:dyDescent="0.6">
      <c r="A90" s="65" t="s">
        <v>48</v>
      </c>
      <c r="B90" s="65"/>
      <c r="C90" s="65"/>
      <c r="D90" s="61"/>
      <c r="E90" s="68"/>
      <c r="F90" s="158">
        <f>SUM(F84:F89)</f>
        <v>1198855639</v>
      </c>
      <c r="H90" s="103">
        <f>SUM(H84:H89)</f>
        <v>1301304812</v>
      </c>
      <c r="J90" s="158">
        <f>SUM(J84:J89)</f>
        <v>1198855639</v>
      </c>
      <c r="K90" s="79"/>
      <c r="L90" s="103">
        <f>SUM(L84:L89)</f>
        <v>1301304812</v>
      </c>
    </row>
    <row r="91" spans="1:12" ht="16.5" customHeight="1" x14ac:dyDescent="0.6">
      <c r="D91" s="61"/>
      <c r="E91" s="68"/>
      <c r="F91" s="149"/>
      <c r="J91" s="149"/>
    </row>
    <row r="92" spans="1:12" ht="16.5" customHeight="1" x14ac:dyDescent="0.6">
      <c r="A92" s="65" t="s">
        <v>49</v>
      </c>
      <c r="B92" s="65"/>
      <c r="C92" s="65"/>
      <c r="D92" s="61"/>
      <c r="E92" s="68"/>
      <c r="F92" s="159">
        <f>SUM(F90,F80)</f>
        <v>3959741283</v>
      </c>
      <c r="G92" s="113"/>
      <c r="H92" s="123">
        <f>SUM(H90,H80)</f>
        <v>3776238605</v>
      </c>
      <c r="I92" s="113"/>
      <c r="J92" s="159">
        <f>SUM(J90,J80)</f>
        <v>3787216013</v>
      </c>
      <c r="K92" s="113"/>
      <c r="L92" s="123">
        <f>SUM(L90,L80)</f>
        <v>3653730397</v>
      </c>
    </row>
    <row r="93" spans="1:12" ht="16.5" customHeight="1" x14ac:dyDescent="0.6">
      <c r="A93" s="65"/>
      <c r="B93" s="65"/>
      <c r="C93" s="65"/>
      <c r="D93" s="61"/>
      <c r="E93" s="105"/>
    </row>
    <row r="94" spans="1:12" ht="16.5" customHeight="1" x14ac:dyDescent="0.6">
      <c r="A94" s="65"/>
      <c r="B94" s="65"/>
      <c r="C94" s="65"/>
      <c r="D94" s="61"/>
      <c r="E94" s="105"/>
    </row>
    <row r="95" spans="1:12" ht="16.5" customHeight="1" x14ac:dyDescent="0.6">
      <c r="A95" s="65"/>
      <c r="B95" s="65"/>
      <c r="C95" s="65"/>
      <c r="D95" s="61"/>
      <c r="E95" s="105"/>
    </row>
    <row r="96" spans="1:12" ht="16.5" customHeight="1" x14ac:dyDescent="0.6">
      <c r="A96" s="65"/>
      <c r="B96" s="65"/>
      <c r="C96" s="65"/>
      <c r="D96" s="61"/>
      <c r="E96" s="105"/>
    </row>
    <row r="97" spans="1:12" ht="16.5" customHeight="1" x14ac:dyDescent="0.6">
      <c r="A97" s="65"/>
      <c r="B97" s="65"/>
      <c r="C97" s="65"/>
      <c r="D97" s="61"/>
      <c r="E97" s="105"/>
    </row>
    <row r="98" spans="1:12" ht="16.5" customHeight="1" x14ac:dyDescent="0.6">
      <c r="A98" s="65"/>
      <c r="B98" s="65"/>
      <c r="C98" s="65"/>
      <c r="D98" s="61"/>
      <c r="E98" s="105"/>
    </row>
    <row r="99" spans="1:12" ht="16.5" customHeight="1" x14ac:dyDescent="0.6">
      <c r="A99" s="65"/>
      <c r="B99" s="65"/>
      <c r="C99" s="65"/>
      <c r="D99" s="61"/>
      <c r="E99" s="105"/>
    </row>
    <row r="100" spans="1:12" ht="16.5" customHeight="1" x14ac:dyDescent="0.6">
      <c r="A100" s="65"/>
      <c r="B100" s="65"/>
      <c r="C100" s="65"/>
      <c r="D100" s="61"/>
      <c r="E100" s="105"/>
    </row>
    <row r="101" spans="1:12" ht="16.5" customHeight="1" x14ac:dyDescent="0.6">
      <c r="A101" s="65"/>
      <c r="B101" s="65"/>
      <c r="C101" s="65"/>
      <c r="D101" s="61"/>
      <c r="E101" s="105"/>
      <c r="K101" s="79"/>
    </row>
    <row r="102" spans="1:12" ht="16.5" customHeight="1" x14ac:dyDescent="0.6">
      <c r="A102" s="65"/>
      <c r="B102" s="65"/>
      <c r="C102" s="65"/>
      <c r="D102" s="61"/>
      <c r="E102" s="105"/>
    </row>
    <row r="103" spans="1:12" ht="16.5" customHeight="1" x14ac:dyDescent="0.6">
      <c r="A103" s="65"/>
      <c r="B103" s="65"/>
      <c r="C103" s="65"/>
      <c r="D103" s="61"/>
      <c r="E103" s="105"/>
      <c r="K103" s="79"/>
    </row>
    <row r="104" spans="1:12" ht="16.5" customHeight="1" x14ac:dyDescent="0.6">
      <c r="A104" s="65"/>
      <c r="B104" s="65"/>
      <c r="C104" s="65"/>
      <c r="D104" s="61"/>
      <c r="E104" s="105"/>
    </row>
    <row r="105" spans="1:12" ht="16.5" customHeight="1" x14ac:dyDescent="0.6">
      <c r="A105" s="65"/>
      <c r="B105" s="65"/>
      <c r="C105" s="65"/>
      <c r="D105" s="61"/>
      <c r="E105" s="105"/>
    </row>
    <row r="106" spans="1:12" ht="16.5" customHeight="1" x14ac:dyDescent="0.6">
      <c r="A106" s="65"/>
      <c r="B106" s="65"/>
      <c r="C106" s="65"/>
      <c r="D106" s="61"/>
      <c r="E106" s="105"/>
    </row>
    <row r="107" spans="1:12" ht="15.75" customHeight="1" x14ac:dyDescent="0.6">
      <c r="A107" s="65"/>
      <c r="B107" s="65"/>
      <c r="C107" s="65"/>
      <c r="D107" s="61"/>
      <c r="E107" s="105"/>
    </row>
    <row r="108" spans="1:12" ht="7.5" customHeight="1" x14ac:dyDescent="0.6">
      <c r="A108" s="65"/>
      <c r="B108" s="65"/>
      <c r="C108" s="65"/>
      <c r="D108" s="61"/>
      <c r="E108" s="105"/>
    </row>
    <row r="109" spans="1:12" ht="22.2" customHeight="1" x14ac:dyDescent="0.6">
      <c r="A109" s="147" t="str">
        <f>+A54</f>
        <v>The accompanying notes are an integral part of this interim financial information.</v>
      </c>
      <c r="B109" s="147"/>
      <c r="C109" s="147"/>
      <c r="D109" s="69"/>
      <c r="E109" s="124"/>
      <c r="F109" s="103"/>
      <c r="G109" s="103"/>
      <c r="H109" s="103"/>
      <c r="I109" s="103"/>
      <c r="J109" s="103"/>
      <c r="K109" s="147"/>
      <c r="L109" s="103"/>
    </row>
    <row r="110" spans="1:12" s="65" customFormat="1" ht="16.5" customHeight="1" x14ac:dyDescent="0.6">
      <c r="A110" s="65" t="str">
        <f>A55</f>
        <v>P.S.P. Specialties Public Company Limited</v>
      </c>
      <c r="E110" s="117"/>
      <c r="F110" s="118"/>
      <c r="G110" s="118"/>
      <c r="H110" s="118"/>
      <c r="I110" s="118"/>
      <c r="J110" s="118"/>
      <c r="L110" s="118"/>
    </row>
    <row r="111" spans="1:12" s="65" customFormat="1" ht="16.5" customHeight="1" x14ac:dyDescent="0.6">
      <c r="A111" s="65" t="s">
        <v>175</v>
      </c>
      <c r="E111" s="117"/>
      <c r="F111" s="118"/>
      <c r="G111" s="118"/>
      <c r="H111" s="118"/>
      <c r="I111" s="118"/>
      <c r="J111" s="118"/>
      <c r="L111" s="118"/>
    </row>
    <row r="112" spans="1:12" s="65" customFormat="1" ht="16.5" customHeight="1" x14ac:dyDescent="0.6">
      <c r="A112" s="66" t="str">
        <f>A57</f>
        <v>As at 31 March 2024</v>
      </c>
      <c r="B112" s="66"/>
      <c r="C112" s="66"/>
      <c r="D112" s="66"/>
      <c r="E112" s="119"/>
      <c r="F112" s="120"/>
      <c r="G112" s="120"/>
      <c r="H112" s="120"/>
      <c r="I112" s="120"/>
      <c r="J112" s="120"/>
      <c r="K112" s="66"/>
      <c r="L112" s="120"/>
    </row>
    <row r="113" spans="1:12" s="65" customFormat="1" ht="16.5" customHeight="1" x14ac:dyDescent="0.6">
      <c r="E113" s="117"/>
      <c r="F113" s="118"/>
      <c r="G113" s="118"/>
      <c r="H113" s="118"/>
      <c r="I113" s="118"/>
      <c r="J113" s="118"/>
      <c r="L113" s="118"/>
    </row>
    <row r="114" spans="1:12" s="65" customFormat="1" ht="16.5" customHeight="1" x14ac:dyDescent="0.6">
      <c r="E114" s="117"/>
      <c r="F114" s="118"/>
      <c r="G114" s="118"/>
      <c r="H114" s="118"/>
      <c r="I114" s="118"/>
      <c r="J114" s="118"/>
      <c r="L114" s="118"/>
    </row>
    <row r="115" spans="1:12" s="65" customFormat="1" ht="16.5" customHeight="1" x14ac:dyDescent="0.6">
      <c r="E115" s="117"/>
      <c r="F115" s="78" t="s">
        <v>2</v>
      </c>
      <c r="G115" s="78"/>
      <c r="H115" s="78"/>
      <c r="I115" s="79"/>
      <c r="J115" s="78" t="s">
        <v>3</v>
      </c>
      <c r="K115" s="78"/>
      <c r="L115" s="78"/>
    </row>
    <row r="116" spans="1:12" s="65" customFormat="1" ht="16.5" customHeight="1" x14ac:dyDescent="0.6">
      <c r="E116" s="117"/>
      <c r="F116" s="80" t="s">
        <v>4</v>
      </c>
      <c r="G116" s="80"/>
      <c r="H116" s="80"/>
      <c r="I116" s="79"/>
      <c r="J116" s="80" t="s">
        <v>4</v>
      </c>
      <c r="K116" s="80"/>
      <c r="L116" s="80"/>
    </row>
    <row r="117" spans="1:12" ht="16.5" customHeight="1" x14ac:dyDescent="0.6">
      <c r="A117" s="65"/>
      <c r="B117" s="65"/>
      <c r="C117" s="65"/>
      <c r="F117" s="31" t="s">
        <v>5</v>
      </c>
      <c r="G117" s="104"/>
      <c r="H117" s="31" t="s">
        <v>6</v>
      </c>
      <c r="J117" s="31" t="s">
        <v>5</v>
      </c>
      <c r="K117" s="104"/>
      <c r="L117" s="31" t="s">
        <v>6</v>
      </c>
    </row>
    <row r="118" spans="1:12" s="65" customFormat="1" ht="16.5" customHeight="1" x14ac:dyDescent="0.6">
      <c r="E118" s="117"/>
      <c r="F118" s="82" t="s">
        <v>178</v>
      </c>
      <c r="G118" s="84"/>
      <c r="H118" s="82" t="s">
        <v>7</v>
      </c>
      <c r="I118" s="79"/>
      <c r="J118" s="82" t="s">
        <v>178</v>
      </c>
      <c r="K118" s="84"/>
      <c r="L118" s="82" t="s">
        <v>7</v>
      </c>
    </row>
    <row r="119" spans="1:12" s="65" customFormat="1" ht="16.5" customHeight="1" x14ac:dyDescent="0.6">
      <c r="E119" s="117"/>
      <c r="F119" s="82" t="s">
        <v>179</v>
      </c>
      <c r="G119" s="82"/>
      <c r="H119" s="82" t="s">
        <v>8</v>
      </c>
      <c r="I119" s="79"/>
      <c r="J119" s="82" t="s">
        <v>179</v>
      </c>
      <c r="K119" s="82"/>
      <c r="L119" s="82" t="s">
        <v>8</v>
      </c>
    </row>
    <row r="120" spans="1:12" s="65" customFormat="1" ht="16.5" customHeight="1" x14ac:dyDescent="0.6">
      <c r="D120" s="62" t="s">
        <v>88</v>
      </c>
      <c r="E120" s="117"/>
      <c r="F120" s="87" t="s">
        <v>10</v>
      </c>
      <c r="G120" s="31"/>
      <c r="H120" s="87" t="s">
        <v>10</v>
      </c>
      <c r="I120" s="31"/>
      <c r="J120" s="87" t="s">
        <v>10</v>
      </c>
      <c r="K120" s="31"/>
      <c r="L120" s="87" t="s">
        <v>10</v>
      </c>
    </row>
    <row r="121" spans="1:12" s="65" customFormat="1" ht="16.5" customHeight="1" x14ac:dyDescent="0.6">
      <c r="D121" s="70"/>
      <c r="E121" s="117"/>
      <c r="F121" s="149"/>
      <c r="G121" s="79"/>
      <c r="H121" s="79"/>
      <c r="I121" s="79"/>
      <c r="J121" s="149"/>
      <c r="K121" s="59"/>
      <c r="L121" s="79"/>
    </row>
    <row r="122" spans="1:12" ht="16.5" customHeight="1" x14ac:dyDescent="0.6">
      <c r="A122" s="65" t="s">
        <v>50</v>
      </c>
      <c r="B122" s="65"/>
      <c r="C122" s="65"/>
      <c r="F122" s="149"/>
      <c r="J122" s="149"/>
    </row>
    <row r="123" spans="1:12" ht="16.5" customHeight="1" x14ac:dyDescent="0.6">
      <c r="A123" s="65"/>
      <c r="B123" s="65"/>
      <c r="C123" s="65"/>
      <c r="F123" s="149"/>
      <c r="J123" s="149"/>
    </row>
    <row r="124" spans="1:12" ht="16.5" customHeight="1" x14ac:dyDescent="0.6">
      <c r="A124" s="65" t="s">
        <v>51</v>
      </c>
      <c r="B124" s="65"/>
      <c r="C124" s="65"/>
      <c r="D124" s="61"/>
      <c r="E124" s="68"/>
      <c r="F124" s="149"/>
      <c r="J124" s="149"/>
    </row>
    <row r="125" spans="1:12" ht="16.5" customHeight="1" x14ac:dyDescent="0.6">
      <c r="A125" s="65"/>
      <c r="B125" s="65"/>
      <c r="C125" s="65"/>
      <c r="D125" s="61"/>
      <c r="E125" s="68"/>
      <c r="F125" s="149"/>
      <c r="J125" s="149"/>
    </row>
    <row r="126" spans="1:12" ht="16.5" customHeight="1" x14ac:dyDescent="0.6">
      <c r="A126" s="59" t="s">
        <v>52</v>
      </c>
      <c r="D126" s="71"/>
      <c r="E126" s="68"/>
      <c r="F126" s="149"/>
      <c r="J126" s="149"/>
    </row>
    <row r="127" spans="1:12" ht="16.5" customHeight="1" x14ac:dyDescent="0.6">
      <c r="B127" s="59" t="s">
        <v>53</v>
      </c>
      <c r="E127" s="68"/>
      <c r="F127" s="149"/>
      <c r="J127" s="149"/>
    </row>
    <row r="128" spans="1:12" ht="16.5" customHeight="1" x14ac:dyDescent="0.6">
      <c r="C128" s="59" t="s">
        <v>188</v>
      </c>
      <c r="E128" s="68"/>
      <c r="F128" s="149"/>
      <c r="J128" s="149"/>
    </row>
    <row r="129" spans="1:12" ht="16.5" customHeight="1" thickBot="1" x14ac:dyDescent="0.65">
      <c r="C129" s="59" t="s">
        <v>54</v>
      </c>
      <c r="D129" s="71">
        <v>14</v>
      </c>
      <c r="E129" s="68"/>
      <c r="F129" s="155">
        <v>1400000000</v>
      </c>
      <c r="G129" s="109"/>
      <c r="H129" s="125">
        <v>1400000000</v>
      </c>
      <c r="I129" s="110"/>
      <c r="J129" s="155">
        <v>1400000000</v>
      </c>
      <c r="K129" s="109"/>
      <c r="L129" s="125">
        <v>1400000000</v>
      </c>
    </row>
    <row r="130" spans="1:12" ht="16.5" customHeight="1" thickTop="1" x14ac:dyDescent="0.6">
      <c r="D130" s="71"/>
      <c r="E130" s="68"/>
      <c r="F130" s="149"/>
      <c r="J130" s="149"/>
      <c r="K130" s="79"/>
    </row>
    <row r="131" spans="1:12" ht="16.5" customHeight="1" x14ac:dyDescent="0.6">
      <c r="B131" s="59" t="s">
        <v>55</v>
      </c>
      <c r="D131" s="71"/>
      <c r="E131" s="68"/>
      <c r="F131" s="157"/>
      <c r="G131" s="113"/>
      <c r="H131" s="113"/>
      <c r="I131" s="113"/>
      <c r="J131" s="157"/>
      <c r="K131" s="113"/>
      <c r="L131" s="113"/>
    </row>
    <row r="132" spans="1:12" ht="16.5" customHeight="1" x14ac:dyDescent="0.6">
      <c r="C132" s="59" t="s">
        <v>189</v>
      </c>
      <c r="D132" s="71"/>
      <c r="E132" s="68"/>
      <c r="F132" s="149"/>
      <c r="J132" s="149"/>
    </row>
    <row r="133" spans="1:12" ht="16.5" customHeight="1" x14ac:dyDescent="0.6">
      <c r="C133" s="59" t="s">
        <v>56</v>
      </c>
      <c r="D133" s="71">
        <v>14</v>
      </c>
      <c r="E133" s="68"/>
      <c r="F133" s="150">
        <v>1400000000</v>
      </c>
      <c r="G133" s="111"/>
      <c r="H133" s="106">
        <v>1400000000</v>
      </c>
      <c r="I133" s="110"/>
      <c r="J133" s="150">
        <v>1400000000</v>
      </c>
      <c r="K133" s="111"/>
      <c r="L133" s="106">
        <v>1400000000</v>
      </c>
    </row>
    <row r="134" spans="1:12" ht="16.5" customHeight="1" x14ac:dyDescent="0.6">
      <c r="A134" s="59" t="s">
        <v>171</v>
      </c>
      <c r="D134" s="71">
        <v>14</v>
      </c>
      <c r="E134" s="68"/>
      <c r="F134" s="157">
        <v>1777084570</v>
      </c>
      <c r="G134" s="111"/>
      <c r="H134" s="106">
        <v>1777084570</v>
      </c>
      <c r="I134" s="110"/>
      <c r="J134" s="157">
        <v>1777084570</v>
      </c>
      <c r="K134" s="111"/>
      <c r="L134" s="106">
        <v>1777084570</v>
      </c>
    </row>
    <row r="135" spans="1:12" ht="16.5" customHeight="1" x14ac:dyDescent="0.6">
      <c r="A135" s="59" t="s">
        <v>57</v>
      </c>
      <c r="D135" s="71"/>
      <c r="E135" s="68"/>
      <c r="F135" s="157"/>
      <c r="G135" s="113"/>
      <c r="H135" s="113"/>
      <c r="I135" s="113"/>
      <c r="J135" s="157"/>
      <c r="K135" s="113"/>
      <c r="L135" s="113"/>
    </row>
    <row r="136" spans="1:12" ht="16.5" customHeight="1" x14ac:dyDescent="0.6">
      <c r="B136" s="59" t="s">
        <v>58</v>
      </c>
      <c r="D136" s="71"/>
      <c r="E136" s="68"/>
      <c r="F136" s="150">
        <v>-1173761396</v>
      </c>
      <c r="G136" s="111"/>
      <c r="H136" s="106">
        <v>-1173761396</v>
      </c>
      <c r="I136" s="110"/>
      <c r="J136" s="160">
        <v>0</v>
      </c>
      <c r="K136" s="121"/>
      <c r="L136" s="109">
        <v>0</v>
      </c>
    </row>
    <row r="137" spans="1:12" ht="16.5" customHeight="1" x14ac:dyDescent="0.6">
      <c r="A137" s="59" t="s">
        <v>59</v>
      </c>
      <c r="D137" s="61"/>
      <c r="E137" s="68"/>
      <c r="F137" s="157"/>
      <c r="G137" s="113"/>
      <c r="H137" s="113"/>
      <c r="I137" s="113"/>
      <c r="J137" s="157"/>
      <c r="K137" s="113"/>
      <c r="L137" s="113"/>
    </row>
    <row r="138" spans="1:12" ht="16.5" customHeight="1" x14ac:dyDescent="0.6">
      <c r="B138" s="59" t="s">
        <v>60</v>
      </c>
      <c r="D138" s="61"/>
      <c r="E138" s="68"/>
      <c r="F138" s="150">
        <v>94800000</v>
      </c>
      <c r="G138" s="109"/>
      <c r="H138" s="106">
        <v>94800000</v>
      </c>
      <c r="I138" s="110"/>
      <c r="J138" s="150">
        <v>94800000</v>
      </c>
      <c r="K138" s="109"/>
      <c r="L138" s="106">
        <v>94800000</v>
      </c>
    </row>
    <row r="139" spans="1:12" ht="16.5" customHeight="1" x14ac:dyDescent="0.6">
      <c r="B139" s="59" t="s">
        <v>61</v>
      </c>
      <c r="D139" s="61"/>
      <c r="E139" s="68"/>
      <c r="F139" s="150">
        <v>1391931149</v>
      </c>
      <c r="G139" s="109"/>
      <c r="H139" s="106">
        <v>1207400903</v>
      </c>
      <c r="I139" s="110"/>
      <c r="J139" s="150">
        <v>1305746246</v>
      </c>
      <c r="K139" s="109"/>
      <c r="L139" s="106">
        <v>1069536285</v>
      </c>
    </row>
    <row r="140" spans="1:12" ht="16.5" customHeight="1" x14ac:dyDescent="0.6">
      <c r="B140" s="59" t="s">
        <v>62</v>
      </c>
      <c r="D140" s="61"/>
      <c r="E140" s="59"/>
      <c r="F140" s="151">
        <v>-20196232</v>
      </c>
      <c r="G140" s="109"/>
      <c r="H140" s="108">
        <v>-20196232</v>
      </c>
      <c r="I140" s="110"/>
      <c r="J140" s="151">
        <v>0</v>
      </c>
      <c r="K140" s="109"/>
      <c r="L140" s="108">
        <v>0</v>
      </c>
    </row>
    <row r="141" spans="1:12" ht="16.5" customHeight="1" x14ac:dyDescent="0.6">
      <c r="D141" s="61"/>
      <c r="E141" s="59"/>
      <c r="F141" s="150"/>
      <c r="G141" s="109"/>
      <c r="H141" s="106"/>
      <c r="I141" s="113"/>
      <c r="J141" s="157"/>
      <c r="K141" s="113"/>
      <c r="L141" s="113"/>
    </row>
    <row r="142" spans="1:12" ht="16.5" customHeight="1" x14ac:dyDescent="0.6">
      <c r="A142" s="59" t="s">
        <v>63</v>
      </c>
      <c r="D142" s="61"/>
      <c r="E142" s="59"/>
      <c r="F142" s="157">
        <f>SUM(F133:F140)</f>
        <v>3469858091</v>
      </c>
      <c r="G142" s="109"/>
      <c r="H142" s="113">
        <f>SUM(H133:H140)</f>
        <v>3285327845</v>
      </c>
      <c r="I142" s="113"/>
      <c r="J142" s="157">
        <f>SUM(J133:J140)</f>
        <v>4577630816</v>
      </c>
      <c r="K142" s="113"/>
      <c r="L142" s="113">
        <f>SUM(L133:L140)</f>
        <v>4341420855</v>
      </c>
    </row>
    <row r="143" spans="1:12" ht="16.5" customHeight="1" x14ac:dyDescent="0.6">
      <c r="A143" s="59" t="s">
        <v>64</v>
      </c>
      <c r="D143" s="61"/>
      <c r="E143" s="59"/>
      <c r="F143" s="151">
        <v>0</v>
      </c>
      <c r="G143" s="109"/>
      <c r="H143" s="108">
        <v>0</v>
      </c>
      <c r="I143" s="110"/>
      <c r="J143" s="151">
        <v>0</v>
      </c>
      <c r="K143" s="109"/>
      <c r="L143" s="108">
        <v>0</v>
      </c>
    </row>
    <row r="144" spans="1:12" ht="16.5" customHeight="1" x14ac:dyDescent="0.6">
      <c r="D144" s="61"/>
      <c r="E144" s="68"/>
      <c r="F144" s="157"/>
      <c r="G144" s="113"/>
      <c r="H144" s="113"/>
      <c r="I144" s="113"/>
      <c r="J144" s="157"/>
      <c r="K144" s="113"/>
      <c r="L144" s="113"/>
    </row>
    <row r="145" spans="1:12" ht="16.5" customHeight="1" x14ac:dyDescent="0.6">
      <c r="A145" s="65" t="s">
        <v>65</v>
      </c>
      <c r="B145" s="65"/>
      <c r="C145" s="65"/>
      <c r="D145" s="61"/>
      <c r="E145" s="68"/>
      <c r="F145" s="159">
        <f>SUM(F142:F144)</f>
        <v>3469858091</v>
      </c>
      <c r="G145" s="113"/>
      <c r="H145" s="123">
        <f>SUM(H142:H144)</f>
        <v>3285327845</v>
      </c>
      <c r="I145" s="113"/>
      <c r="J145" s="159">
        <f>SUM(J142:J144)</f>
        <v>4577630816</v>
      </c>
      <c r="K145" s="113"/>
      <c r="L145" s="123">
        <f>SUM(L142:L144)</f>
        <v>4341420855</v>
      </c>
    </row>
    <row r="146" spans="1:12" ht="16.5" customHeight="1" x14ac:dyDescent="0.6">
      <c r="A146" s="65"/>
      <c r="B146" s="65"/>
      <c r="C146" s="65"/>
      <c r="D146" s="61"/>
      <c r="E146" s="68"/>
      <c r="F146" s="157"/>
      <c r="G146" s="113"/>
      <c r="H146" s="113"/>
      <c r="I146" s="113"/>
      <c r="J146" s="157"/>
      <c r="K146" s="113"/>
      <c r="L146" s="113"/>
    </row>
    <row r="147" spans="1:12" ht="16.5" customHeight="1" thickBot="1" x14ac:dyDescent="0.65">
      <c r="A147" s="65" t="s">
        <v>66</v>
      </c>
      <c r="B147" s="65"/>
      <c r="C147" s="65"/>
      <c r="D147" s="61"/>
      <c r="E147" s="68"/>
      <c r="F147" s="155">
        <f>SUM(F145,F92)</f>
        <v>7429599374</v>
      </c>
      <c r="G147" s="113"/>
      <c r="H147" s="112">
        <f>SUM(H145,H92)</f>
        <v>7061566450</v>
      </c>
      <c r="I147" s="113"/>
      <c r="J147" s="155">
        <f>SUM(J145,J92)</f>
        <v>8364846829</v>
      </c>
      <c r="K147" s="113"/>
      <c r="L147" s="112">
        <f>SUM(L145,L92)</f>
        <v>7995151252</v>
      </c>
    </row>
    <row r="148" spans="1:12" ht="16.5" customHeight="1" thickTop="1" x14ac:dyDescent="0.6">
      <c r="A148" s="65"/>
      <c r="B148" s="65"/>
      <c r="C148" s="65"/>
      <c r="D148" s="61"/>
      <c r="E148" s="105"/>
      <c r="F148" s="113"/>
      <c r="G148" s="113"/>
      <c r="H148" s="113"/>
      <c r="I148" s="113"/>
      <c r="J148" s="113"/>
      <c r="K148" s="113"/>
      <c r="L148" s="113"/>
    </row>
    <row r="149" spans="1:12" ht="16.5" customHeight="1" x14ac:dyDescent="0.6">
      <c r="A149" s="65"/>
      <c r="B149" s="65"/>
      <c r="C149" s="65"/>
      <c r="D149" s="61"/>
      <c r="E149" s="105"/>
      <c r="F149" s="113"/>
      <c r="G149" s="113"/>
      <c r="H149" s="113"/>
      <c r="I149" s="113"/>
      <c r="J149" s="113"/>
      <c r="K149" s="113"/>
      <c r="L149" s="113"/>
    </row>
    <row r="150" spans="1:12" ht="16.5" customHeight="1" x14ac:dyDescent="0.6">
      <c r="A150" s="65"/>
      <c r="B150" s="65"/>
      <c r="C150" s="65"/>
      <c r="D150" s="61"/>
      <c r="E150" s="105"/>
      <c r="F150" s="113"/>
      <c r="G150" s="113"/>
      <c r="H150" s="113"/>
      <c r="I150" s="113"/>
      <c r="J150" s="113"/>
      <c r="K150" s="113"/>
      <c r="L150" s="113"/>
    </row>
    <row r="151" spans="1:12" ht="16.5" customHeight="1" x14ac:dyDescent="0.6">
      <c r="A151" s="65"/>
      <c r="B151" s="65"/>
      <c r="C151" s="65"/>
      <c r="D151" s="61"/>
      <c r="E151" s="105"/>
      <c r="F151" s="113"/>
      <c r="G151" s="113"/>
      <c r="H151" s="113"/>
      <c r="I151" s="113"/>
      <c r="J151" s="113"/>
      <c r="K151" s="113"/>
      <c r="L151" s="113"/>
    </row>
    <row r="152" spans="1:12" ht="16.5" customHeight="1" x14ac:dyDescent="0.6">
      <c r="A152" s="65"/>
      <c r="B152" s="65"/>
      <c r="C152" s="65"/>
      <c r="D152" s="61"/>
      <c r="E152" s="105"/>
      <c r="F152" s="113"/>
      <c r="G152" s="113"/>
      <c r="H152" s="113"/>
      <c r="I152" s="113"/>
      <c r="J152" s="113"/>
      <c r="K152" s="113"/>
      <c r="L152" s="113"/>
    </row>
    <row r="153" spans="1:12" ht="16.5" customHeight="1" x14ac:dyDescent="0.6">
      <c r="A153" s="65"/>
      <c r="B153" s="65"/>
      <c r="C153" s="65"/>
      <c r="D153" s="61"/>
      <c r="E153" s="105"/>
      <c r="F153" s="113"/>
      <c r="G153" s="113"/>
      <c r="H153" s="113"/>
      <c r="I153" s="113"/>
      <c r="J153" s="113"/>
      <c r="K153" s="113"/>
      <c r="L153" s="113"/>
    </row>
    <row r="154" spans="1:12" ht="16.5" customHeight="1" x14ac:dyDescent="0.6">
      <c r="A154" s="65"/>
      <c r="B154" s="65"/>
      <c r="C154" s="65"/>
      <c r="D154" s="61"/>
      <c r="E154" s="105"/>
      <c r="F154" s="113"/>
      <c r="G154" s="113"/>
      <c r="H154" s="113"/>
      <c r="I154" s="113"/>
      <c r="J154" s="113"/>
      <c r="K154" s="113"/>
      <c r="L154" s="113"/>
    </row>
    <row r="155" spans="1:12" ht="16.5" customHeight="1" x14ac:dyDescent="0.6">
      <c r="A155" s="65"/>
      <c r="B155" s="65"/>
      <c r="C155" s="65"/>
      <c r="D155" s="61"/>
      <c r="E155" s="105"/>
      <c r="F155" s="113"/>
      <c r="G155" s="113"/>
      <c r="H155" s="113"/>
      <c r="I155" s="113"/>
      <c r="J155" s="113"/>
      <c r="K155" s="113"/>
      <c r="L155" s="113"/>
    </row>
    <row r="156" spans="1:12" ht="9" customHeight="1" x14ac:dyDescent="0.6">
      <c r="A156" s="65"/>
      <c r="B156" s="65"/>
      <c r="C156" s="65"/>
      <c r="D156" s="61"/>
      <c r="E156" s="105"/>
      <c r="F156" s="113"/>
      <c r="G156" s="113"/>
      <c r="H156" s="113"/>
      <c r="I156" s="113"/>
      <c r="J156" s="113"/>
      <c r="K156" s="113"/>
      <c r="L156" s="113"/>
    </row>
    <row r="163" spans="1:12" ht="14.25" customHeight="1" x14ac:dyDescent="0.6"/>
    <row r="164" spans="1:12" ht="22.2" customHeight="1" x14ac:dyDescent="0.6">
      <c r="A164" s="116" t="s">
        <v>34</v>
      </c>
      <c r="B164" s="147"/>
      <c r="C164" s="147"/>
      <c r="D164" s="69"/>
      <c r="E164" s="124"/>
      <c r="F164" s="103"/>
      <c r="G164" s="103"/>
      <c r="H164" s="103"/>
      <c r="I164" s="103"/>
      <c r="J164" s="103"/>
      <c r="K164" s="147"/>
      <c r="L164" s="103"/>
    </row>
  </sheetData>
  <pageMargins left="0.8" right="0.5" top="0.5" bottom="0.6" header="0.49" footer="0.4"/>
  <pageSetup paperSize="9" scale="82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7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0BA7-0EE9-4C07-964C-F18EF9F5E8B5}">
  <dimension ref="A1:L98"/>
  <sheetViews>
    <sheetView view="pageBreakPreview" topLeftCell="A87" zoomScale="110" zoomScaleNormal="90" zoomScaleSheetLayoutView="110" workbookViewId="0">
      <selection activeCell="J93" sqref="J93"/>
    </sheetView>
  </sheetViews>
  <sheetFormatPr defaultColWidth="9.125" defaultRowHeight="16.5" customHeight="1" x14ac:dyDescent="0.6"/>
  <cols>
    <col min="1" max="2" width="1.375" style="33" customWidth="1"/>
    <col min="3" max="3" width="31.25" style="33" customWidth="1"/>
    <col min="4" max="4" width="6.125" style="28" customWidth="1"/>
    <col min="5" max="5" width="0.75" style="33" customWidth="1"/>
    <col min="6" max="6" width="13.75" style="32" customWidth="1"/>
    <col min="7" max="7" width="0.75" style="40" customWidth="1"/>
    <col min="8" max="8" width="13.75" style="32" customWidth="1"/>
    <col min="9" max="9" width="0.75" style="33" customWidth="1"/>
    <col min="10" max="10" width="13.75" style="32" customWidth="1"/>
    <col min="11" max="11" width="0.75" style="40" customWidth="1"/>
    <col min="12" max="12" width="13.75" style="32" customWidth="1"/>
    <col min="13" max="16384" width="9.125" style="33"/>
  </cols>
  <sheetData>
    <row r="1" spans="1:12" s="40" customFormat="1" ht="16.5" customHeight="1" x14ac:dyDescent="0.6">
      <c r="A1" s="26" t="str">
        <f>'2-4'!A1</f>
        <v>P.S.P. Specialties Public Company Limited</v>
      </c>
      <c r="B1" s="33"/>
      <c r="C1" s="33"/>
      <c r="D1" s="28"/>
      <c r="E1" s="33"/>
      <c r="F1" s="32"/>
      <c r="H1" s="32"/>
      <c r="I1" s="33"/>
      <c r="J1" s="32"/>
      <c r="L1" s="32"/>
    </row>
    <row r="2" spans="1:12" s="40" customFormat="1" ht="16.5" customHeight="1" x14ac:dyDescent="0.6">
      <c r="A2" s="26" t="s">
        <v>67</v>
      </c>
      <c r="B2" s="33"/>
      <c r="C2" s="33"/>
      <c r="D2" s="28"/>
      <c r="E2" s="33"/>
      <c r="F2" s="32"/>
      <c r="H2" s="32"/>
      <c r="I2" s="33"/>
      <c r="J2" s="32"/>
      <c r="L2" s="32"/>
    </row>
    <row r="3" spans="1:12" s="40" customFormat="1" ht="16.5" customHeight="1" x14ac:dyDescent="0.6">
      <c r="A3" s="73" t="s">
        <v>183</v>
      </c>
      <c r="B3" s="126"/>
      <c r="C3" s="126"/>
      <c r="D3" s="130"/>
      <c r="E3" s="126"/>
      <c r="F3" s="35"/>
      <c r="G3" s="127"/>
      <c r="H3" s="35"/>
      <c r="I3" s="126"/>
      <c r="J3" s="35"/>
      <c r="K3" s="127"/>
      <c r="L3" s="35"/>
    </row>
    <row r="6" spans="1:12" s="40" customFormat="1" ht="16.5" customHeight="1" x14ac:dyDescent="0.6">
      <c r="A6" s="33"/>
      <c r="B6" s="33"/>
      <c r="C6" s="33"/>
      <c r="D6" s="28"/>
      <c r="E6" s="33"/>
      <c r="F6" s="78" t="s">
        <v>2</v>
      </c>
      <c r="G6" s="78"/>
      <c r="H6" s="78"/>
      <c r="I6" s="79"/>
      <c r="J6" s="78" t="s">
        <v>3</v>
      </c>
      <c r="K6" s="78"/>
      <c r="L6" s="78"/>
    </row>
    <row r="7" spans="1:12" s="40" customFormat="1" ht="16.5" customHeight="1" x14ac:dyDescent="0.6">
      <c r="A7" s="33"/>
      <c r="B7" s="33"/>
      <c r="C7" s="33"/>
      <c r="D7" s="28"/>
      <c r="E7" s="33"/>
      <c r="F7" s="80" t="s">
        <v>4</v>
      </c>
      <c r="G7" s="80"/>
      <c r="H7" s="80"/>
      <c r="I7" s="79"/>
      <c r="J7" s="80" t="s">
        <v>4</v>
      </c>
      <c r="K7" s="80"/>
      <c r="L7" s="80"/>
    </row>
    <row r="8" spans="1:12" s="40" customFormat="1" ht="16.5" customHeight="1" x14ac:dyDescent="0.6">
      <c r="A8" s="33"/>
      <c r="B8" s="33"/>
      <c r="C8" s="33"/>
      <c r="D8" s="28"/>
      <c r="E8" s="33"/>
      <c r="F8" s="82" t="s">
        <v>178</v>
      </c>
      <c r="G8" s="83"/>
      <c r="H8" s="82" t="s">
        <v>178</v>
      </c>
      <c r="I8" s="84"/>
      <c r="J8" s="82" t="s">
        <v>178</v>
      </c>
      <c r="K8" s="83"/>
      <c r="L8" s="82" t="s">
        <v>178</v>
      </c>
    </row>
    <row r="9" spans="1:12" s="40" customFormat="1" ht="16.5" customHeight="1" x14ac:dyDescent="0.6">
      <c r="A9" s="33"/>
      <c r="B9" s="33"/>
      <c r="C9" s="33"/>
      <c r="D9" s="131" t="s">
        <v>68</v>
      </c>
      <c r="E9" s="26"/>
      <c r="F9" s="82" t="s">
        <v>179</v>
      </c>
      <c r="G9" s="82"/>
      <c r="H9" s="82" t="s">
        <v>8</v>
      </c>
      <c r="I9" s="29"/>
      <c r="J9" s="82" t="s">
        <v>179</v>
      </c>
      <c r="K9" s="82"/>
      <c r="L9" s="82" t="s">
        <v>8</v>
      </c>
    </row>
    <row r="10" spans="1:12" s="40" customFormat="1" ht="16.5" customHeight="1" x14ac:dyDescent="0.6">
      <c r="A10" s="33"/>
      <c r="B10" s="33"/>
      <c r="C10" s="33"/>
      <c r="D10" s="129" t="s">
        <v>9</v>
      </c>
      <c r="E10" s="26"/>
      <c r="F10" s="87" t="s">
        <v>10</v>
      </c>
      <c r="G10" s="31"/>
      <c r="H10" s="87" t="s">
        <v>10</v>
      </c>
      <c r="I10" s="29"/>
      <c r="J10" s="87" t="s">
        <v>10</v>
      </c>
      <c r="K10" s="31"/>
      <c r="L10" s="87" t="s">
        <v>10</v>
      </c>
    </row>
    <row r="11" spans="1:12" s="40" customFormat="1" ht="16.5" customHeight="1" x14ac:dyDescent="0.6">
      <c r="A11" s="33"/>
      <c r="B11" s="33"/>
      <c r="C11" s="33"/>
      <c r="D11" s="70"/>
      <c r="E11" s="26"/>
      <c r="F11" s="161"/>
      <c r="H11" s="32"/>
      <c r="I11" s="26"/>
      <c r="J11" s="161"/>
      <c r="L11" s="32"/>
    </row>
    <row r="12" spans="1:12" s="40" customFormat="1" ht="16.5" customHeight="1" x14ac:dyDescent="0.6">
      <c r="A12" s="26" t="s">
        <v>176</v>
      </c>
      <c r="B12" s="33"/>
      <c r="C12" s="33"/>
      <c r="D12" s="28"/>
      <c r="E12" s="33"/>
      <c r="F12" s="161"/>
      <c r="H12" s="32"/>
      <c r="I12" s="33"/>
      <c r="J12" s="161"/>
      <c r="L12" s="32"/>
    </row>
    <row r="13" spans="1:12" s="40" customFormat="1" ht="16.5" customHeight="1" x14ac:dyDescent="0.6">
      <c r="A13" s="26"/>
      <c r="B13" s="33"/>
      <c r="C13" s="33"/>
      <c r="D13" s="28"/>
      <c r="E13" s="33"/>
      <c r="F13" s="161"/>
      <c r="H13" s="32"/>
      <c r="I13" s="33"/>
      <c r="J13" s="161"/>
      <c r="L13" s="32"/>
    </row>
    <row r="14" spans="1:12" s="40" customFormat="1" ht="16.5" customHeight="1" x14ac:dyDescent="0.6">
      <c r="A14" s="33" t="s">
        <v>69</v>
      </c>
      <c r="B14" s="33"/>
      <c r="C14" s="33"/>
      <c r="D14" s="28"/>
      <c r="E14" s="33"/>
      <c r="F14" s="162">
        <v>3382855122</v>
      </c>
      <c r="G14" s="132"/>
      <c r="H14" s="47">
        <v>2892358542</v>
      </c>
      <c r="I14" s="133"/>
      <c r="J14" s="168">
        <v>3136959320</v>
      </c>
      <c r="K14" s="132"/>
      <c r="L14" s="132">
        <v>2755112333</v>
      </c>
    </row>
    <row r="15" spans="1:12" s="40" customFormat="1" ht="16.5" customHeight="1" x14ac:dyDescent="0.6">
      <c r="A15" s="33" t="s">
        <v>70</v>
      </c>
      <c r="B15" s="33"/>
      <c r="C15" s="33"/>
      <c r="D15" s="28"/>
      <c r="E15" s="33"/>
      <c r="F15" s="163">
        <v>121510872</v>
      </c>
      <c r="G15" s="132"/>
      <c r="H15" s="48">
        <v>183507289</v>
      </c>
      <c r="I15" s="133"/>
      <c r="J15" s="169">
        <v>105039929</v>
      </c>
      <c r="K15" s="132"/>
      <c r="L15" s="134">
        <v>119413133</v>
      </c>
    </row>
    <row r="16" spans="1:12" ht="16.5" customHeight="1" x14ac:dyDescent="0.6">
      <c r="F16" s="149"/>
      <c r="G16" s="33"/>
      <c r="H16" s="79"/>
      <c r="J16" s="149"/>
      <c r="K16" s="33"/>
      <c r="L16" s="79"/>
    </row>
    <row r="17" spans="1:12" ht="16.5" customHeight="1" x14ac:dyDescent="0.6">
      <c r="A17" s="4" t="s">
        <v>71</v>
      </c>
      <c r="F17" s="158">
        <f>SUM(F14:F16)</f>
        <v>3504365994</v>
      </c>
      <c r="G17" s="79"/>
      <c r="H17" s="103">
        <f>SUM(H14:H16)</f>
        <v>3075865831</v>
      </c>
      <c r="J17" s="158">
        <f>SUM(J14:J16)</f>
        <v>3241999249</v>
      </c>
      <c r="K17" s="79"/>
      <c r="L17" s="103">
        <f>SUM(L14:L16)</f>
        <v>2874525466</v>
      </c>
    </row>
    <row r="18" spans="1:12" ht="16.5" customHeight="1" x14ac:dyDescent="0.6">
      <c r="A18" s="26"/>
      <c r="F18" s="161"/>
      <c r="J18" s="161"/>
    </row>
    <row r="19" spans="1:12" ht="16.5" customHeight="1" x14ac:dyDescent="0.6">
      <c r="A19" s="26" t="s">
        <v>72</v>
      </c>
      <c r="F19" s="161"/>
      <c r="J19" s="161"/>
    </row>
    <row r="20" spans="1:12" ht="16.5" customHeight="1" x14ac:dyDescent="0.6">
      <c r="A20" s="26"/>
      <c r="F20" s="161"/>
      <c r="J20" s="161"/>
    </row>
    <row r="21" spans="1:12" ht="16.5" customHeight="1" x14ac:dyDescent="0.6">
      <c r="A21" s="5" t="s">
        <v>73</v>
      </c>
      <c r="F21" s="162">
        <v>3009231523</v>
      </c>
      <c r="G21" s="133"/>
      <c r="H21" s="47">
        <v>2684649764</v>
      </c>
      <c r="I21" s="133"/>
      <c r="J21" s="170">
        <v>2861213088</v>
      </c>
      <c r="K21" s="133"/>
      <c r="L21" s="135">
        <v>2589059915</v>
      </c>
    </row>
    <row r="22" spans="1:12" ht="16.5" customHeight="1" x14ac:dyDescent="0.6">
      <c r="A22" s="5" t="s">
        <v>74</v>
      </c>
      <c r="F22" s="163">
        <v>76865506</v>
      </c>
      <c r="G22" s="132"/>
      <c r="H22" s="48">
        <v>107452040</v>
      </c>
      <c r="I22" s="133"/>
      <c r="J22" s="169">
        <v>63470522</v>
      </c>
      <c r="K22" s="132"/>
      <c r="L22" s="134">
        <v>56371946</v>
      </c>
    </row>
    <row r="23" spans="1:12" ht="16.5" customHeight="1" x14ac:dyDescent="0.6">
      <c r="F23" s="149"/>
      <c r="G23" s="33"/>
      <c r="H23" s="79"/>
      <c r="J23" s="149"/>
      <c r="K23" s="33"/>
      <c r="L23" s="79"/>
    </row>
    <row r="24" spans="1:12" ht="16.5" customHeight="1" x14ac:dyDescent="0.6">
      <c r="A24" s="4" t="s">
        <v>75</v>
      </c>
      <c r="F24" s="158">
        <f>SUM(F20:F23)</f>
        <v>3086097029</v>
      </c>
      <c r="G24" s="79"/>
      <c r="H24" s="103">
        <f>SUM(H20:H23)</f>
        <v>2792101804</v>
      </c>
      <c r="J24" s="158">
        <f>SUM(J20:J23)</f>
        <v>2924683610</v>
      </c>
      <c r="K24" s="103"/>
      <c r="L24" s="103">
        <f>SUM(L20:L23)</f>
        <v>2645431861</v>
      </c>
    </row>
    <row r="25" spans="1:12" ht="16.5" customHeight="1" x14ac:dyDescent="0.6">
      <c r="A25" s="26"/>
      <c r="F25" s="161"/>
      <c r="J25" s="161"/>
    </row>
    <row r="26" spans="1:12" ht="16.5" customHeight="1" x14ac:dyDescent="0.6">
      <c r="A26" s="26" t="s">
        <v>76</v>
      </c>
      <c r="F26" s="164">
        <f>F17-F24</f>
        <v>418268965</v>
      </c>
      <c r="G26" s="133"/>
      <c r="H26" s="6">
        <f>H17-H24</f>
        <v>283764027</v>
      </c>
      <c r="I26" s="133"/>
      <c r="J26" s="164">
        <f>J17-J24</f>
        <v>317315639</v>
      </c>
      <c r="K26" s="133"/>
      <c r="L26" s="6">
        <f>L17-L24</f>
        <v>229093605</v>
      </c>
    </row>
    <row r="27" spans="1:12" s="40" customFormat="1" ht="16.5" customHeight="1" x14ac:dyDescent="0.6">
      <c r="A27" s="33" t="s">
        <v>77</v>
      </c>
      <c r="B27" s="33"/>
      <c r="C27" s="33"/>
      <c r="D27" s="28">
        <v>15</v>
      </c>
      <c r="E27" s="33"/>
      <c r="F27" s="165">
        <v>6101083</v>
      </c>
      <c r="G27" s="132"/>
      <c r="H27" s="49">
        <v>4373490</v>
      </c>
      <c r="I27" s="133"/>
      <c r="J27" s="165">
        <v>132555572</v>
      </c>
      <c r="K27" s="132"/>
      <c r="L27" s="49">
        <v>68946949</v>
      </c>
    </row>
    <row r="28" spans="1:12" s="40" customFormat="1" ht="16.5" customHeight="1" x14ac:dyDescent="0.6">
      <c r="A28" s="33" t="s">
        <v>78</v>
      </c>
      <c r="B28" s="33"/>
      <c r="C28" s="33"/>
      <c r="D28" s="28">
        <v>16</v>
      </c>
      <c r="E28" s="33"/>
      <c r="F28" s="165">
        <v>15224896</v>
      </c>
      <c r="G28" s="132"/>
      <c r="H28" s="49">
        <v>10664339</v>
      </c>
      <c r="I28" s="133"/>
      <c r="J28" s="165">
        <v>14484554</v>
      </c>
      <c r="K28" s="132"/>
      <c r="L28" s="49">
        <v>9883971</v>
      </c>
    </row>
    <row r="29" spans="1:12" ht="16.5" customHeight="1" x14ac:dyDescent="0.6">
      <c r="A29" s="33" t="s">
        <v>79</v>
      </c>
      <c r="F29" s="165">
        <v>-51300343</v>
      </c>
      <c r="G29" s="133"/>
      <c r="H29" s="49">
        <v>-42613407</v>
      </c>
      <c r="I29" s="133"/>
      <c r="J29" s="165">
        <v>-55536002</v>
      </c>
      <c r="K29" s="133"/>
      <c r="L29" s="49">
        <v>-48990714</v>
      </c>
    </row>
    <row r="30" spans="1:12" ht="16.5" customHeight="1" x14ac:dyDescent="0.6">
      <c r="A30" s="33" t="s">
        <v>80</v>
      </c>
      <c r="F30" s="165">
        <v>-130016813</v>
      </c>
      <c r="G30" s="133"/>
      <c r="H30" s="49">
        <v>-139826890</v>
      </c>
      <c r="I30" s="133"/>
      <c r="J30" s="165">
        <v>-122120445</v>
      </c>
      <c r="K30" s="133"/>
      <c r="L30" s="49">
        <v>-135657568</v>
      </c>
    </row>
    <row r="31" spans="1:12" ht="16.5" customHeight="1" x14ac:dyDescent="0.6">
      <c r="A31" s="59" t="s">
        <v>81</v>
      </c>
      <c r="F31" s="165"/>
      <c r="H31" s="6"/>
      <c r="I31" s="133"/>
      <c r="J31" s="170"/>
      <c r="K31" s="133"/>
      <c r="L31" s="135"/>
    </row>
    <row r="32" spans="1:12" ht="16.5" customHeight="1" x14ac:dyDescent="0.6">
      <c r="A32" s="59" t="s">
        <v>82</v>
      </c>
      <c r="D32" s="28">
        <v>10</v>
      </c>
      <c r="F32" s="165">
        <v>-3472787</v>
      </c>
      <c r="G32" s="133"/>
      <c r="H32" s="49">
        <v>-10591045</v>
      </c>
      <c r="I32" s="133"/>
      <c r="J32" s="165">
        <v>0</v>
      </c>
      <c r="K32" s="133"/>
      <c r="L32" s="49">
        <v>0</v>
      </c>
    </row>
    <row r="33" spans="1:12" ht="16.5" customHeight="1" x14ac:dyDescent="0.6">
      <c r="A33" s="33" t="s">
        <v>83</v>
      </c>
      <c r="F33" s="166">
        <v>-22916954</v>
      </c>
      <c r="G33" s="133"/>
      <c r="H33" s="50">
        <v>-48282510</v>
      </c>
      <c r="I33" s="133"/>
      <c r="J33" s="166">
        <v>-22912001</v>
      </c>
      <c r="K33" s="133"/>
      <c r="L33" s="50">
        <v>-48098072</v>
      </c>
    </row>
    <row r="34" spans="1:12" ht="16.5" customHeight="1" x14ac:dyDescent="0.6">
      <c r="F34" s="149"/>
      <c r="G34" s="136"/>
      <c r="H34" s="79"/>
      <c r="J34" s="149"/>
      <c r="K34" s="136"/>
      <c r="L34" s="79"/>
    </row>
    <row r="35" spans="1:12" ht="16.5" customHeight="1" x14ac:dyDescent="0.6">
      <c r="A35" s="4" t="s">
        <v>84</v>
      </c>
      <c r="F35" s="149">
        <f>SUM(F25:F34)</f>
        <v>231888047</v>
      </c>
      <c r="G35" s="133"/>
      <c r="H35" s="79">
        <f>SUM(H25:H34)</f>
        <v>57488004</v>
      </c>
      <c r="I35" s="133"/>
      <c r="J35" s="149">
        <f>SUM(J25:J34)</f>
        <v>263787317</v>
      </c>
      <c r="K35" s="133"/>
      <c r="L35" s="79">
        <f>SUM(L25:L33)</f>
        <v>75178171</v>
      </c>
    </row>
    <row r="36" spans="1:12" ht="16.5" customHeight="1" x14ac:dyDescent="0.6">
      <c r="A36" s="33" t="s">
        <v>85</v>
      </c>
      <c r="D36" s="28">
        <v>18</v>
      </c>
      <c r="F36" s="166">
        <v>-47357801</v>
      </c>
      <c r="G36" s="133"/>
      <c r="H36" s="50">
        <v>-15351509</v>
      </c>
      <c r="I36" s="133"/>
      <c r="J36" s="166">
        <v>-27577356</v>
      </c>
      <c r="K36" s="133"/>
      <c r="L36" s="50">
        <v>-5953454</v>
      </c>
    </row>
    <row r="37" spans="1:12" ht="16.5" customHeight="1" x14ac:dyDescent="0.6">
      <c r="F37" s="161"/>
      <c r="J37" s="161"/>
    </row>
    <row r="38" spans="1:12" ht="16.5" customHeight="1" thickBot="1" x14ac:dyDescent="0.65">
      <c r="A38" s="26" t="s">
        <v>86</v>
      </c>
      <c r="F38" s="167">
        <f>SUM(F35:F37)</f>
        <v>184530246</v>
      </c>
      <c r="G38" s="79"/>
      <c r="H38" s="137">
        <f>SUM(H35:H37)</f>
        <v>42136495</v>
      </c>
      <c r="J38" s="167">
        <f>SUM(J35:J37)</f>
        <v>236209961</v>
      </c>
      <c r="K38" s="79"/>
      <c r="L38" s="137">
        <f>SUM(L35:L37)</f>
        <v>69224717</v>
      </c>
    </row>
    <row r="39" spans="1:12" ht="16.5" customHeight="1" thickTop="1" x14ac:dyDescent="0.6"/>
    <row r="48" spans="1:12" ht="15" customHeight="1" x14ac:dyDescent="0.6"/>
    <row r="49" spans="1:12" ht="22.2" customHeight="1" x14ac:dyDescent="0.6">
      <c r="A49" s="116" t="s">
        <v>34</v>
      </c>
      <c r="B49" s="126"/>
      <c r="C49" s="126"/>
      <c r="D49" s="130"/>
      <c r="E49" s="126"/>
      <c r="F49" s="35"/>
      <c r="G49" s="127"/>
      <c r="H49" s="35"/>
      <c r="I49" s="126"/>
      <c r="J49" s="35"/>
      <c r="K49" s="127"/>
      <c r="L49" s="35"/>
    </row>
    <row r="50" spans="1:12" s="40" customFormat="1" ht="16.5" customHeight="1" x14ac:dyDescent="0.6">
      <c r="A50" s="26" t="str">
        <f>+A1</f>
        <v>P.S.P. Specialties Public Company Limited</v>
      </c>
      <c r="B50" s="33"/>
      <c r="C50" s="33"/>
      <c r="D50" s="28"/>
      <c r="E50" s="33"/>
      <c r="F50" s="32"/>
      <c r="H50" s="32"/>
      <c r="I50" s="33"/>
      <c r="J50" s="32"/>
      <c r="L50" s="32"/>
    </row>
    <row r="51" spans="1:12" s="40" customFormat="1" ht="16.5" customHeight="1" x14ac:dyDescent="0.6">
      <c r="A51" s="26" t="s">
        <v>87</v>
      </c>
      <c r="B51" s="33"/>
      <c r="C51" s="33"/>
      <c r="D51" s="28"/>
      <c r="E51" s="33"/>
      <c r="F51" s="32"/>
      <c r="H51" s="32"/>
      <c r="I51" s="33"/>
      <c r="J51" s="32"/>
      <c r="L51" s="32"/>
    </row>
    <row r="52" spans="1:12" s="40" customFormat="1" ht="16.5" customHeight="1" x14ac:dyDescent="0.6">
      <c r="A52" s="73" t="str">
        <f>A3</f>
        <v>For the three-month period ended 31 March 2024</v>
      </c>
      <c r="B52" s="126"/>
      <c r="C52" s="126"/>
      <c r="D52" s="130"/>
      <c r="E52" s="126"/>
      <c r="F52" s="35"/>
      <c r="G52" s="127"/>
      <c r="H52" s="35"/>
      <c r="I52" s="126"/>
      <c r="J52" s="35"/>
      <c r="K52" s="127"/>
      <c r="L52" s="35"/>
    </row>
    <row r="55" spans="1:12" s="40" customFormat="1" ht="16.5" customHeight="1" x14ac:dyDescent="0.6">
      <c r="A55" s="33"/>
      <c r="B55" s="33"/>
      <c r="C55" s="33"/>
      <c r="D55" s="28"/>
      <c r="E55" s="33"/>
      <c r="F55" s="78" t="s">
        <v>2</v>
      </c>
      <c r="G55" s="78"/>
      <c r="H55" s="78"/>
      <c r="I55" s="79"/>
      <c r="J55" s="78" t="s">
        <v>3</v>
      </c>
      <c r="K55" s="78"/>
      <c r="L55" s="78"/>
    </row>
    <row r="56" spans="1:12" s="40" customFormat="1" ht="16.5" customHeight="1" x14ac:dyDescent="0.6">
      <c r="A56" s="33"/>
      <c r="B56" s="33"/>
      <c r="C56" s="33"/>
      <c r="D56" s="28"/>
      <c r="E56" s="33"/>
      <c r="F56" s="80" t="s">
        <v>4</v>
      </c>
      <c r="G56" s="80"/>
      <c r="H56" s="80"/>
      <c r="I56" s="79"/>
      <c r="J56" s="80" t="s">
        <v>4</v>
      </c>
      <c r="K56" s="80"/>
      <c r="L56" s="80"/>
    </row>
    <row r="57" spans="1:12" s="40" customFormat="1" ht="16.5" customHeight="1" x14ac:dyDescent="0.6">
      <c r="A57" s="33"/>
      <c r="B57" s="33"/>
      <c r="C57" s="33"/>
      <c r="D57" s="28"/>
      <c r="E57" s="33"/>
      <c r="F57" s="82" t="s">
        <v>178</v>
      </c>
      <c r="G57" s="83"/>
      <c r="H57" s="82" t="s">
        <v>178</v>
      </c>
      <c r="I57" s="84"/>
      <c r="J57" s="82" t="s">
        <v>178</v>
      </c>
      <c r="K57" s="83"/>
      <c r="L57" s="82" t="s">
        <v>178</v>
      </c>
    </row>
    <row r="58" spans="1:12" s="40" customFormat="1" ht="16.5" customHeight="1" x14ac:dyDescent="0.6">
      <c r="A58" s="33"/>
      <c r="B58" s="33"/>
      <c r="C58" s="138"/>
      <c r="D58" s="131"/>
      <c r="E58" s="26"/>
      <c r="F58" s="82" t="s">
        <v>179</v>
      </c>
      <c r="G58" s="82"/>
      <c r="H58" s="82" t="s">
        <v>8</v>
      </c>
      <c r="I58" s="29"/>
      <c r="J58" s="82" t="s">
        <v>179</v>
      </c>
      <c r="K58" s="82"/>
      <c r="L58" s="82" t="s">
        <v>8</v>
      </c>
    </row>
    <row r="59" spans="1:12" s="40" customFormat="1" ht="16.5" customHeight="1" x14ac:dyDescent="0.6">
      <c r="A59" s="33"/>
      <c r="B59" s="33"/>
      <c r="C59" s="33"/>
      <c r="D59" s="129" t="s">
        <v>88</v>
      </c>
      <c r="E59" s="26"/>
      <c r="F59" s="87" t="s">
        <v>10</v>
      </c>
      <c r="G59" s="31"/>
      <c r="H59" s="87" t="s">
        <v>10</v>
      </c>
      <c r="I59" s="29"/>
      <c r="J59" s="87" t="s">
        <v>10</v>
      </c>
      <c r="K59" s="31"/>
      <c r="L59" s="87" t="s">
        <v>10</v>
      </c>
    </row>
    <row r="60" spans="1:12" s="40" customFormat="1" ht="16.5" customHeight="1" x14ac:dyDescent="0.6">
      <c r="A60" s="33"/>
      <c r="B60" s="33"/>
      <c r="C60" s="33"/>
      <c r="D60" s="70"/>
      <c r="E60" s="26"/>
      <c r="F60" s="161"/>
      <c r="H60" s="32"/>
      <c r="I60" s="26"/>
      <c r="J60" s="161"/>
      <c r="L60" s="32"/>
    </row>
    <row r="61" spans="1:12" ht="16.5" customHeight="1" x14ac:dyDescent="0.6">
      <c r="A61" s="65" t="s">
        <v>89</v>
      </c>
      <c r="B61" s="59"/>
      <c r="C61" s="59"/>
      <c r="F61" s="171"/>
      <c r="H61" s="33"/>
      <c r="J61" s="177"/>
      <c r="K61" s="33"/>
      <c r="L61" s="33"/>
    </row>
    <row r="62" spans="1:12" ht="16.5" customHeight="1" x14ac:dyDescent="0.6">
      <c r="A62" s="59" t="s">
        <v>90</v>
      </c>
      <c r="B62" s="59"/>
      <c r="C62" s="59"/>
      <c r="F62" s="171"/>
      <c r="H62" s="33"/>
      <c r="J62" s="177"/>
      <c r="K62" s="33"/>
      <c r="L62" s="33"/>
    </row>
    <row r="63" spans="1:12" ht="16.5" customHeight="1" x14ac:dyDescent="0.6">
      <c r="A63" s="59"/>
      <c r="B63" s="59" t="s">
        <v>91</v>
      </c>
      <c r="C63" s="59"/>
      <c r="F63" s="161"/>
      <c r="J63" s="177"/>
      <c r="K63" s="33"/>
      <c r="L63" s="33"/>
    </row>
    <row r="64" spans="1:12" ht="16.5" customHeight="1" x14ac:dyDescent="0.6">
      <c r="A64" s="59"/>
      <c r="C64" s="33" t="s">
        <v>92</v>
      </c>
      <c r="F64" s="172">
        <v>0</v>
      </c>
      <c r="G64" s="133"/>
      <c r="H64" s="139">
        <v>-72738</v>
      </c>
      <c r="I64" s="133"/>
      <c r="J64" s="172">
        <v>0</v>
      </c>
      <c r="K64" s="133"/>
      <c r="L64" s="139">
        <v>0</v>
      </c>
    </row>
    <row r="65" spans="1:12" ht="16.5" customHeight="1" x14ac:dyDescent="0.6">
      <c r="A65" s="59"/>
      <c r="B65" s="59"/>
      <c r="C65" s="59"/>
      <c r="F65" s="161"/>
      <c r="J65" s="161"/>
    </row>
    <row r="66" spans="1:12" ht="16.5" customHeight="1" x14ac:dyDescent="0.6">
      <c r="A66" s="65" t="s">
        <v>93</v>
      </c>
      <c r="B66" s="65"/>
      <c r="C66" s="65"/>
      <c r="F66" s="161"/>
      <c r="G66" s="32"/>
      <c r="I66" s="26"/>
      <c r="J66" s="161"/>
      <c r="K66" s="32"/>
    </row>
    <row r="67" spans="1:12" ht="16.5" customHeight="1" x14ac:dyDescent="0.6">
      <c r="B67" s="65" t="s">
        <v>94</v>
      </c>
      <c r="C67" s="65"/>
      <c r="F67" s="173">
        <f>SUM(F62:G64)</f>
        <v>0</v>
      </c>
      <c r="G67" s="32"/>
      <c r="H67" s="35">
        <f>SUM(H62:I64)</f>
        <v>-72738</v>
      </c>
      <c r="I67" s="32"/>
      <c r="J67" s="173">
        <f>SUM(J62:K64)</f>
        <v>0</v>
      </c>
      <c r="K67" s="32"/>
      <c r="L67" s="35">
        <f>SUM(L62:L64)</f>
        <v>0</v>
      </c>
    </row>
    <row r="68" spans="1:12" ht="16.5" customHeight="1" x14ac:dyDescent="0.6">
      <c r="A68" s="65"/>
      <c r="B68" s="65"/>
      <c r="C68" s="65"/>
      <c r="F68" s="161"/>
      <c r="J68" s="161"/>
    </row>
    <row r="69" spans="1:12" ht="16.5" customHeight="1" x14ac:dyDescent="0.6">
      <c r="A69" s="65" t="s">
        <v>95</v>
      </c>
      <c r="B69" s="65"/>
      <c r="C69" s="59"/>
      <c r="F69" s="171"/>
      <c r="G69" s="33"/>
      <c r="H69" s="40"/>
      <c r="J69" s="171"/>
      <c r="K69" s="33"/>
      <c r="L69" s="40"/>
    </row>
    <row r="70" spans="1:12" ht="16.5" customHeight="1" thickBot="1" x14ac:dyDescent="0.65">
      <c r="A70" s="65"/>
      <c r="B70" s="65" t="s">
        <v>96</v>
      </c>
      <c r="C70" s="59"/>
      <c r="F70" s="174">
        <f>F38+F67</f>
        <v>184530246</v>
      </c>
      <c r="G70" s="32"/>
      <c r="H70" s="41">
        <f>H38+H67</f>
        <v>42063757</v>
      </c>
      <c r="J70" s="174">
        <f>J38+J67</f>
        <v>236209961</v>
      </c>
      <c r="K70" s="32"/>
      <c r="L70" s="41">
        <f>L38+L67</f>
        <v>69224717</v>
      </c>
    </row>
    <row r="71" spans="1:12" ht="16.5" customHeight="1" thickTop="1" x14ac:dyDescent="0.6">
      <c r="F71" s="161"/>
      <c r="J71" s="161"/>
    </row>
    <row r="72" spans="1:12" ht="16.5" customHeight="1" x14ac:dyDescent="0.6">
      <c r="F72" s="161"/>
      <c r="J72" s="161"/>
    </row>
    <row r="73" spans="1:12" ht="16.5" customHeight="1" x14ac:dyDescent="0.6">
      <c r="A73" s="140" t="s">
        <v>97</v>
      </c>
      <c r="F73" s="161"/>
      <c r="J73" s="161"/>
    </row>
    <row r="74" spans="1:12" ht="16.5" customHeight="1" x14ac:dyDescent="0.6">
      <c r="A74" s="141" t="s">
        <v>98</v>
      </c>
      <c r="F74" s="165">
        <v>184530246</v>
      </c>
      <c r="G74" s="142"/>
      <c r="H74" s="49">
        <v>42136495</v>
      </c>
      <c r="I74" s="142"/>
      <c r="J74" s="165">
        <v>236209961</v>
      </c>
      <c r="K74" s="142"/>
      <c r="L74" s="49">
        <v>69224717</v>
      </c>
    </row>
    <row r="75" spans="1:12" ht="16.5" customHeight="1" x14ac:dyDescent="0.6">
      <c r="A75" s="141" t="s">
        <v>64</v>
      </c>
      <c r="F75" s="166">
        <v>0</v>
      </c>
      <c r="G75" s="133"/>
      <c r="H75" s="50">
        <v>0</v>
      </c>
      <c r="I75" s="133"/>
      <c r="J75" s="166">
        <v>0</v>
      </c>
      <c r="K75" s="133"/>
      <c r="L75" s="50">
        <v>0</v>
      </c>
    </row>
    <row r="76" spans="1:12" ht="16.5" customHeight="1" x14ac:dyDescent="0.6">
      <c r="A76" s="141"/>
      <c r="F76" s="161"/>
      <c r="J76" s="161"/>
    </row>
    <row r="77" spans="1:12" ht="16.5" customHeight="1" thickBot="1" x14ac:dyDescent="0.65">
      <c r="A77" s="65" t="s">
        <v>86</v>
      </c>
      <c r="F77" s="174">
        <f>SUM(F74:F76)</f>
        <v>184530246</v>
      </c>
      <c r="H77" s="41">
        <f>SUM(H74:H76)</f>
        <v>42136495</v>
      </c>
      <c r="J77" s="174">
        <f>SUM(J74:J76)</f>
        <v>236209961</v>
      </c>
      <c r="L77" s="41">
        <f>SUM(L74:L76)</f>
        <v>69224717</v>
      </c>
    </row>
    <row r="78" spans="1:12" ht="16.5" customHeight="1" thickTop="1" x14ac:dyDescent="0.6">
      <c r="F78" s="161"/>
      <c r="J78" s="161"/>
    </row>
    <row r="79" spans="1:12" ht="16.5" customHeight="1" x14ac:dyDescent="0.6">
      <c r="A79" s="140" t="s">
        <v>97</v>
      </c>
      <c r="F79" s="161"/>
      <c r="J79" s="161"/>
    </row>
    <row r="80" spans="1:12" ht="16.5" customHeight="1" x14ac:dyDescent="0.6">
      <c r="A80" s="141" t="s">
        <v>98</v>
      </c>
      <c r="F80" s="165">
        <v>184530246</v>
      </c>
      <c r="G80" s="142"/>
      <c r="H80" s="49">
        <v>42063757</v>
      </c>
      <c r="I80" s="142"/>
      <c r="J80" s="165">
        <v>236209961</v>
      </c>
      <c r="K80" s="142"/>
      <c r="L80" s="49">
        <v>69224717</v>
      </c>
    </row>
    <row r="81" spans="1:12" ht="16.5" customHeight="1" x14ac:dyDescent="0.6">
      <c r="A81" s="141" t="s">
        <v>64</v>
      </c>
      <c r="F81" s="166">
        <v>0</v>
      </c>
      <c r="G81" s="133"/>
      <c r="H81" s="50">
        <v>0</v>
      </c>
      <c r="I81" s="133"/>
      <c r="J81" s="166">
        <v>0</v>
      </c>
      <c r="K81" s="133"/>
      <c r="L81" s="50">
        <v>0</v>
      </c>
    </row>
    <row r="82" spans="1:12" ht="16.5" customHeight="1" x14ac:dyDescent="0.6">
      <c r="A82" s="141"/>
      <c r="F82" s="161"/>
      <c r="J82" s="161"/>
    </row>
    <row r="83" spans="1:12" ht="16.5" customHeight="1" x14ac:dyDescent="0.6">
      <c r="A83" s="140" t="s">
        <v>95</v>
      </c>
      <c r="B83" s="65"/>
      <c r="F83" s="161"/>
      <c r="G83" s="33"/>
      <c r="J83" s="161"/>
      <c r="K83" s="33"/>
    </row>
    <row r="84" spans="1:12" ht="16.5" customHeight="1" thickBot="1" x14ac:dyDescent="0.65">
      <c r="B84" s="26" t="s">
        <v>96</v>
      </c>
      <c r="F84" s="174">
        <f>SUM(F80:F83)</f>
        <v>184530246</v>
      </c>
      <c r="H84" s="41">
        <f>SUM(H80:H83)</f>
        <v>42063757</v>
      </c>
      <c r="J84" s="174">
        <f>SUM(J80:J83)</f>
        <v>236209961</v>
      </c>
      <c r="L84" s="41">
        <f>SUM(L80:L83)</f>
        <v>69224717</v>
      </c>
    </row>
    <row r="85" spans="1:12" ht="16.5" customHeight="1" thickTop="1" x14ac:dyDescent="0.6">
      <c r="F85" s="161"/>
      <c r="J85" s="161"/>
    </row>
    <row r="86" spans="1:12" ht="16.5" customHeight="1" x14ac:dyDescent="0.6">
      <c r="F86" s="161"/>
      <c r="J86" s="161"/>
    </row>
    <row r="87" spans="1:12" ht="16.5" customHeight="1" x14ac:dyDescent="0.6">
      <c r="A87" s="143" t="s">
        <v>99</v>
      </c>
      <c r="F87" s="161"/>
      <c r="J87" s="161"/>
    </row>
    <row r="88" spans="1:12" ht="16.5" customHeight="1" x14ac:dyDescent="0.6">
      <c r="A88" s="101" t="s">
        <v>68</v>
      </c>
      <c r="B88" s="26" t="s">
        <v>100</v>
      </c>
      <c r="F88" s="175"/>
      <c r="G88" s="7"/>
      <c r="H88" s="7"/>
      <c r="I88" s="8"/>
      <c r="J88" s="175"/>
      <c r="K88" s="7"/>
      <c r="L88" s="7"/>
    </row>
    <row r="89" spans="1:12" ht="16.5" customHeight="1" x14ac:dyDescent="0.6">
      <c r="A89" s="144" t="s">
        <v>101</v>
      </c>
      <c r="D89" s="28">
        <v>17</v>
      </c>
      <c r="F89" s="176">
        <v>0.13</v>
      </c>
      <c r="G89" s="51"/>
      <c r="H89" s="51">
        <v>0.05</v>
      </c>
      <c r="I89" s="51"/>
      <c r="J89" s="176">
        <v>0.17</v>
      </c>
      <c r="K89" s="51"/>
      <c r="L89" s="51">
        <v>0.08</v>
      </c>
    </row>
    <row r="90" spans="1:12" ht="16.5" customHeight="1" x14ac:dyDescent="0.6">
      <c r="A90" s="144"/>
      <c r="F90" s="9"/>
      <c r="G90" s="145"/>
      <c r="H90" s="9"/>
      <c r="I90" s="142"/>
      <c r="J90" s="9"/>
      <c r="K90" s="142"/>
      <c r="L90" s="9"/>
    </row>
    <row r="91" spans="1:12" ht="16.5" customHeight="1" x14ac:dyDescent="0.6">
      <c r="A91" s="144"/>
      <c r="F91" s="9"/>
      <c r="G91" s="145"/>
      <c r="H91" s="9"/>
      <c r="I91" s="142"/>
      <c r="J91" s="9"/>
      <c r="K91" s="142"/>
      <c r="L91" s="9"/>
    </row>
    <row r="92" spans="1:12" ht="16.5" customHeight="1" x14ac:dyDescent="0.6">
      <c r="A92" s="144"/>
      <c r="F92" s="9"/>
      <c r="G92" s="145"/>
      <c r="H92" s="9"/>
      <c r="I92" s="142"/>
      <c r="J92" s="9"/>
      <c r="K92" s="142"/>
      <c r="L92" s="9"/>
    </row>
    <row r="93" spans="1:12" ht="16.5" customHeight="1" x14ac:dyDescent="0.6">
      <c r="A93" s="144"/>
      <c r="F93" s="9"/>
      <c r="G93" s="145"/>
      <c r="H93" s="9"/>
      <c r="I93" s="142"/>
      <c r="J93" s="9"/>
      <c r="K93" s="142"/>
      <c r="L93" s="9"/>
    </row>
    <row r="94" spans="1:12" ht="16.5" customHeight="1" x14ac:dyDescent="0.6">
      <c r="A94" s="144"/>
      <c r="F94" s="9"/>
      <c r="G94" s="145"/>
      <c r="H94" s="9"/>
      <c r="I94" s="142"/>
      <c r="J94" s="9"/>
      <c r="K94" s="142"/>
      <c r="L94" s="9"/>
    </row>
    <row r="95" spans="1:12" ht="16.5" customHeight="1" x14ac:dyDescent="0.6">
      <c r="A95" s="144"/>
      <c r="F95" s="9"/>
      <c r="G95" s="145"/>
      <c r="H95" s="9"/>
      <c r="I95" s="142"/>
      <c r="J95" s="9"/>
      <c r="K95" s="142"/>
      <c r="L95" s="9"/>
    </row>
    <row r="96" spans="1:12" ht="16.5" customHeight="1" x14ac:dyDescent="0.6">
      <c r="A96" s="144"/>
      <c r="F96" s="9"/>
      <c r="G96" s="145"/>
      <c r="H96" s="9"/>
      <c r="I96" s="142"/>
      <c r="J96" s="9"/>
      <c r="K96" s="142"/>
      <c r="L96" s="9"/>
    </row>
    <row r="97" spans="1:12" ht="15.75" customHeight="1" x14ac:dyDescent="0.6">
      <c r="A97" s="144"/>
      <c r="F97" s="9"/>
      <c r="G97" s="145"/>
      <c r="H97" s="9"/>
      <c r="I97" s="142"/>
      <c r="J97" s="9"/>
      <c r="K97" s="142"/>
      <c r="L97" s="9"/>
    </row>
    <row r="98" spans="1:12" s="40" customFormat="1" ht="22.2" customHeight="1" x14ac:dyDescent="0.6">
      <c r="A98" s="116" t="s">
        <v>34</v>
      </c>
      <c r="B98" s="126"/>
      <c r="C98" s="126"/>
      <c r="D98" s="130"/>
      <c r="E98" s="126"/>
      <c r="F98" s="35"/>
      <c r="G98" s="127"/>
      <c r="H98" s="35"/>
      <c r="I98" s="126"/>
      <c r="J98" s="35"/>
      <c r="K98" s="127"/>
      <c r="L98" s="35"/>
    </row>
  </sheetData>
  <pageMargins left="0.8" right="0.5" top="0.5" bottom="0.6" header="0.49" footer="0.4"/>
  <pageSetup paperSize="9" scale="96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4B56-C7C9-49BA-98A8-C2E4DC3EDEED}">
  <dimension ref="A1:V41"/>
  <sheetViews>
    <sheetView view="pageBreakPreview" topLeftCell="A34" zoomScale="115" zoomScaleNormal="100" zoomScaleSheetLayoutView="115" workbookViewId="0">
      <selection activeCell="O35" sqref="O35"/>
    </sheetView>
  </sheetViews>
  <sheetFormatPr defaultColWidth="9.125" defaultRowHeight="16.5" customHeight="1" x14ac:dyDescent="0.6"/>
  <cols>
    <col min="1" max="2" width="1.75" style="33" customWidth="1"/>
    <col min="3" max="3" width="33.75" style="33" customWidth="1"/>
    <col min="4" max="4" width="3.625" style="40" customWidth="1"/>
    <col min="5" max="5" width="13.375" style="32" customWidth="1"/>
    <col min="6" max="6" width="1" style="32" customWidth="1"/>
    <col min="7" max="7" width="12.75" style="32" customWidth="1"/>
    <col min="8" max="8" width="1" style="32" customWidth="1"/>
    <col min="9" max="9" width="17.25" style="32" customWidth="1"/>
    <col min="10" max="10" width="1" style="32" customWidth="1"/>
    <col min="11" max="11" width="12.75" style="32" customWidth="1"/>
    <col min="12" max="12" width="1" style="32" customWidth="1"/>
    <col min="13" max="13" width="14.875" style="32" customWidth="1"/>
    <col min="14" max="14" width="1" style="32" customWidth="1"/>
    <col min="15" max="15" width="26.125" style="32" customWidth="1"/>
    <col min="16" max="16" width="1" style="32" customWidth="1"/>
    <col min="17" max="17" width="13.25" style="32" customWidth="1"/>
    <col min="18" max="18" width="1" style="33" customWidth="1"/>
    <col min="19" max="19" width="22" style="28" customWidth="1"/>
    <col min="20" max="20" width="1" style="28" customWidth="1"/>
    <col min="21" max="21" width="12.25" style="33" bestFit="1" customWidth="1"/>
    <col min="22" max="22" width="9.125" style="33" customWidth="1"/>
    <col min="23" max="16384" width="9.125" style="33"/>
  </cols>
  <sheetData>
    <row r="1" spans="1:22" ht="16.5" customHeight="1" x14ac:dyDescent="0.6">
      <c r="A1" s="26" t="s">
        <v>0</v>
      </c>
    </row>
    <row r="2" spans="1:22" ht="16.5" customHeight="1" x14ac:dyDescent="0.6">
      <c r="A2" s="26" t="s">
        <v>102</v>
      </c>
    </row>
    <row r="3" spans="1:22" ht="16.5" customHeight="1" x14ac:dyDescent="0.6">
      <c r="A3" s="73" t="s">
        <v>183</v>
      </c>
      <c r="B3" s="126"/>
      <c r="C3" s="126"/>
      <c r="D3" s="127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2" ht="16.5" customHeight="1" x14ac:dyDescent="0.6">
      <c r="A4" s="26"/>
    </row>
    <row r="5" spans="1:22" ht="16.5" customHeight="1" x14ac:dyDescent="0.6">
      <c r="A5" s="26"/>
    </row>
    <row r="6" spans="1:22" ht="16.5" customHeight="1" x14ac:dyDescent="0.6">
      <c r="A6" s="26"/>
      <c r="E6" s="205" t="s">
        <v>180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</row>
    <row r="7" spans="1:22" ht="16.5" customHeight="1" x14ac:dyDescent="0.6">
      <c r="A7" s="26"/>
      <c r="E7" s="206" t="s">
        <v>103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S7" s="148" t="s">
        <v>64</v>
      </c>
      <c r="T7" s="104"/>
    </row>
    <row r="8" spans="1:22" ht="16.5" customHeight="1" x14ac:dyDescent="0.6">
      <c r="D8" s="29"/>
      <c r="F8" s="31"/>
      <c r="G8" s="31"/>
      <c r="H8" s="31"/>
      <c r="I8" s="31" t="s">
        <v>104</v>
      </c>
      <c r="J8" s="31"/>
      <c r="K8" s="31"/>
      <c r="L8" s="31"/>
      <c r="M8" s="33"/>
      <c r="N8" s="31"/>
      <c r="O8" s="148" t="s">
        <v>89</v>
      </c>
      <c r="P8" s="31"/>
      <c r="Q8" s="31"/>
      <c r="S8" s="31" t="s">
        <v>105</v>
      </c>
    </row>
    <row r="9" spans="1:22" ht="16.5" customHeight="1" x14ac:dyDescent="0.6">
      <c r="D9" s="29"/>
      <c r="F9" s="29"/>
      <c r="G9" s="29"/>
      <c r="H9" s="29"/>
      <c r="I9" s="31" t="s">
        <v>106</v>
      </c>
      <c r="J9" s="29"/>
      <c r="K9" s="31"/>
      <c r="L9" s="29"/>
      <c r="M9" s="31" t="s">
        <v>61</v>
      </c>
      <c r="N9" s="29"/>
      <c r="O9" s="31"/>
      <c r="P9" s="31"/>
      <c r="Q9" s="31" t="s">
        <v>107</v>
      </c>
      <c r="S9" s="31" t="s">
        <v>108</v>
      </c>
      <c r="U9" s="31"/>
    </row>
    <row r="10" spans="1:22" ht="16.5" customHeight="1" x14ac:dyDescent="0.6">
      <c r="D10" s="29"/>
      <c r="E10" s="31" t="s">
        <v>109</v>
      </c>
      <c r="F10" s="29"/>
      <c r="G10" s="31" t="s">
        <v>109</v>
      </c>
      <c r="H10" s="29"/>
      <c r="I10" s="31" t="s">
        <v>110</v>
      </c>
      <c r="J10" s="29"/>
      <c r="K10" s="31" t="s">
        <v>111</v>
      </c>
      <c r="L10" s="29"/>
      <c r="M10" s="31" t="s">
        <v>112</v>
      </c>
      <c r="N10" s="29"/>
      <c r="O10" s="31" t="s">
        <v>113</v>
      </c>
      <c r="P10" s="31"/>
      <c r="Q10" s="31" t="s">
        <v>114</v>
      </c>
      <c r="S10" s="31" t="s">
        <v>110</v>
      </c>
      <c r="U10" s="31"/>
    </row>
    <row r="11" spans="1:22" ht="16.5" customHeight="1" x14ac:dyDescent="0.6">
      <c r="D11" s="29"/>
      <c r="E11" s="31" t="s">
        <v>115</v>
      </c>
      <c r="F11" s="29"/>
      <c r="G11" s="31" t="s">
        <v>194</v>
      </c>
      <c r="H11" s="29"/>
      <c r="I11" s="31" t="s">
        <v>58</v>
      </c>
      <c r="J11" s="29"/>
      <c r="K11" s="31" t="s">
        <v>116</v>
      </c>
      <c r="L11" s="29"/>
      <c r="M11" s="31" t="s">
        <v>117</v>
      </c>
      <c r="N11" s="29"/>
      <c r="O11" s="31" t="s">
        <v>4</v>
      </c>
      <c r="P11" s="31"/>
      <c r="Q11" s="29" t="s">
        <v>118</v>
      </c>
      <c r="R11" s="31"/>
      <c r="S11" s="31" t="s">
        <v>58</v>
      </c>
      <c r="T11" s="31"/>
      <c r="U11" s="29" t="s">
        <v>65</v>
      </c>
      <c r="V11" s="31"/>
    </row>
    <row r="12" spans="1:22" ht="16.5" customHeight="1" x14ac:dyDescent="0.6">
      <c r="D12" s="29"/>
      <c r="E12" s="87" t="s">
        <v>10</v>
      </c>
      <c r="F12" s="29"/>
      <c r="G12" s="87" t="s">
        <v>10</v>
      </c>
      <c r="H12" s="29"/>
      <c r="I12" s="87" t="s">
        <v>10</v>
      </c>
      <c r="J12" s="29"/>
      <c r="K12" s="87" t="s">
        <v>10</v>
      </c>
      <c r="L12" s="29"/>
      <c r="M12" s="87" t="s">
        <v>10</v>
      </c>
      <c r="N12" s="29"/>
      <c r="O12" s="87" t="s">
        <v>10</v>
      </c>
      <c r="P12" s="31"/>
      <c r="Q12" s="87" t="s">
        <v>10</v>
      </c>
      <c r="R12" s="31"/>
      <c r="S12" s="87" t="s">
        <v>10</v>
      </c>
      <c r="T12" s="31"/>
      <c r="U12" s="87" t="s">
        <v>10</v>
      </c>
      <c r="V12" s="31"/>
    </row>
    <row r="13" spans="1:22" ht="16.5" customHeight="1" x14ac:dyDescent="0.6">
      <c r="D13" s="29"/>
      <c r="E13" s="31"/>
      <c r="F13" s="29"/>
      <c r="G13" s="29"/>
      <c r="H13" s="29"/>
      <c r="I13" s="31"/>
      <c r="J13" s="29"/>
      <c r="K13" s="31"/>
      <c r="L13" s="29"/>
      <c r="M13" s="31"/>
      <c r="N13" s="29"/>
      <c r="O13" s="31"/>
      <c r="P13" s="31"/>
      <c r="Q13" s="31"/>
      <c r="R13" s="31"/>
      <c r="T13" s="31"/>
      <c r="U13" s="28"/>
      <c r="V13" s="31"/>
    </row>
    <row r="14" spans="1:22" ht="16.5" customHeight="1" x14ac:dyDescent="0.6">
      <c r="A14" s="26" t="s">
        <v>120</v>
      </c>
      <c r="B14" s="27"/>
      <c r="C14" s="27"/>
      <c r="D14" s="29"/>
      <c r="E14" s="30">
        <v>750000000</v>
      </c>
      <c r="F14" s="29"/>
      <c r="G14" s="30">
        <v>0</v>
      </c>
      <c r="H14" s="29"/>
      <c r="I14" s="30">
        <v>-1173761396</v>
      </c>
      <c r="J14" s="29"/>
      <c r="K14" s="30">
        <v>75000000</v>
      </c>
      <c r="L14" s="29"/>
      <c r="M14" s="30">
        <v>811972211</v>
      </c>
      <c r="N14" s="29"/>
      <c r="O14" s="30">
        <v>-20517718</v>
      </c>
      <c r="P14" s="31"/>
      <c r="Q14" s="30">
        <f>SUM(E14:O14)</f>
        <v>442693097</v>
      </c>
      <c r="R14" s="31"/>
      <c r="S14" s="30">
        <v>0</v>
      </c>
      <c r="T14" s="31"/>
      <c r="U14" s="32">
        <f>SUM(Q14:S14)</f>
        <v>442693097</v>
      </c>
      <c r="V14" s="31"/>
    </row>
    <row r="15" spans="1:22" ht="16.5" customHeight="1" x14ac:dyDescent="0.6">
      <c r="A15" s="34" t="s">
        <v>121</v>
      </c>
      <c r="B15" s="27"/>
      <c r="C15" s="27"/>
      <c r="D15" s="29"/>
      <c r="E15" s="30">
        <v>300000000</v>
      </c>
      <c r="F15" s="29"/>
      <c r="G15" s="30">
        <v>0</v>
      </c>
      <c r="H15" s="29"/>
      <c r="I15" s="30">
        <v>0</v>
      </c>
      <c r="J15" s="29"/>
      <c r="K15" s="30">
        <v>0</v>
      </c>
      <c r="L15" s="29"/>
      <c r="M15" s="30">
        <v>0</v>
      </c>
      <c r="N15" s="29"/>
      <c r="O15" s="30">
        <v>0</v>
      </c>
      <c r="P15" s="31"/>
      <c r="Q15" s="30">
        <f>SUM(E15:O15)</f>
        <v>300000000</v>
      </c>
      <c r="R15" s="31"/>
      <c r="S15" s="30">
        <v>0</v>
      </c>
      <c r="T15" s="31"/>
      <c r="U15" s="32">
        <f>SUM(Q15:S15)</f>
        <v>300000000</v>
      </c>
      <c r="V15" s="31"/>
    </row>
    <row r="16" spans="1:22" ht="16.5" customHeight="1" x14ac:dyDescent="0.6">
      <c r="A16" s="34" t="s">
        <v>119</v>
      </c>
      <c r="B16" s="27"/>
      <c r="C16" s="27"/>
      <c r="D16" s="29"/>
      <c r="E16" s="35">
        <v>0</v>
      </c>
      <c r="F16" s="29"/>
      <c r="G16" s="35">
        <v>0</v>
      </c>
      <c r="H16" s="29"/>
      <c r="I16" s="35">
        <v>0</v>
      </c>
      <c r="J16" s="29"/>
      <c r="K16" s="35">
        <v>0</v>
      </c>
      <c r="L16" s="29"/>
      <c r="M16" s="35">
        <v>42136495</v>
      </c>
      <c r="N16" s="29"/>
      <c r="O16" s="35">
        <v>-72738</v>
      </c>
      <c r="P16" s="31"/>
      <c r="Q16" s="36">
        <f>SUM(E16:O16)</f>
        <v>42063757</v>
      </c>
      <c r="R16" s="31"/>
      <c r="S16" s="35">
        <v>0</v>
      </c>
      <c r="T16" s="31"/>
      <c r="U16" s="35">
        <f>SUM(Q16:S16)</f>
        <v>42063757</v>
      </c>
      <c r="V16" s="31"/>
    </row>
    <row r="17" spans="1:22" ht="16.5" customHeight="1" x14ac:dyDescent="0.6">
      <c r="D17" s="29"/>
      <c r="E17" s="37"/>
      <c r="F17" s="29"/>
      <c r="G17" s="37"/>
      <c r="H17" s="29"/>
      <c r="I17" s="37"/>
      <c r="J17" s="29"/>
      <c r="K17" s="37"/>
      <c r="L17" s="29"/>
      <c r="M17" s="37"/>
      <c r="N17" s="29"/>
      <c r="O17" s="38"/>
      <c r="P17" s="31"/>
      <c r="Q17" s="38"/>
      <c r="R17" s="31"/>
      <c r="S17" s="38"/>
      <c r="T17" s="31"/>
      <c r="U17" s="38"/>
      <c r="V17" s="31"/>
    </row>
    <row r="18" spans="1:22" ht="16.5" customHeight="1" thickBot="1" x14ac:dyDescent="0.65">
      <c r="A18" s="26" t="s">
        <v>181</v>
      </c>
      <c r="B18" s="39"/>
      <c r="E18" s="41">
        <f>SUM(E14:E16)</f>
        <v>1050000000</v>
      </c>
      <c r="G18" s="41">
        <f>SUM(G14:G16)</f>
        <v>0</v>
      </c>
      <c r="I18" s="41">
        <f>SUM(I14:I16)</f>
        <v>-1173761396</v>
      </c>
      <c r="K18" s="41">
        <f>SUM(K14:K16)</f>
        <v>75000000</v>
      </c>
      <c r="M18" s="41">
        <f>SUM(M14:M16)</f>
        <v>854108706</v>
      </c>
      <c r="N18" s="31"/>
      <c r="O18" s="41">
        <f>SUM(O14:O16)</f>
        <v>-20590456</v>
      </c>
      <c r="P18" s="31"/>
      <c r="Q18" s="41">
        <f>SUM(Q14:Q16)</f>
        <v>784756854</v>
      </c>
      <c r="R18" s="31"/>
      <c r="S18" s="41">
        <f>SUM(S14:S16)</f>
        <v>0</v>
      </c>
      <c r="T18" s="31"/>
      <c r="U18" s="41">
        <f>SUM(U14:U16)</f>
        <v>784756854</v>
      </c>
      <c r="V18" s="31"/>
    </row>
    <row r="19" spans="1:22" ht="16.5" customHeight="1" thickTop="1" x14ac:dyDescent="0.6">
      <c r="N19" s="31"/>
      <c r="P19" s="31"/>
      <c r="R19" s="31"/>
      <c r="T19" s="31"/>
      <c r="U19" s="28"/>
      <c r="V19" s="31"/>
    </row>
    <row r="20" spans="1:22" ht="16.5" customHeight="1" x14ac:dyDescent="0.6">
      <c r="N20" s="31"/>
      <c r="P20" s="31"/>
      <c r="R20" s="31"/>
      <c r="T20" s="31"/>
      <c r="V20" s="31"/>
    </row>
    <row r="21" spans="1:22" ht="16.5" customHeight="1" x14ac:dyDescent="0.6">
      <c r="A21" s="26" t="s">
        <v>184</v>
      </c>
      <c r="B21" s="27"/>
      <c r="C21" s="27"/>
      <c r="D21" s="29"/>
      <c r="E21" s="178">
        <v>1400000000</v>
      </c>
      <c r="F21" s="29"/>
      <c r="G21" s="178">
        <v>1777084570</v>
      </c>
      <c r="H21" s="29"/>
      <c r="I21" s="178">
        <v>-1173761396</v>
      </c>
      <c r="J21" s="29"/>
      <c r="K21" s="178">
        <v>94800000</v>
      </c>
      <c r="L21" s="29"/>
      <c r="M21" s="178">
        <v>1207400903</v>
      </c>
      <c r="N21" s="29"/>
      <c r="O21" s="178">
        <v>-20196232</v>
      </c>
      <c r="P21" s="31"/>
      <c r="Q21" s="178">
        <f>SUM(E21:O21)</f>
        <v>3285327845</v>
      </c>
      <c r="R21" s="31"/>
      <c r="S21" s="178">
        <v>0</v>
      </c>
      <c r="T21" s="31"/>
      <c r="U21" s="161">
        <f>SUM(Q21:S21)</f>
        <v>3285327845</v>
      </c>
      <c r="V21" s="31"/>
    </row>
    <row r="22" spans="1:22" ht="16.5" customHeight="1" x14ac:dyDescent="0.6">
      <c r="A22" s="34" t="s">
        <v>119</v>
      </c>
      <c r="B22" s="27"/>
      <c r="C22" s="27"/>
      <c r="D22" s="29"/>
      <c r="E22" s="173">
        <v>0</v>
      </c>
      <c r="F22" s="29"/>
      <c r="G22" s="173">
        <v>0</v>
      </c>
      <c r="H22" s="29"/>
      <c r="I22" s="173">
        <v>0</v>
      </c>
      <c r="J22" s="29"/>
      <c r="K22" s="173">
        <v>0</v>
      </c>
      <c r="L22" s="29"/>
      <c r="M22" s="173">
        <v>184530246</v>
      </c>
      <c r="N22" s="29"/>
      <c r="O22" s="173">
        <v>0</v>
      </c>
      <c r="P22" s="31"/>
      <c r="Q22" s="181">
        <f>SUM(E22:O22)</f>
        <v>184530246</v>
      </c>
      <c r="R22" s="31"/>
      <c r="S22" s="173">
        <v>0</v>
      </c>
      <c r="T22" s="31"/>
      <c r="U22" s="173">
        <f>SUM(Q22:S22)</f>
        <v>184530246</v>
      </c>
      <c r="V22" s="31"/>
    </row>
    <row r="23" spans="1:22" ht="16.5" customHeight="1" x14ac:dyDescent="0.6">
      <c r="D23" s="29"/>
      <c r="E23" s="179"/>
      <c r="F23" s="29"/>
      <c r="G23" s="179"/>
      <c r="H23" s="29"/>
      <c r="I23" s="179"/>
      <c r="J23" s="29"/>
      <c r="K23" s="179"/>
      <c r="L23" s="29"/>
      <c r="M23" s="179"/>
      <c r="N23" s="29"/>
      <c r="O23" s="180"/>
      <c r="P23" s="31"/>
      <c r="Q23" s="180"/>
      <c r="R23" s="31"/>
      <c r="S23" s="180"/>
      <c r="T23" s="31"/>
      <c r="U23" s="180"/>
      <c r="V23" s="31"/>
    </row>
    <row r="24" spans="1:22" ht="16.5" customHeight="1" thickBot="1" x14ac:dyDescent="0.65">
      <c r="A24" s="26" t="s">
        <v>185</v>
      </c>
      <c r="B24" s="39"/>
      <c r="E24" s="174">
        <f>SUM(E21:E22)</f>
        <v>1400000000</v>
      </c>
      <c r="G24" s="174">
        <f>SUM(G21:G22)</f>
        <v>1777084570</v>
      </c>
      <c r="I24" s="174">
        <f>SUM(I21:I22)</f>
        <v>-1173761396</v>
      </c>
      <c r="K24" s="174">
        <f>SUM(K21:K22)</f>
        <v>94800000</v>
      </c>
      <c r="M24" s="174">
        <f>SUM(M21:M22)</f>
        <v>1391931149</v>
      </c>
      <c r="N24" s="31"/>
      <c r="O24" s="174">
        <f>SUM(O21:O22)</f>
        <v>-20196232</v>
      </c>
      <c r="P24" s="31"/>
      <c r="Q24" s="174">
        <f>SUM(Q21:Q22)</f>
        <v>3469858091</v>
      </c>
      <c r="R24" s="31"/>
      <c r="S24" s="174">
        <f>SUM(S21:S22)</f>
        <v>0</v>
      </c>
      <c r="T24" s="31"/>
      <c r="U24" s="174">
        <f>SUM(U21:U22)</f>
        <v>3469858091</v>
      </c>
      <c r="V24" s="31"/>
    </row>
    <row r="25" spans="1:22" ht="16.5" customHeight="1" thickTop="1" x14ac:dyDescent="0.6"/>
    <row r="41" spans="1:21" ht="22.2" customHeight="1" x14ac:dyDescent="0.6">
      <c r="A41" s="116" t="s">
        <v>34</v>
      </c>
      <c r="B41" s="126"/>
      <c r="C41" s="126"/>
      <c r="D41" s="127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</sheetData>
  <mergeCells count="2">
    <mergeCell ref="E6:U6"/>
    <mergeCell ref="E7:Q7"/>
  </mergeCells>
  <pageMargins left="0.35" right="0.35" top="0.5" bottom="0.6" header="0.49" footer="0.4"/>
  <pageSetup paperSize="9" scale="77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EADC5-C9E9-4074-8C8D-D387288E1684}">
  <dimension ref="A1:N55"/>
  <sheetViews>
    <sheetView view="pageBreakPreview" zoomScale="111" zoomScaleNormal="100" zoomScaleSheetLayoutView="111" workbookViewId="0">
      <selection activeCell="H28" sqref="H28"/>
    </sheetView>
  </sheetViews>
  <sheetFormatPr defaultColWidth="9.125" defaultRowHeight="16.5" customHeight="1" x14ac:dyDescent="0.6"/>
  <cols>
    <col min="1" max="2" width="1.375" style="33" customWidth="1"/>
    <col min="3" max="3" width="33.125" style="33" customWidth="1"/>
    <col min="4" max="4" width="2.625" style="40" customWidth="1"/>
    <col min="5" max="5" width="1.625" style="40" customWidth="1"/>
    <col min="6" max="6" width="12.875" style="32" bestFit="1" customWidth="1"/>
    <col min="7" max="7" width="0.875" style="32" customWidth="1"/>
    <col min="8" max="8" width="12.875" style="32" bestFit="1" customWidth="1"/>
    <col min="9" max="9" width="0.875" style="32" customWidth="1"/>
    <col min="10" max="10" width="12" style="32" customWidth="1"/>
    <col min="11" max="11" width="0.875" style="32" customWidth="1"/>
    <col min="12" max="12" width="14.25" style="32" customWidth="1"/>
    <col min="13" max="13" width="0.875" style="45" customWidth="1"/>
    <col min="14" max="14" width="13.375" style="32" customWidth="1"/>
    <col min="15" max="16384" width="9.125" style="33"/>
  </cols>
  <sheetData>
    <row r="1" spans="1:14" ht="16.5" customHeight="1" x14ac:dyDescent="0.6">
      <c r="A1" s="26" t="str">
        <f>'EQ-EN-7'!A1</f>
        <v>P.S.P. Specialties Public Company Limited</v>
      </c>
    </row>
    <row r="2" spans="1:14" ht="16.5" customHeight="1" x14ac:dyDescent="0.6">
      <c r="A2" s="26" t="s">
        <v>102</v>
      </c>
    </row>
    <row r="3" spans="1:14" ht="16.5" customHeight="1" x14ac:dyDescent="0.6">
      <c r="A3" s="73" t="str">
        <f>+'EQ-EN-7'!A3</f>
        <v>For the three-month period ended 31 March 2024</v>
      </c>
      <c r="B3" s="126"/>
      <c r="C3" s="126"/>
      <c r="D3" s="127"/>
      <c r="E3" s="127"/>
      <c r="F3" s="35"/>
      <c r="G3" s="35"/>
      <c r="H3" s="35"/>
      <c r="I3" s="35"/>
      <c r="J3" s="35"/>
      <c r="K3" s="35"/>
      <c r="L3" s="35"/>
      <c r="M3" s="128"/>
      <c r="N3" s="35"/>
    </row>
    <row r="4" spans="1:14" ht="16.5" customHeight="1" x14ac:dyDescent="0.6">
      <c r="A4" s="26"/>
    </row>
    <row r="5" spans="1:14" ht="16.5" customHeight="1" x14ac:dyDescent="0.6">
      <c r="A5" s="26"/>
    </row>
    <row r="6" spans="1:14" ht="16.5" customHeight="1" x14ac:dyDescent="0.6">
      <c r="D6" s="29"/>
      <c r="E6" s="29"/>
      <c r="F6" s="205" t="s">
        <v>182</v>
      </c>
      <c r="G6" s="205"/>
      <c r="H6" s="205"/>
      <c r="I6" s="205"/>
      <c r="J6" s="205"/>
      <c r="K6" s="205"/>
      <c r="L6" s="205"/>
      <c r="M6" s="205"/>
      <c r="N6" s="205"/>
    </row>
    <row r="7" spans="1:14" ht="16.5" customHeight="1" x14ac:dyDescent="0.6">
      <c r="D7" s="29"/>
      <c r="E7" s="29"/>
      <c r="G7" s="31"/>
      <c r="H7" s="31"/>
      <c r="I7" s="31"/>
      <c r="J7" s="31"/>
      <c r="K7" s="31"/>
      <c r="L7" s="31" t="s">
        <v>61</v>
      </c>
    </row>
    <row r="8" spans="1:14" ht="16.5" customHeight="1" x14ac:dyDescent="0.6">
      <c r="D8" s="29"/>
      <c r="E8" s="29"/>
      <c r="F8" s="31" t="s">
        <v>109</v>
      </c>
      <c r="G8" s="31"/>
      <c r="H8" s="31" t="s">
        <v>109</v>
      </c>
      <c r="I8" s="31"/>
      <c r="J8" s="31" t="s">
        <v>111</v>
      </c>
      <c r="K8" s="31"/>
      <c r="L8" s="31" t="s">
        <v>112</v>
      </c>
      <c r="N8" s="33"/>
    </row>
    <row r="9" spans="1:14" ht="16.5" customHeight="1" x14ac:dyDescent="0.6">
      <c r="D9" s="29"/>
      <c r="E9" s="29"/>
      <c r="F9" s="31" t="s">
        <v>115</v>
      </c>
      <c r="G9" s="31"/>
      <c r="H9" s="31" t="s">
        <v>194</v>
      </c>
      <c r="I9" s="31"/>
      <c r="J9" s="31" t="s">
        <v>116</v>
      </c>
      <c r="K9" s="31"/>
      <c r="L9" s="31" t="s">
        <v>117</v>
      </c>
      <c r="N9" s="31" t="s">
        <v>107</v>
      </c>
    </row>
    <row r="10" spans="1:14" ht="16.5" customHeight="1" x14ac:dyDescent="0.6">
      <c r="D10" s="146"/>
      <c r="E10" s="29"/>
      <c r="F10" s="87" t="s">
        <v>10</v>
      </c>
      <c r="G10" s="31"/>
      <c r="H10" s="87" t="s">
        <v>10</v>
      </c>
      <c r="I10" s="31"/>
      <c r="J10" s="87" t="s">
        <v>10</v>
      </c>
      <c r="K10" s="31"/>
      <c r="L10" s="87" t="s">
        <v>10</v>
      </c>
      <c r="N10" s="87" t="s">
        <v>10</v>
      </c>
    </row>
    <row r="11" spans="1:14" ht="16.5" customHeight="1" x14ac:dyDescent="0.6">
      <c r="D11" s="29"/>
      <c r="E11" s="29"/>
      <c r="F11" s="31"/>
      <c r="G11" s="31"/>
      <c r="H11" s="31"/>
      <c r="I11" s="31"/>
      <c r="J11" s="31"/>
      <c r="K11" s="31"/>
      <c r="L11" s="31"/>
      <c r="N11" s="31"/>
    </row>
    <row r="12" spans="1:14" ht="16.5" customHeight="1" x14ac:dyDescent="0.6">
      <c r="A12" s="26" t="s">
        <v>120</v>
      </c>
      <c r="B12" s="42"/>
      <c r="C12" s="42"/>
      <c r="F12" s="43">
        <v>750000000</v>
      </c>
      <c r="G12" s="43"/>
      <c r="H12" s="43">
        <v>0</v>
      </c>
      <c r="I12" s="43"/>
      <c r="J12" s="43">
        <v>75000000</v>
      </c>
      <c r="K12" s="43"/>
      <c r="L12" s="43">
        <v>705914168</v>
      </c>
      <c r="M12" s="43"/>
      <c r="N12" s="32">
        <f>SUM(F12:L12)</f>
        <v>1530914168</v>
      </c>
    </row>
    <row r="13" spans="1:14" ht="16.5" customHeight="1" x14ac:dyDescent="0.6">
      <c r="A13" s="33" t="s">
        <v>121</v>
      </c>
      <c r="B13" s="42"/>
      <c r="C13" s="42"/>
      <c r="D13" s="28"/>
      <c r="F13" s="43">
        <v>300000000</v>
      </c>
      <c r="G13" s="43"/>
      <c r="H13" s="43">
        <v>0</v>
      </c>
      <c r="I13" s="43"/>
      <c r="J13" s="43">
        <v>0</v>
      </c>
      <c r="K13" s="43"/>
      <c r="L13" s="43">
        <v>0</v>
      </c>
      <c r="M13" s="43"/>
      <c r="N13" s="32">
        <f>SUM(F13:L13)</f>
        <v>300000000</v>
      </c>
    </row>
    <row r="14" spans="1:14" ht="16.5" customHeight="1" x14ac:dyDescent="0.6">
      <c r="A14" s="33" t="s">
        <v>119</v>
      </c>
      <c r="B14" s="42"/>
      <c r="C14" s="42"/>
      <c r="F14" s="35">
        <v>0</v>
      </c>
      <c r="H14" s="35">
        <v>0</v>
      </c>
      <c r="J14" s="35">
        <v>0</v>
      </c>
      <c r="L14" s="44">
        <v>69224717</v>
      </c>
      <c r="N14" s="35">
        <f>SUM(F14:L14)</f>
        <v>69224717</v>
      </c>
    </row>
    <row r="15" spans="1:14" ht="16.5" customHeight="1" x14ac:dyDescent="0.6">
      <c r="D15" s="37"/>
      <c r="F15" s="46"/>
      <c r="H15" s="46"/>
      <c r="J15" s="46"/>
      <c r="L15" s="46"/>
    </row>
    <row r="16" spans="1:14" ht="16.5" customHeight="1" thickBot="1" x14ac:dyDescent="0.65">
      <c r="A16" s="26" t="s">
        <v>181</v>
      </c>
      <c r="B16" s="39"/>
      <c r="D16" s="28"/>
      <c r="F16" s="41">
        <f>SUM(F12:F14)</f>
        <v>1050000000</v>
      </c>
      <c r="H16" s="41">
        <f>SUM(H12:H14)</f>
        <v>0</v>
      </c>
      <c r="J16" s="41">
        <f>SUM(J12:J14)</f>
        <v>75000000</v>
      </c>
      <c r="L16" s="41">
        <f>SUM(L12:L14)</f>
        <v>775138885</v>
      </c>
      <c r="N16" s="41">
        <f>SUM(N12:N14)</f>
        <v>1900138885</v>
      </c>
    </row>
    <row r="17" spans="1:14" ht="16.5" customHeight="1" thickTop="1" x14ac:dyDescent="0.6">
      <c r="B17" s="39"/>
      <c r="D17" s="28"/>
    </row>
    <row r="18" spans="1:14" ht="16.5" customHeight="1" x14ac:dyDescent="0.6">
      <c r="B18" s="39"/>
      <c r="D18" s="28"/>
    </row>
    <row r="19" spans="1:14" ht="16.5" customHeight="1" x14ac:dyDescent="0.6">
      <c r="A19" s="26" t="s">
        <v>184</v>
      </c>
      <c r="B19" s="42"/>
      <c r="C19" s="42"/>
      <c r="F19" s="182">
        <v>1400000000</v>
      </c>
      <c r="G19" s="43"/>
      <c r="H19" s="182">
        <v>1777084570</v>
      </c>
      <c r="I19" s="43"/>
      <c r="J19" s="182">
        <v>94800000</v>
      </c>
      <c r="K19" s="43"/>
      <c r="L19" s="182">
        <v>1069536285</v>
      </c>
      <c r="M19" s="43"/>
      <c r="N19" s="161">
        <f>SUM(F19:L19)</f>
        <v>4341420855</v>
      </c>
    </row>
    <row r="20" spans="1:14" ht="16.5" customHeight="1" x14ac:dyDescent="0.6">
      <c r="A20" s="33" t="s">
        <v>119</v>
      </c>
      <c r="B20" s="42"/>
      <c r="C20" s="42"/>
      <c r="F20" s="173">
        <v>0</v>
      </c>
      <c r="H20" s="173">
        <v>0</v>
      </c>
      <c r="J20" s="173">
        <v>0</v>
      </c>
      <c r="L20" s="184">
        <v>236209961</v>
      </c>
      <c r="N20" s="173">
        <f>SUM(F20:L20)</f>
        <v>236209961</v>
      </c>
    </row>
    <row r="21" spans="1:14" ht="16.5" customHeight="1" x14ac:dyDescent="0.6">
      <c r="D21" s="37"/>
      <c r="F21" s="183"/>
      <c r="H21" s="183"/>
      <c r="J21" s="183"/>
      <c r="L21" s="183"/>
      <c r="N21" s="161"/>
    </row>
    <row r="22" spans="1:14" ht="16.5" customHeight="1" thickBot="1" x14ac:dyDescent="0.65">
      <c r="A22" s="26" t="s">
        <v>185</v>
      </c>
      <c r="B22" s="39"/>
      <c r="D22" s="28"/>
      <c r="F22" s="174">
        <f>SUM(F19:F20)</f>
        <v>1400000000</v>
      </c>
      <c r="H22" s="174">
        <f>SUM(H19:H20)</f>
        <v>1777084570</v>
      </c>
      <c r="J22" s="174">
        <f>SUM(J19:J20)</f>
        <v>94800000</v>
      </c>
      <c r="L22" s="174">
        <f>SUM(L19:L20)</f>
        <v>1305746246</v>
      </c>
      <c r="N22" s="174">
        <f>SUM(N19:N20)</f>
        <v>4577630816</v>
      </c>
    </row>
    <row r="23" spans="1:14" ht="16.5" customHeight="1" thickTop="1" x14ac:dyDescent="0.6">
      <c r="B23" s="39"/>
      <c r="D23" s="28"/>
    </row>
    <row r="24" spans="1:14" ht="16.5" customHeight="1" x14ac:dyDescent="0.6">
      <c r="B24" s="39"/>
      <c r="D24" s="28"/>
    </row>
    <row r="25" spans="1:14" ht="16.5" customHeight="1" x14ac:dyDescent="0.6">
      <c r="B25" s="39"/>
      <c r="D25" s="28"/>
    </row>
    <row r="26" spans="1:14" ht="16.5" customHeight="1" x14ac:dyDescent="0.6">
      <c r="B26" s="39"/>
      <c r="D26" s="28"/>
    </row>
    <row r="27" spans="1:14" ht="16.5" customHeight="1" x14ac:dyDescent="0.6">
      <c r="B27" s="39"/>
      <c r="D27" s="28"/>
    </row>
    <row r="28" spans="1:14" ht="16.5" customHeight="1" x14ac:dyDescent="0.6">
      <c r="B28" s="39"/>
      <c r="D28" s="28"/>
    </row>
    <row r="29" spans="1:14" ht="16.5" customHeight="1" x14ac:dyDescent="0.6">
      <c r="B29" s="39"/>
      <c r="D29" s="28"/>
    </row>
    <row r="30" spans="1:14" ht="16.5" customHeight="1" x14ac:dyDescent="0.6">
      <c r="B30" s="39"/>
      <c r="D30" s="28"/>
    </row>
    <row r="31" spans="1:14" ht="16.5" customHeight="1" x14ac:dyDescent="0.6">
      <c r="B31" s="39"/>
      <c r="D31" s="28"/>
    </row>
    <row r="32" spans="1:14" ht="16.5" customHeight="1" x14ac:dyDescent="0.6">
      <c r="B32" s="39"/>
      <c r="D32" s="28"/>
    </row>
    <row r="33" spans="1:14" s="40" customFormat="1" ht="16.5" customHeight="1" x14ac:dyDescent="0.6">
      <c r="A33" s="33"/>
      <c r="B33" s="39"/>
      <c r="C33" s="33"/>
      <c r="D33" s="28"/>
      <c r="F33" s="32"/>
      <c r="G33" s="32"/>
      <c r="H33" s="32"/>
      <c r="I33" s="32"/>
      <c r="J33" s="32"/>
      <c r="K33" s="32"/>
      <c r="L33" s="32"/>
      <c r="M33" s="45"/>
      <c r="N33" s="32"/>
    </row>
    <row r="34" spans="1:14" s="40" customFormat="1" ht="16.5" customHeight="1" x14ac:dyDescent="0.6">
      <c r="A34" s="33"/>
      <c r="B34" s="39"/>
      <c r="C34" s="33"/>
      <c r="D34" s="28"/>
      <c r="F34" s="32"/>
      <c r="G34" s="32"/>
      <c r="H34" s="32"/>
      <c r="I34" s="32"/>
      <c r="J34" s="32"/>
      <c r="K34" s="32"/>
      <c r="L34" s="32"/>
      <c r="M34" s="45"/>
      <c r="N34" s="32"/>
    </row>
    <row r="35" spans="1:14" s="40" customFormat="1" ht="16.5" customHeight="1" x14ac:dyDescent="0.6">
      <c r="A35" s="33"/>
      <c r="B35" s="39"/>
      <c r="C35" s="33"/>
      <c r="D35" s="28"/>
      <c r="F35" s="32"/>
      <c r="G35" s="32"/>
      <c r="H35" s="32"/>
      <c r="I35" s="32"/>
      <c r="J35" s="32"/>
      <c r="K35" s="32"/>
      <c r="L35" s="32"/>
      <c r="M35" s="45"/>
      <c r="N35" s="32"/>
    </row>
    <row r="36" spans="1:14" s="40" customFormat="1" ht="16.5" customHeight="1" x14ac:dyDescent="0.6">
      <c r="A36" s="33"/>
      <c r="B36" s="39"/>
      <c r="C36" s="33"/>
      <c r="D36" s="28"/>
      <c r="F36" s="32"/>
      <c r="G36" s="32"/>
      <c r="H36" s="32"/>
      <c r="I36" s="32"/>
      <c r="J36" s="32"/>
      <c r="K36" s="32"/>
      <c r="L36" s="32"/>
      <c r="M36" s="45"/>
      <c r="N36" s="32"/>
    </row>
    <row r="37" spans="1:14" s="40" customFormat="1" ht="16.5" customHeight="1" x14ac:dyDescent="0.6">
      <c r="A37" s="33"/>
      <c r="B37" s="39"/>
      <c r="C37" s="33"/>
      <c r="D37" s="28"/>
      <c r="F37" s="32"/>
      <c r="G37" s="32"/>
      <c r="H37" s="32"/>
      <c r="I37" s="32"/>
      <c r="J37" s="32"/>
      <c r="K37" s="32"/>
      <c r="L37" s="32"/>
      <c r="M37" s="45"/>
      <c r="N37" s="32"/>
    </row>
    <row r="38" spans="1:14" s="40" customFormat="1" ht="16.5" customHeight="1" x14ac:dyDescent="0.6">
      <c r="A38" s="33"/>
      <c r="B38" s="39"/>
      <c r="C38" s="33"/>
      <c r="D38" s="28"/>
      <c r="F38" s="32"/>
      <c r="G38" s="32"/>
      <c r="H38" s="32"/>
      <c r="I38" s="32"/>
      <c r="J38" s="32"/>
      <c r="K38" s="32"/>
      <c r="L38" s="32"/>
      <c r="M38" s="45"/>
      <c r="N38" s="32"/>
    </row>
    <row r="39" spans="1:14" s="40" customFormat="1" ht="16.5" customHeight="1" x14ac:dyDescent="0.6">
      <c r="A39" s="33"/>
      <c r="B39" s="39"/>
      <c r="C39" s="33"/>
      <c r="D39" s="28"/>
      <c r="F39" s="32"/>
      <c r="G39" s="32"/>
      <c r="H39" s="32"/>
      <c r="I39" s="32"/>
      <c r="J39" s="32"/>
      <c r="K39" s="32"/>
      <c r="L39" s="32"/>
      <c r="M39" s="45"/>
      <c r="N39" s="32"/>
    </row>
    <row r="40" spans="1:14" s="40" customFormat="1" ht="16.5" customHeight="1" x14ac:dyDescent="0.6">
      <c r="A40" s="33"/>
      <c r="B40" s="39"/>
      <c r="C40" s="33"/>
      <c r="D40" s="28"/>
      <c r="F40" s="32"/>
      <c r="G40" s="32"/>
      <c r="H40" s="32"/>
      <c r="I40" s="32"/>
      <c r="J40" s="32"/>
      <c r="K40" s="32"/>
      <c r="L40" s="32"/>
      <c r="M40" s="45"/>
      <c r="N40" s="32"/>
    </row>
    <row r="41" spans="1:14" s="40" customFormat="1" ht="16.5" customHeight="1" x14ac:dyDescent="0.6">
      <c r="A41" s="33"/>
      <c r="B41" s="39"/>
      <c r="C41" s="33"/>
      <c r="D41" s="28"/>
      <c r="F41" s="32"/>
      <c r="G41" s="32"/>
      <c r="H41" s="32"/>
      <c r="I41" s="32"/>
      <c r="J41" s="32"/>
      <c r="K41" s="32"/>
      <c r="L41" s="32"/>
      <c r="M41" s="45"/>
      <c r="N41" s="32"/>
    </row>
    <row r="42" spans="1:14" s="40" customFormat="1" ht="16.5" customHeight="1" x14ac:dyDescent="0.6">
      <c r="A42" s="33"/>
      <c r="B42" s="39"/>
      <c r="C42" s="33"/>
      <c r="D42" s="28"/>
      <c r="F42" s="32"/>
      <c r="G42" s="32"/>
      <c r="H42" s="32"/>
      <c r="I42" s="32"/>
      <c r="J42" s="32"/>
      <c r="K42" s="32"/>
      <c r="L42" s="32"/>
      <c r="M42" s="45"/>
      <c r="N42" s="32"/>
    </row>
    <row r="43" spans="1:14" s="40" customFormat="1" ht="16.5" customHeight="1" x14ac:dyDescent="0.6">
      <c r="A43" s="33"/>
      <c r="B43" s="39"/>
      <c r="C43" s="33"/>
      <c r="D43" s="28"/>
      <c r="F43" s="32"/>
      <c r="G43" s="32"/>
      <c r="H43" s="32"/>
      <c r="I43" s="32"/>
      <c r="J43" s="32"/>
      <c r="K43" s="32"/>
      <c r="L43" s="32"/>
      <c r="M43" s="45"/>
      <c r="N43" s="32"/>
    </row>
    <row r="44" spans="1:14" s="40" customFormat="1" ht="16.5" customHeight="1" x14ac:dyDescent="0.6">
      <c r="A44" s="33"/>
      <c r="B44" s="39"/>
      <c r="C44" s="33"/>
      <c r="D44" s="28"/>
      <c r="F44" s="32"/>
      <c r="G44" s="32"/>
      <c r="H44" s="32"/>
      <c r="I44" s="32"/>
      <c r="J44" s="32"/>
      <c r="K44" s="32"/>
      <c r="L44" s="32"/>
      <c r="M44" s="45"/>
      <c r="N44" s="32"/>
    </row>
    <row r="45" spans="1:14" s="40" customFormat="1" ht="16.5" customHeight="1" x14ac:dyDescent="0.6">
      <c r="A45" s="33"/>
      <c r="B45" s="39"/>
      <c r="C45" s="33"/>
      <c r="D45" s="28"/>
      <c r="F45" s="32"/>
      <c r="G45" s="32"/>
      <c r="H45" s="32"/>
      <c r="I45" s="32"/>
      <c r="J45" s="32"/>
      <c r="K45" s="32"/>
      <c r="L45" s="32"/>
      <c r="M45" s="45"/>
      <c r="N45" s="32"/>
    </row>
    <row r="46" spans="1:14" s="40" customFormat="1" ht="16.5" customHeight="1" x14ac:dyDescent="0.6">
      <c r="A46" s="33"/>
      <c r="B46" s="39"/>
      <c r="C46" s="33"/>
      <c r="D46" s="28"/>
      <c r="F46" s="32"/>
      <c r="G46" s="32"/>
      <c r="H46" s="32"/>
      <c r="I46" s="32"/>
      <c r="J46" s="32"/>
      <c r="K46" s="32"/>
      <c r="L46" s="32"/>
      <c r="M46" s="45"/>
      <c r="N46" s="32"/>
    </row>
    <row r="47" spans="1:14" s="40" customFormat="1" ht="16.5" customHeight="1" x14ac:dyDescent="0.6">
      <c r="A47" s="33"/>
      <c r="B47" s="39"/>
      <c r="C47" s="33"/>
      <c r="D47" s="28"/>
      <c r="F47" s="32"/>
      <c r="G47" s="32"/>
      <c r="H47" s="32"/>
      <c r="I47" s="32"/>
      <c r="J47" s="32"/>
      <c r="K47" s="32"/>
      <c r="L47" s="32"/>
      <c r="M47" s="45"/>
      <c r="N47" s="32"/>
    </row>
    <row r="48" spans="1:14" s="40" customFormat="1" ht="16.5" customHeight="1" x14ac:dyDescent="0.6">
      <c r="A48" s="33"/>
      <c r="B48" s="39"/>
      <c r="C48" s="33"/>
      <c r="D48" s="28"/>
      <c r="F48" s="32"/>
      <c r="G48" s="32"/>
      <c r="H48" s="32"/>
      <c r="I48" s="32"/>
      <c r="J48" s="32"/>
      <c r="K48" s="32"/>
      <c r="L48" s="32"/>
      <c r="M48" s="45"/>
      <c r="N48" s="32"/>
    </row>
    <row r="49" spans="1:14" s="40" customFormat="1" ht="16.5" customHeight="1" x14ac:dyDescent="0.6">
      <c r="A49" s="33"/>
      <c r="B49" s="39"/>
      <c r="C49" s="33"/>
      <c r="D49" s="28"/>
      <c r="F49" s="32"/>
      <c r="G49" s="32"/>
      <c r="H49" s="32"/>
      <c r="I49" s="32"/>
      <c r="J49" s="32"/>
      <c r="K49" s="32"/>
      <c r="L49" s="32"/>
      <c r="M49" s="45"/>
      <c r="N49" s="32"/>
    </row>
    <row r="50" spans="1:14" s="40" customFormat="1" ht="16.5" customHeight="1" x14ac:dyDescent="0.6">
      <c r="A50" s="33"/>
      <c r="B50" s="39"/>
      <c r="C50" s="33"/>
      <c r="D50" s="28"/>
      <c r="F50" s="32"/>
      <c r="G50" s="32"/>
      <c r="H50" s="32"/>
      <c r="I50" s="32"/>
      <c r="J50" s="32"/>
      <c r="K50" s="32"/>
      <c r="L50" s="32"/>
      <c r="M50" s="45"/>
      <c r="N50" s="32"/>
    </row>
    <row r="51" spans="1:14" s="40" customFormat="1" ht="16.5" customHeight="1" x14ac:dyDescent="0.6">
      <c r="A51" s="33"/>
      <c r="B51" s="39"/>
      <c r="C51" s="33"/>
      <c r="D51" s="28"/>
      <c r="F51" s="32"/>
      <c r="G51" s="32"/>
      <c r="H51" s="32"/>
      <c r="I51" s="32"/>
      <c r="J51" s="32"/>
      <c r="K51" s="32"/>
      <c r="L51" s="32"/>
      <c r="M51" s="45"/>
      <c r="N51" s="32"/>
    </row>
    <row r="52" spans="1:14" s="40" customFormat="1" ht="16.5" customHeight="1" x14ac:dyDescent="0.6">
      <c r="A52" s="33"/>
      <c r="B52" s="39"/>
      <c r="C52" s="33"/>
      <c r="D52" s="28"/>
      <c r="F52" s="32"/>
      <c r="G52" s="32"/>
      <c r="H52" s="32"/>
      <c r="I52" s="32"/>
      <c r="J52" s="32"/>
      <c r="K52" s="32"/>
      <c r="L52" s="32"/>
      <c r="M52" s="45"/>
      <c r="N52" s="32"/>
    </row>
    <row r="53" spans="1:14" s="40" customFormat="1" ht="16.5" customHeight="1" x14ac:dyDescent="0.6">
      <c r="A53" s="33"/>
      <c r="B53" s="39"/>
      <c r="C53" s="33"/>
      <c r="D53" s="28"/>
      <c r="F53" s="32"/>
      <c r="G53" s="32"/>
      <c r="H53" s="32"/>
      <c r="I53" s="32"/>
      <c r="J53" s="32"/>
      <c r="K53" s="32"/>
      <c r="L53" s="32"/>
      <c r="M53" s="45"/>
      <c r="N53" s="32"/>
    </row>
    <row r="54" spans="1:14" s="40" customFormat="1" ht="6" customHeight="1" x14ac:dyDescent="0.6">
      <c r="A54" s="33"/>
      <c r="B54" s="39"/>
      <c r="C54" s="33"/>
      <c r="D54" s="28"/>
      <c r="F54" s="32"/>
      <c r="G54" s="32"/>
      <c r="H54" s="32"/>
      <c r="I54" s="32"/>
      <c r="J54" s="32"/>
      <c r="K54" s="32"/>
      <c r="L54" s="32"/>
      <c r="M54" s="45"/>
      <c r="N54" s="32"/>
    </row>
    <row r="55" spans="1:14" ht="21.9" customHeight="1" x14ac:dyDescent="0.6">
      <c r="A55" s="116" t="s">
        <v>34</v>
      </c>
      <c r="B55" s="126"/>
      <c r="C55" s="126"/>
      <c r="D55" s="127"/>
      <c r="E55" s="127"/>
      <c r="F55" s="35"/>
      <c r="G55" s="35"/>
      <c r="H55" s="35"/>
      <c r="I55" s="35"/>
      <c r="J55" s="35"/>
      <c r="K55" s="35"/>
      <c r="L55" s="35"/>
      <c r="M55" s="128"/>
      <c r="N55" s="35"/>
    </row>
  </sheetData>
  <mergeCells count="1">
    <mergeCell ref="F6:N6"/>
  </mergeCells>
  <pageMargins left="0.8" right="0.5" top="0.5" bottom="0.6" header="0.49" footer="0.4"/>
  <pageSetup paperSize="9" scale="82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8BF17-259B-4A13-BA12-CF3148213D0C}">
  <dimension ref="A1:M175"/>
  <sheetViews>
    <sheetView view="pageBreakPreview" zoomScale="85" zoomScaleNormal="90" zoomScaleSheetLayoutView="85" workbookViewId="0">
      <selection activeCell="K8" sqref="K8"/>
    </sheetView>
  </sheetViews>
  <sheetFormatPr defaultColWidth="9.125" defaultRowHeight="16.5" customHeight="1" x14ac:dyDescent="0.6"/>
  <cols>
    <col min="1" max="2" width="1.375" style="59" customWidth="1"/>
    <col min="3" max="3" width="2.125" style="59" customWidth="1"/>
    <col min="4" max="4" width="42.125" style="59" customWidth="1"/>
    <col min="5" max="5" width="5.375" style="71" customWidth="1"/>
    <col min="6" max="6" width="1" style="59" customWidth="1"/>
    <col min="7" max="7" width="15.25" style="10" bestFit="1" customWidth="1"/>
    <col min="8" max="8" width="1" style="32" customWidth="1"/>
    <col min="9" max="9" width="15.25" style="32" bestFit="1" customWidth="1"/>
    <col min="10" max="10" width="1" style="32" customWidth="1"/>
    <col min="11" max="11" width="15.25" style="32" bestFit="1" customWidth="1"/>
    <col min="12" max="12" width="1" style="32" customWidth="1"/>
    <col min="13" max="13" width="15.25" style="32" bestFit="1" customWidth="1"/>
    <col min="14" max="165" width="9.125" style="59"/>
    <col min="166" max="166" width="1.75" style="59" customWidth="1"/>
    <col min="167" max="167" width="40.375" style="59" customWidth="1"/>
    <col min="168" max="168" width="5.75" style="59" customWidth="1"/>
    <col min="169" max="169" width="0.875" style="59" customWidth="1"/>
    <col min="170" max="170" width="13" style="59" customWidth="1"/>
    <col min="171" max="171" width="0.875" style="59" customWidth="1"/>
    <col min="172" max="172" width="13" style="59" customWidth="1"/>
    <col min="173" max="173" width="0.875" style="59" customWidth="1"/>
    <col min="174" max="174" width="13" style="59" customWidth="1"/>
    <col min="175" max="175" width="0.875" style="59" customWidth="1"/>
    <col min="176" max="176" width="13" style="59" customWidth="1"/>
    <col min="177" max="177" width="9.125" style="59"/>
    <col min="178" max="178" width="12.125" style="59" bestFit="1" customWidth="1"/>
    <col min="179" max="179" width="10.875" style="59" bestFit="1" customWidth="1"/>
    <col min="180" max="421" width="9.125" style="59"/>
    <col min="422" max="422" width="1.75" style="59" customWidth="1"/>
    <col min="423" max="423" width="40.375" style="59" customWidth="1"/>
    <col min="424" max="424" width="5.75" style="59" customWidth="1"/>
    <col min="425" max="425" width="0.875" style="59" customWidth="1"/>
    <col min="426" max="426" width="13" style="59" customWidth="1"/>
    <col min="427" max="427" width="0.875" style="59" customWidth="1"/>
    <col min="428" max="428" width="13" style="59" customWidth="1"/>
    <col min="429" max="429" width="0.875" style="59" customWidth="1"/>
    <col min="430" max="430" width="13" style="59" customWidth="1"/>
    <col min="431" max="431" width="0.875" style="59" customWidth="1"/>
    <col min="432" max="432" width="13" style="59" customWidth="1"/>
    <col min="433" max="433" width="9.125" style="59"/>
    <col min="434" max="434" width="12.125" style="59" bestFit="1" customWidth="1"/>
    <col min="435" max="435" width="10.875" style="59" bestFit="1" customWidth="1"/>
    <col min="436" max="677" width="9.125" style="59"/>
    <col min="678" max="678" width="1.75" style="59" customWidth="1"/>
    <col min="679" max="679" width="40.375" style="59" customWidth="1"/>
    <col min="680" max="680" width="5.75" style="59" customWidth="1"/>
    <col min="681" max="681" width="0.875" style="59" customWidth="1"/>
    <col min="682" max="682" width="13" style="59" customWidth="1"/>
    <col min="683" max="683" width="0.875" style="59" customWidth="1"/>
    <col min="684" max="684" width="13" style="59" customWidth="1"/>
    <col min="685" max="685" width="0.875" style="59" customWidth="1"/>
    <col min="686" max="686" width="13" style="59" customWidth="1"/>
    <col min="687" max="687" width="0.875" style="59" customWidth="1"/>
    <col min="688" max="688" width="13" style="59" customWidth="1"/>
    <col min="689" max="689" width="9.125" style="59"/>
    <col min="690" max="690" width="12.125" style="59" bestFit="1" customWidth="1"/>
    <col min="691" max="691" width="10.875" style="59" bestFit="1" customWidth="1"/>
    <col min="692" max="933" width="9.125" style="59"/>
    <col min="934" max="934" width="1.75" style="59" customWidth="1"/>
    <col min="935" max="935" width="40.375" style="59" customWidth="1"/>
    <col min="936" max="936" width="5.75" style="59" customWidth="1"/>
    <col min="937" max="937" width="0.875" style="59" customWidth="1"/>
    <col min="938" max="938" width="13" style="59" customWidth="1"/>
    <col min="939" max="939" width="0.875" style="59" customWidth="1"/>
    <col min="940" max="940" width="13" style="59" customWidth="1"/>
    <col min="941" max="941" width="0.875" style="59" customWidth="1"/>
    <col min="942" max="942" width="13" style="59" customWidth="1"/>
    <col min="943" max="943" width="0.875" style="59" customWidth="1"/>
    <col min="944" max="944" width="13" style="59" customWidth="1"/>
    <col min="945" max="945" width="9.125" style="59"/>
    <col min="946" max="946" width="12.125" style="59" bestFit="1" customWidth="1"/>
    <col min="947" max="947" width="10.875" style="59" bestFit="1" customWidth="1"/>
    <col min="948" max="1189" width="9.125" style="59"/>
    <col min="1190" max="1190" width="1.75" style="59" customWidth="1"/>
    <col min="1191" max="1191" width="40.375" style="59" customWidth="1"/>
    <col min="1192" max="1192" width="5.75" style="59" customWidth="1"/>
    <col min="1193" max="1193" width="0.875" style="59" customWidth="1"/>
    <col min="1194" max="1194" width="13" style="59" customWidth="1"/>
    <col min="1195" max="1195" width="0.875" style="59" customWidth="1"/>
    <col min="1196" max="1196" width="13" style="59" customWidth="1"/>
    <col min="1197" max="1197" width="0.875" style="59" customWidth="1"/>
    <col min="1198" max="1198" width="13" style="59" customWidth="1"/>
    <col min="1199" max="1199" width="0.875" style="59" customWidth="1"/>
    <col min="1200" max="1200" width="13" style="59" customWidth="1"/>
    <col min="1201" max="1201" width="9.125" style="59"/>
    <col min="1202" max="1202" width="12.125" style="59" bestFit="1" customWidth="1"/>
    <col min="1203" max="1203" width="10.875" style="59" bestFit="1" customWidth="1"/>
    <col min="1204" max="1445" width="9.125" style="59"/>
    <col min="1446" max="1446" width="1.75" style="59" customWidth="1"/>
    <col min="1447" max="1447" width="40.375" style="59" customWidth="1"/>
    <col min="1448" max="1448" width="5.75" style="59" customWidth="1"/>
    <col min="1449" max="1449" width="0.875" style="59" customWidth="1"/>
    <col min="1450" max="1450" width="13" style="59" customWidth="1"/>
    <col min="1451" max="1451" width="0.875" style="59" customWidth="1"/>
    <col min="1452" max="1452" width="13" style="59" customWidth="1"/>
    <col min="1453" max="1453" width="0.875" style="59" customWidth="1"/>
    <col min="1454" max="1454" width="13" style="59" customWidth="1"/>
    <col min="1455" max="1455" width="0.875" style="59" customWidth="1"/>
    <col min="1456" max="1456" width="13" style="59" customWidth="1"/>
    <col min="1457" max="1457" width="9.125" style="59"/>
    <col min="1458" max="1458" width="12.125" style="59" bestFit="1" customWidth="1"/>
    <col min="1459" max="1459" width="10.875" style="59" bestFit="1" customWidth="1"/>
    <col min="1460" max="1701" width="9.125" style="59"/>
    <col min="1702" max="1702" width="1.75" style="59" customWidth="1"/>
    <col min="1703" max="1703" width="40.375" style="59" customWidth="1"/>
    <col min="1704" max="1704" width="5.75" style="59" customWidth="1"/>
    <col min="1705" max="1705" width="0.875" style="59" customWidth="1"/>
    <col min="1706" max="1706" width="13" style="59" customWidth="1"/>
    <col min="1707" max="1707" width="0.875" style="59" customWidth="1"/>
    <col min="1708" max="1708" width="13" style="59" customWidth="1"/>
    <col min="1709" max="1709" width="0.875" style="59" customWidth="1"/>
    <col min="1710" max="1710" width="13" style="59" customWidth="1"/>
    <col min="1711" max="1711" width="0.875" style="59" customWidth="1"/>
    <col min="1712" max="1712" width="13" style="59" customWidth="1"/>
    <col min="1713" max="1713" width="9.125" style="59"/>
    <col min="1714" max="1714" width="12.125" style="59" bestFit="1" customWidth="1"/>
    <col min="1715" max="1715" width="10.875" style="59" bestFit="1" customWidth="1"/>
    <col min="1716" max="1957" width="9.125" style="59"/>
    <col min="1958" max="1958" width="1.75" style="59" customWidth="1"/>
    <col min="1959" max="1959" width="40.375" style="59" customWidth="1"/>
    <col min="1960" max="1960" width="5.75" style="59" customWidth="1"/>
    <col min="1961" max="1961" width="0.875" style="59" customWidth="1"/>
    <col min="1962" max="1962" width="13" style="59" customWidth="1"/>
    <col min="1963" max="1963" width="0.875" style="59" customWidth="1"/>
    <col min="1964" max="1964" width="13" style="59" customWidth="1"/>
    <col min="1965" max="1965" width="0.875" style="59" customWidth="1"/>
    <col min="1966" max="1966" width="13" style="59" customWidth="1"/>
    <col min="1967" max="1967" width="0.875" style="59" customWidth="1"/>
    <col min="1968" max="1968" width="13" style="59" customWidth="1"/>
    <col min="1969" max="1969" width="9.125" style="59"/>
    <col min="1970" max="1970" width="12.125" style="59" bestFit="1" customWidth="1"/>
    <col min="1971" max="1971" width="10.875" style="59" bestFit="1" customWidth="1"/>
    <col min="1972" max="2213" width="9.125" style="59"/>
    <col min="2214" max="2214" width="1.75" style="59" customWidth="1"/>
    <col min="2215" max="2215" width="40.375" style="59" customWidth="1"/>
    <col min="2216" max="2216" width="5.75" style="59" customWidth="1"/>
    <col min="2217" max="2217" width="0.875" style="59" customWidth="1"/>
    <col min="2218" max="2218" width="13" style="59" customWidth="1"/>
    <col min="2219" max="2219" width="0.875" style="59" customWidth="1"/>
    <col min="2220" max="2220" width="13" style="59" customWidth="1"/>
    <col min="2221" max="2221" width="0.875" style="59" customWidth="1"/>
    <col min="2222" max="2222" width="13" style="59" customWidth="1"/>
    <col min="2223" max="2223" width="0.875" style="59" customWidth="1"/>
    <col min="2224" max="2224" width="13" style="59" customWidth="1"/>
    <col min="2225" max="2225" width="9.125" style="59"/>
    <col min="2226" max="2226" width="12.125" style="59" bestFit="1" customWidth="1"/>
    <col min="2227" max="2227" width="10.875" style="59" bestFit="1" customWidth="1"/>
    <col min="2228" max="2469" width="9.125" style="59"/>
    <col min="2470" max="2470" width="1.75" style="59" customWidth="1"/>
    <col min="2471" max="2471" width="40.375" style="59" customWidth="1"/>
    <col min="2472" max="2472" width="5.75" style="59" customWidth="1"/>
    <col min="2473" max="2473" width="0.875" style="59" customWidth="1"/>
    <col min="2474" max="2474" width="13" style="59" customWidth="1"/>
    <col min="2475" max="2475" width="0.875" style="59" customWidth="1"/>
    <col min="2476" max="2476" width="13" style="59" customWidth="1"/>
    <col min="2477" max="2477" width="0.875" style="59" customWidth="1"/>
    <col min="2478" max="2478" width="13" style="59" customWidth="1"/>
    <col min="2479" max="2479" width="0.875" style="59" customWidth="1"/>
    <col min="2480" max="2480" width="13" style="59" customWidth="1"/>
    <col min="2481" max="2481" width="9.125" style="59"/>
    <col min="2482" max="2482" width="12.125" style="59" bestFit="1" customWidth="1"/>
    <col min="2483" max="2483" width="10.875" style="59" bestFit="1" customWidth="1"/>
    <col min="2484" max="2725" width="9.125" style="59"/>
    <col min="2726" max="2726" width="1.75" style="59" customWidth="1"/>
    <col min="2727" max="2727" width="40.375" style="59" customWidth="1"/>
    <col min="2728" max="2728" width="5.75" style="59" customWidth="1"/>
    <col min="2729" max="2729" width="0.875" style="59" customWidth="1"/>
    <col min="2730" max="2730" width="13" style="59" customWidth="1"/>
    <col min="2731" max="2731" width="0.875" style="59" customWidth="1"/>
    <col min="2732" max="2732" width="13" style="59" customWidth="1"/>
    <col min="2733" max="2733" width="0.875" style="59" customWidth="1"/>
    <col min="2734" max="2734" width="13" style="59" customWidth="1"/>
    <col min="2735" max="2735" width="0.875" style="59" customWidth="1"/>
    <col min="2736" max="2736" width="13" style="59" customWidth="1"/>
    <col min="2737" max="2737" width="9.125" style="59"/>
    <col min="2738" max="2738" width="12.125" style="59" bestFit="1" customWidth="1"/>
    <col min="2739" max="2739" width="10.875" style="59" bestFit="1" customWidth="1"/>
    <col min="2740" max="2981" width="9.125" style="59"/>
    <col min="2982" max="2982" width="1.75" style="59" customWidth="1"/>
    <col min="2983" max="2983" width="40.375" style="59" customWidth="1"/>
    <col min="2984" max="2984" width="5.75" style="59" customWidth="1"/>
    <col min="2985" max="2985" width="0.875" style="59" customWidth="1"/>
    <col min="2986" max="2986" width="13" style="59" customWidth="1"/>
    <col min="2987" max="2987" width="0.875" style="59" customWidth="1"/>
    <col min="2988" max="2988" width="13" style="59" customWidth="1"/>
    <col min="2989" max="2989" width="0.875" style="59" customWidth="1"/>
    <col min="2990" max="2990" width="13" style="59" customWidth="1"/>
    <col min="2991" max="2991" width="0.875" style="59" customWidth="1"/>
    <col min="2992" max="2992" width="13" style="59" customWidth="1"/>
    <col min="2993" max="2993" width="9.125" style="59"/>
    <col min="2994" max="2994" width="12.125" style="59" bestFit="1" customWidth="1"/>
    <col min="2995" max="2995" width="10.875" style="59" bestFit="1" customWidth="1"/>
    <col min="2996" max="3237" width="9.125" style="59"/>
    <col min="3238" max="3238" width="1.75" style="59" customWidth="1"/>
    <col min="3239" max="3239" width="40.375" style="59" customWidth="1"/>
    <col min="3240" max="3240" width="5.75" style="59" customWidth="1"/>
    <col min="3241" max="3241" width="0.875" style="59" customWidth="1"/>
    <col min="3242" max="3242" width="13" style="59" customWidth="1"/>
    <col min="3243" max="3243" width="0.875" style="59" customWidth="1"/>
    <col min="3244" max="3244" width="13" style="59" customWidth="1"/>
    <col min="3245" max="3245" width="0.875" style="59" customWidth="1"/>
    <col min="3246" max="3246" width="13" style="59" customWidth="1"/>
    <col min="3247" max="3247" width="0.875" style="59" customWidth="1"/>
    <col min="3248" max="3248" width="13" style="59" customWidth="1"/>
    <col min="3249" max="3249" width="9.125" style="59"/>
    <col min="3250" max="3250" width="12.125" style="59" bestFit="1" customWidth="1"/>
    <col min="3251" max="3251" width="10.875" style="59" bestFit="1" customWidth="1"/>
    <col min="3252" max="3493" width="9.125" style="59"/>
    <col min="3494" max="3494" width="1.75" style="59" customWidth="1"/>
    <col min="3495" max="3495" width="40.375" style="59" customWidth="1"/>
    <col min="3496" max="3496" width="5.75" style="59" customWidth="1"/>
    <col min="3497" max="3497" width="0.875" style="59" customWidth="1"/>
    <col min="3498" max="3498" width="13" style="59" customWidth="1"/>
    <col min="3499" max="3499" width="0.875" style="59" customWidth="1"/>
    <col min="3500" max="3500" width="13" style="59" customWidth="1"/>
    <col min="3501" max="3501" width="0.875" style="59" customWidth="1"/>
    <col min="3502" max="3502" width="13" style="59" customWidth="1"/>
    <col min="3503" max="3503" width="0.875" style="59" customWidth="1"/>
    <col min="3504" max="3504" width="13" style="59" customWidth="1"/>
    <col min="3505" max="3505" width="9.125" style="59"/>
    <col min="3506" max="3506" width="12.125" style="59" bestFit="1" customWidth="1"/>
    <col min="3507" max="3507" width="10.875" style="59" bestFit="1" customWidth="1"/>
    <col min="3508" max="3749" width="9.125" style="59"/>
    <col min="3750" max="3750" width="1.75" style="59" customWidth="1"/>
    <col min="3751" max="3751" width="40.375" style="59" customWidth="1"/>
    <col min="3752" max="3752" width="5.75" style="59" customWidth="1"/>
    <col min="3753" max="3753" width="0.875" style="59" customWidth="1"/>
    <col min="3754" max="3754" width="13" style="59" customWidth="1"/>
    <col min="3755" max="3755" width="0.875" style="59" customWidth="1"/>
    <col min="3756" max="3756" width="13" style="59" customWidth="1"/>
    <col min="3757" max="3757" width="0.875" style="59" customWidth="1"/>
    <col min="3758" max="3758" width="13" style="59" customWidth="1"/>
    <col min="3759" max="3759" width="0.875" style="59" customWidth="1"/>
    <col min="3760" max="3760" width="13" style="59" customWidth="1"/>
    <col min="3761" max="3761" width="9.125" style="59"/>
    <col min="3762" max="3762" width="12.125" style="59" bestFit="1" customWidth="1"/>
    <col min="3763" max="3763" width="10.875" style="59" bestFit="1" customWidth="1"/>
    <col min="3764" max="4005" width="9.125" style="59"/>
    <col min="4006" max="4006" width="1.75" style="59" customWidth="1"/>
    <col min="4007" max="4007" width="40.375" style="59" customWidth="1"/>
    <col min="4008" max="4008" width="5.75" style="59" customWidth="1"/>
    <col min="4009" max="4009" width="0.875" style="59" customWidth="1"/>
    <col min="4010" max="4010" width="13" style="59" customWidth="1"/>
    <col min="4011" max="4011" width="0.875" style="59" customWidth="1"/>
    <col min="4012" max="4012" width="13" style="59" customWidth="1"/>
    <col min="4013" max="4013" width="0.875" style="59" customWidth="1"/>
    <col min="4014" max="4014" width="13" style="59" customWidth="1"/>
    <col min="4015" max="4015" width="0.875" style="59" customWidth="1"/>
    <col min="4016" max="4016" width="13" style="59" customWidth="1"/>
    <col min="4017" max="4017" width="9.125" style="59"/>
    <col min="4018" max="4018" width="12.125" style="59" bestFit="1" customWidth="1"/>
    <col min="4019" max="4019" width="10.875" style="59" bestFit="1" customWidth="1"/>
    <col min="4020" max="4261" width="9.125" style="59"/>
    <col min="4262" max="4262" width="1.75" style="59" customWidth="1"/>
    <col min="4263" max="4263" width="40.375" style="59" customWidth="1"/>
    <col min="4264" max="4264" width="5.75" style="59" customWidth="1"/>
    <col min="4265" max="4265" width="0.875" style="59" customWidth="1"/>
    <col min="4266" max="4266" width="13" style="59" customWidth="1"/>
    <col min="4267" max="4267" width="0.875" style="59" customWidth="1"/>
    <col min="4268" max="4268" width="13" style="59" customWidth="1"/>
    <col min="4269" max="4269" width="0.875" style="59" customWidth="1"/>
    <col min="4270" max="4270" width="13" style="59" customWidth="1"/>
    <col min="4271" max="4271" width="0.875" style="59" customWidth="1"/>
    <col min="4272" max="4272" width="13" style="59" customWidth="1"/>
    <col min="4273" max="4273" width="9.125" style="59"/>
    <col min="4274" max="4274" width="12.125" style="59" bestFit="1" customWidth="1"/>
    <col min="4275" max="4275" width="10.875" style="59" bestFit="1" customWidth="1"/>
    <col min="4276" max="4517" width="9.125" style="59"/>
    <col min="4518" max="4518" width="1.75" style="59" customWidth="1"/>
    <col min="4519" max="4519" width="40.375" style="59" customWidth="1"/>
    <col min="4520" max="4520" width="5.75" style="59" customWidth="1"/>
    <col min="4521" max="4521" width="0.875" style="59" customWidth="1"/>
    <col min="4522" max="4522" width="13" style="59" customWidth="1"/>
    <col min="4523" max="4523" width="0.875" style="59" customWidth="1"/>
    <col min="4524" max="4524" width="13" style="59" customWidth="1"/>
    <col min="4525" max="4525" width="0.875" style="59" customWidth="1"/>
    <col min="4526" max="4526" width="13" style="59" customWidth="1"/>
    <col min="4527" max="4527" width="0.875" style="59" customWidth="1"/>
    <col min="4528" max="4528" width="13" style="59" customWidth="1"/>
    <col min="4529" max="4529" width="9.125" style="59"/>
    <col min="4530" max="4530" width="12.125" style="59" bestFit="1" customWidth="1"/>
    <col min="4531" max="4531" width="10.875" style="59" bestFit="1" customWidth="1"/>
    <col min="4532" max="4773" width="9.125" style="59"/>
    <col min="4774" max="4774" width="1.75" style="59" customWidth="1"/>
    <col min="4775" max="4775" width="40.375" style="59" customWidth="1"/>
    <col min="4776" max="4776" width="5.75" style="59" customWidth="1"/>
    <col min="4777" max="4777" width="0.875" style="59" customWidth="1"/>
    <col min="4778" max="4778" width="13" style="59" customWidth="1"/>
    <col min="4779" max="4779" width="0.875" style="59" customWidth="1"/>
    <col min="4780" max="4780" width="13" style="59" customWidth="1"/>
    <col min="4781" max="4781" width="0.875" style="59" customWidth="1"/>
    <col min="4782" max="4782" width="13" style="59" customWidth="1"/>
    <col min="4783" max="4783" width="0.875" style="59" customWidth="1"/>
    <col min="4784" max="4784" width="13" style="59" customWidth="1"/>
    <col min="4785" max="4785" width="9.125" style="59"/>
    <col min="4786" max="4786" width="12.125" style="59" bestFit="1" customWidth="1"/>
    <col min="4787" max="4787" width="10.875" style="59" bestFit="1" customWidth="1"/>
    <col min="4788" max="5029" width="9.125" style="59"/>
    <col min="5030" max="5030" width="1.75" style="59" customWidth="1"/>
    <col min="5031" max="5031" width="40.375" style="59" customWidth="1"/>
    <col min="5032" max="5032" width="5.75" style="59" customWidth="1"/>
    <col min="5033" max="5033" width="0.875" style="59" customWidth="1"/>
    <col min="5034" max="5034" width="13" style="59" customWidth="1"/>
    <col min="5035" max="5035" width="0.875" style="59" customWidth="1"/>
    <col min="5036" max="5036" width="13" style="59" customWidth="1"/>
    <col min="5037" max="5037" width="0.875" style="59" customWidth="1"/>
    <col min="5038" max="5038" width="13" style="59" customWidth="1"/>
    <col min="5039" max="5039" width="0.875" style="59" customWidth="1"/>
    <col min="5040" max="5040" width="13" style="59" customWidth="1"/>
    <col min="5041" max="5041" width="9.125" style="59"/>
    <col min="5042" max="5042" width="12.125" style="59" bestFit="1" customWidth="1"/>
    <col min="5043" max="5043" width="10.875" style="59" bestFit="1" customWidth="1"/>
    <col min="5044" max="5285" width="9.125" style="59"/>
    <col min="5286" max="5286" width="1.75" style="59" customWidth="1"/>
    <col min="5287" max="5287" width="40.375" style="59" customWidth="1"/>
    <col min="5288" max="5288" width="5.75" style="59" customWidth="1"/>
    <col min="5289" max="5289" width="0.875" style="59" customWidth="1"/>
    <col min="5290" max="5290" width="13" style="59" customWidth="1"/>
    <col min="5291" max="5291" width="0.875" style="59" customWidth="1"/>
    <col min="5292" max="5292" width="13" style="59" customWidth="1"/>
    <col min="5293" max="5293" width="0.875" style="59" customWidth="1"/>
    <col min="5294" max="5294" width="13" style="59" customWidth="1"/>
    <col min="5295" max="5295" width="0.875" style="59" customWidth="1"/>
    <col min="5296" max="5296" width="13" style="59" customWidth="1"/>
    <col min="5297" max="5297" width="9.125" style="59"/>
    <col min="5298" max="5298" width="12.125" style="59" bestFit="1" customWidth="1"/>
    <col min="5299" max="5299" width="10.875" style="59" bestFit="1" customWidth="1"/>
    <col min="5300" max="5541" width="9.125" style="59"/>
    <col min="5542" max="5542" width="1.75" style="59" customWidth="1"/>
    <col min="5543" max="5543" width="40.375" style="59" customWidth="1"/>
    <col min="5544" max="5544" width="5.75" style="59" customWidth="1"/>
    <col min="5545" max="5545" width="0.875" style="59" customWidth="1"/>
    <col min="5546" max="5546" width="13" style="59" customWidth="1"/>
    <col min="5547" max="5547" width="0.875" style="59" customWidth="1"/>
    <col min="5548" max="5548" width="13" style="59" customWidth="1"/>
    <col min="5549" max="5549" width="0.875" style="59" customWidth="1"/>
    <col min="5550" max="5550" width="13" style="59" customWidth="1"/>
    <col min="5551" max="5551" width="0.875" style="59" customWidth="1"/>
    <col min="5552" max="5552" width="13" style="59" customWidth="1"/>
    <col min="5553" max="5553" width="9.125" style="59"/>
    <col min="5554" max="5554" width="12.125" style="59" bestFit="1" customWidth="1"/>
    <col min="5555" max="5555" width="10.875" style="59" bestFit="1" customWidth="1"/>
    <col min="5556" max="5797" width="9.125" style="59"/>
    <col min="5798" max="5798" width="1.75" style="59" customWidth="1"/>
    <col min="5799" max="5799" width="40.375" style="59" customWidth="1"/>
    <col min="5800" max="5800" width="5.75" style="59" customWidth="1"/>
    <col min="5801" max="5801" width="0.875" style="59" customWidth="1"/>
    <col min="5802" max="5802" width="13" style="59" customWidth="1"/>
    <col min="5803" max="5803" width="0.875" style="59" customWidth="1"/>
    <col min="5804" max="5804" width="13" style="59" customWidth="1"/>
    <col min="5805" max="5805" width="0.875" style="59" customWidth="1"/>
    <col min="5806" max="5806" width="13" style="59" customWidth="1"/>
    <col min="5807" max="5807" width="0.875" style="59" customWidth="1"/>
    <col min="5808" max="5808" width="13" style="59" customWidth="1"/>
    <col min="5809" max="5809" width="9.125" style="59"/>
    <col min="5810" max="5810" width="12.125" style="59" bestFit="1" customWidth="1"/>
    <col min="5811" max="5811" width="10.875" style="59" bestFit="1" customWidth="1"/>
    <col min="5812" max="6053" width="9.125" style="59"/>
    <col min="6054" max="6054" width="1.75" style="59" customWidth="1"/>
    <col min="6055" max="6055" width="40.375" style="59" customWidth="1"/>
    <col min="6056" max="6056" width="5.75" style="59" customWidth="1"/>
    <col min="6057" max="6057" width="0.875" style="59" customWidth="1"/>
    <col min="6058" max="6058" width="13" style="59" customWidth="1"/>
    <col min="6059" max="6059" width="0.875" style="59" customWidth="1"/>
    <col min="6060" max="6060" width="13" style="59" customWidth="1"/>
    <col min="6061" max="6061" width="0.875" style="59" customWidth="1"/>
    <col min="6062" max="6062" width="13" style="59" customWidth="1"/>
    <col min="6063" max="6063" width="0.875" style="59" customWidth="1"/>
    <col min="6064" max="6064" width="13" style="59" customWidth="1"/>
    <col min="6065" max="6065" width="9.125" style="59"/>
    <col min="6066" max="6066" width="12.125" style="59" bestFit="1" customWidth="1"/>
    <col min="6067" max="6067" width="10.875" style="59" bestFit="1" customWidth="1"/>
    <col min="6068" max="6309" width="9.125" style="59"/>
    <col min="6310" max="6310" width="1.75" style="59" customWidth="1"/>
    <col min="6311" max="6311" width="40.375" style="59" customWidth="1"/>
    <col min="6312" max="6312" width="5.75" style="59" customWidth="1"/>
    <col min="6313" max="6313" width="0.875" style="59" customWidth="1"/>
    <col min="6314" max="6314" width="13" style="59" customWidth="1"/>
    <col min="6315" max="6315" width="0.875" style="59" customWidth="1"/>
    <col min="6316" max="6316" width="13" style="59" customWidth="1"/>
    <col min="6317" max="6317" width="0.875" style="59" customWidth="1"/>
    <col min="6318" max="6318" width="13" style="59" customWidth="1"/>
    <col min="6319" max="6319" width="0.875" style="59" customWidth="1"/>
    <col min="6320" max="6320" width="13" style="59" customWidth="1"/>
    <col min="6321" max="6321" width="9.125" style="59"/>
    <col min="6322" max="6322" width="12.125" style="59" bestFit="1" customWidth="1"/>
    <col min="6323" max="6323" width="10.875" style="59" bestFit="1" customWidth="1"/>
    <col min="6324" max="6565" width="9.125" style="59"/>
    <col min="6566" max="6566" width="1.75" style="59" customWidth="1"/>
    <col min="6567" max="6567" width="40.375" style="59" customWidth="1"/>
    <col min="6568" max="6568" width="5.75" style="59" customWidth="1"/>
    <col min="6569" max="6569" width="0.875" style="59" customWidth="1"/>
    <col min="6570" max="6570" width="13" style="59" customWidth="1"/>
    <col min="6571" max="6571" width="0.875" style="59" customWidth="1"/>
    <col min="6572" max="6572" width="13" style="59" customWidth="1"/>
    <col min="6573" max="6573" width="0.875" style="59" customWidth="1"/>
    <col min="6574" max="6574" width="13" style="59" customWidth="1"/>
    <col min="6575" max="6575" width="0.875" style="59" customWidth="1"/>
    <col min="6576" max="6576" width="13" style="59" customWidth="1"/>
    <col min="6577" max="6577" width="9.125" style="59"/>
    <col min="6578" max="6578" width="12.125" style="59" bestFit="1" customWidth="1"/>
    <col min="6579" max="6579" width="10.875" style="59" bestFit="1" customWidth="1"/>
    <col min="6580" max="6821" width="9.125" style="59"/>
    <col min="6822" max="6822" width="1.75" style="59" customWidth="1"/>
    <col min="6823" max="6823" width="40.375" style="59" customWidth="1"/>
    <col min="6824" max="6824" width="5.75" style="59" customWidth="1"/>
    <col min="6825" max="6825" width="0.875" style="59" customWidth="1"/>
    <col min="6826" max="6826" width="13" style="59" customWidth="1"/>
    <col min="6827" max="6827" width="0.875" style="59" customWidth="1"/>
    <col min="6828" max="6828" width="13" style="59" customWidth="1"/>
    <col min="6829" max="6829" width="0.875" style="59" customWidth="1"/>
    <col min="6830" max="6830" width="13" style="59" customWidth="1"/>
    <col min="6831" max="6831" width="0.875" style="59" customWidth="1"/>
    <col min="6832" max="6832" width="13" style="59" customWidth="1"/>
    <col min="6833" max="6833" width="9.125" style="59"/>
    <col min="6834" max="6834" width="12.125" style="59" bestFit="1" customWidth="1"/>
    <col min="6835" max="6835" width="10.875" style="59" bestFit="1" customWidth="1"/>
    <col min="6836" max="7077" width="9.125" style="59"/>
    <col min="7078" max="7078" width="1.75" style="59" customWidth="1"/>
    <col min="7079" max="7079" width="40.375" style="59" customWidth="1"/>
    <col min="7080" max="7080" width="5.75" style="59" customWidth="1"/>
    <col min="7081" max="7081" width="0.875" style="59" customWidth="1"/>
    <col min="7082" max="7082" width="13" style="59" customWidth="1"/>
    <col min="7083" max="7083" width="0.875" style="59" customWidth="1"/>
    <col min="7084" max="7084" width="13" style="59" customWidth="1"/>
    <col min="7085" max="7085" width="0.875" style="59" customWidth="1"/>
    <col min="7086" max="7086" width="13" style="59" customWidth="1"/>
    <col min="7087" max="7087" width="0.875" style="59" customWidth="1"/>
    <col min="7088" max="7088" width="13" style="59" customWidth="1"/>
    <col min="7089" max="7089" width="9.125" style="59"/>
    <col min="7090" max="7090" width="12.125" style="59" bestFit="1" customWidth="1"/>
    <col min="7091" max="7091" width="10.875" style="59" bestFit="1" customWidth="1"/>
    <col min="7092" max="7333" width="9.125" style="59"/>
    <col min="7334" max="7334" width="1.75" style="59" customWidth="1"/>
    <col min="7335" max="7335" width="40.375" style="59" customWidth="1"/>
    <col min="7336" max="7336" width="5.75" style="59" customWidth="1"/>
    <col min="7337" max="7337" width="0.875" style="59" customWidth="1"/>
    <col min="7338" max="7338" width="13" style="59" customWidth="1"/>
    <col min="7339" max="7339" width="0.875" style="59" customWidth="1"/>
    <col min="7340" max="7340" width="13" style="59" customWidth="1"/>
    <col min="7341" max="7341" width="0.875" style="59" customWidth="1"/>
    <col min="7342" max="7342" width="13" style="59" customWidth="1"/>
    <col min="7343" max="7343" width="0.875" style="59" customWidth="1"/>
    <col min="7344" max="7344" width="13" style="59" customWidth="1"/>
    <col min="7345" max="7345" width="9.125" style="59"/>
    <col min="7346" max="7346" width="12.125" style="59" bestFit="1" customWidth="1"/>
    <col min="7347" max="7347" width="10.875" style="59" bestFit="1" customWidth="1"/>
    <col min="7348" max="7589" width="9.125" style="59"/>
    <col min="7590" max="7590" width="1.75" style="59" customWidth="1"/>
    <col min="7591" max="7591" width="40.375" style="59" customWidth="1"/>
    <col min="7592" max="7592" width="5.75" style="59" customWidth="1"/>
    <col min="7593" max="7593" width="0.875" style="59" customWidth="1"/>
    <col min="7594" max="7594" width="13" style="59" customWidth="1"/>
    <col min="7595" max="7595" width="0.875" style="59" customWidth="1"/>
    <col min="7596" max="7596" width="13" style="59" customWidth="1"/>
    <col min="7597" max="7597" width="0.875" style="59" customWidth="1"/>
    <col min="7598" max="7598" width="13" style="59" customWidth="1"/>
    <col min="7599" max="7599" width="0.875" style="59" customWidth="1"/>
    <col min="7600" max="7600" width="13" style="59" customWidth="1"/>
    <col min="7601" max="7601" width="9.125" style="59"/>
    <col min="7602" max="7602" width="12.125" style="59" bestFit="1" customWidth="1"/>
    <col min="7603" max="7603" width="10.875" style="59" bestFit="1" customWidth="1"/>
    <col min="7604" max="7845" width="9.125" style="59"/>
    <col min="7846" max="7846" width="1.75" style="59" customWidth="1"/>
    <col min="7847" max="7847" width="40.375" style="59" customWidth="1"/>
    <col min="7848" max="7848" width="5.75" style="59" customWidth="1"/>
    <col min="7849" max="7849" width="0.875" style="59" customWidth="1"/>
    <col min="7850" max="7850" width="13" style="59" customWidth="1"/>
    <col min="7851" max="7851" width="0.875" style="59" customWidth="1"/>
    <col min="7852" max="7852" width="13" style="59" customWidth="1"/>
    <col min="7853" max="7853" width="0.875" style="59" customWidth="1"/>
    <col min="7854" max="7854" width="13" style="59" customWidth="1"/>
    <col min="7855" max="7855" width="0.875" style="59" customWidth="1"/>
    <col min="7856" max="7856" width="13" style="59" customWidth="1"/>
    <col min="7857" max="7857" width="9.125" style="59"/>
    <col min="7858" max="7858" width="12.125" style="59" bestFit="1" customWidth="1"/>
    <col min="7859" max="7859" width="10.875" style="59" bestFit="1" customWidth="1"/>
    <col min="7860" max="8101" width="9.125" style="59"/>
    <col min="8102" max="8102" width="1.75" style="59" customWidth="1"/>
    <col min="8103" max="8103" width="40.375" style="59" customWidth="1"/>
    <col min="8104" max="8104" width="5.75" style="59" customWidth="1"/>
    <col min="8105" max="8105" width="0.875" style="59" customWidth="1"/>
    <col min="8106" max="8106" width="13" style="59" customWidth="1"/>
    <col min="8107" max="8107" width="0.875" style="59" customWidth="1"/>
    <col min="8108" max="8108" width="13" style="59" customWidth="1"/>
    <col min="8109" max="8109" width="0.875" style="59" customWidth="1"/>
    <col min="8110" max="8110" width="13" style="59" customWidth="1"/>
    <col min="8111" max="8111" width="0.875" style="59" customWidth="1"/>
    <col min="8112" max="8112" width="13" style="59" customWidth="1"/>
    <col min="8113" max="8113" width="9.125" style="59"/>
    <col min="8114" max="8114" width="12.125" style="59" bestFit="1" customWidth="1"/>
    <col min="8115" max="8115" width="10.875" style="59" bestFit="1" customWidth="1"/>
    <col min="8116" max="8357" width="9.125" style="59"/>
    <col min="8358" max="8358" width="1.75" style="59" customWidth="1"/>
    <col min="8359" max="8359" width="40.375" style="59" customWidth="1"/>
    <col min="8360" max="8360" width="5.75" style="59" customWidth="1"/>
    <col min="8361" max="8361" width="0.875" style="59" customWidth="1"/>
    <col min="8362" max="8362" width="13" style="59" customWidth="1"/>
    <col min="8363" max="8363" width="0.875" style="59" customWidth="1"/>
    <col min="8364" max="8364" width="13" style="59" customWidth="1"/>
    <col min="8365" max="8365" width="0.875" style="59" customWidth="1"/>
    <col min="8366" max="8366" width="13" style="59" customWidth="1"/>
    <col min="8367" max="8367" width="0.875" style="59" customWidth="1"/>
    <col min="8368" max="8368" width="13" style="59" customWidth="1"/>
    <col min="8369" max="8369" width="9.125" style="59"/>
    <col min="8370" max="8370" width="12.125" style="59" bestFit="1" customWidth="1"/>
    <col min="8371" max="8371" width="10.875" style="59" bestFit="1" customWidth="1"/>
    <col min="8372" max="8613" width="9.125" style="59"/>
    <col min="8614" max="8614" width="1.75" style="59" customWidth="1"/>
    <col min="8615" max="8615" width="40.375" style="59" customWidth="1"/>
    <col min="8616" max="8616" width="5.75" style="59" customWidth="1"/>
    <col min="8617" max="8617" width="0.875" style="59" customWidth="1"/>
    <col min="8618" max="8618" width="13" style="59" customWidth="1"/>
    <col min="8619" max="8619" width="0.875" style="59" customWidth="1"/>
    <col min="8620" max="8620" width="13" style="59" customWidth="1"/>
    <col min="8621" max="8621" width="0.875" style="59" customWidth="1"/>
    <col min="8622" max="8622" width="13" style="59" customWidth="1"/>
    <col min="8623" max="8623" width="0.875" style="59" customWidth="1"/>
    <col min="8624" max="8624" width="13" style="59" customWidth="1"/>
    <col min="8625" max="8625" width="9.125" style="59"/>
    <col min="8626" max="8626" width="12.125" style="59" bestFit="1" customWidth="1"/>
    <col min="8627" max="8627" width="10.875" style="59" bestFit="1" customWidth="1"/>
    <col min="8628" max="8869" width="9.125" style="59"/>
    <col min="8870" max="8870" width="1.75" style="59" customWidth="1"/>
    <col min="8871" max="8871" width="40.375" style="59" customWidth="1"/>
    <col min="8872" max="8872" width="5.75" style="59" customWidth="1"/>
    <col min="8873" max="8873" width="0.875" style="59" customWidth="1"/>
    <col min="8874" max="8874" width="13" style="59" customWidth="1"/>
    <col min="8875" max="8875" width="0.875" style="59" customWidth="1"/>
    <col min="8876" max="8876" width="13" style="59" customWidth="1"/>
    <col min="8877" max="8877" width="0.875" style="59" customWidth="1"/>
    <col min="8878" max="8878" width="13" style="59" customWidth="1"/>
    <col min="8879" max="8879" width="0.875" style="59" customWidth="1"/>
    <col min="8880" max="8880" width="13" style="59" customWidth="1"/>
    <col min="8881" max="8881" width="9.125" style="59"/>
    <col min="8882" max="8882" width="12.125" style="59" bestFit="1" customWidth="1"/>
    <col min="8883" max="8883" width="10.875" style="59" bestFit="1" customWidth="1"/>
    <col min="8884" max="9125" width="9.125" style="59"/>
    <col min="9126" max="9126" width="1.75" style="59" customWidth="1"/>
    <col min="9127" max="9127" width="40.375" style="59" customWidth="1"/>
    <col min="9128" max="9128" width="5.75" style="59" customWidth="1"/>
    <col min="9129" max="9129" width="0.875" style="59" customWidth="1"/>
    <col min="9130" max="9130" width="13" style="59" customWidth="1"/>
    <col min="9131" max="9131" width="0.875" style="59" customWidth="1"/>
    <col min="9132" max="9132" width="13" style="59" customWidth="1"/>
    <col min="9133" max="9133" width="0.875" style="59" customWidth="1"/>
    <col min="9134" max="9134" width="13" style="59" customWidth="1"/>
    <col min="9135" max="9135" width="0.875" style="59" customWidth="1"/>
    <col min="9136" max="9136" width="13" style="59" customWidth="1"/>
    <col min="9137" max="9137" width="9.125" style="59"/>
    <col min="9138" max="9138" width="12.125" style="59" bestFit="1" customWidth="1"/>
    <col min="9139" max="9139" width="10.875" style="59" bestFit="1" customWidth="1"/>
    <col min="9140" max="9381" width="9.125" style="59"/>
    <col min="9382" max="9382" width="1.75" style="59" customWidth="1"/>
    <col min="9383" max="9383" width="40.375" style="59" customWidth="1"/>
    <col min="9384" max="9384" width="5.75" style="59" customWidth="1"/>
    <col min="9385" max="9385" width="0.875" style="59" customWidth="1"/>
    <col min="9386" max="9386" width="13" style="59" customWidth="1"/>
    <col min="9387" max="9387" width="0.875" style="59" customWidth="1"/>
    <col min="9388" max="9388" width="13" style="59" customWidth="1"/>
    <col min="9389" max="9389" width="0.875" style="59" customWidth="1"/>
    <col min="9390" max="9390" width="13" style="59" customWidth="1"/>
    <col min="9391" max="9391" width="0.875" style="59" customWidth="1"/>
    <col min="9392" max="9392" width="13" style="59" customWidth="1"/>
    <col min="9393" max="9393" width="9.125" style="59"/>
    <col min="9394" max="9394" width="12.125" style="59" bestFit="1" customWidth="1"/>
    <col min="9395" max="9395" width="10.875" style="59" bestFit="1" customWidth="1"/>
    <col min="9396" max="9637" width="9.125" style="59"/>
    <col min="9638" max="9638" width="1.75" style="59" customWidth="1"/>
    <col min="9639" max="9639" width="40.375" style="59" customWidth="1"/>
    <col min="9640" max="9640" width="5.75" style="59" customWidth="1"/>
    <col min="9641" max="9641" width="0.875" style="59" customWidth="1"/>
    <col min="9642" max="9642" width="13" style="59" customWidth="1"/>
    <col min="9643" max="9643" width="0.875" style="59" customWidth="1"/>
    <col min="9644" max="9644" width="13" style="59" customWidth="1"/>
    <col min="9645" max="9645" width="0.875" style="59" customWidth="1"/>
    <col min="9646" max="9646" width="13" style="59" customWidth="1"/>
    <col min="9647" max="9647" width="0.875" style="59" customWidth="1"/>
    <col min="9648" max="9648" width="13" style="59" customWidth="1"/>
    <col min="9649" max="9649" width="9.125" style="59"/>
    <col min="9650" max="9650" width="12.125" style="59" bestFit="1" customWidth="1"/>
    <col min="9651" max="9651" width="10.875" style="59" bestFit="1" customWidth="1"/>
    <col min="9652" max="9893" width="9.125" style="59"/>
    <col min="9894" max="9894" width="1.75" style="59" customWidth="1"/>
    <col min="9895" max="9895" width="40.375" style="59" customWidth="1"/>
    <col min="9896" max="9896" width="5.75" style="59" customWidth="1"/>
    <col min="9897" max="9897" width="0.875" style="59" customWidth="1"/>
    <col min="9898" max="9898" width="13" style="59" customWidth="1"/>
    <col min="9899" max="9899" width="0.875" style="59" customWidth="1"/>
    <col min="9900" max="9900" width="13" style="59" customWidth="1"/>
    <col min="9901" max="9901" width="0.875" style="59" customWidth="1"/>
    <col min="9902" max="9902" width="13" style="59" customWidth="1"/>
    <col min="9903" max="9903" width="0.875" style="59" customWidth="1"/>
    <col min="9904" max="9904" width="13" style="59" customWidth="1"/>
    <col min="9905" max="9905" width="9.125" style="59"/>
    <col min="9906" max="9906" width="12.125" style="59" bestFit="1" customWidth="1"/>
    <col min="9907" max="9907" width="10.875" style="59" bestFit="1" customWidth="1"/>
    <col min="9908" max="10149" width="9.125" style="59"/>
    <col min="10150" max="10150" width="1.75" style="59" customWidth="1"/>
    <col min="10151" max="10151" width="40.375" style="59" customWidth="1"/>
    <col min="10152" max="10152" width="5.75" style="59" customWidth="1"/>
    <col min="10153" max="10153" width="0.875" style="59" customWidth="1"/>
    <col min="10154" max="10154" width="13" style="59" customWidth="1"/>
    <col min="10155" max="10155" width="0.875" style="59" customWidth="1"/>
    <col min="10156" max="10156" width="13" style="59" customWidth="1"/>
    <col min="10157" max="10157" width="0.875" style="59" customWidth="1"/>
    <col min="10158" max="10158" width="13" style="59" customWidth="1"/>
    <col min="10159" max="10159" width="0.875" style="59" customWidth="1"/>
    <col min="10160" max="10160" width="13" style="59" customWidth="1"/>
    <col min="10161" max="10161" width="9.125" style="59"/>
    <col min="10162" max="10162" width="12.125" style="59" bestFit="1" customWidth="1"/>
    <col min="10163" max="10163" width="10.875" style="59" bestFit="1" customWidth="1"/>
    <col min="10164" max="10405" width="9.125" style="59"/>
    <col min="10406" max="10406" width="1.75" style="59" customWidth="1"/>
    <col min="10407" max="10407" width="40.375" style="59" customWidth="1"/>
    <col min="10408" max="10408" width="5.75" style="59" customWidth="1"/>
    <col min="10409" max="10409" width="0.875" style="59" customWidth="1"/>
    <col min="10410" max="10410" width="13" style="59" customWidth="1"/>
    <col min="10411" max="10411" width="0.875" style="59" customWidth="1"/>
    <col min="10412" max="10412" width="13" style="59" customWidth="1"/>
    <col min="10413" max="10413" width="0.875" style="59" customWidth="1"/>
    <col min="10414" max="10414" width="13" style="59" customWidth="1"/>
    <col min="10415" max="10415" width="0.875" style="59" customWidth="1"/>
    <col min="10416" max="10416" width="13" style="59" customWidth="1"/>
    <col min="10417" max="10417" width="9.125" style="59"/>
    <col min="10418" max="10418" width="12.125" style="59" bestFit="1" customWidth="1"/>
    <col min="10419" max="10419" width="10.875" style="59" bestFit="1" customWidth="1"/>
    <col min="10420" max="10661" width="9.125" style="59"/>
    <col min="10662" max="10662" width="1.75" style="59" customWidth="1"/>
    <col min="10663" max="10663" width="40.375" style="59" customWidth="1"/>
    <col min="10664" max="10664" width="5.75" style="59" customWidth="1"/>
    <col min="10665" max="10665" width="0.875" style="59" customWidth="1"/>
    <col min="10666" max="10666" width="13" style="59" customWidth="1"/>
    <col min="10667" max="10667" width="0.875" style="59" customWidth="1"/>
    <col min="10668" max="10668" width="13" style="59" customWidth="1"/>
    <col min="10669" max="10669" width="0.875" style="59" customWidth="1"/>
    <col min="10670" max="10670" width="13" style="59" customWidth="1"/>
    <col min="10671" max="10671" width="0.875" style="59" customWidth="1"/>
    <col min="10672" max="10672" width="13" style="59" customWidth="1"/>
    <col min="10673" max="10673" width="9.125" style="59"/>
    <col min="10674" max="10674" width="12.125" style="59" bestFit="1" customWidth="1"/>
    <col min="10675" max="10675" width="10.875" style="59" bestFit="1" customWidth="1"/>
    <col min="10676" max="10917" width="9.125" style="59"/>
    <col min="10918" max="10918" width="1.75" style="59" customWidth="1"/>
    <col min="10919" max="10919" width="40.375" style="59" customWidth="1"/>
    <col min="10920" max="10920" width="5.75" style="59" customWidth="1"/>
    <col min="10921" max="10921" width="0.875" style="59" customWidth="1"/>
    <col min="10922" max="10922" width="13" style="59" customWidth="1"/>
    <col min="10923" max="10923" width="0.875" style="59" customWidth="1"/>
    <col min="10924" max="10924" width="13" style="59" customWidth="1"/>
    <col min="10925" max="10925" width="0.875" style="59" customWidth="1"/>
    <col min="10926" max="10926" width="13" style="59" customWidth="1"/>
    <col min="10927" max="10927" width="0.875" style="59" customWidth="1"/>
    <col min="10928" max="10928" width="13" style="59" customWidth="1"/>
    <col min="10929" max="10929" width="9.125" style="59"/>
    <col min="10930" max="10930" width="12.125" style="59" bestFit="1" customWidth="1"/>
    <col min="10931" max="10931" width="10.875" style="59" bestFit="1" customWidth="1"/>
    <col min="10932" max="11173" width="9.125" style="59"/>
    <col min="11174" max="11174" width="1.75" style="59" customWidth="1"/>
    <col min="11175" max="11175" width="40.375" style="59" customWidth="1"/>
    <col min="11176" max="11176" width="5.75" style="59" customWidth="1"/>
    <col min="11177" max="11177" width="0.875" style="59" customWidth="1"/>
    <col min="11178" max="11178" width="13" style="59" customWidth="1"/>
    <col min="11179" max="11179" width="0.875" style="59" customWidth="1"/>
    <col min="11180" max="11180" width="13" style="59" customWidth="1"/>
    <col min="11181" max="11181" width="0.875" style="59" customWidth="1"/>
    <col min="11182" max="11182" width="13" style="59" customWidth="1"/>
    <col min="11183" max="11183" width="0.875" style="59" customWidth="1"/>
    <col min="11184" max="11184" width="13" style="59" customWidth="1"/>
    <col min="11185" max="11185" width="9.125" style="59"/>
    <col min="11186" max="11186" width="12.125" style="59" bestFit="1" customWidth="1"/>
    <col min="11187" max="11187" width="10.875" style="59" bestFit="1" customWidth="1"/>
    <col min="11188" max="11429" width="9.125" style="59"/>
    <col min="11430" max="11430" width="1.75" style="59" customWidth="1"/>
    <col min="11431" max="11431" width="40.375" style="59" customWidth="1"/>
    <col min="11432" max="11432" width="5.75" style="59" customWidth="1"/>
    <col min="11433" max="11433" width="0.875" style="59" customWidth="1"/>
    <col min="11434" max="11434" width="13" style="59" customWidth="1"/>
    <col min="11435" max="11435" width="0.875" style="59" customWidth="1"/>
    <col min="11436" max="11436" width="13" style="59" customWidth="1"/>
    <col min="11437" max="11437" width="0.875" style="59" customWidth="1"/>
    <col min="11438" max="11438" width="13" style="59" customWidth="1"/>
    <col min="11439" max="11439" width="0.875" style="59" customWidth="1"/>
    <col min="11440" max="11440" width="13" style="59" customWidth="1"/>
    <col min="11441" max="11441" width="9.125" style="59"/>
    <col min="11442" max="11442" width="12.125" style="59" bestFit="1" customWidth="1"/>
    <col min="11443" max="11443" width="10.875" style="59" bestFit="1" customWidth="1"/>
    <col min="11444" max="11685" width="9.125" style="59"/>
    <col min="11686" max="11686" width="1.75" style="59" customWidth="1"/>
    <col min="11687" max="11687" width="40.375" style="59" customWidth="1"/>
    <col min="11688" max="11688" width="5.75" style="59" customWidth="1"/>
    <col min="11689" max="11689" width="0.875" style="59" customWidth="1"/>
    <col min="11690" max="11690" width="13" style="59" customWidth="1"/>
    <col min="11691" max="11691" width="0.875" style="59" customWidth="1"/>
    <col min="11692" max="11692" width="13" style="59" customWidth="1"/>
    <col min="11693" max="11693" width="0.875" style="59" customWidth="1"/>
    <col min="11694" max="11694" width="13" style="59" customWidth="1"/>
    <col min="11695" max="11695" width="0.875" style="59" customWidth="1"/>
    <col min="11696" max="11696" width="13" style="59" customWidth="1"/>
    <col min="11697" max="11697" width="9.125" style="59"/>
    <col min="11698" max="11698" width="12.125" style="59" bestFit="1" customWidth="1"/>
    <col min="11699" max="11699" width="10.875" style="59" bestFit="1" customWidth="1"/>
    <col min="11700" max="11941" width="9.125" style="59"/>
    <col min="11942" max="11942" width="1.75" style="59" customWidth="1"/>
    <col min="11943" max="11943" width="40.375" style="59" customWidth="1"/>
    <col min="11944" max="11944" width="5.75" style="59" customWidth="1"/>
    <col min="11945" max="11945" width="0.875" style="59" customWidth="1"/>
    <col min="11946" max="11946" width="13" style="59" customWidth="1"/>
    <col min="11947" max="11947" width="0.875" style="59" customWidth="1"/>
    <col min="11948" max="11948" width="13" style="59" customWidth="1"/>
    <col min="11949" max="11949" width="0.875" style="59" customWidth="1"/>
    <col min="11950" max="11950" width="13" style="59" customWidth="1"/>
    <col min="11951" max="11951" width="0.875" style="59" customWidth="1"/>
    <col min="11952" max="11952" width="13" style="59" customWidth="1"/>
    <col min="11953" max="11953" width="9.125" style="59"/>
    <col min="11954" max="11954" width="12.125" style="59" bestFit="1" customWidth="1"/>
    <col min="11955" max="11955" width="10.875" style="59" bestFit="1" customWidth="1"/>
    <col min="11956" max="12197" width="9.125" style="59"/>
    <col min="12198" max="12198" width="1.75" style="59" customWidth="1"/>
    <col min="12199" max="12199" width="40.375" style="59" customWidth="1"/>
    <col min="12200" max="12200" width="5.75" style="59" customWidth="1"/>
    <col min="12201" max="12201" width="0.875" style="59" customWidth="1"/>
    <col min="12202" max="12202" width="13" style="59" customWidth="1"/>
    <col min="12203" max="12203" width="0.875" style="59" customWidth="1"/>
    <col min="12204" max="12204" width="13" style="59" customWidth="1"/>
    <col min="12205" max="12205" width="0.875" style="59" customWidth="1"/>
    <col min="12206" max="12206" width="13" style="59" customWidth="1"/>
    <col min="12207" max="12207" width="0.875" style="59" customWidth="1"/>
    <col min="12208" max="12208" width="13" style="59" customWidth="1"/>
    <col min="12209" max="12209" width="9.125" style="59"/>
    <col min="12210" max="12210" width="12.125" style="59" bestFit="1" customWidth="1"/>
    <col min="12211" max="12211" width="10.875" style="59" bestFit="1" customWidth="1"/>
    <col min="12212" max="12453" width="9.125" style="59"/>
    <col min="12454" max="12454" width="1.75" style="59" customWidth="1"/>
    <col min="12455" max="12455" width="40.375" style="59" customWidth="1"/>
    <col min="12456" max="12456" width="5.75" style="59" customWidth="1"/>
    <col min="12457" max="12457" width="0.875" style="59" customWidth="1"/>
    <col min="12458" max="12458" width="13" style="59" customWidth="1"/>
    <col min="12459" max="12459" width="0.875" style="59" customWidth="1"/>
    <col min="12460" max="12460" width="13" style="59" customWidth="1"/>
    <col min="12461" max="12461" width="0.875" style="59" customWidth="1"/>
    <col min="12462" max="12462" width="13" style="59" customWidth="1"/>
    <col min="12463" max="12463" width="0.875" style="59" customWidth="1"/>
    <col min="12464" max="12464" width="13" style="59" customWidth="1"/>
    <col min="12465" max="12465" width="9.125" style="59"/>
    <col min="12466" max="12466" width="12.125" style="59" bestFit="1" customWidth="1"/>
    <col min="12467" max="12467" width="10.875" style="59" bestFit="1" customWidth="1"/>
    <col min="12468" max="12709" width="9.125" style="59"/>
    <col min="12710" max="12710" width="1.75" style="59" customWidth="1"/>
    <col min="12711" max="12711" width="40.375" style="59" customWidth="1"/>
    <col min="12712" max="12712" width="5.75" style="59" customWidth="1"/>
    <col min="12713" max="12713" width="0.875" style="59" customWidth="1"/>
    <col min="12714" max="12714" width="13" style="59" customWidth="1"/>
    <col min="12715" max="12715" width="0.875" style="59" customWidth="1"/>
    <col min="12716" max="12716" width="13" style="59" customWidth="1"/>
    <col min="12717" max="12717" width="0.875" style="59" customWidth="1"/>
    <col min="12718" max="12718" width="13" style="59" customWidth="1"/>
    <col min="12719" max="12719" width="0.875" style="59" customWidth="1"/>
    <col min="12720" max="12720" width="13" style="59" customWidth="1"/>
    <col min="12721" max="12721" width="9.125" style="59"/>
    <col min="12722" max="12722" width="12.125" style="59" bestFit="1" customWidth="1"/>
    <col min="12723" max="12723" width="10.875" style="59" bestFit="1" customWidth="1"/>
    <col min="12724" max="12965" width="9.125" style="59"/>
    <col min="12966" max="12966" width="1.75" style="59" customWidth="1"/>
    <col min="12967" max="12967" width="40.375" style="59" customWidth="1"/>
    <col min="12968" max="12968" width="5.75" style="59" customWidth="1"/>
    <col min="12969" max="12969" width="0.875" style="59" customWidth="1"/>
    <col min="12970" max="12970" width="13" style="59" customWidth="1"/>
    <col min="12971" max="12971" width="0.875" style="59" customWidth="1"/>
    <col min="12972" max="12972" width="13" style="59" customWidth="1"/>
    <col min="12973" max="12973" width="0.875" style="59" customWidth="1"/>
    <col min="12974" max="12974" width="13" style="59" customWidth="1"/>
    <col min="12975" max="12975" width="0.875" style="59" customWidth="1"/>
    <col min="12976" max="12976" width="13" style="59" customWidth="1"/>
    <col min="12977" max="12977" width="9.125" style="59"/>
    <col min="12978" max="12978" width="12.125" style="59" bestFit="1" customWidth="1"/>
    <col min="12979" max="12979" width="10.875" style="59" bestFit="1" customWidth="1"/>
    <col min="12980" max="13221" width="9.125" style="59"/>
    <col min="13222" max="13222" width="1.75" style="59" customWidth="1"/>
    <col min="13223" max="13223" width="40.375" style="59" customWidth="1"/>
    <col min="13224" max="13224" width="5.75" style="59" customWidth="1"/>
    <col min="13225" max="13225" width="0.875" style="59" customWidth="1"/>
    <col min="13226" max="13226" width="13" style="59" customWidth="1"/>
    <col min="13227" max="13227" width="0.875" style="59" customWidth="1"/>
    <col min="13228" max="13228" width="13" style="59" customWidth="1"/>
    <col min="13229" max="13229" width="0.875" style="59" customWidth="1"/>
    <col min="13230" max="13230" width="13" style="59" customWidth="1"/>
    <col min="13231" max="13231" width="0.875" style="59" customWidth="1"/>
    <col min="13232" max="13232" width="13" style="59" customWidth="1"/>
    <col min="13233" max="13233" width="9.125" style="59"/>
    <col min="13234" max="13234" width="12.125" style="59" bestFit="1" customWidth="1"/>
    <col min="13235" max="13235" width="10.875" style="59" bestFit="1" customWidth="1"/>
    <col min="13236" max="13477" width="9.125" style="59"/>
    <col min="13478" max="13478" width="1.75" style="59" customWidth="1"/>
    <col min="13479" max="13479" width="40.375" style="59" customWidth="1"/>
    <col min="13480" max="13480" width="5.75" style="59" customWidth="1"/>
    <col min="13481" max="13481" width="0.875" style="59" customWidth="1"/>
    <col min="13482" max="13482" width="13" style="59" customWidth="1"/>
    <col min="13483" max="13483" width="0.875" style="59" customWidth="1"/>
    <col min="13484" max="13484" width="13" style="59" customWidth="1"/>
    <col min="13485" max="13485" width="0.875" style="59" customWidth="1"/>
    <col min="13486" max="13486" width="13" style="59" customWidth="1"/>
    <col min="13487" max="13487" width="0.875" style="59" customWidth="1"/>
    <col min="13488" max="13488" width="13" style="59" customWidth="1"/>
    <col min="13489" max="13489" width="9.125" style="59"/>
    <col min="13490" max="13490" width="12.125" style="59" bestFit="1" customWidth="1"/>
    <col min="13491" max="13491" width="10.875" style="59" bestFit="1" customWidth="1"/>
    <col min="13492" max="13733" width="9.125" style="59"/>
    <col min="13734" max="13734" width="1.75" style="59" customWidth="1"/>
    <col min="13735" max="13735" width="40.375" style="59" customWidth="1"/>
    <col min="13736" max="13736" width="5.75" style="59" customWidth="1"/>
    <col min="13737" max="13737" width="0.875" style="59" customWidth="1"/>
    <col min="13738" max="13738" width="13" style="59" customWidth="1"/>
    <col min="13739" max="13739" width="0.875" style="59" customWidth="1"/>
    <col min="13740" max="13740" width="13" style="59" customWidth="1"/>
    <col min="13741" max="13741" width="0.875" style="59" customWidth="1"/>
    <col min="13742" max="13742" width="13" style="59" customWidth="1"/>
    <col min="13743" max="13743" width="0.875" style="59" customWidth="1"/>
    <col min="13744" max="13744" width="13" style="59" customWidth="1"/>
    <col min="13745" max="13745" width="9.125" style="59"/>
    <col min="13746" max="13746" width="12.125" style="59" bestFit="1" customWidth="1"/>
    <col min="13747" max="13747" width="10.875" style="59" bestFit="1" customWidth="1"/>
    <col min="13748" max="13989" width="9.125" style="59"/>
    <col min="13990" max="13990" width="1.75" style="59" customWidth="1"/>
    <col min="13991" max="13991" width="40.375" style="59" customWidth="1"/>
    <col min="13992" max="13992" width="5.75" style="59" customWidth="1"/>
    <col min="13993" max="13993" width="0.875" style="59" customWidth="1"/>
    <col min="13994" max="13994" width="13" style="59" customWidth="1"/>
    <col min="13995" max="13995" width="0.875" style="59" customWidth="1"/>
    <col min="13996" max="13996" width="13" style="59" customWidth="1"/>
    <col min="13997" max="13997" width="0.875" style="59" customWidth="1"/>
    <col min="13998" max="13998" width="13" style="59" customWidth="1"/>
    <col min="13999" max="13999" width="0.875" style="59" customWidth="1"/>
    <col min="14000" max="14000" width="13" style="59" customWidth="1"/>
    <col min="14001" max="14001" width="9.125" style="59"/>
    <col min="14002" max="14002" width="12.125" style="59" bestFit="1" customWidth="1"/>
    <col min="14003" max="14003" width="10.875" style="59" bestFit="1" customWidth="1"/>
    <col min="14004" max="14245" width="9.125" style="59"/>
    <col min="14246" max="14246" width="1.75" style="59" customWidth="1"/>
    <col min="14247" max="14247" width="40.375" style="59" customWidth="1"/>
    <col min="14248" max="14248" width="5.75" style="59" customWidth="1"/>
    <col min="14249" max="14249" width="0.875" style="59" customWidth="1"/>
    <col min="14250" max="14250" width="13" style="59" customWidth="1"/>
    <col min="14251" max="14251" width="0.875" style="59" customWidth="1"/>
    <col min="14252" max="14252" width="13" style="59" customWidth="1"/>
    <col min="14253" max="14253" width="0.875" style="59" customWidth="1"/>
    <col min="14254" max="14254" width="13" style="59" customWidth="1"/>
    <col min="14255" max="14255" width="0.875" style="59" customWidth="1"/>
    <col min="14256" max="14256" width="13" style="59" customWidth="1"/>
    <col min="14257" max="14257" width="9.125" style="59"/>
    <col min="14258" max="14258" width="12.125" style="59" bestFit="1" customWidth="1"/>
    <col min="14259" max="14259" width="10.875" style="59" bestFit="1" customWidth="1"/>
    <col min="14260" max="14501" width="9.125" style="59"/>
    <col min="14502" max="14502" width="1.75" style="59" customWidth="1"/>
    <col min="14503" max="14503" width="40.375" style="59" customWidth="1"/>
    <col min="14504" max="14504" width="5.75" style="59" customWidth="1"/>
    <col min="14505" max="14505" width="0.875" style="59" customWidth="1"/>
    <col min="14506" max="14506" width="13" style="59" customWidth="1"/>
    <col min="14507" max="14507" width="0.875" style="59" customWidth="1"/>
    <col min="14508" max="14508" width="13" style="59" customWidth="1"/>
    <col min="14509" max="14509" width="0.875" style="59" customWidth="1"/>
    <col min="14510" max="14510" width="13" style="59" customWidth="1"/>
    <col min="14511" max="14511" width="0.875" style="59" customWidth="1"/>
    <col min="14512" max="14512" width="13" style="59" customWidth="1"/>
    <col min="14513" max="14513" width="9.125" style="59"/>
    <col min="14514" max="14514" width="12.125" style="59" bestFit="1" customWidth="1"/>
    <col min="14515" max="14515" width="10.875" style="59" bestFit="1" customWidth="1"/>
    <col min="14516" max="14757" width="9.125" style="59"/>
    <col min="14758" max="14758" width="1.75" style="59" customWidth="1"/>
    <col min="14759" max="14759" width="40.375" style="59" customWidth="1"/>
    <col min="14760" max="14760" width="5.75" style="59" customWidth="1"/>
    <col min="14761" max="14761" width="0.875" style="59" customWidth="1"/>
    <col min="14762" max="14762" width="13" style="59" customWidth="1"/>
    <col min="14763" max="14763" width="0.875" style="59" customWidth="1"/>
    <col min="14764" max="14764" width="13" style="59" customWidth="1"/>
    <col min="14765" max="14765" width="0.875" style="59" customWidth="1"/>
    <col min="14766" max="14766" width="13" style="59" customWidth="1"/>
    <col min="14767" max="14767" width="0.875" style="59" customWidth="1"/>
    <col min="14768" max="14768" width="13" style="59" customWidth="1"/>
    <col min="14769" max="14769" width="9.125" style="59"/>
    <col min="14770" max="14770" width="12.125" style="59" bestFit="1" customWidth="1"/>
    <col min="14771" max="14771" width="10.875" style="59" bestFit="1" customWidth="1"/>
    <col min="14772" max="15013" width="9.125" style="59"/>
    <col min="15014" max="15014" width="1.75" style="59" customWidth="1"/>
    <col min="15015" max="15015" width="40.375" style="59" customWidth="1"/>
    <col min="15016" max="15016" width="5.75" style="59" customWidth="1"/>
    <col min="15017" max="15017" width="0.875" style="59" customWidth="1"/>
    <col min="15018" max="15018" width="13" style="59" customWidth="1"/>
    <col min="15019" max="15019" width="0.875" style="59" customWidth="1"/>
    <col min="15020" max="15020" width="13" style="59" customWidth="1"/>
    <col min="15021" max="15021" width="0.875" style="59" customWidth="1"/>
    <col min="15022" max="15022" width="13" style="59" customWidth="1"/>
    <col min="15023" max="15023" width="0.875" style="59" customWidth="1"/>
    <col min="15024" max="15024" width="13" style="59" customWidth="1"/>
    <col min="15025" max="15025" width="9.125" style="59"/>
    <col min="15026" max="15026" width="12.125" style="59" bestFit="1" customWidth="1"/>
    <col min="15027" max="15027" width="10.875" style="59" bestFit="1" customWidth="1"/>
    <col min="15028" max="15269" width="9.125" style="59"/>
    <col min="15270" max="15270" width="1.75" style="59" customWidth="1"/>
    <col min="15271" max="15271" width="40.375" style="59" customWidth="1"/>
    <col min="15272" max="15272" width="5.75" style="59" customWidth="1"/>
    <col min="15273" max="15273" width="0.875" style="59" customWidth="1"/>
    <col min="15274" max="15274" width="13" style="59" customWidth="1"/>
    <col min="15275" max="15275" width="0.875" style="59" customWidth="1"/>
    <col min="15276" max="15276" width="13" style="59" customWidth="1"/>
    <col min="15277" max="15277" width="0.875" style="59" customWidth="1"/>
    <col min="15278" max="15278" width="13" style="59" customWidth="1"/>
    <col min="15279" max="15279" width="0.875" style="59" customWidth="1"/>
    <col min="15280" max="15280" width="13" style="59" customWidth="1"/>
    <col min="15281" max="15281" width="9.125" style="59"/>
    <col min="15282" max="15282" width="12.125" style="59" bestFit="1" customWidth="1"/>
    <col min="15283" max="15283" width="10.875" style="59" bestFit="1" customWidth="1"/>
    <col min="15284" max="15525" width="9.125" style="59"/>
    <col min="15526" max="15526" width="1.75" style="59" customWidth="1"/>
    <col min="15527" max="15527" width="40.375" style="59" customWidth="1"/>
    <col min="15528" max="15528" width="5.75" style="59" customWidth="1"/>
    <col min="15529" max="15529" width="0.875" style="59" customWidth="1"/>
    <col min="15530" max="15530" width="13" style="59" customWidth="1"/>
    <col min="15531" max="15531" width="0.875" style="59" customWidth="1"/>
    <col min="15532" max="15532" width="13" style="59" customWidth="1"/>
    <col min="15533" max="15533" width="0.875" style="59" customWidth="1"/>
    <col min="15534" max="15534" width="13" style="59" customWidth="1"/>
    <col min="15535" max="15535" width="0.875" style="59" customWidth="1"/>
    <col min="15536" max="15536" width="13" style="59" customWidth="1"/>
    <col min="15537" max="15537" width="9.125" style="59"/>
    <col min="15538" max="15538" width="12.125" style="59" bestFit="1" customWidth="1"/>
    <col min="15539" max="15539" width="10.875" style="59" bestFit="1" customWidth="1"/>
    <col min="15540" max="15781" width="9.125" style="59"/>
    <col min="15782" max="15782" width="1.75" style="59" customWidth="1"/>
    <col min="15783" max="15783" width="40.375" style="59" customWidth="1"/>
    <col min="15784" max="15784" width="5.75" style="59" customWidth="1"/>
    <col min="15785" max="15785" width="0.875" style="59" customWidth="1"/>
    <col min="15786" max="15786" width="13" style="59" customWidth="1"/>
    <col min="15787" max="15787" width="0.875" style="59" customWidth="1"/>
    <col min="15788" max="15788" width="13" style="59" customWidth="1"/>
    <col min="15789" max="15789" width="0.875" style="59" customWidth="1"/>
    <col min="15790" max="15790" width="13" style="59" customWidth="1"/>
    <col min="15791" max="15791" width="0.875" style="59" customWidth="1"/>
    <col min="15792" max="15792" width="13" style="59" customWidth="1"/>
    <col min="15793" max="15793" width="9.125" style="59"/>
    <col min="15794" max="15794" width="12.125" style="59" bestFit="1" customWidth="1"/>
    <col min="15795" max="15795" width="10.875" style="59" bestFit="1" customWidth="1"/>
    <col min="15796" max="16037" width="9.125" style="59"/>
    <col min="16038" max="16038" width="1.75" style="59" customWidth="1"/>
    <col min="16039" max="16039" width="40.375" style="59" customWidth="1"/>
    <col min="16040" max="16040" width="5.75" style="59" customWidth="1"/>
    <col min="16041" max="16041" width="0.875" style="59" customWidth="1"/>
    <col min="16042" max="16042" width="13" style="59" customWidth="1"/>
    <col min="16043" max="16043" width="0.875" style="59" customWidth="1"/>
    <col min="16044" max="16044" width="13" style="59" customWidth="1"/>
    <col min="16045" max="16045" width="0.875" style="59" customWidth="1"/>
    <col min="16046" max="16046" width="13" style="59" customWidth="1"/>
    <col min="16047" max="16047" width="0.875" style="59" customWidth="1"/>
    <col min="16048" max="16048" width="13" style="59" customWidth="1"/>
    <col min="16049" max="16049" width="9.125" style="59"/>
    <col min="16050" max="16050" width="12.125" style="59" bestFit="1" customWidth="1"/>
    <col min="16051" max="16051" width="10.875" style="59" bestFit="1" customWidth="1"/>
    <col min="16052" max="16384" width="9.125" style="59"/>
  </cols>
  <sheetData>
    <row r="1" spans="1:13" ht="16.5" customHeight="1" x14ac:dyDescent="0.6">
      <c r="A1" s="72" t="str">
        <f>'EQ-EN-8'!A1</f>
        <v>P.S.P. Specialties Public Company Limited</v>
      </c>
      <c r="B1" s="72"/>
      <c r="C1" s="72"/>
    </row>
    <row r="2" spans="1:13" ht="16.5" customHeight="1" x14ac:dyDescent="0.6">
      <c r="A2" s="72" t="s">
        <v>122</v>
      </c>
      <c r="B2" s="72"/>
      <c r="C2" s="72"/>
    </row>
    <row r="3" spans="1:13" ht="16.5" customHeight="1" x14ac:dyDescent="0.6">
      <c r="A3" s="73" t="str">
        <f>'EQ-EN-8'!A3</f>
        <v>For the three-month period ended 31 March 2024</v>
      </c>
      <c r="B3" s="74"/>
      <c r="C3" s="74"/>
      <c r="D3" s="60"/>
      <c r="E3" s="75"/>
      <c r="F3" s="60"/>
      <c r="G3" s="11"/>
      <c r="H3" s="35"/>
      <c r="I3" s="76"/>
      <c r="J3" s="35"/>
      <c r="K3" s="76"/>
      <c r="L3" s="35"/>
      <c r="M3" s="76"/>
    </row>
    <row r="4" spans="1:13" ht="16.5" customHeight="1" x14ac:dyDescent="0.6">
      <c r="G4" s="12"/>
      <c r="I4" s="77"/>
      <c r="K4" s="77"/>
      <c r="M4" s="77"/>
    </row>
    <row r="5" spans="1:13" ht="16.5" customHeight="1" x14ac:dyDescent="0.6">
      <c r="G5" s="12"/>
      <c r="I5" s="77"/>
      <c r="K5" s="77"/>
      <c r="M5" s="77"/>
    </row>
    <row r="6" spans="1:13" ht="16.5" customHeight="1" x14ac:dyDescent="0.6">
      <c r="G6" s="78" t="s">
        <v>2</v>
      </c>
      <c r="H6" s="78"/>
      <c r="I6" s="78"/>
      <c r="J6" s="79"/>
      <c r="K6" s="78" t="s">
        <v>3</v>
      </c>
      <c r="L6" s="78"/>
      <c r="M6" s="78"/>
    </row>
    <row r="7" spans="1:13" ht="16.5" customHeight="1" x14ac:dyDescent="0.6">
      <c r="E7" s="59"/>
      <c r="G7" s="80" t="s">
        <v>4</v>
      </c>
      <c r="H7" s="80"/>
      <c r="I7" s="80"/>
      <c r="J7" s="79"/>
      <c r="K7" s="80" t="s">
        <v>4</v>
      </c>
      <c r="L7" s="80"/>
      <c r="M7" s="80"/>
    </row>
    <row r="8" spans="1:13" ht="16.5" customHeight="1" x14ac:dyDescent="0.6">
      <c r="E8" s="81"/>
      <c r="G8" s="82" t="s">
        <v>178</v>
      </c>
      <c r="H8" s="83"/>
      <c r="I8" s="82" t="s">
        <v>178</v>
      </c>
      <c r="J8" s="84"/>
      <c r="K8" s="82" t="s">
        <v>178</v>
      </c>
      <c r="L8" s="83"/>
      <c r="M8" s="82" t="s">
        <v>178</v>
      </c>
    </row>
    <row r="9" spans="1:13" ht="16.5" customHeight="1" x14ac:dyDescent="0.6">
      <c r="E9" s="59"/>
      <c r="G9" s="82" t="s">
        <v>179</v>
      </c>
      <c r="H9" s="82"/>
      <c r="I9" s="82" t="s">
        <v>8</v>
      </c>
      <c r="J9" s="29"/>
      <c r="K9" s="82" t="s">
        <v>179</v>
      </c>
      <c r="L9" s="82"/>
      <c r="M9" s="82" t="s">
        <v>8</v>
      </c>
    </row>
    <row r="10" spans="1:13" ht="16.5" customHeight="1" x14ac:dyDescent="0.6">
      <c r="E10" s="85" t="s">
        <v>9</v>
      </c>
      <c r="F10" s="86"/>
      <c r="G10" s="15" t="s">
        <v>10</v>
      </c>
      <c r="H10" s="31"/>
      <c r="I10" s="87" t="s">
        <v>10</v>
      </c>
      <c r="J10" s="14"/>
      <c r="K10" s="87" t="s">
        <v>10</v>
      </c>
      <c r="L10" s="31"/>
      <c r="M10" s="87" t="s">
        <v>10</v>
      </c>
    </row>
    <row r="11" spans="1:13" ht="16.5" customHeight="1" x14ac:dyDescent="0.6">
      <c r="E11" s="88"/>
      <c r="F11" s="86"/>
      <c r="G11" s="185"/>
      <c r="H11" s="31"/>
      <c r="I11" s="31"/>
      <c r="J11" s="14"/>
      <c r="K11" s="194"/>
      <c r="L11" s="31"/>
      <c r="M11" s="31"/>
    </row>
    <row r="12" spans="1:13" ht="16.5" customHeight="1" x14ac:dyDescent="0.6">
      <c r="A12" s="89" t="s">
        <v>123</v>
      </c>
      <c r="B12" s="89"/>
      <c r="C12" s="89"/>
      <c r="G12" s="186"/>
      <c r="K12" s="161"/>
    </row>
    <row r="13" spans="1:13" ht="16.5" customHeight="1" x14ac:dyDescent="0.6">
      <c r="A13" s="59" t="s">
        <v>124</v>
      </c>
      <c r="G13" s="187">
        <v>231888047</v>
      </c>
      <c r="H13" s="90"/>
      <c r="I13" s="16">
        <v>57488004</v>
      </c>
      <c r="J13" s="90"/>
      <c r="K13" s="187">
        <v>263787317</v>
      </c>
      <c r="L13" s="90"/>
      <c r="M13" s="16">
        <v>75178171</v>
      </c>
    </row>
    <row r="14" spans="1:13" ht="16.5" customHeight="1" x14ac:dyDescent="0.6">
      <c r="A14" s="59" t="s">
        <v>125</v>
      </c>
      <c r="E14" s="70"/>
      <c r="G14" s="188"/>
      <c r="H14" s="24"/>
      <c r="I14" s="17"/>
      <c r="K14" s="188"/>
      <c r="L14" s="12"/>
      <c r="M14" s="12"/>
    </row>
    <row r="15" spans="1:13" ht="16.5" customHeight="1" x14ac:dyDescent="0.6">
      <c r="B15" s="59" t="s">
        <v>126</v>
      </c>
      <c r="E15" s="71">
        <v>11</v>
      </c>
      <c r="G15" s="187">
        <v>37398445</v>
      </c>
      <c r="H15" s="90"/>
      <c r="I15" s="16">
        <v>40653939</v>
      </c>
      <c r="J15" s="90"/>
      <c r="K15" s="187">
        <v>36424065</v>
      </c>
      <c r="L15" s="90"/>
      <c r="M15" s="16">
        <v>39698281</v>
      </c>
    </row>
    <row r="16" spans="1:13" ht="16.5" customHeight="1" x14ac:dyDescent="0.6">
      <c r="B16" s="59" t="s">
        <v>127</v>
      </c>
      <c r="G16" s="187">
        <v>2498344</v>
      </c>
      <c r="H16" s="90"/>
      <c r="I16" s="16">
        <v>2162300</v>
      </c>
      <c r="J16" s="90"/>
      <c r="K16" s="187">
        <v>2422461</v>
      </c>
      <c r="L16" s="90"/>
      <c r="M16" s="16">
        <v>2092618</v>
      </c>
    </row>
    <row r="17" spans="2:13" ht="16.5" customHeight="1" x14ac:dyDescent="0.6">
      <c r="B17" s="59" t="s">
        <v>172</v>
      </c>
      <c r="G17" s="188"/>
      <c r="H17" s="25"/>
      <c r="I17" s="22"/>
      <c r="J17" s="12"/>
      <c r="K17" s="188"/>
      <c r="L17" s="12"/>
      <c r="M17" s="22"/>
    </row>
    <row r="18" spans="2:13" ht="16.5" customHeight="1" x14ac:dyDescent="0.6">
      <c r="C18" s="59" t="s">
        <v>173</v>
      </c>
      <c r="E18" s="71">
        <v>10</v>
      </c>
      <c r="G18" s="189">
        <v>3472787</v>
      </c>
      <c r="H18" s="91"/>
      <c r="I18" s="57">
        <v>10591045</v>
      </c>
      <c r="J18" s="91"/>
      <c r="K18" s="189">
        <v>0</v>
      </c>
      <c r="L18" s="91"/>
      <c r="M18" s="57">
        <v>0</v>
      </c>
    </row>
    <row r="19" spans="2:13" ht="16.5" customHeight="1" x14ac:dyDescent="0.6">
      <c r="B19" s="59" t="s">
        <v>128</v>
      </c>
      <c r="E19" s="71">
        <v>16</v>
      </c>
      <c r="G19" s="189">
        <v>-46224</v>
      </c>
      <c r="H19" s="91"/>
      <c r="I19" s="57">
        <v>-3904010</v>
      </c>
      <c r="J19" s="91"/>
      <c r="K19" s="189">
        <v>-46224</v>
      </c>
      <c r="L19" s="91"/>
      <c r="M19" s="57">
        <v>-3904010</v>
      </c>
    </row>
    <row r="20" spans="2:13" ht="16.5" customHeight="1" x14ac:dyDescent="0.6">
      <c r="B20" s="59" t="s">
        <v>129</v>
      </c>
      <c r="E20" s="71">
        <v>11</v>
      </c>
      <c r="G20" s="189">
        <v>11</v>
      </c>
      <c r="H20" s="91"/>
      <c r="I20" s="57">
        <v>37791</v>
      </c>
      <c r="J20" s="91"/>
      <c r="K20" s="189">
        <v>11</v>
      </c>
      <c r="L20" s="91"/>
      <c r="M20" s="57">
        <v>37791</v>
      </c>
    </row>
    <row r="21" spans="2:13" ht="16.5" customHeight="1" x14ac:dyDescent="0.6">
      <c r="B21" s="59" t="s">
        <v>130</v>
      </c>
      <c r="G21" s="189">
        <v>0</v>
      </c>
      <c r="H21" s="91"/>
      <c r="I21" s="57">
        <v>763</v>
      </c>
      <c r="J21" s="91"/>
      <c r="K21" s="189">
        <v>0</v>
      </c>
      <c r="L21" s="91"/>
      <c r="M21" s="57">
        <v>763</v>
      </c>
    </row>
    <row r="22" spans="2:13" ht="16.5" customHeight="1" x14ac:dyDescent="0.6">
      <c r="B22" s="59" t="s">
        <v>197</v>
      </c>
      <c r="E22" s="70"/>
      <c r="G22" s="187">
        <v>624730</v>
      </c>
      <c r="H22" s="90"/>
      <c r="I22" s="16">
        <v>-641370</v>
      </c>
      <c r="J22" s="90"/>
      <c r="K22" s="187">
        <v>530392</v>
      </c>
      <c r="L22" s="90"/>
      <c r="M22" s="16">
        <v>-690975</v>
      </c>
    </row>
    <row r="23" spans="2:13" ht="16.5" customHeight="1" x14ac:dyDescent="0.6">
      <c r="B23" s="59" t="s">
        <v>198</v>
      </c>
      <c r="E23" s="70"/>
      <c r="G23" s="187">
        <v>53114</v>
      </c>
      <c r="H23" s="90"/>
      <c r="I23" s="16">
        <v>-421905</v>
      </c>
      <c r="J23" s="90"/>
      <c r="K23" s="187">
        <v>-132056</v>
      </c>
      <c r="L23" s="90"/>
      <c r="M23" s="16">
        <v>-434194</v>
      </c>
    </row>
    <row r="24" spans="2:13" ht="16.5" customHeight="1" x14ac:dyDescent="0.6">
      <c r="B24" s="59" t="s">
        <v>131</v>
      </c>
      <c r="G24" s="187">
        <v>4052181</v>
      </c>
      <c r="H24" s="90"/>
      <c r="I24" s="16">
        <v>3454459</v>
      </c>
      <c r="J24" s="90"/>
      <c r="K24" s="187">
        <v>4052181</v>
      </c>
      <c r="L24" s="90"/>
      <c r="M24" s="16">
        <v>3454459</v>
      </c>
    </row>
    <row r="25" spans="2:13" ht="16.5" customHeight="1" x14ac:dyDescent="0.6">
      <c r="B25" s="59" t="s">
        <v>132</v>
      </c>
      <c r="G25" s="187">
        <v>-34774</v>
      </c>
      <c r="H25" s="90"/>
      <c r="I25" s="16">
        <v>-665641</v>
      </c>
      <c r="J25" s="90"/>
      <c r="K25" s="187">
        <v>-5126567</v>
      </c>
      <c r="L25" s="90"/>
      <c r="M25" s="16">
        <v>-1569110</v>
      </c>
    </row>
    <row r="26" spans="2:13" ht="16.5" customHeight="1" x14ac:dyDescent="0.6">
      <c r="B26" s="59" t="s">
        <v>199</v>
      </c>
      <c r="G26" s="188"/>
      <c r="H26" s="92"/>
      <c r="I26" s="12"/>
      <c r="K26" s="195"/>
      <c r="L26" s="12"/>
      <c r="M26" s="93"/>
    </row>
    <row r="27" spans="2:13" ht="16.5" customHeight="1" x14ac:dyDescent="0.6">
      <c r="C27" s="59" t="s">
        <v>133</v>
      </c>
      <c r="E27" s="71">
        <v>16</v>
      </c>
      <c r="G27" s="187">
        <v>-7759625</v>
      </c>
      <c r="H27" s="90"/>
      <c r="I27" s="16">
        <v>358293</v>
      </c>
      <c r="J27" s="90"/>
      <c r="K27" s="187">
        <v>-2390332</v>
      </c>
      <c r="L27" s="90"/>
      <c r="M27" s="16">
        <v>-150527</v>
      </c>
    </row>
    <row r="28" spans="2:13" ht="16.5" customHeight="1" x14ac:dyDescent="0.6">
      <c r="B28" s="94" t="s">
        <v>134</v>
      </c>
      <c r="E28" s="71">
        <v>15</v>
      </c>
      <c r="G28" s="187">
        <v>-65942</v>
      </c>
      <c r="H28" s="90"/>
      <c r="I28" s="16">
        <v>-25194</v>
      </c>
      <c r="J28" s="90"/>
      <c r="K28" s="187">
        <v>-64216</v>
      </c>
      <c r="L28" s="90"/>
      <c r="M28" s="16">
        <v>-24769</v>
      </c>
    </row>
    <row r="29" spans="2:13" ht="16.5" customHeight="1" x14ac:dyDescent="0.6">
      <c r="B29" s="94" t="s">
        <v>135</v>
      </c>
      <c r="E29" s="71">
        <v>15</v>
      </c>
      <c r="G29" s="187">
        <v>0</v>
      </c>
      <c r="H29" s="90"/>
      <c r="I29" s="16">
        <v>0</v>
      </c>
      <c r="J29" s="90"/>
      <c r="K29" s="187">
        <v>-119999760</v>
      </c>
      <c r="L29" s="90"/>
      <c r="M29" s="16">
        <v>-59999880</v>
      </c>
    </row>
    <row r="30" spans="2:13" ht="16.5" customHeight="1" x14ac:dyDescent="0.6">
      <c r="B30" s="59" t="s">
        <v>136</v>
      </c>
      <c r="G30" s="190">
        <v>22916954</v>
      </c>
      <c r="H30" s="90"/>
      <c r="I30" s="20">
        <v>48282510</v>
      </c>
      <c r="J30" s="90"/>
      <c r="K30" s="190">
        <v>22912001</v>
      </c>
      <c r="L30" s="90"/>
      <c r="M30" s="20">
        <v>48098072</v>
      </c>
    </row>
    <row r="31" spans="2:13" ht="16.5" customHeight="1" x14ac:dyDescent="0.6">
      <c r="G31" s="191"/>
      <c r="I31" s="12"/>
      <c r="K31" s="191"/>
      <c r="L31" s="12"/>
      <c r="M31" s="12"/>
    </row>
    <row r="32" spans="2:13" ht="16.5" customHeight="1" x14ac:dyDescent="0.6">
      <c r="G32" s="191">
        <f>SUM(G13:G30)</f>
        <v>294998048</v>
      </c>
      <c r="I32" s="12">
        <f>SUM(I13:I30)</f>
        <v>157370984</v>
      </c>
      <c r="K32" s="191">
        <f>SUM(K13:K30)</f>
        <v>202369273</v>
      </c>
      <c r="L32" s="12"/>
      <c r="M32" s="12">
        <f>SUM(M13:M30)</f>
        <v>101786690</v>
      </c>
    </row>
    <row r="33" spans="1:13" ht="16.5" customHeight="1" x14ac:dyDescent="0.6">
      <c r="A33" s="95" t="s">
        <v>137</v>
      </c>
      <c r="B33" s="95"/>
      <c r="C33" s="95"/>
      <c r="G33" s="188"/>
      <c r="I33" s="12"/>
      <c r="K33" s="191"/>
      <c r="L33" s="12"/>
      <c r="M33" s="12"/>
    </row>
    <row r="34" spans="1:13" ht="16.5" customHeight="1" x14ac:dyDescent="0.6">
      <c r="B34" s="59" t="s">
        <v>190</v>
      </c>
      <c r="G34" s="187">
        <v>-241277847</v>
      </c>
      <c r="H34" s="90"/>
      <c r="I34" s="16">
        <v>-261538171</v>
      </c>
      <c r="J34" s="90"/>
      <c r="K34" s="187">
        <v>-197988260</v>
      </c>
      <c r="L34" s="90"/>
      <c r="M34" s="16">
        <v>-247346312</v>
      </c>
    </row>
    <row r="35" spans="1:13" ht="16.5" customHeight="1" x14ac:dyDescent="0.6">
      <c r="B35" s="59" t="s">
        <v>16</v>
      </c>
      <c r="G35" s="187">
        <v>119663861</v>
      </c>
      <c r="H35" s="90"/>
      <c r="I35" s="16">
        <v>435889426</v>
      </c>
      <c r="J35" s="90"/>
      <c r="K35" s="187">
        <v>124670760</v>
      </c>
      <c r="L35" s="90"/>
      <c r="M35" s="16">
        <v>414538137</v>
      </c>
    </row>
    <row r="36" spans="1:13" ht="16.5" customHeight="1" x14ac:dyDescent="0.6">
      <c r="B36" s="59" t="s">
        <v>17</v>
      </c>
      <c r="G36" s="187">
        <v>-8972807</v>
      </c>
      <c r="H36" s="90"/>
      <c r="I36" s="16">
        <v>8196938</v>
      </c>
      <c r="J36" s="90"/>
      <c r="K36" s="187">
        <v>-8720453</v>
      </c>
      <c r="L36" s="90"/>
      <c r="M36" s="16">
        <v>8109014</v>
      </c>
    </row>
    <row r="37" spans="1:13" ht="16.5" customHeight="1" x14ac:dyDescent="0.6">
      <c r="B37" s="59" t="s">
        <v>28</v>
      </c>
      <c r="G37" s="187">
        <v>-8356575</v>
      </c>
      <c r="H37" s="90"/>
      <c r="I37" s="16">
        <v>-1093702</v>
      </c>
      <c r="J37" s="90"/>
      <c r="K37" s="187">
        <v>-8355781</v>
      </c>
      <c r="L37" s="90"/>
      <c r="M37" s="16">
        <v>-377983</v>
      </c>
    </row>
    <row r="38" spans="1:13" ht="16.5" customHeight="1" x14ac:dyDescent="0.6">
      <c r="B38" s="59" t="s">
        <v>191</v>
      </c>
      <c r="G38" s="187">
        <v>358960098</v>
      </c>
      <c r="H38" s="90"/>
      <c r="I38" s="16">
        <v>84051479</v>
      </c>
      <c r="J38" s="90"/>
      <c r="K38" s="187">
        <v>325985577</v>
      </c>
      <c r="L38" s="90"/>
      <c r="M38" s="16">
        <v>15483586</v>
      </c>
    </row>
    <row r="39" spans="1:13" ht="16.5" customHeight="1" x14ac:dyDescent="0.6">
      <c r="B39" s="59" t="s">
        <v>40</v>
      </c>
      <c r="G39" s="187">
        <v>-1905901</v>
      </c>
      <c r="H39" s="90"/>
      <c r="I39" s="16">
        <v>5311374</v>
      </c>
      <c r="J39" s="90"/>
      <c r="K39" s="187">
        <v>-3181691</v>
      </c>
      <c r="L39" s="90"/>
      <c r="M39" s="16">
        <v>6825601</v>
      </c>
    </row>
    <row r="40" spans="1:13" ht="16.5" customHeight="1" x14ac:dyDescent="0.6">
      <c r="B40" s="59" t="s">
        <v>192</v>
      </c>
      <c r="G40" s="187">
        <v>-64608104</v>
      </c>
      <c r="H40" s="90"/>
      <c r="I40" s="16">
        <v>16401406</v>
      </c>
      <c r="J40" s="90"/>
      <c r="K40" s="187">
        <v>-64806203</v>
      </c>
      <c r="L40" s="90"/>
      <c r="M40" s="16">
        <v>12495991</v>
      </c>
    </row>
    <row r="41" spans="1:13" ht="16.5" customHeight="1" x14ac:dyDescent="0.6">
      <c r="B41" s="59" t="s">
        <v>138</v>
      </c>
      <c r="G41" s="187">
        <v>-6598431</v>
      </c>
      <c r="H41" s="90"/>
      <c r="I41" s="16">
        <v>-17599117</v>
      </c>
      <c r="J41" s="90"/>
      <c r="K41" s="187">
        <v>-6598431</v>
      </c>
      <c r="L41" s="90"/>
      <c r="M41" s="16">
        <v>-17599117</v>
      </c>
    </row>
    <row r="42" spans="1:13" ht="16.5" customHeight="1" x14ac:dyDescent="0.6">
      <c r="B42" s="59" t="s">
        <v>47</v>
      </c>
      <c r="G42" s="192">
        <v>-2804</v>
      </c>
      <c r="H42" s="90"/>
      <c r="I42" s="52">
        <v>-519600</v>
      </c>
      <c r="J42" s="90"/>
      <c r="K42" s="192">
        <v>-2804</v>
      </c>
      <c r="L42" s="90"/>
      <c r="M42" s="52">
        <v>-519600</v>
      </c>
    </row>
    <row r="43" spans="1:13" ht="16.5" customHeight="1" x14ac:dyDescent="0.6">
      <c r="G43" s="191"/>
      <c r="I43" s="12"/>
      <c r="K43" s="191"/>
      <c r="L43" s="12"/>
      <c r="M43" s="12"/>
    </row>
    <row r="44" spans="1:13" ht="16.5" customHeight="1" x14ac:dyDescent="0.6">
      <c r="A44" s="59" t="s">
        <v>139</v>
      </c>
      <c r="G44" s="191">
        <f>SUM(G32:G42)</f>
        <v>441899538</v>
      </c>
      <c r="I44" s="12">
        <f>SUM(I32:I42)</f>
        <v>426471017</v>
      </c>
      <c r="K44" s="191">
        <f>SUM(K32:K42)</f>
        <v>363371987</v>
      </c>
      <c r="L44" s="12"/>
      <c r="M44" s="12">
        <f>SUM(M32:M42)</f>
        <v>293396007</v>
      </c>
    </row>
    <row r="45" spans="1:13" ht="16.5" customHeight="1" x14ac:dyDescent="0.6">
      <c r="A45" s="96" t="s">
        <v>140</v>
      </c>
      <c r="B45" s="86"/>
      <c r="C45" s="86"/>
      <c r="D45" s="59" t="s">
        <v>141</v>
      </c>
      <c r="G45" s="187">
        <v>-3404093</v>
      </c>
      <c r="H45" s="90"/>
      <c r="I45" s="16">
        <v>-3536568</v>
      </c>
      <c r="J45" s="90"/>
      <c r="K45" s="187">
        <v>-3103080</v>
      </c>
      <c r="L45" s="90"/>
      <c r="M45" s="16">
        <v>-2938267</v>
      </c>
    </row>
    <row r="46" spans="1:13" ht="16.5" customHeight="1" x14ac:dyDescent="0.6">
      <c r="A46" s="86"/>
      <c r="B46" s="86"/>
      <c r="C46" s="86"/>
      <c r="D46" s="59" t="s">
        <v>142</v>
      </c>
      <c r="G46" s="192">
        <v>-21875463</v>
      </c>
      <c r="H46" s="90"/>
      <c r="I46" s="52">
        <v>-45560606</v>
      </c>
      <c r="J46" s="90"/>
      <c r="K46" s="192">
        <v>-21870509</v>
      </c>
      <c r="L46" s="90"/>
      <c r="M46" s="52">
        <v>-45376167</v>
      </c>
    </row>
    <row r="47" spans="1:13" ht="16.5" customHeight="1" x14ac:dyDescent="0.6">
      <c r="G47" s="191"/>
      <c r="I47" s="12"/>
      <c r="K47" s="191"/>
      <c r="L47" s="12"/>
      <c r="M47" s="12"/>
    </row>
    <row r="48" spans="1:13" ht="16.5" customHeight="1" x14ac:dyDescent="0.6">
      <c r="A48" s="59" t="s">
        <v>200</v>
      </c>
      <c r="G48" s="193">
        <f>SUM(G44:G46)</f>
        <v>416619982</v>
      </c>
      <c r="I48" s="18">
        <f>SUM(I44:I46)</f>
        <v>377373843</v>
      </c>
      <c r="K48" s="193">
        <f>SUM(K44:K46)</f>
        <v>338398398</v>
      </c>
      <c r="L48" s="12"/>
      <c r="M48" s="18">
        <f>SUM(M44:M46)</f>
        <v>245081573</v>
      </c>
    </row>
    <row r="49" spans="1:13" ht="16.5" customHeight="1" x14ac:dyDescent="0.6">
      <c r="G49" s="12"/>
      <c r="I49" s="12"/>
      <c r="K49" s="12"/>
      <c r="L49" s="12"/>
      <c r="M49" s="12"/>
    </row>
    <row r="50" spans="1:13" ht="16.5" customHeight="1" x14ac:dyDescent="0.6">
      <c r="G50" s="12"/>
      <c r="I50" s="12"/>
      <c r="K50" s="12"/>
      <c r="L50" s="12"/>
      <c r="M50" s="12"/>
    </row>
    <row r="51" spans="1:13" ht="16.5" customHeight="1" x14ac:dyDescent="0.6">
      <c r="G51" s="12"/>
      <c r="I51" s="12"/>
      <c r="K51" s="12"/>
      <c r="L51" s="12"/>
      <c r="M51" s="12"/>
    </row>
    <row r="52" spans="1:13" ht="16.5" customHeight="1" x14ac:dyDescent="0.6">
      <c r="G52" s="12"/>
      <c r="I52" s="12"/>
      <c r="K52" s="12"/>
      <c r="L52" s="12"/>
      <c r="M52" s="12"/>
    </row>
    <row r="53" spans="1:13" ht="16.5" customHeight="1" x14ac:dyDescent="0.6">
      <c r="G53" s="12"/>
      <c r="I53" s="12"/>
      <c r="K53" s="12"/>
      <c r="L53" s="12"/>
      <c r="M53" s="12"/>
    </row>
    <row r="54" spans="1:13" ht="16.5" customHeight="1" x14ac:dyDescent="0.6">
      <c r="G54" s="12"/>
      <c r="I54" s="12"/>
      <c r="K54" s="12"/>
      <c r="L54" s="12"/>
      <c r="M54" s="12"/>
    </row>
    <row r="55" spans="1:13" ht="16.5" customHeight="1" x14ac:dyDescent="0.6">
      <c r="G55" s="12"/>
      <c r="I55" s="12"/>
      <c r="K55" s="12"/>
      <c r="L55" s="12"/>
      <c r="M55" s="12"/>
    </row>
    <row r="56" spans="1:13" ht="16.5" customHeight="1" x14ac:dyDescent="0.6">
      <c r="G56" s="12"/>
      <c r="I56" s="12"/>
      <c r="K56" s="12"/>
      <c r="L56" s="12"/>
      <c r="M56" s="12"/>
    </row>
    <row r="57" spans="1:13" ht="13.5" customHeight="1" x14ac:dyDescent="0.6">
      <c r="G57" s="12"/>
      <c r="I57" s="12"/>
      <c r="K57" s="12"/>
      <c r="L57" s="12"/>
      <c r="M57" s="12"/>
    </row>
    <row r="58" spans="1:13" ht="22.2" customHeight="1" x14ac:dyDescent="0.6">
      <c r="A58" s="207" t="s">
        <v>34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</row>
    <row r="59" spans="1:13" ht="16.5" customHeight="1" x14ac:dyDescent="0.6">
      <c r="A59" s="72" t="str">
        <f>A1</f>
        <v>P.S.P. Specialties Public Company Limited</v>
      </c>
      <c r="B59" s="72"/>
      <c r="C59" s="72"/>
    </row>
    <row r="60" spans="1:13" ht="16.5" customHeight="1" x14ac:dyDescent="0.6">
      <c r="A60" s="72" t="s">
        <v>143</v>
      </c>
      <c r="B60" s="72"/>
      <c r="C60" s="72"/>
    </row>
    <row r="61" spans="1:13" ht="16.5" customHeight="1" x14ac:dyDescent="0.6">
      <c r="A61" s="74" t="str">
        <f>A3</f>
        <v>For the three-month period ended 31 March 2024</v>
      </c>
      <c r="B61" s="74"/>
      <c r="C61" s="74"/>
      <c r="D61" s="60"/>
      <c r="E61" s="75"/>
      <c r="F61" s="60"/>
      <c r="G61" s="11"/>
      <c r="H61" s="35"/>
      <c r="I61" s="76"/>
      <c r="J61" s="35"/>
      <c r="K61" s="76"/>
      <c r="L61" s="35"/>
      <c r="M61" s="76"/>
    </row>
    <row r="62" spans="1:13" ht="16.2" customHeight="1" x14ac:dyDescent="0.6">
      <c r="G62" s="12"/>
      <c r="I62" s="77"/>
      <c r="K62" s="77"/>
      <c r="M62" s="77"/>
    </row>
    <row r="63" spans="1:13" ht="16.2" customHeight="1" x14ac:dyDescent="0.6">
      <c r="G63" s="12"/>
      <c r="I63" s="77"/>
      <c r="K63" s="77"/>
      <c r="M63" s="77"/>
    </row>
    <row r="64" spans="1:13" ht="16.2" customHeight="1" x14ac:dyDescent="0.6">
      <c r="G64" s="78" t="s">
        <v>2</v>
      </c>
      <c r="H64" s="78"/>
      <c r="I64" s="78"/>
      <c r="J64" s="79"/>
      <c r="K64" s="78" t="s">
        <v>3</v>
      </c>
      <c r="L64" s="78"/>
      <c r="M64" s="78"/>
    </row>
    <row r="65" spans="1:13" ht="16.2" customHeight="1" x14ac:dyDescent="0.6">
      <c r="G65" s="80" t="s">
        <v>4</v>
      </c>
      <c r="H65" s="80"/>
      <c r="I65" s="80"/>
      <c r="J65" s="79"/>
      <c r="K65" s="80" t="s">
        <v>4</v>
      </c>
      <c r="L65" s="80"/>
      <c r="M65" s="80"/>
    </row>
    <row r="66" spans="1:13" ht="16.2" customHeight="1" x14ac:dyDescent="0.6">
      <c r="E66" s="81"/>
      <c r="G66" s="82" t="s">
        <v>178</v>
      </c>
      <c r="H66" s="83"/>
      <c r="I66" s="82" t="s">
        <v>178</v>
      </c>
      <c r="J66" s="84"/>
      <c r="K66" s="82" t="s">
        <v>178</v>
      </c>
      <c r="L66" s="83"/>
      <c r="M66" s="82" t="s">
        <v>178</v>
      </c>
    </row>
    <row r="67" spans="1:13" ht="16.2" customHeight="1" x14ac:dyDescent="0.6">
      <c r="F67" s="97"/>
      <c r="G67" s="82" t="s">
        <v>179</v>
      </c>
      <c r="H67" s="82"/>
      <c r="I67" s="82" t="s">
        <v>8</v>
      </c>
      <c r="J67" s="29"/>
      <c r="K67" s="82" t="s">
        <v>179</v>
      </c>
      <c r="L67" s="82"/>
      <c r="M67" s="82" t="s">
        <v>8</v>
      </c>
    </row>
    <row r="68" spans="1:13" ht="16.2" customHeight="1" x14ac:dyDescent="0.6">
      <c r="E68" s="85" t="s">
        <v>9</v>
      </c>
      <c r="F68" s="86"/>
      <c r="G68" s="15" t="s">
        <v>10</v>
      </c>
      <c r="H68" s="31"/>
      <c r="I68" s="87" t="s">
        <v>10</v>
      </c>
      <c r="J68" s="14"/>
      <c r="K68" s="87" t="s">
        <v>10</v>
      </c>
      <c r="L68" s="31"/>
      <c r="M68" s="87" t="s">
        <v>10</v>
      </c>
    </row>
    <row r="69" spans="1:13" ht="16.2" customHeight="1" x14ac:dyDescent="0.6">
      <c r="D69" s="59" t="s">
        <v>144</v>
      </c>
      <c r="G69" s="191"/>
      <c r="H69" s="12"/>
      <c r="I69" s="93"/>
      <c r="K69" s="191"/>
      <c r="L69" s="12"/>
      <c r="M69" s="12"/>
    </row>
    <row r="70" spans="1:13" ht="16.2" customHeight="1" x14ac:dyDescent="0.6">
      <c r="A70" s="65" t="s">
        <v>145</v>
      </c>
      <c r="B70" s="65"/>
      <c r="C70" s="65"/>
      <c r="G70" s="191"/>
      <c r="H70" s="77"/>
      <c r="I70" s="77"/>
      <c r="K70" s="200"/>
      <c r="L70" s="77"/>
      <c r="M70" s="77"/>
    </row>
    <row r="71" spans="1:13" ht="16.2" customHeight="1" x14ac:dyDescent="0.6">
      <c r="B71" s="59" t="s">
        <v>146</v>
      </c>
      <c r="E71" s="71">
        <v>10</v>
      </c>
      <c r="G71" s="187">
        <v>0</v>
      </c>
      <c r="H71" s="98"/>
      <c r="I71" s="16">
        <v>0</v>
      </c>
      <c r="J71" s="98"/>
      <c r="K71" s="187">
        <v>-125000000</v>
      </c>
      <c r="L71" s="98"/>
      <c r="M71" s="16">
        <v>0</v>
      </c>
    </row>
    <row r="72" spans="1:13" ht="16.2" customHeight="1" x14ac:dyDescent="0.6">
      <c r="B72" s="59" t="s">
        <v>196</v>
      </c>
      <c r="E72" s="71">
        <v>10</v>
      </c>
      <c r="G72" s="187">
        <v>-125000000</v>
      </c>
      <c r="H72" s="98"/>
      <c r="I72" s="16">
        <v>0</v>
      </c>
      <c r="J72" s="98"/>
      <c r="K72" s="187">
        <v>0</v>
      </c>
      <c r="L72" s="98"/>
      <c r="M72" s="16">
        <v>0</v>
      </c>
    </row>
    <row r="73" spans="1:13" ht="16.2" customHeight="1" x14ac:dyDescent="0.6">
      <c r="B73" s="59" t="s">
        <v>147</v>
      </c>
      <c r="E73" s="59"/>
      <c r="G73" s="188"/>
      <c r="H73" s="12"/>
      <c r="I73" s="16"/>
      <c r="K73" s="188"/>
      <c r="L73" s="12"/>
      <c r="M73" s="12"/>
    </row>
    <row r="74" spans="1:13" ht="16.2" customHeight="1" x14ac:dyDescent="0.6">
      <c r="C74" s="59" t="s">
        <v>148</v>
      </c>
      <c r="E74" s="71">
        <v>7</v>
      </c>
      <c r="G74" s="187">
        <v>-1937500000</v>
      </c>
      <c r="H74" s="53"/>
      <c r="I74" s="16">
        <v>-802400000</v>
      </c>
      <c r="J74" s="54"/>
      <c r="K74" s="187">
        <v>-1896700000</v>
      </c>
      <c r="L74" s="53"/>
      <c r="M74" s="16">
        <v>-701400000</v>
      </c>
    </row>
    <row r="75" spans="1:13" ht="16.2" customHeight="1" x14ac:dyDescent="0.6">
      <c r="B75" s="59" t="s">
        <v>149</v>
      </c>
      <c r="G75" s="188"/>
      <c r="H75" s="12"/>
      <c r="I75" s="12"/>
      <c r="K75" s="188"/>
      <c r="L75" s="12"/>
      <c r="M75" s="12"/>
    </row>
    <row r="76" spans="1:13" ht="16.2" customHeight="1" x14ac:dyDescent="0.6">
      <c r="C76" s="59" t="s">
        <v>150</v>
      </c>
      <c r="G76" s="187">
        <v>1551000000</v>
      </c>
      <c r="H76" s="53"/>
      <c r="I76" s="16">
        <v>730200000</v>
      </c>
      <c r="J76" s="54"/>
      <c r="K76" s="187">
        <v>1551000000</v>
      </c>
      <c r="L76" s="53"/>
      <c r="M76" s="16">
        <v>690200000</v>
      </c>
    </row>
    <row r="77" spans="1:13" ht="16.2" customHeight="1" x14ac:dyDescent="0.6">
      <c r="B77" s="59" t="s">
        <v>151</v>
      </c>
      <c r="G77" s="187">
        <v>-53292726</v>
      </c>
      <c r="H77" s="53"/>
      <c r="I77" s="16">
        <v>-118577468</v>
      </c>
      <c r="J77" s="53"/>
      <c r="K77" s="187">
        <v>-53193872</v>
      </c>
      <c r="L77" s="53"/>
      <c r="M77" s="16">
        <v>-118497176</v>
      </c>
    </row>
    <row r="78" spans="1:13" ht="16.2" customHeight="1" x14ac:dyDescent="0.6">
      <c r="B78" s="59" t="s">
        <v>152</v>
      </c>
      <c r="E78" s="59"/>
      <c r="G78" s="187"/>
      <c r="H78" s="53"/>
      <c r="I78" s="16"/>
      <c r="J78" s="53"/>
      <c r="K78" s="187"/>
      <c r="L78" s="53"/>
      <c r="M78" s="16"/>
    </row>
    <row r="79" spans="1:13" ht="16.2" customHeight="1" x14ac:dyDescent="0.6">
      <c r="C79" s="59" t="s">
        <v>153</v>
      </c>
      <c r="E79" s="59"/>
      <c r="G79" s="187">
        <v>60145</v>
      </c>
      <c r="H79" s="53"/>
      <c r="I79" s="16">
        <v>4145988</v>
      </c>
      <c r="J79" s="53"/>
      <c r="K79" s="187">
        <v>60145</v>
      </c>
      <c r="L79" s="53"/>
      <c r="M79" s="16">
        <v>4145988</v>
      </c>
    </row>
    <row r="80" spans="1:13" ht="16.2" customHeight="1" x14ac:dyDescent="0.6">
      <c r="B80" s="59" t="s">
        <v>154</v>
      </c>
      <c r="G80" s="187">
        <v>-13828804</v>
      </c>
      <c r="H80" s="53"/>
      <c r="I80" s="16">
        <v>-670000</v>
      </c>
      <c r="J80" s="54"/>
      <c r="K80" s="187">
        <v>-13828804</v>
      </c>
      <c r="L80" s="53"/>
      <c r="M80" s="16">
        <v>-670000</v>
      </c>
    </row>
    <row r="81" spans="1:13" ht="16.2" customHeight="1" x14ac:dyDescent="0.6">
      <c r="B81" s="59" t="s">
        <v>155</v>
      </c>
      <c r="G81" s="187">
        <v>0</v>
      </c>
      <c r="H81" s="53"/>
      <c r="I81" s="16">
        <v>0</v>
      </c>
      <c r="J81" s="54"/>
      <c r="K81" s="187">
        <v>0</v>
      </c>
      <c r="L81" s="53"/>
      <c r="M81" s="16">
        <v>59999880</v>
      </c>
    </row>
    <row r="82" spans="1:13" ht="16.2" customHeight="1" x14ac:dyDescent="0.6">
      <c r="B82" s="59" t="s">
        <v>156</v>
      </c>
      <c r="G82" s="190">
        <v>65942</v>
      </c>
      <c r="H82" s="53"/>
      <c r="I82" s="20">
        <v>25194</v>
      </c>
      <c r="J82" s="53"/>
      <c r="K82" s="190">
        <v>64216</v>
      </c>
      <c r="L82" s="53"/>
      <c r="M82" s="20">
        <v>24769</v>
      </c>
    </row>
    <row r="83" spans="1:13" ht="16.2" customHeight="1" x14ac:dyDescent="0.6">
      <c r="G83" s="191"/>
      <c r="H83" s="12"/>
      <c r="I83" s="12"/>
      <c r="J83" s="12"/>
      <c r="K83" s="191"/>
      <c r="L83" s="12"/>
      <c r="M83" s="12"/>
    </row>
    <row r="84" spans="1:13" ht="16.2" customHeight="1" x14ac:dyDescent="0.6">
      <c r="A84" s="59" t="s">
        <v>174</v>
      </c>
      <c r="G84" s="196">
        <f>SUM(G71:G82)</f>
        <v>-578495443</v>
      </c>
      <c r="H84" s="17"/>
      <c r="I84" s="11">
        <f>SUM(I71:I82)</f>
        <v>-187276286</v>
      </c>
      <c r="J84" s="17"/>
      <c r="K84" s="196">
        <f>SUM(K71:K82)</f>
        <v>-537598315</v>
      </c>
      <c r="L84" s="17"/>
      <c r="M84" s="11">
        <f>SUM(M71:M82)</f>
        <v>-66196539</v>
      </c>
    </row>
    <row r="85" spans="1:13" ht="16.2" customHeight="1" x14ac:dyDescent="0.6">
      <c r="G85" s="197"/>
      <c r="I85" s="17"/>
      <c r="K85" s="191"/>
      <c r="L85" s="12"/>
      <c r="M85" s="12"/>
    </row>
    <row r="86" spans="1:13" ht="16.2" customHeight="1" x14ac:dyDescent="0.6">
      <c r="A86" s="65" t="s">
        <v>157</v>
      </c>
      <c r="B86" s="65"/>
      <c r="C86" s="65"/>
      <c r="G86" s="197"/>
      <c r="I86" s="17"/>
      <c r="K86" s="197"/>
      <c r="L86" s="12"/>
      <c r="M86" s="17"/>
    </row>
    <row r="87" spans="1:13" ht="16.2" customHeight="1" x14ac:dyDescent="0.6">
      <c r="A87" s="65"/>
      <c r="B87" s="59" t="s">
        <v>158</v>
      </c>
      <c r="G87" s="197"/>
      <c r="I87" s="17"/>
      <c r="K87" s="197"/>
      <c r="L87" s="12"/>
      <c r="M87" s="17"/>
    </row>
    <row r="88" spans="1:13" ht="16.2" customHeight="1" x14ac:dyDescent="0.6">
      <c r="A88" s="65"/>
      <c r="C88" s="59" t="s">
        <v>159</v>
      </c>
      <c r="G88" s="198">
        <v>321957563</v>
      </c>
      <c r="H88" s="54"/>
      <c r="I88" s="55">
        <v>1804261444</v>
      </c>
      <c r="J88" s="54"/>
      <c r="K88" s="198">
        <v>321957563</v>
      </c>
      <c r="L88" s="53"/>
      <c r="M88" s="55">
        <v>1769261444</v>
      </c>
    </row>
    <row r="89" spans="1:13" ht="16.2" customHeight="1" x14ac:dyDescent="0.6">
      <c r="A89" s="65"/>
      <c r="B89" s="59" t="s">
        <v>160</v>
      </c>
      <c r="G89" s="197"/>
      <c r="I89" s="17"/>
      <c r="K89" s="197"/>
      <c r="L89" s="12"/>
      <c r="M89" s="17"/>
    </row>
    <row r="90" spans="1:13" ht="16.2" customHeight="1" x14ac:dyDescent="0.6">
      <c r="A90" s="65"/>
      <c r="C90" s="59" t="s">
        <v>161</v>
      </c>
      <c r="G90" s="198">
        <v>-370176081</v>
      </c>
      <c r="H90" s="54"/>
      <c r="I90" s="55">
        <v>-2174522558</v>
      </c>
      <c r="J90" s="54"/>
      <c r="K90" s="198">
        <v>-365176081</v>
      </c>
      <c r="L90" s="53"/>
      <c r="M90" s="55">
        <v>-2139522558</v>
      </c>
    </row>
    <row r="91" spans="1:13" ht="16.2" customHeight="1" x14ac:dyDescent="0.6">
      <c r="A91" s="65"/>
      <c r="B91" s="59" t="s">
        <v>162</v>
      </c>
      <c r="G91" s="197"/>
      <c r="I91" s="17"/>
      <c r="K91" s="197"/>
      <c r="L91" s="12"/>
      <c r="M91" s="17"/>
    </row>
    <row r="92" spans="1:13" ht="16.2" customHeight="1" x14ac:dyDescent="0.6">
      <c r="A92" s="65"/>
      <c r="C92" s="59" t="s">
        <v>161</v>
      </c>
      <c r="E92" s="71">
        <v>12</v>
      </c>
      <c r="G92" s="198">
        <v>-111540000</v>
      </c>
      <c r="H92" s="54"/>
      <c r="I92" s="55">
        <v>-111540000</v>
      </c>
      <c r="J92" s="54"/>
      <c r="K92" s="198">
        <v>-111540000</v>
      </c>
      <c r="L92" s="53"/>
      <c r="M92" s="55">
        <v>-111540000</v>
      </c>
    </row>
    <row r="93" spans="1:13" ht="16.2" customHeight="1" x14ac:dyDescent="0.6">
      <c r="A93" s="65"/>
      <c r="B93" s="59" t="s">
        <v>163</v>
      </c>
      <c r="C93" s="65"/>
      <c r="G93" s="187">
        <v>-1040135</v>
      </c>
      <c r="H93" s="53"/>
      <c r="I93" s="16">
        <v>-1440911</v>
      </c>
      <c r="J93" s="53"/>
      <c r="K93" s="187">
        <v>-1040135</v>
      </c>
      <c r="L93" s="53"/>
      <c r="M93" s="16">
        <v>-1440911</v>
      </c>
    </row>
    <row r="94" spans="1:13" ht="16.2" customHeight="1" x14ac:dyDescent="0.6">
      <c r="A94" s="65"/>
      <c r="B94" s="59" t="s">
        <v>164</v>
      </c>
      <c r="G94" s="199">
        <v>0</v>
      </c>
      <c r="H94" s="59"/>
      <c r="I94" s="20">
        <v>300000000</v>
      </c>
      <c r="K94" s="199">
        <v>0</v>
      </c>
      <c r="L94" s="12"/>
      <c r="M94" s="23">
        <v>300000000</v>
      </c>
    </row>
    <row r="95" spans="1:13" ht="16.2" customHeight="1" x14ac:dyDescent="0.6">
      <c r="B95" s="99"/>
      <c r="C95" s="99"/>
      <c r="G95" s="191"/>
      <c r="H95" s="12"/>
      <c r="I95" s="12"/>
      <c r="J95" s="12"/>
      <c r="K95" s="191"/>
      <c r="L95" s="12"/>
      <c r="M95" s="12"/>
    </row>
    <row r="96" spans="1:13" ht="16.2" customHeight="1" x14ac:dyDescent="0.6">
      <c r="A96" s="59" t="s">
        <v>201</v>
      </c>
      <c r="G96" s="193">
        <f>SUM(G87:G94)</f>
        <v>-160798653</v>
      </c>
      <c r="H96" s="12"/>
      <c r="I96" s="18">
        <f>SUM(I87:I94)</f>
        <v>-183242025</v>
      </c>
      <c r="K96" s="193">
        <f>SUM(K87:K94)</f>
        <v>-155798653</v>
      </c>
      <c r="L96" s="12"/>
      <c r="M96" s="18">
        <f>SUM(M87:M94)</f>
        <v>-183242025</v>
      </c>
    </row>
    <row r="97" spans="7:13" ht="16.2" customHeight="1" x14ac:dyDescent="0.6">
      <c r="G97" s="12"/>
      <c r="H97" s="12"/>
      <c r="I97" s="12"/>
      <c r="K97" s="12"/>
      <c r="L97" s="12"/>
      <c r="M97" s="12"/>
    </row>
    <row r="98" spans="7:13" ht="16.2" customHeight="1" x14ac:dyDescent="0.6">
      <c r="G98" s="12"/>
      <c r="H98" s="12"/>
      <c r="I98" s="12"/>
      <c r="K98" s="12"/>
      <c r="L98" s="12"/>
      <c r="M98" s="12"/>
    </row>
    <row r="99" spans="7:13" ht="16.2" customHeight="1" x14ac:dyDescent="0.6">
      <c r="G99" s="12"/>
      <c r="H99" s="12"/>
      <c r="I99" s="12"/>
      <c r="K99" s="12"/>
      <c r="L99" s="12"/>
      <c r="M99" s="12"/>
    </row>
    <row r="100" spans="7:13" ht="16.2" customHeight="1" x14ac:dyDescent="0.6">
      <c r="G100" s="12"/>
      <c r="H100" s="12"/>
      <c r="I100" s="12"/>
      <c r="K100" s="12"/>
      <c r="L100" s="12"/>
      <c r="M100" s="12"/>
    </row>
    <row r="101" spans="7:13" ht="16.2" customHeight="1" x14ac:dyDescent="0.6">
      <c r="G101" s="12"/>
      <c r="H101" s="12"/>
      <c r="I101" s="12"/>
      <c r="K101" s="12"/>
      <c r="L101" s="12"/>
      <c r="M101" s="12"/>
    </row>
    <row r="102" spans="7:13" ht="16.2" customHeight="1" x14ac:dyDescent="0.6">
      <c r="G102" s="12"/>
      <c r="H102" s="12"/>
      <c r="I102" s="12"/>
      <c r="K102" s="12"/>
      <c r="L102" s="12"/>
      <c r="M102" s="12"/>
    </row>
    <row r="103" spans="7:13" ht="16.2" customHeight="1" x14ac:dyDescent="0.6">
      <c r="G103" s="12"/>
      <c r="H103" s="12"/>
      <c r="I103" s="12"/>
      <c r="K103" s="12"/>
      <c r="L103" s="12"/>
      <c r="M103" s="12"/>
    </row>
    <row r="104" spans="7:13" ht="16.2" customHeight="1" x14ac:dyDescent="0.6">
      <c r="G104" s="12"/>
      <c r="H104" s="12"/>
      <c r="I104" s="12"/>
      <c r="K104" s="12"/>
      <c r="L104" s="12"/>
      <c r="M104" s="12"/>
    </row>
    <row r="105" spans="7:13" ht="16.2" customHeight="1" x14ac:dyDescent="0.6">
      <c r="G105" s="12"/>
      <c r="H105" s="12"/>
      <c r="I105" s="12"/>
      <c r="K105" s="12"/>
      <c r="L105" s="12"/>
      <c r="M105" s="12"/>
    </row>
    <row r="106" spans="7:13" ht="16.2" customHeight="1" x14ac:dyDescent="0.6">
      <c r="G106" s="12"/>
      <c r="H106" s="12"/>
      <c r="I106" s="12"/>
      <c r="K106" s="12"/>
      <c r="L106" s="12"/>
      <c r="M106" s="12"/>
    </row>
    <row r="107" spans="7:13" ht="16.2" customHeight="1" x14ac:dyDescent="0.6">
      <c r="G107" s="12"/>
      <c r="H107" s="12"/>
      <c r="I107" s="12"/>
      <c r="K107" s="12"/>
      <c r="L107" s="12"/>
      <c r="M107" s="12"/>
    </row>
    <row r="108" spans="7:13" ht="16.2" customHeight="1" x14ac:dyDescent="0.6">
      <c r="G108" s="12"/>
      <c r="H108" s="12"/>
      <c r="I108" s="12"/>
      <c r="K108" s="12"/>
      <c r="L108" s="12"/>
      <c r="M108" s="12"/>
    </row>
    <row r="109" spans="7:13" ht="16.2" customHeight="1" x14ac:dyDescent="0.6">
      <c r="G109" s="12"/>
      <c r="H109" s="12"/>
      <c r="I109" s="12"/>
      <c r="K109" s="12"/>
      <c r="L109" s="12"/>
      <c r="M109" s="12"/>
    </row>
    <row r="110" spans="7:13" ht="16.2" customHeight="1" x14ac:dyDescent="0.6">
      <c r="G110" s="12"/>
      <c r="H110" s="12"/>
      <c r="I110" s="12"/>
      <c r="K110" s="12"/>
      <c r="L110" s="12"/>
      <c r="M110" s="12"/>
    </row>
    <row r="111" spans="7:13" ht="16.2" customHeight="1" x14ac:dyDescent="0.6">
      <c r="G111" s="12"/>
      <c r="H111" s="12"/>
      <c r="I111" s="12"/>
      <c r="K111" s="12"/>
      <c r="L111" s="12"/>
      <c r="M111" s="12"/>
    </row>
    <row r="112" spans="7:13" ht="16.2" customHeight="1" x14ac:dyDescent="0.6">
      <c r="G112" s="12"/>
      <c r="H112" s="12"/>
      <c r="I112" s="12"/>
      <c r="K112" s="12"/>
      <c r="L112" s="12"/>
      <c r="M112" s="12"/>
    </row>
    <row r="113" spans="1:13" ht="16.2" customHeight="1" x14ac:dyDescent="0.6">
      <c r="G113" s="12"/>
      <c r="H113" s="12"/>
      <c r="I113" s="12"/>
      <c r="K113" s="12"/>
      <c r="L113" s="12"/>
      <c r="M113" s="12"/>
    </row>
    <row r="114" spans="1:13" ht="16.2" customHeight="1" x14ac:dyDescent="0.6">
      <c r="G114" s="12"/>
      <c r="H114" s="12"/>
      <c r="I114" s="12"/>
      <c r="K114" s="12"/>
      <c r="L114" s="12"/>
      <c r="M114" s="12"/>
    </row>
    <row r="115" spans="1:13" ht="16.2" customHeight="1" x14ac:dyDescent="0.6">
      <c r="G115" s="12"/>
      <c r="H115" s="12"/>
      <c r="I115" s="12"/>
      <c r="K115" s="12"/>
      <c r="L115" s="12"/>
      <c r="M115" s="12"/>
    </row>
    <row r="116" spans="1:13" ht="16.2" customHeight="1" x14ac:dyDescent="0.6">
      <c r="G116" s="12"/>
      <c r="H116" s="12"/>
      <c r="I116" s="12"/>
      <c r="K116" s="12"/>
      <c r="L116" s="12"/>
      <c r="M116" s="12"/>
    </row>
    <row r="117" spans="1:13" ht="22.2" customHeight="1" x14ac:dyDescent="0.6">
      <c r="A117" s="60" t="str">
        <f>'2-4'!A54</f>
        <v>The accompanying notes are an integral part of this interim financial information.</v>
      </c>
      <c r="B117" s="60"/>
      <c r="C117" s="60"/>
      <c r="D117" s="60"/>
      <c r="E117" s="75"/>
      <c r="F117" s="60"/>
      <c r="G117" s="11"/>
      <c r="H117" s="11"/>
      <c r="I117" s="11"/>
      <c r="J117" s="35"/>
      <c r="K117" s="11"/>
      <c r="L117" s="11"/>
      <c r="M117" s="11"/>
    </row>
    <row r="118" spans="1:13" ht="16.5" customHeight="1" x14ac:dyDescent="0.6">
      <c r="A118" s="72" t="str">
        <f>'2-4'!A1</f>
        <v>P.S.P. Specialties Public Company Limited</v>
      </c>
      <c r="B118" s="72"/>
      <c r="C118" s="72"/>
    </row>
    <row r="119" spans="1:13" ht="16.5" customHeight="1" x14ac:dyDescent="0.6">
      <c r="A119" s="72" t="s">
        <v>143</v>
      </c>
      <c r="B119" s="72"/>
      <c r="C119" s="72"/>
    </row>
    <row r="120" spans="1:13" ht="16.5" customHeight="1" x14ac:dyDescent="0.6">
      <c r="A120" s="74" t="str">
        <f>A61</f>
        <v>For the three-month period ended 31 March 2024</v>
      </c>
      <c r="B120" s="74"/>
      <c r="C120" s="74"/>
      <c r="D120" s="60"/>
      <c r="E120" s="75"/>
      <c r="F120" s="60"/>
      <c r="G120" s="11"/>
      <c r="H120" s="35"/>
      <c r="I120" s="76"/>
      <c r="J120" s="35"/>
      <c r="K120" s="76"/>
      <c r="L120" s="35"/>
      <c r="M120" s="76"/>
    </row>
    <row r="121" spans="1:13" ht="16.2" customHeight="1" x14ac:dyDescent="0.6">
      <c r="G121" s="12"/>
      <c r="I121" s="77"/>
      <c r="K121" s="77"/>
      <c r="M121" s="77"/>
    </row>
    <row r="122" spans="1:13" ht="16.2" customHeight="1" x14ac:dyDescent="0.6">
      <c r="G122" s="12"/>
      <c r="I122" s="77"/>
      <c r="K122" s="77"/>
      <c r="M122" s="77"/>
    </row>
    <row r="123" spans="1:13" ht="16.2" customHeight="1" x14ac:dyDescent="0.6">
      <c r="G123" s="78" t="s">
        <v>2</v>
      </c>
      <c r="H123" s="78"/>
      <c r="I123" s="78"/>
      <c r="J123" s="79"/>
      <c r="K123" s="78" t="s">
        <v>3</v>
      </c>
      <c r="L123" s="78"/>
      <c r="M123" s="78"/>
    </row>
    <row r="124" spans="1:13" ht="16.2" customHeight="1" x14ac:dyDescent="0.6">
      <c r="G124" s="80" t="s">
        <v>4</v>
      </c>
      <c r="H124" s="80"/>
      <c r="I124" s="80"/>
      <c r="J124" s="79"/>
      <c r="K124" s="80" t="s">
        <v>4</v>
      </c>
      <c r="L124" s="80"/>
      <c r="M124" s="80"/>
    </row>
    <row r="125" spans="1:13" ht="16.2" customHeight="1" x14ac:dyDescent="0.6">
      <c r="E125" s="81"/>
      <c r="G125" s="100" t="s">
        <v>178</v>
      </c>
      <c r="H125" s="83"/>
      <c r="I125" s="100" t="s">
        <v>178</v>
      </c>
      <c r="J125" s="84"/>
      <c r="K125" s="100" t="s">
        <v>178</v>
      </c>
      <c r="L125" s="83"/>
      <c r="M125" s="100" t="s">
        <v>178</v>
      </c>
    </row>
    <row r="126" spans="1:13" ht="16.2" customHeight="1" x14ac:dyDescent="0.6">
      <c r="F126" s="97"/>
      <c r="G126" s="13" t="s">
        <v>179</v>
      </c>
      <c r="H126" s="31"/>
      <c r="I126" s="82" t="s">
        <v>8</v>
      </c>
      <c r="J126" s="14"/>
      <c r="K126" s="13" t="s">
        <v>179</v>
      </c>
      <c r="L126" s="31"/>
      <c r="M126" s="82" t="s">
        <v>8</v>
      </c>
    </row>
    <row r="127" spans="1:13" ht="16.2" customHeight="1" x14ac:dyDescent="0.6">
      <c r="F127" s="86"/>
      <c r="G127" s="15" t="s">
        <v>10</v>
      </c>
      <c r="H127" s="31"/>
      <c r="I127" s="87" t="s">
        <v>10</v>
      </c>
      <c r="J127" s="14"/>
      <c r="K127" s="87" t="s">
        <v>10</v>
      </c>
      <c r="L127" s="31"/>
      <c r="M127" s="87" t="s">
        <v>10</v>
      </c>
    </row>
    <row r="128" spans="1:13" ht="16.2" customHeight="1" x14ac:dyDescent="0.6">
      <c r="D128" s="59" t="s">
        <v>144</v>
      </c>
      <c r="G128" s="191"/>
      <c r="H128" s="12"/>
      <c r="I128" s="93"/>
      <c r="K128" s="191"/>
      <c r="L128" s="12"/>
      <c r="M128" s="12"/>
    </row>
    <row r="129" spans="1:13" ht="16.2" customHeight="1" x14ac:dyDescent="0.6">
      <c r="G129" s="191"/>
      <c r="H129" s="12"/>
      <c r="I129" s="12"/>
      <c r="K129" s="191"/>
      <c r="L129" s="12"/>
      <c r="M129" s="12"/>
    </row>
    <row r="130" spans="1:13" ht="16.2" customHeight="1" x14ac:dyDescent="0.6">
      <c r="A130" s="65" t="s">
        <v>202</v>
      </c>
      <c r="B130" s="65"/>
      <c r="C130" s="65"/>
      <c r="G130" s="187">
        <f>SUM(G96,G84,G48)</f>
        <v>-322674114</v>
      </c>
      <c r="H130" s="53"/>
      <c r="I130" s="16">
        <v>6855532</v>
      </c>
      <c r="J130" s="53"/>
      <c r="K130" s="187">
        <f>SUM(K96,K84,K48)</f>
        <v>-354998570</v>
      </c>
      <c r="L130" s="53"/>
      <c r="M130" s="16">
        <v>-4356991</v>
      </c>
    </row>
    <row r="131" spans="1:13" ht="16.2" customHeight="1" x14ac:dyDescent="0.6">
      <c r="A131" s="59" t="s">
        <v>165</v>
      </c>
      <c r="B131" s="65"/>
      <c r="C131" s="65"/>
      <c r="G131" s="187">
        <v>640375275</v>
      </c>
      <c r="H131" s="53"/>
      <c r="I131" s="16">
        <v>239153866</v>
      </c>
      <c r="J131" s="53"/>
      <c r="K131" s="187">
        <v>509551769</v>
      </c>
      <c r="L131" s="53"/>
      <c r="M131" s="16">
        <v>153244532</v>
      </c>
    </row>
    <row r="132" spans="1:13" ht="16.2" customHeight="1" x14ac:dyDescent="0.6">
      <c r="A132" s="59" t="s">
        <v>203</v>
      </c>
      <c r="G132" s="190">
        <v>2160631</v>
      </c>
      <c r="H132" s="53"/>
      <c r="I132" s="20">
        <v>-1615994</v>
      </c>
      <c r="J132" s="53"/>
      <c r="K132" s="190">
        <v>2090454</v>
      </c>
      <c r="L132" s="53"/>
      <c r="M132" s="20">
        <v>-1337132</v>
      </c>
    </row>
    <row r="133" spans="1:13" ht="16.2" customHeight="1" x14ac:dyDescent="0.6">
      <c r="G133" s="191"/>
      <c r="H133" s="12"/>
      <c r="I133" s="12"/>
      <c r="J133" s="12"/>
      <c r="K133" s="191"/>
      <c r="L133" s="12"/>
      <c r="M133" s="12"/>
    </row>
    <row r="134" spans="1:13" ht="16.2" customHeight="1" thickBot="1" x14ac:dyDescent="0.65">
      <c r="A134" s="65" t="s">
        <v>166</v>
      </c>
      <c r="B134" s="65"/>
      <c r="C134" s="65"/>
      <c r="G134" s="201">
        <f>SUM(G130:G132)</f>
        <v>319861792</v>
      </c>
      <c r="H134" s="12"/>
      <c r="I134" s="21">
        <f>SUM(I130:I132)</f>
        <v>244393404</v>
      </c>
      <c r="J134" s="12"/>
      <c r="K134" s="201">
        <f>SUM(K130:K132)</f>
        <v>156643653</v>
      </c>
      <c r="L134" s="12"/>
      <c r="M134" s="21">
        <f>SUM(M130:M132)</f>
        <v>147550409</v>
      </c>
    </row>
    <row r="135" spans="1:13" ht="16.2" customHeight="1" thickTop="1" x14ac:dyDescent="0.6">
      <c r="G135" s="202"/>
      <c r="I135" s="12"/>
      <c r="K135" s="204"/>
      <c r="M135" s="77"/>
    </row>
    <row r="136" spans="1:13" ht="16.2" customHeight="1" x14ac:dyDescent="0.6">
      <c r="G136" s="191"/>
      <c r="I136" s="12"/>
      <c r="J136" s="77"/>
      <c r="K136" s="200"/>
      <c r="L136" s="77"/>
      <c r="M136" s="77"/>
    </row>
    <row r="137" spans="1:13" ht="16.2" customHeight="1" x14ac:dyDescent="0.6">
      <c r="A137" s="65" t="s">
        <v>167</v>
      </c>
      <c r="G137" s="191"/>
      <c r="I137" s="12"/>
      <c r="K137" s="200"/>
      <c r="M137" s="77"/>
    </row>
    <row r="138" spans="1:13" ht="16.2" customHeight="1" x14ac:dyDescent="0.6">
      <c r="A138" s="59" t="s">
        <v>168</v>
      </c>
      <c r="G138" s="187">
        <v>14873968.063291011</v>
      </c>
      <c r="H138" s="53"/>
      <c r="I138" s="16">
        <v>0</v>
      </c>
      <c r="J138" s="53"/>
      <c r="K138" s="187">
        <v>14873968.063291011</v>
      </c>
      <c r="L138" s="53"/>
      <c r="M138" s="16">
        <v>0</v>
      </c>
    </row>
    <row r="139" spans="1:13" ht="16.2" customHeight="1" x14ac:dyDescent="0.6">
      <c r="A139" s="59" t="s">
        <v>169</v>
      </c>
      <c r="C139" s="65"/>
      <c r="G139" s="203"/>
      <c r="H139" s="59"/>
      <c r="I139" s="59"/>
      <c r="J139" s="59"/>
      <c r="K139" s="203"/>
      <c r="L139" s="59"/>
      <c r="M139" s="59"/>
    </row>
    <row r="140" spans="1:13" ht="16.2" customHeight="1" x14ac:dyDescent="0.6">
      <c r="B140" s="59" t="s">
        <v>170</v>
      </c>
      <c r="C140" s="65"/>
      <c r="G140" s="187">
        <v>22273603.629999995</v>
      </c>
      <c r="H140" s="53"/>
      <c r="I140" s="16">
        <v>19810682</v>
      </c>
      <c r="J140" s="53"/>
      <c r="K140" s="187">
        <v>22273603.629999995</v>
      </c>
      <c r="L140" s="53"/>
      <c r="M140" s="16">
        <v>19610057</v>
      </c>
    </row>
    <row r="141" spans="1:13" ht="16.2" customHeight="1" x14ac:dyDescent="0.6">
      <c r="I141" s="10"/>
    </row>
    <row r="142" spans="1:13" ht="16.2" customHeight="1" x14ac:dyDescent="0.6">
      <c r="I142" s="10"/>
    </row>
    <row r="143" spans="1:13" ht="16.2" customHeight="1" x14ac:dyDescent="0.6">
      <c r="I143" s="10"/>
    </row>
    <row r="144" spans="1:13" ht="16.2" customHeight="1" x14ac:dyDescent="0.6">
      <c r="I144" s="10"/>
    </row>
    <row r="145" spans="9:9" ht="16.2" customHeight="1" x14ac:dyDescent="0.6">
      <c r="I145" s="10"/>
    </row>
    <row r="146" spans="9:9" ht="16.2" customHeight="1" x14ac:dyDescent="0.6">
      <c r="I146" s="10"/>
    </row>
    <row r="147" spans="9:9" ht="16.2" customHeight="1" x14ac:dyDescent="0.6">
      <c r="I147" s="10"/>
    </row>
    <row r="148" spans="9:9" ht="16.2" customHeight="1" x14ac:dyDescent="0.6">
      <c r="I148" s="10"/>
    </row>
    <row r="149" spans="9:9" ht="16.2" customHeight="1" x14ac:dyDescent="0.6">
      <c r="I149" s="10"/>
    </row>
    <row r="150" spans="9:9" ht="16.2" customHeight="1" x14ac:dyDescent="0.6">
      <c r="I150" s="10"/>
    </row>
    <row r="151" spans="9:9" ht="16.2" customHeight="1" x14ac:dyDescent="0.6">
      <c r="I151" s="10"/>
    </row>
    <row r="152" spans="9:9" ht="16.2" customHeight="1" x14ac:dyDescent="0.6">
      <c r="I152" s="10"/>
    </row>
    <row r="153" spans="9:9" ht="16.2" customHeight="1" x14ac:dyDescent="0.6">
      <c r="I153" s="10"/>
    </row>
    <row r="154" spans="9:9" ht="16.2" customHeight="1" x14ac:dyDescent="0.6">
      <c r="I154" s="10"/>
    </row>
    <row r="155" spans="9:9" ht="16.2" customHeight="1" x14ac:dyDescent="0.6">
      <c r="I155" s="10"/>
    </row>
    <row r="156" spans="9:9" ht="16.2" customHeight="1" x14ac:dyDescent="0.6">
      <c r="I156" s="10"/>
    </row>
    <row r="157" spans="9:9" ht="16.2" customHeight="1" x14ac:dyDescent="0.6">
      <c r="I157" s="10"/>
    </row>
    <row r="158" spans="9:9" ht="16.2" customHeight="1" x14ac:dyDescent="0.6">
      <c r="I158" s="10"/>
    </row>
    <row r="159" spans="9:9" ht="16.2" customHeight="1" x14ac:dyDescent="0.6">
      <c r="I159" s="10"/>
    </row>
    <row r="160" spans="9:9" ht="16.2" customHeight="1" x14ac:dyDescent="0.6">
      <c r="I160" s="10"/>
    </row>
    <row r="161" spans="1:13" ht="16.2" customHeight="1" x14ac:dyDescent="0.6">
      <c r="I161" s="10"/>
    </row>
    <row r="162" spans="1:13" ht="16.2" customHeight="1" x14ac:dyDescent="0.6">
      <c r="I162" s="10"/>
    </row>
    <row r="163" spans="1:13" ht="16.2" customHeight="1" x14ac:dyDescent="0.6">
      <c r="I163" s="10"/>
    </row>
    <row r="164" spans="1:13" ht="16.2" customHeight="1" x14ac:dyDescent="0.6">
      <c r="I164" s="10"/>
    </row>
    <row r="165" spans="1:13" ht="16.2" customHeight="1" x14ac:dyDescent="0.6">
      <c r="I165" s="10"/>
    </row>
    <row r="166" spans="1:13" ht="16.2" customHeight="1" x14ac:dyDescent="0.6">
      <c r="I166" s="10"/>
    </row>
    <row r="167" spans="1:13" ht="16.2" customHeight="1" x14ac:dyDescent="0.6">
      <c r="I167" s="10"/>
    </row>
    <row r="168" spans="1:13" ht="16.2" customHeight="1" x14ac:dyDescent="0.6">
      <c r="I168" s="10"/>
    </row>
    <row r="169" spans="1:13" ht="16.2" customHeight="1" x14ac:dyDescent="0.6">
      <c r="I169" s="10"/>
    </row>
    <row r="170" spans="1:13" ht="16.2" customHeight="1" x14ac:dyDescent="0.6">
      <c r="I170" s="10"/>
    </row>
    <row r="171" spans="1:13" ht="16.2" customHeight="1" x14ac:dyDescent="0.6">
      <c r="I171" s="10"/>
    </row>
    <row r="172" spans="1:13" ht="16.2" customHeight="1" x14ac:dyDescent="0.6">
      <c r="I172" s="10"/>
    </row>
    <row r="173" spans="1:13" ht="16.2" customHeight="1" x14ac:dyDescent="0.6">
      <c r="I173" s="10"/>
    </row>
    <row r="174" spans="1:13" ht="25.5" customHeight="1" x14ac:dyDescent="0.6">
      <c r="I174" s="10"/>
    </row>
    <row r="175" spans="1:13" ht="22.2" customHeight="1" x14ac:dyDescent="0.6">
      <c r="A175" s="207" t="s">
        <v>34</v>
      </c>
      <c r="B175" s="207"/>
      <c r="C175" s="207"/>
      <c r="D175" s="207"/>
      <c r="E175" s="207"/>
      <c r="F175" s="207"/>
      <c r="G175" s="207"/>
      <c r="H175" s="207"/>
      <c r="I175" s="207"/>
      <c r="J175" s="207"/>
      <c r="K175" s="207"/>
      <c r="L175" s="207"/>
      <c r="M175" s="207"/>
    </row>
  </sheetData>
  <mergeCells count="2">
    <mergeCell ref="A58:M58"/>
    <mergeCell ref="A175:M175"/>
  </mergeCells>
  <pageMargins left="0.8" right="0.5" top="0.5" bottom="0.6" header="0.49" footer="0.4"/>
  <pageSetup paperSize="9" scale="81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EQ-EN-7</vt:lpstr>
      <vt:lpstr>EQ-EN-8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Thanaporn Trimungklayon (TH)</cp:lastModifiedBy>
  <cp:lastPrinted>2024-05-13T11:00:35Z</cp:lastPrinted>
  <dcterms:created xsi:type="dcterms:W3CDTF">2023-08-04T08:25:06Z</dcterms:created>
  <dcterms:modified xsi:type="dcterms:W3CDTF">2024-05-14T09:02:59Z</dcterms:modified>
</cp:coreProperties>
</file>