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iraya.c\Desktop\เอกสารแจ้งข่าวตลาดหลักทรัพย์\Q1 2024\งบการเงิน\"/>
    </mc:Choice>
  </mc:AlternateContent>
  <xr:revisionPtr revIDLastSave="0" documentId="13_ncr:1_{710FE8EB-F9BA-4C13-A36C-97FDD3A43873}" xr6:coauthVersionLast="47" xr6:coauthVersionMax="47" xr10:uidLastSave="{00000000-0000-0000-0000-000000000000}"/>
  <bookViews>
    <workbookView xWindow="-108" yWindow="-108" windowWidth="23256" windowHeight="12576" tabRatio="873" xr2:uid="{00000000-000D-0000-FFFF-FFFF00000000}"/>
  </bookViews>
  <sheets>
    <sheet name="BS3-5" sheetId="2" r:id="rId1"/>
    <sheet name="PL6-7(3)" sheetId="6" r:id="rId2"/>
    <sheet name="SH_Conso 8" sheetId="7" r:id="rId3"/>
    <sheet name="SH_Conso 9" sheetId="10" r:id="rId4"/>
    <sheet name="SH_Sep 10" sheetId="4" r:id="rId5"/>
    <sheet name="SH_Sep 11" sheetId="11" r:id="rId6"/>
    <sheet name="CF12-13" sheetId="5" r:id="rId7"/>
  </sheets>
  <externalReferences>
    <externalReference r:id="rId8"/>
  </externalReferences>
  <definedNames>
    <definedName name="\a">'[1]BS&amp;PL'!#REF!</definedName>
    <definedName name="\c">'[1]BS&amp;PL'!#REF!</definedName>
    <definedName name="\d">'[1]BS&amp;PL'!#REF!</definedName>
    <definedName name="_xlnm.Print_Area" localSheetId="0">'BS3-5'!$A$1:$J$91</definedName>
    <definedName name="_xlnm.Print_Area" localSheetId="6">'CF12-13'!$A$1:$M$77</definedName>
    <definedName name="_xlnm.Print_Area" localSheetId="1">'PL6-7(3)'!$A$1:$J$56</definedName>
    <definedName name="_xlnm.Print_Area" localSheetId="2">'SH_Conso 8'!$A$1:$R$24</definedName>
    <definedName name="_xlnm.Print_Area" localSheetId="3">'SH_Conso 9'!$A$1:$T$20</definedName>
    <definedName name="_xlnm.Print_Area" localSheetId="4">'SH_Sep 10'!$A$1:$L$23</definedName>
    <definedName name="_xlnm.Print_Area" localSheetId="5">'SH_Sep 11'!$A$1:$N$18</definedName>
    <definedName name="Title2nd" localSheetId="0">'BS3-5'!$A$1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8" i="11" l="1"/>
  <c r="J18" i="11"/>
  <c r="H18" i="11"/>
  <c r="F18" i="11"/>
  <c r="D18" i="11"/>
  <c r="J23" i="4"/>
  <c r="F23" i="4"/>
  <c r="D23" i="4"/>
  <c r="R20" i="10"/>
  <c r="N20" i="10"/>
  <c r="J20" i="10"/>
  <c r="H20" i="10"/>
  <c r="F20" i="10"/>
  <c r="D20" i="10"/>
  <c r="L24" i="7"/>
  <c r="H24" i="7"/>
  <c r="F24" i="7"/>
  <c r="D24" i="7"/>
  <c r="D18" i="6" l="1"/>
  <c r="H18" i="6" l="1"/>
  <c r="D16" i="2" l="1"/>
  <c r="H12" i="6" l="1"/>
  <c r="D12" i="6"/>
  <c r="D20" i="6" s="1"/>
  <c r="N17" i="7" l="1"/>
  <c r="N12" i="7" l="1"/>
  <c r="R12" i="7" s="1"/>
  <c r="F54" i="6" l="1"/>
  <c r="F49" i="6"/>
  <c r="F85" i="2" l="1"/>
  <c r="D26" i="2" l="1"/>
  <c r="N11" i="11" l="1"/>
  <c r="J85" i="2" l="1"/>
  <c r="J87" i="2" s="1"/>
  <c r="F87" i="2"/>
  <c r="J58" i="2"/>
  <c r="H58" i="2"/>
  <c r="F58" i="2"/>
  <c r="D58" i="2"/>
  <c r="J51" i="2"/>
  <c r="H51" i="2"/>
  <c r="F51" i="2"/>
  <c r="D51" i="2"/>
  <c r="J26" i="2"/>
  <c r="H26" i="2"/>
  <c r="F26" i="2"/>
  <c r="J16" i="2"/>
  <c r="H16" i="2"/>
  <c r="F16" i="2"/>
  <c r="D28" i="2"/>
  <c r="H60" i="2" l="1"/>
  <c r="D60" i="2"/>
  <c r="J28" i="2"/>
  <c r="J60" i="2"/>
  <c r="J89" i="2" s="1"/>
  <c r="F28" i="2"/>
  <c r="F60" i="2"/>
  <c r="F89" i="2" s="1"/>
  <c r="H28" i="2"/>
  <c r="J34" i="6" l="1"/>
  <c r="J18" i="6"/>
  <c r="J12" i="6"/>
  <c r="F34" i="6"/>
  <c r="F18" i="6"/>
  <c r="F12" i="6"/>
  <c r="F20" i="6" l="1"/>
  <c r="F22" i="6" s="1"/>
  <c r="F24" i="6" s="1"/>
  <c r="J20" i="6"/>
  <c r="J22" i="6" s="1"/>
  <c r="J24" i="6" s="1"/>
  <c r="J36" i="6"/>
  <c r="F36" i="6"/>
  <c r="J54" i="6" l="1"/>
  <c r="J49" i="6"/>
  <c r="P22" i="7" l="1"/>
  <c r="P24" i="7" s="1"/>
  <c r="P17" i="7"/>
  <c r="J17" i="7"/>
  <c r="R16" i="7"/>
  <c r="H16" i="4"/>
  <c r="L15" i="4"/>
  <c r="L16" i="4" s="1"/>
  <c r="L11" i="4"/>
  <c r="M67" i="5"/>
  <c r="M55" i="5"/>
  <c r="I67" i="5"/>
  <c r="I55" i="5"/>
  <c r="R17" i="7" l="1"/>
  <c r="I27" i="5" l="1"/>
  <c r="I36" i="5" s="1"/>
  <c r="I38" i="5" s="1"/>
  <c r="I69" i="5" l="1"/>
  <c r="I71" i="5" s="1"/>
  <c r="M27" i="5"/>
  <c r="M36" i="5" s="1"/>
  <c r="M38" i="5" s="1"/>
  <c r="M69" i="5" s="1"/>
  <c r="M71" i="5" s="1"/>
  <c r="R18" i="10" l="1"/>
  <c r="L20" i="4" l="1"/>
  <c r="R21" i="7" l="1"/>
  <c r="L19" i="4" l="1"/>
  <c r="H21" i="4"/>
  <c r="H23" i="4" s="1"/>
  <c r="J22" i="7"/>
  <c r="J24" i="7" s="1"/>
  <c r="L23" i="4" l="1"/>
  <c r="L21" i="4"/>
  <c r="R20" i="7"/>
  <c r="N22" i="7"/>
  <c r="N24" i="7" s="1"/>
  <c r="G55" i="5"/>
  <c r="G67" i="5"/>
  <c r="R22" i="7" l="1"/>
  <c r="R24" i="7" s="1"/>
  <c r="D22" i="6" l="1"/>
  <c r="D24" i="6" s="1"/>
  <c r="G27" i="5" l="1"/>
  <c r="G36" i="5" s="1"/>
  <c r="G38" i="5" s="1"/>
  <c r="D36" i="6"/>
  <c r="P16" i="10" l="1"/>
  <c r="L18" i="10"/>
  <c r="G69" i="5"/>
  <c r="G71" i="5" s="1"/>
  <c r="D85" i="2" l="1"/>
  <c r="D87" i="2" s="1"/>
  <c r="D89" i="2" s="1"/>
  <c r="L20" i="10"/>
  <c r="D49" i="6"/>
  <c r="T16" i="10"/>
  <c r="P18" i="10"/>
  <c r="P20" i="10" s="1"/>
  <c r="H20" i="6"/>
  <c r="H22" i="6" s="1"/>
  <c r="H24" i="6" s="1"/>
  <c r="T18" i="10" l="1"/>
  <c r="T20" i="10" s="1"/>
  <c r="K27" i="5"/>
  <c r="K36" i="5" s="1"/>
  <c r="H49" i="6"/>
  <c r="H36" i="6"/>
  <c r="K67" i="5"/>
  <c r="N14" i="11" l="1"/>
  <c r="J16" i="11"/>
  <c r="K55" i="5"/>
  <c r="N16" i="11" l="1"/>
  <c r="H54" i="6"/>
  <c r="H85" i="2" l="1"/>
  <c r="H87" i="2" s="1"/>
  <c r="H89" i="2" s="1"/>
  <c r="N18" i="11"/>
  <c r="K38" i="5"/>
  <c r="K69" i="5" l="1"/>
  <c r="K71" i="5" s="1"/>
  <c r="D54" i="6" l="1"/>
</calcChain>
</file>

<file path=xl/sharedStrings.xml><?xml version="1.0" encoding="utf-8"?>
<sst xmlns="http://schemas.openxmlformats.org/spreadsheetml/2006/main" count="467" uniqueCount="192">
  <si>
    <t>หมายเหตุ</t>
  </si>
  <si>
    <t>(บาท)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</si>
  <si>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</si>
  <si>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</si>
  <si>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</si>
  <si>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</si>
  <si>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</si>
  <si>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</si>
  <si>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</si>
  <si>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</si>
  <si>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</si>
  <si>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</si>
  <si>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</si>
  <si>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</si>
  <si>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</si>
  <si>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</si>
  <si>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</si>
  <si>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</si>
  <si>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สินทรัพย์ไม่หมุนเวียน</t>
  </si>
  <si>
    <t>กำไรสะสม</t>
  </si>
  <si>
    <t>สินทรัพย์ไม่มีตัวตน</t>
  </si>
  <si>
    <t>ค่าใช้จ่ายในการบริหาร</t>
  </si>
  <si>
    <t>เงินสดและรายการเทียบเท่าเงินสด</t>
  </si>
  <si>
    <t>ต้นทุนทางการเงิน</t>
  </si>
  <si>
    <t>รวมหนี้สินไม่หมุนเวียน</t>
  </si>
  <si>
    <t>รวมส่วน</t>
  </si>
  <si>
    <t>และชำระแล้ว</t>
  </si>
  <si>
    <t>ของผู้ถือหุ้น</t>
  </si>
  <si>
    <t>31 ธันวาคม</t>
  </si>
  <si>
    <t>สินทรัพย์หมุนเวียนอื่น</t>
  </si>
  <si>
    <t>ที่ดิน อาคารและอุปกรณ์</t>
  </si>
  <si>
    <t>หนี้สินหมุนเวียนอื่น</t>
  </si>
  <si>
    <t>สินค้าคงเหลือ</t>
  </si>
  <si>
    <t xml:space="preserve">   ที่ถึงกำหนดชำระภายในหนึ่งปี</t>
  </si>
  <si>
    <t>เงินฝากสถาบันการเงินที่มีข้อจำกัดในการใช้</t>
  </si>
  <si>
    <t>ประมาณการหนี้สินผลประโยชน์พนักงาน</t>
  </si>
  <si>
    <t>รวมรายได้</t>
  </si>
  <si>
    <t>รายได้</t>
  </si>
  <si>
    <t>ค่าใช้จ่าย</t>
  </si>
  <si>
    <t>รวมค่าใช้จ่าย</t>
  </si>
  <si>
    <t>ลูกหนี้การค้า</t>
  </si>
  <si>
    <t>ลูกหนี้อื่น</t>
  </si>
  <si>
    <t xml:space="preserve">เจ้าหนี้อื่น </t>
  </si>
  <si>
    <t>เจ้าหนี้การค้า</t>
  </si>
  <si>
    <t>-</t>
  </si>
  <si>
    <t>รายได้จากการขายและให้บริการ</t>
  </si>
  <si>
    <t>ต้นทุนขายและบริการ</t>
  </si>
  <si>
    <t>เงินกู้ยืมระยะยาวจากสถาบันการเงิน</t>
  </si>
  <si>
    <t>กำไรขาดทุนเบ็ดเสร็จอื่น</t>
  </si>
  <si>
    <t xml:space="preserve">   ผลประโยชน์พนักงานที่กำหนดไว้</t>
  </si>
  <si>
    <t xml:space="preserve">   กำไรหรือขาดทุนในภายหลัง</t>
  </si>
  <si>
    <t>กระแสเงินสดจากกิจกรรมดำเนินงาน</t>
  </si>
  <si>
    <t>ค่าเสื่อมราคาและค่าตัดจำหน่าย</t>
  </si>
  <si>
    <t>รายได้ดอกเบี้ย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</si>
  <si>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</si>
  <si>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</si>
  <si>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</si>
  <si>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</si>
  <si>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ภาษีเงินได้จ่ายออก</t>
  </si>
  <si>
    <t>กระแสเงินสดจากกิจกรรมลงทุน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</si>
  <si>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</si>
  <si>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</si>
  <si>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</si>
  <si>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</si>
  <si>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</si>
  <si>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เงินปันผลจ่าย</t>
  </si>
  <si>
    <t>ดอกเบี้ยจ่าย</t>
  </si>
  <si>
    <t>เงินสดและรายการเทียบเท่าเงินสด ณ วันที่ 1 มกราคม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</si>
  <si>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</si>
  <si>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</si>
  <si>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สินทรัพย์ภาษีเงินได้รอการตัดบัญชี</t>
  </si>
  <si>
    <t xml:space="preserve">   จากสถาบันการเงิน</t>
  </si>
  <si>
    <t>เงินเบิกเกินบัญชีและเงินกู้ยืมระยะสั้น</t>
  </si>
  <si>
    <t xml:space="preserve">   กำไรขาดทุนเบ็ดเสร็จอื่น</t>
  </si>
  <si>
    <t xml:space="preserve">   กำไร</t>
  </si>
  <si>
    <t>งบการเงินรวม</t>
  </si>
  <si>
    <t>งบการเงินเฉพาะกิจการ</t>
  </si>
  <si>
    <t>สินทรัพย์สิทธิการใช้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</si>
  <si>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</si>
  <si>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</si>
  <si>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หนี้สินไม่หมุนเวียนอื่น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</si>
  <si>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</si>
  <si>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</si>
  <si>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ภาษีเงินได้นิติบุคคลค้างจ่าย</t>
  </si>
  <si>
    <t xml:space="preserve">    ทุนจดทะเบียน</t>
  </si>
  <si>
    <t xml:space="preserve">    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</si>
  <si>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</si>
  <si>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</si>
  <si>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ส่วนของหนี้สินตามสัญญาเช่าที่ถึงกำหนด</t>
  </si>
  <si>
    <t>เงินลงทุนในบริษัทย่อย</t>
  </si>
  <si>
    <t>รวมรายการที่จะไม่ถูกจัดประเภทใหม่</t>
  </si>
  <si>
    <t>รายการที่จะไม่ถูกจัดประเภทใหม่ไว้ใน</t>
  </si>
  <si>
    <t xml:space="preserve">   ไว้ในกำไรหรือขาดทุนในภายหลัง</t>
  </si>
  <si>
    <t>ส่วนได้เสีย</t>
  </si>
  <si>
    <t>ที่ไม่มี</t>
  </si>
  <si>
    <t>ผู้ถือหุ้นของ</t>
  </si>
  <si>
    <t>บริษัทใหญ่</t>
  </si>
  <si>
    <t xml:space="preserve">    ภายใต้การควบคุมเดียวกัน</t>
  </si>
  <si>
    <t>ภาษีเงินได้ของรายการที่จะไม่ถูกจัดประเภทใหม่</t>
  </si>
  <si>
    <t xml:space="preserve">    จัดสรรแล้ว</t>
  </si>
  <si>
    <t>การควบคุมเดียวกัน</t>
  </si>
  <si>
    <t>รวมธุรกิจภายใต้</t>
  </si>
  <si>
    <t>รวมส่วนของ</t>
  </si>
  <si>
    <t>อำนาจควบคุม</t>
  </si>
  <si>
    <t>ตามกฎหมาย</t>
  </si>
  <si>
    <t>จัดสรรเป็นสำรอง</t>
  </si>
  <si>
    <t>กำไรจากกิจกรรมดำเนินงาน</t>
  </si>
  <si>
    <t xml:space="preserve">เงินสดจ่ายเพื่อชำระหนี้สินตามสัญญาเช่า
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</si>
  <si>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</si>
  <si>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</si>
  <si>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ประมาณการส่วนลดจ่าย-ในประเทศ</t>
  </si>
  <si>
    <t>(ไม่ได้ตรวจสอบ)</t>
  </si>
  <si>
    <t>สำหรับงวดสามเดือนสิ้นสุดวันที่</t>
  </si>
  <si>
    <t>งบกำไรขาดทุนเบ็ดเสร็จ (ไม่ได้ตรวจสอบ)</t>
  </si>
  <si>
    <t>งบกระแสเงินสด (ไม่ได้ตรวจสอบ)</t>
  </si>
  <si>
    <t xml:space="preserve">   ชำระภายในหนึ่งปี</t>
  </si>
  <si>
    <t>หนี้สินตามสัญญาเช่า</t>
  </si>
  <si>
    <t>รายการที่ไม่ใช่เงินสด</t>
  </si>
  <si>
    <t>สินทรัพย์สิทธิการใช้เพิ่มขึ้น</t>
  </si>
  <si>
    <t>กำไรขาดทุนเบ็ดเสร็จสำหรับงวด</t>
  </si>
  <si>
    <t>ส่วนเกินทุน</t>
  </si>
  <si>
    <t>จากการ</t>
  </si>
  <si>
    <t>องค์ประกอบอื่นของส่วนของผู้ถือหุ้น</t>
  </si>
  <si>
    <t>ของส่วน</t>
  </si>
  <si>
    <t>องค์ประกอบอื่น</t>
  </si>
  <si>
    <t>ตีราคาที่ดิน</t>
  </si>
  <si>
    <t>องค์ประกอบอื่นของ</t>
  </si>
  <si>
    <t>ส่วนเกินทุนจาก</t>
  </si>
  <si>
    <t>การตีราคาที่ดิน</t>
  </si>
  <si>
    <t>รับโอนผลประโยชน์พนักงาน</t>
  </si>
  <si>
    <t>เงินเบิกเกินบัญชีจากสถาบันการเงินลดลง</t>
  </si>
  <si>
    <t>กำไรก่อนภาษีเงินได้</t>
  </si>
  <si>
    <t>กำไรต่อหุ้นขั้นพื้นฐาน</t>
  </si>
  <si>
    <t>รวมกำไรขาดทุนเบ็ดเสร็จสำหรับงวด</t>
  </si>
  <si>
    <t>กำไรขาดทุนเบ็ดเสร็จรวมสำหรับงวด</t>
  </si>
  <si>
    <t>เงินลงทุนระยะสั้น</t>
  </si>
  <si>
    <t>ส่วนขาดจากการรวมธุรกิจ</t>
  </si>
  <si>
    <t xml:space="preserve">       ทุนสำรองตามกฎหมาย</t>
  </si>
  <si>
    <t>เงินปันผลรับ</t>
  </si>
  <si>
    <t>เงินปันผลจ่ายสำหรับส่วนได้เสียที่ไม่มีอำนาจควบคุม</t>
  </si>
  <si>
    <t>ส่วนขาดจากการ</t>
  </si>
  <si>
    <t>การเปลี่ยนแปลงในเจ้าหนี้ค่าซื้ออาคารและอุปกรณ์</t>
  </si>
  <si>
    <t>กำไรสำหรับงวด</t>
  </si>
  <si>
    <t>การแบ่งปันกำไร</t>
  </si>
  <si>
    <t>ยังไม่ได้จัดสรร</t>
  </si>
  <si>
    <t>ปรับรายการที่กระทบกำไรเป็นเงินสดรับ (จ่าย)</t>
  </si>
  <si>
    <t>ขาดทุนจากการปรับมูลค่าสินค้า</t>
  </si>
  <si>
    <t>ต้นทุนในการจัดจำหน่าย</t>
  </si>
  <si>
    <t>โอนจากสินทรัพย์สิทธิการใช้ไปอาคารและอุปกรณ์</t>
  </si>
  <si>
    <t>ยอดคงเหลือ ณ วันที่ 1 มกราคม 2566</t>
  </si>
  <si>
    <t>บริษัท บางกอกแล็ป แอนด์ คอสเมติค จำกัด (มหาชน) และบริษัทย่อย</t>
  </si>
  <si>
    <t>ส่วนเกินมูลค่าหุ้นสามัญ</t>
  </si>
  <si>
    <t>ทุนที่ออก</t>
  </si>
  <si>
    <t>ส่วนเกิน</t>
  </si>
  <si>
    <t>มูลค่าหุ้นสามัญ</t>
  </si>
  <si>
    <t>การควบคุม</t>
  </si>
  <si>
    <t>เดียวกัน</t>
  </si>
  <si>
    <t>ขาดทุนจากการยกเลิกสัญญาเช่า</t>
  </si>
  <si>
    <t>ที่คาดว่าจะเกิดขึ้น</t>
  </si>
  <si>
    <t>การแบ่งปันกำไรขาดทุนเบ็ดเสร็จรวม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</si>
  <si>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</si>
  <si>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</si>
  <si>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 xml:space="preserve">กระแสเงินสดสุทธิได้มาจาก (ใช้ไปใน) การดำเนินงาน </t>
  </si>
  <si>
    <t>งบฐานะการเงิน</t>
  </si>
  <si>
    <t>31 มีนาคม</t>
  </si>
  <si>
    <t>งบการเปลี่ยนแปลงส่วนของผู้ถือหุ้น (ไม่ได้ตรวจสอบ)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</si>
  <si>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</si>
  <si>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</si>
  <si>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</si>
  <si>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</si>
  <si>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</si>
  <si>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</si>
  <si>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</si>
  <si>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(กำไร) ขาดทุนจากอัตราแลกเปลี่ยนที่ยังไม่เกิดขึ้น</t>
  </si>
  <si>
    <t>เงินสดและรายการเทียบเท่าเงินสด ณ วันที่ 31 มีนาคม</t>
  </si>
  <si>
    <t>เงินสดและรายการเทียบเท่าเงินสดเพิ่มขึ้น (ลดลง) สุทธิ</t>
  </si>
  <si>
    <t>ค่าใช้จ่ายภาษีเงินได้</t>
  </si>
  <si>
    <t>กระแสเงินสดสุทธิใช้ไปในกิจกรรมจัดหาเงิน</t>
  </si>
  <si>
    <t xml:space="preserve">    ยังไม่ได้จัดสรร</t>
  </si>
  <si>
    <t xml:space="preserve">    ส่วนเกินทุนจากการตีราคาที่ดิน</t>
  </si>
  <si>
    <t xml:space="preserve">    การจัดสรรส่วนทุนให้ผู้ถือหุ้นของบริษัทใหญ่</t>
  </si>
  <si>
    <t xml:space="preserve">    รวมการจัดสรรส่วนทุนให้ผู้ถือหุ้นของบริษัทใหญ่</t>
  </si>
  <si>
    <t>ขาดทุนจากประมาณการรับคืนสินค้าสุทธิ</t>
  </si>
  <si>
    <t>(กลับรายการ) ขาดทุนจากการด้อยค่าด้านเครดิต</t>
  </si>
  <si>
    <t>ผลขาดทุนจากการวัดมูลค่าใหม่ของ</t>
  </si>
  <si>
    <t>4, 5</t>
  </si>
  <si>
    <t>6, 7</t>
  </si>
  <si>
    <t>4, 7</t>
  </si>
  <si>
    <t>เงินลงทุนระยะสั้นลดลง</t>
  </si>
  <si>
    <t xml:space="preserve">    (หุ้นสามัญจำนวน 600,000,000 หุ้น มูลค่า 0.5 บาทต่อหุ้น)</t>
  </si>
  <si>
    <t>ขาดทุนจากการตัดจำหน่ายและจำหน่ายที่ดิน อาคาร</t>
  </si>
  <si>
    <t>และอุปกรณ์และสินทรัพย์ไม่มีตัวตน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</si>
</sst>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-* #,##0_-;\-* #,##0_-;_-* &quot;-&quot;??_-;_-@_-"/>
    <numFmt numFmtId="192" formatCode="#,##0.00;\(#,##0.00\)"/>
  </numFmts>
  <fonts count="17" x14ac:knownFonts="1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2"/>
      <name val="EucrosiaUPC"/>
      <family val="1"/>
    </font>
    <font>
      <sz val="16"/>
      <name val="CordiaUPC"/>
      <family val="2"/>
    </font>
    <font>
      <sz val="11"/>
      <color theme="1"/>
      <name val="Tahoma"/>
      <family val="2"/>
      <scheme val="minor"/>
    </font>
    <font>
      <sz val="15"/>
      <color theme="1"/>
      <name val="Angsana New"/>
      <family val="1"/>
    </font>
    <font>
      <sz val="11"/>
      <name val="Angsana New"/>
      <family val="1"/>
    </font>
    <font>
      <b/>
      <i/>
      <sz val="14"/>
      <name val="Angsana New"/>
      <family val="1"/>
    </font>
    <font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88" fontId="2" fillId="0" borderId="0" applyFont="0" applyFill="0" applyBorder="0" applyAlignment="0" applyProtection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39" fontId="6" fillId="0" borderId="0"/>
    <xf numFmtId="0" fontId="12" fillId="0" borderId="0"/>
    <xf numFmtId="0" fontId="6" fillId="0" borderId="0"/>
    <xf numFmtId="0" fontId="12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</cellStyleXfs>
  <cellXfs count="151">
    <xf numFmtId="0" fontId="0" fillId="0" borderId="0" xfId="0"/>
    <xf numFmtId="49" fontId="5" fillId="0" borderId="0" xfId="8" quotePrefix="1" applyNumberFormat="1" applyFont="1" applyAlignment="1">
      <alignment horizontal="center"/>
    </xf>
    <xf numFmtId="189" fontId="4" fillId="0" borderId="0" xfId="8" applyNumberFormat="1" applyFont="1" applyAlignment="1">
      <alignment horizontal="left"/>
    </xf>
    <xf numFmtId="187" fontId="4" fillId="0" borderId="0" xfId="8" quotePrefix="1" applyNumberFormat="1" applyFont="1" applyAlignment="1">
      <alignment horizontal="left"/>
    </xf>
    <xf numFmtId="187" fontId="4" fillId="0" borderId="0" xfId="8" applyNumberFormat="1" applyFont="1" applyAlignment="1">
      <alignment horizontal="left"/>
    </xf>
    <xf numFmtId="49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191" fontId="6" fillId="0" borderId="0" xfId="7" applyNumberFormat="1" applyFont="1" applyFill="1" applyAlignment="1">
      <alignment horizontal="center"/>
    </xf>
    <xf numFmtId="187" fontId="6" fillId="0" borderId="0" xfId="7" applyNumberFormat="1" applyFont="1" applyFill="1" applyAlignment="1">
      <alignment horizontal="center"/>
    </xf>
    <xf numFmtId="187" fontId="6" fillId="0" borderId="0" xfId="7" applyNumberFormat="1" applyFont="1" applyFill="1" applyAlignment="1"/>
    <xf numFmtId="187" fontId="6" fillId="0" borderId="0" xfId="7" applyNumberFormat="1" applyFont="1" applyFill="1" applyBorder="1" applyAlignment="1"/>
    <xf numFmtId="191" fontId="6" fillId="0" borderId="0" xfId="7" applyNumberFormat="1" applyFont="1" applyFill="1" applyAlignment="1"/>
    <xf numFmtId="187" fontId="6" fillId="0" borderId="0" xfId="7" applyNumberFormat="1" applyFont="1" applyFill="1" applyBorder="1" applyAlignment="1">
      <alignment horizontal="center"/>
    </xf>
    <xf numFmtId="191" fontId="4" fillId="0" borderId="0" xfId="7" applyNumberFormat="1" applyFont="1" applyFill="1" applyAlignment="1"/>
    <xf numFmtId="190" fontId="4" fillId="0" borderId="0" xfId="1" applyNumberFormat="1" applyFont="1" applyFill="1" applyBorder="1" applyAlignment="1">
      <alignment horizontal="right" vertical="center"/>
    </xf>
    <xf numFmtId="190" fontId="6" fillId="0" borderId="0" xfId="1" applyNumberFormat="1" applyFont="1" applyFill="1" applyBorder="1" applyAlignment="1">
      <alignment horizontal="right" vertical="center"/>
    </xf>
    <xf numFmtId="39" fontId="8" fillId="0" borderId="0" xfId="8" applyFont="1" applyAlignment="1">
      <alignment horizontal="left"/>
    </xf>
    <xf numFmtId="189" fontId="8" fillId="0" borderId="0" xfId="8" applyNumberFormat="1" applyFont="1" applyAlignment="1">
      <alignment horizontal="left"/>
    </xf>
    <xf numFmtId="189" fontId="6" fillId="0" borderId="0" xfId="0" applyNumberFormat="1" applyFont="1" applyAlignment="1">
      <alignment horizontal="right" vertical="center"/>
    </xf>
    <xf numFmtId="190" fontId="6" fillId="0" borderId="3" xfId="1" applyNumberFormat="1" applyFont="1" applyFill="1" applyBorder="1" applyAlignment="1">
      <alignment horizontal="right" vertical="center"/>
    </xf>
    <xf numFmtId="190" fontId="6" fillId="0" borderId="3" xfId="1" applyNumberFormat="1" applyFont="1" applyFill="1" applyBorder="1" applyAlignment="1">
      <alignment horizontal="center" vertical="center"/>
    </xf>
    <xf numFmtId="190" fontId="6" fillId="0" borderId="0" xfId="1" applyNumberFormat="1" applyFont="1" applyFill="1" applyBorder="1" applyAlignment="1">
      <alignment horizontal="center" vertical="center"/>
    </xf>
    <xf numFmtId="190" fontId="6" fillId="0" borderId="0" xfId="15" applyNumberFormat="1" applyFont="1" applyFill="1"/>
    <xf numFmtId="190" fontId="6" fillId="0" borderId="0" xfId="1" applyNumberFormat="1" applyFont="1" applyFill="1" applyAlignment="1">
      <alignment vertical="center"/>
    </xf>
    <xf numFmtId="190" fontId="6" fillId="0" borderId="0" xfId="14" applyNumberFormat="1" applyFont="1" applyFill="1" applyAlignment="1">
      <alignment horizontal="right"/>
    </xf>
    <xf numFmtId="190" fontId="6" fillId="0" borderId="0" xfId="14" applyNumberFormat="1" applyFont="1" applyFill="1"/>
    <xf numFmtId="0" fontId="6" fillId="0" borderId="0" xfId="0" applyFont="1" applyAlignment="1">
      <alignment horizontal="center" vertical="center"/>
    </xf>
    <xf numFmtId="0" fontId="6" fillId="0" borderId="0" xfId="13" applyFont="1"/>
    <xf numFmtId="190" fontId="4" fillId="0" borderId="1" xfId="1" applyNumberFormat="1" applyFont="1" applyFill="1" applyBorder="1" applyAlignment="1">
      <alignment horizontal="right" vertical="center"/>
    </xf>
    <xf numFmtId="190" fontId="4" fillId="0" borderId="1" xfId="1" applyNumberFormat="1" applyFont="1" applyFill="1" applyBorder="1" applyAlignment="1">
      <alignment horizontal="center" vertical="center"/>
    </xf>
    <xf numFmtId="190" fontId="4" fillId="0" borderId="2" xfId="1" applyNumberFormat="1" applyFont="1" applyFill="1" applyBorder="1" applyAlignment="1">
      <alignment horizontal="right" vertical="center"/>
    </xf>
    <xf numFmtId="190" fontId="4" fillId="0" borderId="3" xfId="1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190" fontId="6" fillId="0" borderId="0" xfId="1" applyNumberFormat="1" applyFont="1" applyFill="1" applyAlignment="1">
      <alignment horizontal="center" vertical="center"/>
    </xf>
    <xf numFmtId="190" fontId="6" fillId="0" borderId="0" xfId="14" applyNumberFormat="1" applyFont="1" applyFill="1" applyAlignment="1">
      <alignment horizontal="center"/>
    </xf>
    <xf numFmtId="190" fontId="6" fillId="0" borderId="4" xfId="1" applyNumberFormat="1" applyFont="1" applyFill="1" applyBorder="1" applyAlignment="1">
      <alignment horizontal="center" vertical="center"/>
    </xf>
    <xf numFmtId="190" fontId="4" fillId="0" borderId="0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90" fontId="6" fillId="0" borderId="0" xfId="13" applyNumberFormat="1" applyFont="1" applyAlignment="1">
      <alignment horizontal="center"/>
    </xf>
    <xf numFmtId="190" fontId="4" fillId="0" borderId="1" xfId="14" applyNumberFormat="1" applyFont="1" applyFill="1" applyBorder="1"/>
    <xf numFmtId="190" fontId="6" fillId="0" borderId="0" xfId="15" applyNumberFormat="1" applyFont="1" applyFill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10" applyAlignment="1">
      <alignment horizontal="left"/>
    </xf>
    <xf numFmtId="0" fontId="5" fillId="0" borderId="0" xfId="13" applyFont="1" applyAlignment="1">
      <alignment horizontal="center"/>
    </xf>
    <xf numFmtId="190" fontId="4" fillId="0" borderId="0" xfId="14" applyNumberFormat="1" applyFont="1" applyFill="1" applyBorder="1"/>
    <xf numFmtId="190" fontId="4" fillId="0" borderId="0" xfId="14" applyNumberFormat="1" applyFont="1" applyFill="1"/>
    <xf numFmtId="0" fontId="4" fillId="0" borderId="0" xfId="10" applyFont="1" applyAlignment="1">
      <alignment horizontal="left"/>
    </xf>
    <xf numFmtId="190" fontId="6" fillId="0" borderId="0" xfId="14" applyNumberFormat="1" applyFont="1" applyFill="1" applyBorder="1"/>
    <xf numFmtId="49" fontId="8" fillId="0" borderId="0" xfId="0" applyNumberFormat="1" applyFont="1" applyAlignment="1">
      <alignment horizontal="left" vertical="center"/>
    </xf>
    <xf numFmtId="189" fontId="6" fillId="0" borderId="0" xfId="0" applyNumberFormat="1" applyFont="1" applyAlignment="1">
      <alignment vertical="center"/>
    </xf>
    <xf numFmtId="189" fontId="4" fillId="0" borderId="1" xfId="0" applyNumberFormat="1" applyFont="1" applyBorder="1" applyAlignment="1">
      <alignment horizontal="right" vertical="center"/>
    </xf>
    <xf numFmtId="189" fontId="4" fillId="0" borderId="0" xfId="0" applyNumberFormat="1" applyFont="1" applyAlignment="1">
      <alignment horizontal="right" vertical="center"/>
    </xf>
    <xf numFmtId="1" fontId="4" fillId="0" borderId="0" xfId="13" applyNumberFormat="1" applyFont="1"/>
    <xf numFmtId="0" fontId="4" fillId="0" borderId="0" xfId="13" applyFont="1"/>
    <xf numFmtId="1" fontId="6" fillId="0" borderId="0" xfId="13" applyNumberFormat="1" applyFont="1"/>
    <xf numFmtId="192" fontId="6" fillId="0" borderId="0" xfId="13" applyNumberFormat="1" applyFont="1"/>
    <xf numFmtId="0" fontId="8" fillId="0" borderId="0" xfId="13" applyFont="1"/>
    <xf numFmtId="0" fontId="4" fillId="0" borderId="0" xfId="13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0" xfId="13" applyFont="1"/>
    <xf numFmtId="37" fontId="6" fillId="0" borderId="0" xfId="13" applyNumberFormat="1" applyFont="1"/>
    <xf numFmtId="0" fontId="5" fillId="0" borderId="0" xfId="10" applyFont="1"/>
    <xf numFmtId="0" fontId="5" fillId="0" borderId="0" xfId="13" applyFont="1"/>
    <xf numFmtId="190" fontId="6" fillId="0" borderId="0" xfId="13" applyNumberFormat="1" applyFont="1"/>
    <xf numFmtId="190" fontId="6" fillId="0" borderId="0" xfId="15" applyNumberFormat="1" applyFont="1" applyFill="1" applyBorder="1"/>
    <xf numFmtId="0" fontId="13" fillId="0" borderId="0" xfId="13" applyFont="1"/>
    <xf numFmtId="0" fontId="4" fillId="0" borderId="0" xfId="12" applyFont="1"/>
    <xf numFmtId="190" fontId="4" fillId="0" borderId="1" xfId="15" applyNumberFormat="1" applyFont="1" applyFill="1" applyBorder="1"/>
    <xf numFmtId="190" fontId="4" fillId="0" borderId="0" xfId="15" applyNumberFormat="1" applyFont="1" applyFill="1"/>
    <xf numFmtId="1" fontId="4" fillId="0" borderId="0" xfId="14" applyNumberFormat="1" applyFont="1" applyFill="1"/>
    <xf numFmtId="39" fontId="6" fillId="0" borderId="0" xfId="13" applyNumberFormat="1" applyFont="1"/>
    <xf numFmtId="0" fontId="6" fillId="0" borderId="0" xfId="12" applyFont="1"/>
    <xf numFmtId="189" fontId="6" fillId="0" borderId="3" xfId="14" applyNumberFormat="1" applyFont="1" applyFill="1" applyBorder="1" applyAlignment="1">
      <alignment horizontal="right"/>
    </xf>
    <xf numFmtId="190" fontId="4" fillId="0" borderId="2" xfId="14" applyNumberFormat="1" applyFont="1" applyFill="1" applyBorder="1"/>
    <xf numFmtId="0" fontId="7" fillId="0" borderId="0" xfId="10" applyFont="1" applyAlignment="1">
      <alignment horizontal="left"/>
    </xf>
    <xf numFmtId="0" fontId="15" fillId="0" borderId="0" xfId="0" applyFont="1" applyAlignment="1">
      <alignment horizontal="left"/>
    </xf>
    <xf numFmtId="0" fontId="14" fillId="0" borderId="0" xfId="0" applyFont="1"/>
    <xf numFmtId="49" fontId="4" fillId="0" borderId="0" xfId="0" applyNumberFormat="1" applyFont="1" applyAlignment="1">
      <alignment horizontal="left" vertical="center"/>
    </xf>
    <xf numFmtId="0" fontId="6" fillId="0" borderId="0" xfId="0" applyFont="1"/>
    <xf numFmtId="0" fontId="4" fillId="0" borderId="0" xfId="0" applyFont="1"/>
    <xf numFmtId="49" fontId="4" fillId="0" borderId="0" xfId="0" applyNumberFormat="1" applyFont="1" applyAlignment="1">
      <alignment horizontal="center" vertical="center"/>
    </xf>
    <xf numFmtId="190" fontId="6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90" fontId="4" fillId="0" borderId="3" xfId="1" applyNumberFormat="1" applyFont="1" applyFill="1" applyBorder="1" applyAlignment="1">
      <alignment horizontal="center" vertical="center"/>
    </xf>
    <xf numFmtId="189" fontId="4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87" fontId="6" fillId="0" borderId="3" xfId="7" applyNumberFormat="1" applyFont="1" applyFill="1" applyBorder="1" applyAlignment="1">
      <alignment horizontal="center"/>
    </xf>
    <xf numFmtId="187" fontId="4" fillId="0" borderId="0" xfId="8" applyNumberFormat="1" applyFont="1" applyAlignment="1">
      <alignment horizontal="center"/>
    </xf>
    <xf numFmtId="0" fontId="8" fillId="0" borderId="0" xfId="13" applyFont="1" applyAlignment="1">
      <alignment horizontal="left"/>
    </xf>
    <xf numFmtId="0" fontId="8" fillId="0" borderId="0" xfId="12" applyFont="1" applyAlignment="1">
      <alignment horizontal="left"/>
    </xf>
    <xf numFmtId="189" fontId="6" fillId="0" borderId="0" xfId="0" applyNumberFormat="1" applyFont="1"/>
    <xf numFmtId="49" fontId="4" fillId="0" borderId="0" xfId="0" applyNumberFormat="1" applyFont="1"/>
    <xf numFmtId="49" fontId="7" fillId="0" borderId="0" xfId="0" applyNumberFormat="1" applyFont="1"/>
    <xf numFmtId="18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/>
    <xf numFmtId="189" fontId="6" fillId="0" borderId="0" xfId="0" applyNumberFormat="1" applyFont="1" applyAlignment="1">
      <alignment horizontal="right"/>
    </xf>
    <xf numFmtId="189" fontId="4" fillId="0" borderId="1" xfId="0" applyNumberFormat="1" applyFont="1" applyBorder="1" applyAlignment="1">
      <alignment horizontal="right"/>
    </xf>
    <xf numFmtId="189" fontId="4" fillId="0" borderId="0" xfId="0" applyNumberFormat="1" applyFont="1" applyAlignment="1">
      <alignment horizontal="right"/>
    </xf>
    <xf numFmtId="189" fontId="4" fillId="0" borderId="2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right"/>
    </xf>
    <xf numFmtId="49" fontId="7" fillId="0" borderId="0" xfId="0" applyNumberFormat="1" applyFont="1" applyAlignment="1">
      <alignment vertical="top"/>
    </xf>
    <xf numFmtId="189" fontId="5" fillId="0" borderId="0" xfId="0" applyNumberFormat="1" applyFont="1" applyAlignment="1">
      <alignment horizontal="center"/>
    </xf>
    <xf numFmtId="189" fontId="6" fillId="0" borderId="0" xfId="1" applyNumberFormat="1" applyFont="1" applyFill="1" applyBorder="1" applyAlignment="1">
      <alignment horizontal="right"/>
    </xf>
    <xf numFmtId="190" fontId="6" fillId="0" borderId="0" xfId="1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/>
    <xf numFmtId="190" fontId="6" fillId="0" borderId="0" xfId="1" applyNumberFormat="1" applyFont="1" applyFill="1" applyBorder="1" applyAlignment="1"/>
    <xf numFmtId="190" fontId="6" fillId="0" borderId="0" xfId="1" applyNumberFormat="1" applyFont="1" applyFill="1" applyBorder="1" applyAlignment="1">
      <alignment horizontal="center"/>
    </xf>
    <xf numFmtId="49" fontId="13" fillId="0" borderId="0" xfId="0" applyNumberFormat="1" applyFont="1"/>
    <xf numFmtId="189" fontId="6" fillId="0" borderId="3" xfId="0" applyNumberFormat="1" applyFont="1" applyBorder="1" applyAlignment="1">
      <alignment horizontal="center"/>
    </xf>
    <xf numFmtId="189" fontId="6" fillId="0" borderId="3" xfId="0" applyNumberFormat="1" applyFont="1" applyBorder="1" applyAlignment="1">
      <alignment horizontal="right"/>
    </xf>
    <xf numFmtId="189" fontId="4" fillId="0" borderId="3" xfId="0" applyNumberFormat="1" applyFont="1" applyBorder="1" applyAlignment="1">
      <alignment horizontal="right"/>
    </xf>
    <xf numFmtId="189" fontId="6" fillId="0" borderId="2" xfId="0" applyNumberFormat="1" applyFont="1" applyBorder="1" applyAlignment="1">
      <alignment horizontal="right"/>
    </xf>
    <xf numFmtId="49" fontId="5" fillId="0" borderId="0" xfId="0" applyNumberFormat="1" applyFont="1"/>
    <xf numFmtId="49" fontId="4" fillId="0" borderId="0" xfId="0" applyNumberFormat="1" applyFont="1" applyAlignment="1">
      <alignment horizontal="left" vertical="top"/>
    </xf>
    <xf numFmtId="0" fontId="8" fillId="0" borderId="0" xfId="12" applyFont="1"/>
    <xf numFmtId="190" fontId="6" fillId="0" borderId="0" xfId="14" applyNumberFormat="1" applyFont="1" applyFill="1" applyBorder="1" applyAlignment="1">
      <alignment horizontal="center"/>
    </xf>
    <xf numFmtId="190" fontId="6" fillId="0" borderId="3" xfId="14" applyNumberFormat="1" applyFont="1" applyFill="1" applyBorder="1" applyAlignment="1">
      <alignment horizontal="right"/>
    </xf>
    <xf numFmtId="190" fontId="8" fillId="0" borderId="0" xfId="12" applyNumberFormat="1" applyFont="1" applyAlignment="1">
      <alignment horizontal="left"/>
    </xf>
    <xf numFmtId="190" fontId="4" fillId="0" borderId="0" xfId="0" applyNumberFormat="1" applyFont="1" applyAlignment="1">
      <alignment horizontal="center"/>
    </xf>
    <xf numFmtId="190" fontId="8" fillId="0" borderId="0" xfId="13" applyNumberFormat="1" applyFont="1" applyAlignment="1">
      <alignment horizontal="left"/>
    </xf>
    <xf numFmtId="188" fontId="4" fillId="0" borderId="2" xfId="1" applyFont="1" applyFill="1" applyBorder="1" applyAlignment="1">
      <alignment vertical="center"/>
    </xf>
    <xf numFmtId="188" fontId="4" fillId="0" borderId="0" xfId="0" applyNumberFormat="1" applyFont="1" applyAlignment="1">
      <alignment vertical="center"/>
    </xf>
    <xf numFmtId="190" fontId="6" fillId="0" borderId="0" xfId="1" applyNumberFormat="1" applyFont="1" applyFill="1" applyAlignment="1">
      <alignment horizontal="right" vertical="center"/>
    </xf>
    <xf numFmtId="49" fontId="4" fillId="0" borderId="0" xfId="0" applyNumberFormat="1" applyFont="1" applyAlignment="1">
      <alignment horizontal="left"/>
    </xf>
    <xf numFmtId="0" fontId="16" fillId="0" borderId="0" xfId="0" applyFont="1"/>
    <xf numFmtId="190" fontId="6" fillId="0" borderId="4" xfId="15" applyNumberFormat="1" applyFont="1" applyFill="1" applyBorder="1"/>
    <xf numFmtId="187" fontId="4" fillId="0" borderId="1" xfId="0" applyNumberFormat="1" applyFont="1" applyBorder="1" applyAlignment="1">
      <alignment horizontal="right"/>
    </xf>
    <xf numFmtId="187" fontId="4" fillId="0" borderId="2" xfId="0" applyNumberFormat="1" applyFont="1" applyBorder="1" applyAlignment="1">
      <alignment horizontal="right"/>
    </xf>
    <xf numFmtId="190" fontId="6" fillId="0" borderId="0" xfId="0" applyNumberFormat="1" applyFont="1"/>
    <xf numFmtId="187" fontId="4" fillId="0" borderId="3" xfId="0" applyNumberFormat="1" applyFont="1" applyBorder="1" applyAlignment="1">
      <alignment horizontal="right"/>
    </xf>
    <xf numFmtId="187" fontId="4" fillId="0" borderId="0" xfId="0" applyNumberFormat="1" applyFont="1" applyAlignment="1">
      <alignment horizontal="right"/>
    </xf>
    <xf numFmtId="187" fontId="4" fillId="0" borderId="1" xfId="0" applyNumberFormat="1" applyFont="1" applyBorder="1" applyAlignment="1">
      <alignment horizontal="right" vertical="center"/>
    </xf>
    <xf numFmtId="187" fontId="4" fillId="0" borderId="0" xfId="0" applyNumberFormat="1" applyFont="1" applyAlignment="1">
      <alignment horizontal="right" vertical="center"/>
    </xf>
    <xf numFmtId="187" fontId="4" fillId="0" borderId="2" xfId="0" applyNumberFormat="1" applyFont="1" applyBorder="1" applyAlignment="1">
      <alignment vertical="center"/>
    </xf>
    <xf numFmtId="187" fontId="6" fillId="0" borderId="0" xfId="0" applyNumberFormat="1" applyFont="1" applyAlignment="1">
      <alignment horizontal="center"/>
    </xf>
    <xf numFmtId="188" fontId="6" fillId="0" borderId="3" xfId="0" applyNumberFormat="1" applyFont="1" applyBorder="1" applyAlignment="1">
      <alignment horizontal="center" vertical="center"/>
    </xf>
    <xf numFmtId="187" fontId="4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187" fontId="6" fillId="0" borderId="3" xfId="7" applyNumberFormat="1" applyFont="1" applyFill="1" applyBorder="1" applyAlignment="1">
      <alignment horizontal="center"/>
    </xf>
    <xf numFmtId="187" fontId="4" fillId="0" borderId="0" xfId="8" applyNumberFormat="1" applyFont="1" applyAlignment="1">
      <alignment horizontal="center"/>
    </xf>
    <xf numFmtId="187" fontId="5" fillId="0" borderId="0" xfId="8" quotePrefix="1" applyNumberFormat="1" applyFont="1" applyAlignment="1">
      <alignment horizontal="center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2 4" xfId="15" xr:uid="{FC5A9CA6-D7BE-458F-B6D1-906146FBA21E}"/>
    <cellStyle name="Comma 3" xfId="5" xr:uid="{00000000-0005-0000-0000-000004000000}"/>
    <cellStyle name="Comma 4" xfId="6" xr:uid="{00000000-0005-0000-0000-000005000000}"/>
    <cellStyle name="Comma 4 2" xfId="14" xr:uid="{65BDBDFF-7F97-41D3-86BD-1EC67925A8A4}"/>
    <cellStyle name="Comma_Chg in share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2 2 2" xfId="13" xr:uid="{C9A4CCA4-7385-44E5-BF51-20B9D70F788D}"/>
    <cellStyle name="Normal 2 3" xfId="10" xr:uid="{00000000-0005-0000-0000-00000A000000}"/>
    <cellStyle name="Normal 2 4" xfId="12" xr:uid="{814523ED-3619-4811-8A65-C1058602CDF0}"/>
    <cellStyle name="Normal 3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13au9470n1289\spcg\Users\asorananupap\AppData\Local\Microsoft\Windows\Temporary%20Internet%20Files\Content.Outlook\KK8YAY9M\KPMG%20Jobs\5)%20Furukawa%20(Thailand)%20Co.,%20Ltd\YE%202014\Yearend\Draft\Version%200.1%20&#3619;&#3629;&#3614;&#3637;&#3656;&#3592;&#3636;&#3609;\SGSB%20a131a-13t-1%20Rev%200.1.xls?757DEEC6" TargetMode="External"/><Relationship Id="rId1" Type="http://schemas.openxmlformats.org/officeDocument/2006/relationships/externalLinkPath" Target="file:///\\757DEEC6\SGSB%20a131a-13t-1%20Rev%200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"/>
      <sheetName val="SHAREHOLDER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1"/>
  <sheetViews>
    <sheetView tabSelected="1" view="pageBreakPreview" zoomScale="85" zoomScaleNormal="85" zoomScaleSheetLayoutView="85" workbookViewId="0"/>
  </sheetViews>
  <sheetFormatPr defaultColWidth="9.21875" defaultRowHeight="22.5" customHeight="1" x14ac:dyDescent="0.55000000000000004"/>
  <cols>
    <col min="1" max="1" width="38.77734375" style="100" customWidth="1"/>
    <col min="2" max="2" width="7.21875" style="60" customWidth="1"/>
    <col min="3" max="3" width="1" style="80" customWidth="1"/>
    <col min="4" max="4" width="13.77734375" style="95" customWidth="1"/>
    <col min="5" max="5" width="1" style="80" customWidth="1"/>
    <col min="6" max="6" width="13.77734375" style="80" customWidth="1"/>
    <col min="7" max="7" width="1" style="80" customWidth="1"/>
    <col min="8" max="8" width="13.77734375" style="80" customWidth="1"/>
    <col min="9" max="9" width="1" style="80" customWidth="1"/>
    <col min="10" max="10" width="13.77734375" style="80" customWidth="1"/>
    <col min="11" max="16384" width="9.21875" style="80"/>
  </cols>
  <sheetData>
    <row r="1" spans="1:10" ht="22.5" customHeight="1" x14ac:dyDescent="0.6">
      <c r="A1" s="129" t="s">
        <v>150</v>
      </c>
    </row>
    <row r="2" spans="1:10" ht="22.5" customHeight="1" x14ac:dyDescent="0.6">
      <c r="A2" s="129" t="s">
        <v>163</v>
      </c>
    </row>
    <row r="3" spans="1:10" ht="22.5" customHeight="1" x14ac:dyDescent="0.6">
      <c r="A3" s="129"/>
    </row>
    <row r="4" spans="1:10" ht="22.5" customHeight="1" x14ac:dyDescent="0.6">
      <c r="A4" s="96"/>
      <c r="D4" s="143" t="s">
        <v>75</v>
      </c>
      <c r="E4" s="143"/>
      <c r="F4" s="143"/>
      <c r="G4" s="89"/>
      <c r="H4" s="143" t="s">
        <v>76</v>
      </c>
      <c r="I4" s="143"/>
      <c r="J4" s="143"/>
    </row>
    <row r="5" spans="1:10" ht="22.5" customHeight="1" x14ac:dyDescent="0.6">
      <c r="A5" s="96"/>
      <c r="D5" s="90" t="s">
        <v>164</v>
      </c>
      <c r="F5" s="90" t="s">
        <v>28</v>
      </c>
      <c r="G5" s="90"/>
      <c r="H5" s="90" t="s">
        <v>164</v>
      </c>
      <c r="J5" s="90" t="s">
        <v>28</v>
      </c>
    </row>
    <row r="6" spans="1:10" ht="22.5" customHeight="1" x14ac:dyDescent="0.6">
      <c r="A6" s="96" t="s">
        <v>2</v>
      </c>
      <c r="B6" s="60" t="s">
        <v>0</v>
      </c>
      <c r="C6" s="90"/>
      <c r="D6" s="90">
        <v>2567</v>
      </c>
      <c r="E6" s="90"/>
      <c r="F6" s="90">
        <v>2566</v>
      </c>
      <c r="G6" s="90"/>
      <c r="H6" s="90">
        <v>2567</v>
      </c>
      <c r="I6" s="90"/>
      <c r="J6" s="90">
        <v>2566</v>
      </c>
    </row>
    <row r="7" spans="1:10" ht="22.5" customHeight="1" x14ac:dyDescent="0.6">
      <c r="A7" s="96"/>
      <c r="C7" s="90"/>
      <c r="D7" s="90" t="s">
        <v>111</v>
      </c>
      <c r="E7" s="90"/>
      <c r="F7" s="90"/>
      <c r="G7" s="90"/>
      <c r="H7" s="90" t="s">
        <v>111</v>
      </c>
      <c r="I7" s="90"/>
      <c r="J7" s="90"/>
    </row>
    <row r="8" spans="1:10" ht="22.5" customHeight="1" x14ac:dyDescent="0.6">
      <c r="A8" s="96"/>
      <c r="C8" s="90"/>
      <c r="D8" s="144" t="s">
        <v>1</v>
      </c>
      <c r="E8" s="144"/>
      <c r="F8" s="144"/>
      <c r="G8" s="144"/>
      <c r="H8" s="144"/>
      <c r="I8" s="144"/>
      <c r="J8" s="144"/>
    </row>
    <row r="9" spans="1:10" ht="22.5" customHeight="1" x14ac:dyDescent="0.6">
      <c r="A9" s="97" t="s">
        <v>3</v>
      </c>
      <c r="C9" s="90"/>
      <c r="D9" s="98"/>
      <c r="E9" s="90"/>
      <c r="F9" s="90"/>
      <c r="G9" s="90"/>
      <c r="H9" s="99"/>
      <c r="I9" s="90"/>
      <c r="J9" s="99"/>
    </row>
    <row r="10" spans="1:10" ht="22.5" customHeight="1" x14ac:dyDescent="0.55000000000000004">
      <c r="A10" s="100" t="s">
        <v>22</v>
      </c>
      <c r="C10" s="90"/>
      <c r="D10" s="101">
        <v>205451199</v>
      </c>
      <c r="E10" s="101"/>
      <c r="F10" s="101">
        <v>90458446</v>
      </c>
      <c r="G10" s="90"/>
      <c r="H10" s="101">
        <v>133067507</v>
      </c>
      <c r="I10" s="90"/>
      <c r="J10" s="101">
        <v>67320955</v>
      </c>
    </row>
    <row r="11" spans="1:10" ht="22.5" customHeight="1" x14ac:dyDescent="0.55000000000000004">
      <c r="A11" s="100" t="s">
        <v>135</v>
      </c>
      <c r="C11" s="90"/>
      <c r="D11" s="101">
        <v>750030213</v>
      </c>
      <c r="E11" s="101"/>
      <c r="F11" s="101">
        <v>885030213</v>
      </c>
      <c r="G11" s="101"/>
      <c r="H11" s="101">
        <v>750000000</v>
      </c>
      <c r="I11" s="90"/>
      <c r="J11" s="101">
        <v>885000000</v>
      </c>
    </row>
    <row r="12" spans="1:10" ht="22.5" customHeight="1" x14ac:dyDescent="0.55000000000000004">
      <c r="A12" s="100" t="s">
        <v>40</v>
      </c>
      <c r="B12" s="60" t="s">
        <v>185</v>
      </c>
      <c r="C12" s="90"/>
      <c r="D12" s="101">
        <v>326907381</v>
      </c>
      <c r="E12" s="101"/>
      <c r="F12" s="101">
        <v>346500108</v>
      </c>
      <c r="G12" s="90"/>
      <c r="H12" s="101">
        <v>410658092</v>
      </c>
      <c r="I12" s="90"/>
      <c r="J12" s="101">
        <v>307111654</v>
      </c>
    </row>
    <row r="13" spans="1:10" ht="22.5" customHeight="1" x14ac:dyDescent="0.55000000000000004">
      <c r="A13" s="100" t="s">
        <v>41</v>
      </c>
      <c r="B13" s="60">
        <v>4</v>
      </c>
      <c r="C13" s="90"/>
      <c r="D13" s="101">
        <v>20590949</v>
      </c>
      <c r="E13" s="101"/>
      <c r="F13" s="101">
        <v>22326861</v>
      </c>
      <c r="G13" s="90"/>
      <c r="H13" s="101">
        <v>12739469</v>
      </c>
      <c r="I13" s="90"/>
      <c r="J13" s="101">
        <v>16245855</v>
      </c>
    </row>
    <row r="14" spans="1:10" ht="22.5" customHeight="1" x14ac:dyDescent="0.55000000000000004">
      <c r="A14" s="100" t="s">
        <v>32</v>
      </c>
      <c r="C14" s="90"/>
      <c r="D14" s="101">
        <v>396005351</v>
      </c>
      <c r="E14" s="101"/>
      <c r="F14" s="101">
        <v>392827406</v>
      </c>
      <c r="G14" s="90"/>
      <c r="H14" s="101">
        <v>180298112</v>
      </c>
      <c r="I14" s="90"/>
      <c r="J14" s="101">
        <v>187130327</v>
      </c>
    </row>
    <row r="15" spans="1:10" ht="22.5" customHeight="1" x14ac:dyDescent="0.55000000000000004">
      <c r="A15" s="100" t="s">
        <v>29</v>
      </c>
      <c r="C15" s="90"/>
      <c r="D15" s="101">
        <v>5141439</v>
      </c>
      <c r="E15" s="101"/>
      <c r="F15" s="101">
        <v>6890005</v>
      </c>
      <c r="G15" s="101"/>
      <c r="H15" s="101">
        <v>793234</v>
      </c>
      <c r="I15" s="90"/>
      <c r="J15" s="101">
        <v>640115</v>
      </c>
    </row>
    <row r="16" spans="1:10" ht="22.5" customHeight="1" x14ac:dyDescent="0.6">
      <c r="A16" s="96" t="s">
        <v>4</v>
      </c>
      <c r="C16" s="90"/>
      <c r="D16" s="132">
        <f>SUM(D10:D15)</f>
        <v>1704126532</v>
      </c>
      <c r="E16" s="103"/>
      <c r="F16" s="102">
        <f>SUM(F10:F15)</f>
        <v>1744033039</v>
      </c>
      <c r="G16" s="103"/>
      <c r="H16" s="132">
        <f>SUM(H10:H15)</f>
        <v>1487556414</v>
      </c>
      <c r="I16" s="90"/>
      <c r="J16" s="102">
        <f>SUM(J10:J15)</f>
        <v>1463448906</v>
      </c>
    </row>
    <row r="17" spans="1:10" ht="22.5" customHeight="1" x14ac:dyDescent="0.55000000000000004">
      <c r="C17" s="90"/>
      <c r="D17" s="101"/>
      <c r="E17" s="101"/>
      <c r="F17" s="101"/>
      <c r="G17" s="90"/>
      <c r="H17" s="101"/>
      <c r="I17" s="90"/>
      <c r="J17" s="101"/>
    </row>
    <row r="18" spans="1:10" ht="22.5" customHeight="1" x14ac:dyDescent="0.6">
      <c r="A18" s="97" t="s">
        <v>18</v>
      </c>
      <c r="C18" s="90"/>
      <c r="D18" s="101"/>
      <c r="E18" s="101"/>
      <c r="F18" s="101"/>
      <c r="G18" s="90"/>
      <c r="H18" s="101"/>
      <c r="I18" s="90"/>
      <c r="J18" s="101"/>
    </row>
    <row r="19" spans="1:10" ht="22.5" customHeight="1" x14ac:dyDescent="0.55000000000000004">
      <c r="A19" s="100" t="s">
        <v>34</v>
      </c>
      <c r="B19" s="60">
        <v>7</v>
      </c>
      <c r="C19" s="90"/>
      <c r="D19" s="101">
        <v>32269923</v>
      </c>
      <c r="E19" s="101"/>
      <c r="F19" s="101">
        <v>32269923</v>
      </c>
      <c r="G19" s="90"/>
      <c r="H19" s="101">
        <v>20839190</v>
      </c>
      <c r="I19" s="90"/>
      <c r="J19" s="101">
        <v>20839190</v>
      </c>
    </row>
    <row r="20" spans="1:10" ht="22.5" customHeight="1" x14ac:dyDescent="0.55000000000000004">
      <c r="A20" s="100" t="s">
        <v>89</v>
      </c>
      <c r="C20" s="90"/>
      <c r="D20" s="98" t="s">
        <v>44</v>
      </c>
      <c r="E20" s="98"/>
      <c r="F20" s="98" t="s">
        <v>44</v>
      </c>
      <c r="G20" s="90"/>
      <c r="H20" s="101">
        <v>49999400</v>
      </c>
      <c r="I20" s="90"/>
      <c r="J20" s="101">
        <v>49999400</v>
      </c>
    </row>
    <row r="21" spans="1:10" ht="22.5" customHeight="1" x14ac:dyDescent="0.55000000000000004">
      <c r="A21" s="100" t="s">
        <v>30</v>
      </c>
      <c r="B21" s="60" t="s">
        <v>186</v>
      </c>
      <c r="C21" s="90"/>
      <c r="D21" s="101">
        <v>350362823</v>
      </c>
      <c r="E21" s="101"/>
      <c r="F21" s="101">
        <v>335026167</v>
      </c>
      <c r="G21" s="90"/>
      <c r="H21" s="101">
        <v>325957871</v>
      </c>
      <c r="I21" s="90"/>
      <c r="J21" s="101">
        <v>310597558</v>
      </c>
    </row>
    <row r="22" spans="1:10" ht="22.5" customHeight="1" x14ac:dyDescent="0.55000000000000004">
      <c r="A22" s="100" t="s">
        <v>77</v>
      </c>
      <c r="B22" s="60">
        <v>6</v>
      </c>
      <c r="C22" s="90"/>
      <c r="D22" s="101">
        <v>75321812</v>
      </c>
      <c r="E22" s="101"/>
      <c r="F22" s="101">
        <v>80280495</v>
      </c>
      <c r="G22" s="90"/>
      <c r="H22" s="101">
        <v>57284184</v>
      </c>
      <c r="I22" s="90"/>
      <c r="J22" s="101">
        <v>59837060</v>
      </c>
    </row>
    <row r="23" spans="1:10" ht="22.5" customHeight="1" x14ac:dyDescent="0.55000000000000004">
      <c r="A23" s="100" t="s">
        <v>20</v>
      </c>
      <c r="C23" s="90"/>
      <c r="D23" s="101">
        <v>9901491</v>
      </c>
      <c r="E23" s="101"/>
      <c r="F23" s="101">
        <v>6807071</v>
      </c>
      <c r="G23" s="90"/>
      <c r="H23" s="101">
        <v>9532369</v>
      </c>
      <c r="I23" s="90"/>
      <c r="J23" s="101">
        <v>6388429</v>
      </c>
    </row>
    <row r="24" spans="1:10" ht="22.5" customHeight="1" x14ac:dyDescent="0.55000000000000004">
      <c r="A24" s="100" t="s">
        <v>70</v>
      </c>
      <c r="C24" s="90"/>
      <c r="D24" s="101">
        <v>29928112</v>
      </c>
      <c r="E24" s="101"/>
      <c r="F24" s="101">
        <v>29642603</v>
      </c>
      <c r="G24" s="90"/>
      <c r="H24" s="101">
        <v>3069185</v>
      </c>
      <c r="I24" s="90"/>
      <c r="J24" s="101">
        <v>2193251</v>
      </c>
    </row>
    <row r="25" spans="1:10" ht="22.5" customHeight="1" x14ac:dyDescent="0.55000000000000004">
      <c r="A25" s="100" t="s">
        <v>5</v>
      </c>
      <c r="C25" s="90"/>
      <c r="D25" s="101">
        <v>10424674</v>
      </c>
      <c r="E25" s="101"/>
      <c r="F25" s="101">
        <v>12193868</v>
      </c>
      <c r="G25" s="101"/>
      <c r="H25" s="101">
        <v>7353784</v>
      </c>
      <c r="I25" s="90"/>
      <c r="J25" s="101">
        <v>9617358</v>
      </c>
    </row>
    <row r="26" spans="1:10" ht="22.5" customHeight="1" x14ac:dyDescent="0.6">
      <c r="A26" s="96" t="s">
        <v>6</v>
      </c>
      <c r="C26" s="90"/>
      <c r="D26" s="132">
        <f>SUM(D19:D25)</f>
        <v>508208835</v>
      </c>
      <c r="E26" s="103"/>
      <c r="F26" s="102">
        <f>SUM(F19:F25)</f>
        <v>496220127</v>
      </c>
      <c r="G26" s="103"/>
      <c r="H26" s="132">
        <f>SUM(H19:H25)</f>
        <v>474035983</v>
      </c>
      <c r="I26" s="90"/>
      <c r="J26" s="102">
        <f>SUM(J19:J25)</f>
        <v>459472246</v>
      </c>
    </row>
    <row r="27" spans="1:10" ht="22.5" customHeight="1" x14ac:dyDescent="0.6">
      <c r="C27" s="90"/>
      <c r="D27" s="103"/>
      <c r="E27" s="103"/>
      <c r="F27" s="103"/>
      <c r="G27" s="103"/>
      <c r="H27" s="103"/>
      <c r="I27" s="90"/>
      <c r="J27" s="103"/>
    </row>
    <row r="28" spans="1:10" ht="22.5" customHeight="1" thickBot="1" x14ac:dyDescent="0.65">
      <c r="A28" s="96" t="s">
        <v>7</v>
      </c>
      <c r="C28" s="90"/>
      <c r="D28" s="133">
        <f>SUM(D16,D26)</f>
        <v>2212335367</v>
      </c>
      <c r="E28" s="103"/>
      <c r="F28" s="104">
        <f>SUM(F16,F26)</f>
        <v>2240253166</v>
      </c>
      <c r="G28" s="103"/>
      <c r="H28" s="133">
        <f>SUM(H16,H26)</f>
        <v>1961592397</v>
      </c>
      <c r="I28" s="90"/>
      <c r="J28" s="104">
        <f>SUM(J16,J26)</f>
        <v>1922921152</v>
      </c>
    </row>
    <row r="29" spans="1:10" s="130" customFormat="1" ht="21" customHeight="1" thickTop="1" x14ac:dyDescent="0.6">
      <c r="A29" s="81"/>
      <c r="B29" s="60"/>
      <c r="C29" s="80"/>
      <c r="D29" s="95"/>
      <c r="E29" s="80"/>
      <c r="F29" s="80"/>
      <c r="G29" s="80"/>
      <c r="H29" s="105"/>
      <c r="I29" s="80"/>
      <c r="J29" s="105"/>
    </row>
    <row r="30" spans="1:10" s="130" customFormat="1" ht="21" customHeight="1" x14ac:dyDescent="0.6">
      <c r="A30" s="81"/>
      <c r="B30" s="60"/>
      <c r="C30" s="80"/>
      <c r="D30" s="95"/>
      <c r="E30" s="80"/>
      <c r="F30" s="80"/>
      <c r="G30" s="80"/>
      <c r="H30" s="105"/>
      <c r="I30" s="80"/>
      <c r="J30" s="105"/>
    </row>
    <row r="31" spans="1:10" s="130" customFormat="1" ht="21" customHeight="1" x14ac:dyDescent="0.6">
      <c r="A31" s="81"/>
      <c r="B31" s="60"/>
      <c r="C31" s="80"/>
      <c r="D31" s="95"/>
      <c r="E31" s="80"/>
      <c r="F31" s="80"/>
      <c r="G31" s="80"/>
      <c r="H31" s="105"/>
      <c r="I31" s="80"/>
      <c r="J31" s="105"/>
    </row>
    <row r="32" spans="1:10" ht="22.2" x14ac:dyDescent="0.6">
      <c r="A32" s="129" t="s">
        <v>150</v>
      </c>
    </row>
    <row r="33" spans="1:10" ht="22.2" x14ac:dyDescent="0.6">
      <c r="A33" s="129" t="s">
        <v>163</v>
      </c>
    </row>
    <row r="34" spans="1:10" ht="22.2" x14ac:dyDescent="0.6">
      <c r="A34" s="129"/>
    </row>
    <row r="35" spans="1:10" ht="22.2" x14ac:dyDescent="0.6">
      <c r="A35" s="96"/>
      <c r="D35" s="143" t="s">
        <v>75</v>
      </c>
      <c r="E35" s="143"/>
      <c r="F35" s="143"/>
      <c r="G35" s="89"/>
      <c r="H35" s="143" t="s">
        <v>76</v>
      </c>
      <c r="I35" s="143"/>
      <c r="J35" s="143"/>
    </row>
    <row r="36" spans="1:10" ht="22.2" x14ac:dyDescent="0.6">
      <c r="A36" s="96"/>
      <c r="D36" s="90" t="s">
        <v>164</v>
      </c>
      <c r="F36" s="90" t="s">
        <v>28</v>
      </c>
      <c r="G36" s="90"/>
      <c r="H36" s="90" t="s">
        <v>164</v>
      </c>
      <c r="J36" s="90" t="s">
        <v>28</v>
      </c>
    </row>
    <row r="37" spans="1:10" ht="22.2" x14ac:dyDescent="0.6">
      <c r="A37" s="96" t="s">
        <v>8</v>
      </c>
      <c r="B37" s="60" t="s">
        <v>0</v>
      </c>
      <c r="C37" s="90"/>
      <c r="D37" s="90">
        <v>2567</v>
      </c>
      <c r="E37" s="90"/>
      <c r="F37" s="90">
        <v>2566</v>
      </c>
      <c r="G37" s="90"/>
      <c r="H37" s="90">
        <v>2567</v>
      </c>
      <c r="I37" s="90"/>
      <c r="J37" s="90">
        <v>2566</v>
      </c>
    </row>
    <row r="38" spans="1:10" ht="22.2" x14ac:dyDescent="0.6">
      <c r="A38" s="96"/>
      <c r="C38" s="90"/>
      <c r="D38" s="90" t="s">
        <v>111</v>
      </c>
      <c r="E38" s="90"/>
      <c r="F38" s="90"/>
      <c r="G38" s="90"/>
      <c r="H38" s="90" t="s">
        <v>111</v>
      </c>
      <c r="I38" s="90"/>
      <c r="J38" s="90"/>
    </row>
    <row r="39" spans="1:10" ht="22.2" x14ac:dyDescent="0.6">
      <c r="A39" s="97"/>
      <c r="C39" s="90"/>
      <c r="D39" s="144" t="s">
        <v>1</v>
      </c>
      <c r="E39" s="144"/>
      <c r="F39" s="144"/>
      <c r="G39" s="144"/>
      <c r="H39" s="144"/>
      <c r="I39" s="144"/>
      <c r="J39" s="144"/>
    </row>
    <row r="40" spans="1:10" ht="22.2" x14ac:dyDescent="0.55000000000000004">
      <c r="A40" s="106" t="s">
        <v>9</v>
      </c>
      <c r="C40" s="90"/>
      <c r="D40" s="107"/>
      <c r="E40" s="60"/>
      <c r="F40" s="60"/>
      <c r="G40" s="60"/>
      <c r="H40" s="60"/>
      <c r="I40" s="60"/>
      <c r="J40" s="60"/>
    </row>
    <row r="41" spans="1:10" ht="21.6" x14ac:dyDescent="0.55000000000000004">
      <c r="A41" s="100" t="s">
        <v>72</v>
      </c>
      <c r="C41" s="90"/>
      <c r="D41" s="107"/>
      <c r="E41" s="60"/>
      <c r="F41" s="60"/>
      <c r="G41" s="60"/>
      <c r="H41" s="60"/>
      <c r="I41" s="90"/>
      <c r="J41" s="60"/>
    </row>
    <row r="42" spans="1:10" ht="21.6" x14ac:dyDescent="0.55000000000000004">
      <c r="A42" s="100" t="s">
        <v>71</v>
      </c>
      <c r="B42" s="60">
        <v>7</v>
      </c>
      <c r="C42" s="90"/>
      <c r="D42" s="108">
        <v>104416195</v>
      </c>
      <c r="E42" s="109"/>
      <c r="F42" s="108">
        <v>200470759</v>
      </c>
      <c r="G42" s="109"/>
      <c r="H42" s="109">
        <v>92853476</v>
      </c>
      <c r="I42" s="90"/>
      <c r="J42" s="109">
        <v>92406187</v>
      </c>
    </row>
    <row r="43" spans="1:10" ht="21.6" x14ac:dyDescent="0.55000000000000004">
      <c r="A43" s="100" t="s">
        <v>43</v>
      </c>
      <c r="B43" s="60">
        <v>4</v>
      </c>
      <c r="C43" s="90"/>
      <c r="D43" s="95">
        <v>107660371</v>
      </c>
      <c r="E43" s="95"/>
      <c r="F43" s="95">
        <v>96489567</v>
      </c>
      <c r="G43" s="95"/>
      <c r="H43" s="95">
        <v>94709736</v>
      </c>
      <c r="I43" s="90"/>
      <c r="J43" s="134">
        <v>84415621</v>
      </c>
    </row>
    <row r="44" spans="1:10" ht="21.6" x14ac:dyDescent="0.55000000000000004">
      <c r="A44" s="100" t="s">
        <v>42</v>
      </c>
      <c r="B44" s="60">
        <v>4</v>
      </c>
      <c r="C44" s="90"/>
      <c r="D44" s="95">
        <v>76889966</v>
      </c>
      <c r="E44" s="95"/>
      <c r="F44" s="95">
        <v>64814548</v>
      </c>
      <c r="G44" s="95"/>
      <c r="H44" s="95">
        <v>37536882</v>
      </c>
      <c r="I44" s="90"/>
      <c r="J44" s="134">
        <v>26879826</v>
      </c>
    </row>
    <row r="45" spans="1:10" ht="21.6" x14ac:dyDescent="0.55000000000000004">
      <c r="A45" s="100" t="s">
        <v>47</v>
      </c>
      <c r="C45" s="90"/>
      <c r="E45" s="95"/>
      <c r="F45" s="95"/>
      <c r="G45" s="95"/>
      <c r="H45" s="95"/>
      <c r="I45" s="90"/>
      <c r="J45" s="134"/>
    </row>
    <row r="46" spans="1:10" ht="21.6" x14ac:dyDescent="0.55000000000000004">
      <c r="A46" s="100" t="s">
        <v>33</v>
      </c>
      <c r="B46" s="60">
        <v>7</v>
      </c>
      <c r="C46" s="90"/>
      <c r="D46" s="95">
        <v>31360878</v>
      </c>
      <c r="E46" s="95"/>
      <c r="F46" s="95">
        <v>33292693</v>
      </c>
      <c r="G46" s="95"/>
      <c r="H46" s="95">
        <v>17657877</v>
      </c>
      <c r="I46" s="90"/>
      <c r="J46" s="134">
        <v>19792592</v>
      </c>
    </row>
    <row r="47" spans="1:10" ht="21.6" x14ac:dyDescent="0.55000000000000004">
      <c r="A47" s="100" t="s">
        <v>88</v>
      </c>
      <c r="C47" s="90"/>
      <c r="F47" s="95"/>
      <c r="I47" s="90"/>
      <c r="J47" s="134"/>
    </row>
    <row r="48" spans="1:10" ht="21.6" x14ac:dyDescent="0.55000000000000004">
      <c r="A48" s="100" t="s">
        <v>115</v>
      </c>
      <c r="B48" s="60" t="s">
        <v>187</v>
      </c>
      <c r="C48" s="90"/>
      <c r="D48" s="95">
        <v>24481341</v>
      </c>
      <c r="E48" s="95"/>
      <c r="F48" s="95">
        <v>24580619</v>
      </c>
      <c r="G48" s="95"/>
      <c r="H48" s="95">
        <v>16195390</v>
      </c>
      <c r="I48" s="90"/>
      <c r="J48" s="134">
        <v>15585806</v>
      </c>
    </row>
    <row r="49" spans="1:10" ht="21.6" x14ac:dyDescent="0.55000000000000004">
      <c r="A49" s="100" t="s">
        <v>83</v>
      </c>
      <c r="C49" s="90"/>
      <c r="D49" s="110">
        <v>17107049</v>
      </c>
      <c r="E49" s="111"/>
      <c r="F49" s="110">
        <v>8604522</v>
      </c>
      <c r="G49" s="111"/>
      <c r="H49" s="112">
        <v>2524612</v>
      </c>
      <c r="I49" s="90"/>
      <c r="J49" s="140" t="s">
        <v>44</v>
      </c>
    </row>
    <row r="50" spans="1:10" ht="21.6" x14ac:dyDescent="0.55000000000000004">
      <c r="A50" s="100" t="s">
        <v>31</v>
      </c>
      <c r="C50" s="90"/>
      <c r="D50" s="95">
        <v>14256089</v>
      </c>
      <c r="E50" s="95"/>
      <c r="F50" s="95">
        <v>14013236</v>
      </c>
      <c r="G50" s="95"/>
      <c r="H50" s="95">
        <v>1364290</v>
      </c>
      <c r="I50" s="90"/>
      <c r="J50" s="134">
        <v>1626555</v>
      </c>
    </row>
    <row r="51" spans="1:10" ht="22.2" x14ac:dyDescent="0.6">
      <c r="A51" s="96" t="s">
        <v>10</v>
      </c>
      <c r="C51" s="90"/>
      <c r="D51" s="132">
        <f>SUM(D42:D50)</f>
        <v>376171889</v>
      </c>
      <c r="E51" s="103"/>
      <c r="F51" s="102">
        <f>SUM(F42:F50)</f>
        <v>442265944</v>
      </c>
      <c r="G51" s="103"/>
      <c r="H51" s="132">
        <f>SUM(H42:H50)</f>
        <v>262842263</v>
      </c>
      <c r="I51" s="90"/>
      <c r="J51" s="102">
        <f>SUM(J42:J50)</f>
        <v>240706587</v>
      </c>
    </row>
    <row r="52" spans="1:10" ht="22.5" customHeight="1" x14ac:dyDescent="0.6">
      <c r="A52" s="96"/>
      <c r="C52" s="90"/>
      <c r="D52" s="101"/>
      <c r="E52" s="101"/>
      <c r="F52" s="101"/>
      <c r="G52" s="101"/>
      <c r="H52" s="101"/>
      <c r="I52" s="90"/>
      <c r="J52" s="101"/>
    </row>
    <row r="53" spans="1:10" ht="22.5" customHeight="1" x14ac:dyDescent="0.6">
      <c r="A53" s="97" t="s">
        <v>11</v>
      </c>
      <c r="C53" s="90"/>
      <c r="D53" s="101"/>
      <c r="E53" s="101"/>
      <c r="F53" s="101"/>
      <c r="G53" s="101"/>
      <c r="H53" s="101"/>
      <c r="I53" s="90"/>
      <c r="J53" s="101"/>
    </row>
    <row r="54" spans="1:10" ht="22.5" customHeight="1" x14ac:dyDescent="0.55000000000000004">
      <c r="A54" s="100" t="s">
        <v>47</v>
      </c>
      <c r="B54" s="60">
        <v>7</v>
      </c>
      <c r="C54" s="90"/>
      <c r="D54" s="101">
        <v>39437580</v>
      </c>
      <c r="E54" s="101"/>
      <c r="F54" s="101">
        <v>46464483</v>
      </c>
      <c r="G54" s="101"/>
      <c r="H54" s="101">
        <v>7316022</v>
      </c>
      <c r="I54" s="90"/>
      <c r="J54" s="101">
        <v>10835577</v>
      </c>
    </row>
    <row r="55" spans="1:10" ht="22.5" customHeight="1" x14ac:dyDescent="0.55000000000000004">
      <c r="A55" s="113" t="s">
        <v>116</v>
      </c>
      <c r="B55" s="60" t="s">
        <v>187</v>
      </c>
      <c r="C55" s="90"/>
      <c r="D55" s="101">
        <v>30474726</v>
      </c>
      <c r="E55" s="101"/>
      <c r="F55" s="101">
        <v>29484524</v>
      </c>
      <c r="G55" s="101"/>
      <c r="H55" s="101">
        <v>20770845</v>
      </c>
      <c r="I55" s="90"/>
      <c r="J55" s="101">
        <v>18085394</v>
      </c>
    </row>
    <row r="56" spans="1:10" ht="21.6" x14ac:dyDescent="0.55000000000000004">
      <c r="A56" s="100" t="s">
        <v>35</v>
      </c>
      <c r="C56" s="90"/>
      <c r="D56" s="101">
        <v>129757658</v>
      </c>
      <c r="E56" s="101"/>
      <c r="F56" s="101">
        <v>126708595</v>
      </c>
      <c r="G56" s="101"/>
      <c r="H56" s="101">
        <v>73781991</v>
      </c>
      <c r="I56" s="90"/>
      <c r="J56" s="101">
        <v>73447183</v>
      </c>
    </row>
    <row r="57" spans="1:10" ht="21.6" x14ac:dyDescent="0.55000000000000004">
      <c r="A57" s="100" t="s">
        <v>80</v>
      </c>
      <c r="C57" s="90"/>
      <c r="D57" s="114" t="s">
        <v>44</v>
      </c>
      <c r="E57" s="101"/>
      <c r="F57" s="114" t="s">
        <v>44</v>
      </c>
      <c r="G57" s="101"/>
      <c r="H57" s="115">
        <v>2698550</v>
      </c>
      <c r="I57" s="115"/>
      <c r="J57" s="115">
        <v>2698550</v>
      </c>
    </row>
    <row r="58" spans="1:10" ht="22.2" x14ac:dyDescent="0.6">
      <c r="A58" s="96" t="s">
        <v>24</v>
      </c>
      <c r="C58" s="90"/>
      <c r="D58" s="135">
        <f>SUM(D54:D57)</f>
        <v>199669964</v>
      </c>
      <c r="E58" s="103"/>
      <c r="F58" s="116">
        <f>SUM(F54:F57)</f>
        <v>202657602</v>
      </c>
      <c r="G58" s="103"/>
      <c r="H58" s="135">
        <f>SUM(H54:H57)</f>
        <v>104567408</v>
      </c>
      <c r="I58" s="90"/>
      <c r="J58" s="116">
        <f>SUM(J54:J57)</f>
        <v>105066704</v>
      </c>
    </row>
    <row r="59" spans="1:10" ht="22.5" customHeight="1" x14ac:dyDescent="0.6">
      <c r="A59" s="96"/>
      <c r="C59" s="90"/>
      <c r="D59" s="103"/>
      <c r="E59" s="103"/>
      <c r="F59" s="103"/>
      <c r="G59" s="103"/>
      <c r="H59" s="103"/>
      <c r="I59" s="90"/>
      <c r="J59" s="103"/>
    </row>
    <row r="60" spans="1:10" ht="22.5" customHeight="1" x14ac:dyDescent="0.6">
      <c r="A60" s="96" t="s">
        <v>12</v>
      </c>
      <c r="C60" s="90"/>
      <c r="D60" s="135">
        <f>SUM(D51,D58)</f>
        <v>575841853</v>
      </c>
      <c r="E60" s="103"/>
      <c r="F60" s="116">
        <f>SUM(F51,F58)</f>
        <v>644923546</v>
      </c>
      <c r="G60" s="103"/>
      <c r="H60" s="135">
        <f>SUM(H51,H58)</f>
        <v>367409671</v>
      </c>
      <c r="I60" s="90"/>
      <c r="J60" s="116">
        <f>SUM(J51,J58)</f>
        <v>345773291</v>
      </c>
    </row>
    <row r="61" spans="1:10" s="130" customFormat="1" ht="21" customHeight="1" x14ac:dyDescent="0.55000000000000004">
      <c r="A61" s="80"/>
      <c r="B61" s="80"/>
      <c r="C61" s="80"/>
      <c r="D61" s="95"/>
      <c r="E61" s="80"/>
      <c r="F61" s="80"/>
      <c r="G61" s="80"/>
      <c r="H61" s="80"/>
      <c r="I61" s="80"/>
      <c r="J61" s="80"/>
    </row>
    <row r="62" spans="1:10" ht="22.5" customHeight="1" x14ac:dyDescent="0.6">
      <c r="A62" s="129" t="s">
        <v>150</v>
      </c>
    </row>
    <row r="63" spans="1:10" ht="22.5" customHeight="1" x14ac:dyDescent="0.6">
      <c r="A63" s="129" t="s">
        <v>163</v>
      </c>
    </row>
    <row r="64" spans="1:10" ht="22.5" customHeight="1" x14ac:dyDescent="0.6">
      <c r="A64" s="129"/>
    </row>
    <row r="65" spans="1:10" ht="22.5" customHeight="1" x14ac:dyDescent="0.6">
      <c r="A65" s="96"/>
      <c r="D65" s="143" t="s">
        <v>75</v>
      </c>
      <c r="E65" s="143"/>
      <c r="F65" s="143"/>
      <c r="G65" s="89"/>
      <c r="H65" s="143" t="s">
        <v>76</v>
      </c>
      <c r="I65" s="143"/>
      <c r="J65" s="143"/>
    </row>
    <row r="66" spans="1:10" ht="22.5" customHeight="1" x14ac:dyDescent="0.6">
      <c r="A66" s="96"/>
      <c r="D66" s="90" t="s">
        <v>164</v>
      </c>
      <c r="F66" s="90" t="s">
        <v>28</v>
      </c>
      <c r="G66" s="90"/>
      <c r="H66" s="90" t="s">
        <v>164</v>
      </c>
      <c r="J66" s="90" t="s">
        <v>28</v>
      </c>
    </row>
    <row r="67" spans="1:10" ht="22.2" x14ac:dyDescent="0.6">
      <c r="A67" s="96" t="s">
        <v>8</v>
      </c>
      <c r="C67" s="90"/>
      <c r="D67" s="90">
        <v>2567</v>
      </c>
      <c r="E67" s="90"/>
      <c r="F67" s="90">
        <v>2566</v>
      </c>
      <c r="G67" s="90"/>
      <c r="H67" s="90">
        <v>2567</v>
      </c>
      <c r="I67" s="90"/>
      <c r="J67" s="90">
        <v>2566</v>
      </c>
    </row>
    <row r="68" spans="1:10" ht="22.2" x14ac:dyDescent="0.6">
      <c r="A68" s="96"/>
      <c r="C68" s="90"/>
      <c r="D68" s="90" t="s">
        <v>111</v>
      </c>
      <c r="E68" s="90"/>
      <c r="F68" s="90"/>
      <c r="G68" s="90"/>
      <c r="H68" s="90" t="s">
        <v>111</v>
      </c>
      <c r="I68" s="90"/>
      <c r="J68" s="90"/>
    </row>
    <row r="69" spans="1:10" ht="22.5" customHeight="1" x14ac:dyDescent="0.6">
      <c r="A69" s="96"/>
      <c r="C69" s="90"/>
      <c r="D69" s="144" t="s">
        <v>1</v>
      </c>
      <c r="E69" s="144"/>
      <c r="F69" s="144"/>
      <c r="G69" s="144"/>
      <c r="H69" s="144"/>
      <c r="I69" s="144"/>
      <c r="J69" s="144"/>
    </row>
    <row r="70" spans="1:10" ht="22.5" customHeight="1" x14ac:dyDescent="0.6">
      <c r="A70" s="97" t="s">
        <v>13</v>
      </c>
      <c r="C70" s="90"/>
      <c r="D70" s="101"/>
      <c r="E70" s="101"/>
      <c r="F70" s="101"/>
      <c r="G70" s="101"/>
      <c r="H70" s="101"/>
      <c r="I70" s="90"/>
      <c r="J70" s="101"/>
    </row>
    <row r="71" spans="1:10" ht="21.6" x14ac:dyDescent="0.55000000000000004">
      <c r="A71" s="100" t="s">
        <v>14</v>
      </c>
      <c r="C71" s="90"/>
      <c r="D71" s="101"/>
      <c r="E71" s="101"/>
      <c r="F71" s="101"/>
      <c r="G71" s="101"/>
      <c r="H71" s="101"/>
      <c r="I71" s="90"/>
      <c r="J71" s="101"/>
    </row>
    <row r="72" spans="1:10" ht="21.6" x14ac:dyDescent="0.55000000000000004">
      <c r="A72" s="100" t="s">
        <v>84</v>
      </c>
      <c r="C72" s="90"/>
    </row>
    <row r="73" spans="1:10" ht="22.2" thickBot="1" x14ac:dyDescent="0.6">
      <c r="A73" s="118" t="s">
        <v>189</v>
      </c>
      <c r="C73" s="90"/>
      <c r="D73" s="117">
        <v>300000000</v>
      </c>
      <c r="E73" s="101"/>
      <c r="F73" s="117">
        <v>300000000</v>
      </c>
      <c r="G73" s="101"/>
      <c r="H73" s="117">
        <v>300000000</v>
      </c>
      <c r="I73" s="90"/>
      <c r="J73" s="117">
        <v>300000000</v>
      </c>
    </row>
    <row r="74" spans="1:10" ht="22.2" thickTop="1" x14ac:dyDescent="0.55000000000000004">
      <c r="A74" s="100" t="s">
        <v>85</v>
      </c>
      <c r="C74" s="90"/>
      <c r="D74" s="80"/>
    </row>
    <row r="75" spans="1:10" ht="21.6" x14ac:dyDescent="0.55000000000000004">
      <c r="A75" s="118" t="s">
        <v>189</v>
      </c>
      <c r="C75" s="90"/>
      <c r="D75" s="101">
        <v>300000000</v>
      </c>
      <c r="E75" s="101"/>
      <c r="F75" s="101">
        <v>300000000</v>
      </c>
      <c r="G75" s="101"/>
      <c r="H75" s="101">
        <v>300000000</v>
      </c>
      <c r="I75" s="90"/>
      <c r="J75" s="101">
        <v>300000000</v>
      </c>
    </row>
    <row r="76" spans="1:10" ht="21.6" x14ac:dyDescent="0.55000000000000004">
      <c r="A76" s="100" t="s">
        <v>151</v>
      </c>
      <c r="C76" s="90"/>
      <c r="D76" s="101">
        <v>1147595992</v>
      </c>
      <c r="E76" s="101"/>
      <c r="F76" s="101">
        <v>1147595992</v>
      </c>
      <c r="G76" s="101"/>
      <c r="H76" s="101">
        <v>1147595992</v>
      </c>
      <c r="I76" s="90"/>
      <c r="J76" s="101">
        <v>1147595992</v>
      </c>
    </row>
    <row r="77" spans="1:10" ht="21.6" x14ac:dyDescent="0.55000000000000004">
      <c r="A77" s="100" t="s">
        <v>136</v>
      </c>
      <c r="B77" s="80"/>
    </row>
    <row r="78" spans="1:10" ht="21.6" x14ac:dyDescent="0.55000000000000004">
      <c r="A78" s="100" t="s">
        <v>97</v>
      </c>
      <c r="C78" s="90"/>
      <c r="D78" s="101">
        <v>-17292631</v>
      </c>
      <c r="E78" s="101"/>
      <c r="F78" s="101">
        <v>-17292631</v>
      </c>
      <c r="G78" s="101"/>
      <c r="H78" s="140" t="s">
        <v>44</v>
      </c>
      <c r="I78" s="90"/>
      <c r="J78" s="140" t="s">
        <v>44</v>
      </c>
    </row>
    <row r="79" spans="1:10" ht="21.6" x14ac:dyDescent="0.55000000000000004">
      <c r="A79" s="100" t="s">
        <v>19</v>
      </c>
      <c r="C79" s="90"/>
      <c r="D79" s="101"/>
      <c r="E79" s="101"/>
      <c r="F79" s="101"/>
      <c r="G79" s="101"/>
      <c r="H79" s="101"/>
      <c r="I79" s="90"/>
      <c r="J79" s="101"/>
    </row>
    <row r="80" spans="1:10" ht="21.6" x14ac:dyDescent="0.55000000000000004">
      <c r="A80" s="100" t="s">
        <v>99</v>
      </c>
      <c r="C80" s="90"/>
      <c r="D80" s="101"/>
      <c r="E80" s="101"/>
      <c r="F80" s="101"/>
      <c r="G80" s="101"/>
      <c r="H80" s="101"/>
      <c r="I80" s="90"/>
      <c r="J80" s="101"/>
    </row>
    <row r="81" spans="1:10" ht="21.6" x14ac:dyDescent="0.55000000000000004">
      <c r="A81" s="100" t="s">
        <v>137</v>
      </c>
      <c r="C81" s="90"/>
      <c r="D81" s="101">
        <v>16069131</v>
      </c>
      <c r="E81" s="101"/>
      <c r="F81" s="101">
        <v>16069131</v>
      </c>
      <c r="G81" s="101"/>
      <c r="H81" s="101">
        <v>16069131</v>
      </c>
      <c r="I81" s="90"/>
      <c r="J81" s="101">
        <v>16069131</v>
      </c>
    </row>
    <row r="82" spans="1:10" ht="21.6" x14ac:dyDescent="0.55000000000000004">
      <c r="A82" s="100" t="s">
        <v>178</v>
      </c>
      <c r="C82" s="90"/>
      <c r="D82" s="101">
        <v>138085025</v>
      </c>
      <c r="E82" s="101"/>
      <c r="F82" s="101">
        <v>98301717</v>
      </c>
      <c r="G82" s="101"/>
      <c r="H82" s="101">
        <v>99886427</v>
      </c>
      <c r="I82" s="90"/>
      <c r="J82" s="101">
        <v>82851562</v>
      </c>
    </row>
    <row r="83" spans="1:10" ht="21.6" x14ac:dyDescent="0.55000000000000004">
      <c r="A83" s="100" t="s">
        <v>122</v>
      </c>
      <c r="C83" s="90"/>
      <c r="D83" s="101"/>
      <c r="E83" s="101"/>
      <c r="F83" s="101"/>
      <c r="G83" s="101"/>
      <c r="H83" s="101"/>
      <c r="I83" s="90"/>
      <c r="J83" s="101"/>
    </row>
    <row r="84" spans="1:10" ht="21.6" x14ac:dyDescent="0.55000000000000004">
      <c r="A84" s="100" t="s">
        <v>179</v>
      </c>
      <c r="C84" s="90"/>
      <c r="D84" s="115">
        <v>30921948</v>
      </c>
      <c r="E84" s="101"/>
      <c r="F84" s="115">
        <v>30921948</v>
      </c>
      <c r="G84" s="101"/>
      <c r="H84" s="115">
        <v>30631176</v>
      </c>
      <c r="I84" s="90"/>
      <c r="J84" s="115">
        <v>30631176</v>
      </c>
    </row>
    <row r="85" spans="1:10" ht="22.2" x14ac:dyDescent="0.6">
      <c r="A85" s="96" t="s">
        <v>86</v>
      </c>
      <c r="C85" s="90"/>
      <c r="D85" s="136">
        <f>SUM(D75:D84)</f>
        <v>1615379465</v>
      </c>
      <c r="E85" s="103"/>
      <c r="F85" s="103">
        <f>SUM(F75:F84)</f>
        <v>1575596157</v>
      </c>
      <c r="G85" s="103"/>
      <c r="H85" s="136">
        <f>SUM(H75:H84)</f>
        <v>1594182726</v>
      </c>
      <c r="I85" s="89"/>
      <c r="J85" s="103">
        <f>SUM(J75:J84)</f>
        <v>1577147861</v>
      </c>
    </row>
    <row r="86" spans="1:10" ht="21.6" x14ac:dyDescent="0.55000000000000004">
      <c r="A86" s="100" t="s">
        <v>87</v>
      </c>
      <c r="C86" s="90"/>
      <c r="D86" s="101">
        <v>21114049</v>
      </c>
      <c r="E86" s="101"/>
      <c r="F86" s="101">
        <v>19733463</v>
      </c>
      <c r="G86" s="101"/>
      <c r="H86" s="140" t="s">
        <v>44</v>
      </c>
      <c r="I86" s="90"/>
      <c r="J86" s="140" t="s">
        <v>44</v>
      </c>
    </row>
    <row r="87" spans="1:10" ht="22.2" x14ac:dyDescent="0.6">
      <c r="A87" s="96" t="s">
        <v>15</v>
      </c>
      <c r="C87" s="90"/>
      <c r="D87" s="132">
        <f>SUM(D85:D86)</f>
        <v>1636493514</v>
      </c>
      <c r="E87" s="103"/>
      <c r="F87" s="102">
        <f>SUM(F85:F86)</f>
        <v>1595329620</v>
      </c>
      <c r="G87" s="103"/>
      <c r="H87" s="132">
        <f>SUM(H85:H86)</f>
        <v>1594182726</v>
      </c>
      <c r="I87" s="90"/>
      <c r="J87" s="102">
        <f>SUM(J85:J86)</f>
        <v>1577147861</v>
      </c>
    </row>
    <row r="88" spans="1:10" ht="22.2" x14ac:dyDescent="0.6">
      <c r="A88" s="118"/>
      <c r="C88" s="90"/>
      <c r="D88" s="103"/>
      <c r="E88" s="103"/>
      <c r="F88" s="103"/>
      <c r="G88" s="103"/>
      <c r="H88" s="103"/>
      <c r="I88" s="90"/>
      <c r="J88" s="103"/>
    </row>
    <row r="89" spans="1:10" ht="22.8" thickBot="1" x14ac:dyDescent="0.65">
      <c r="A89" s="119" t="s">
        <v>16</v>
      </c>
      <c r="C89" s="90"/>
      <c r="D89" s="133">
        <f>SUM(D60,D87)</f>
        <v>2212335367</v>
      </c>
      <c r="E89" s="103"/>
      <c r="F89" s="104">
        <f>SUM(F60,F87)</f>
        <v>2240253166</v>
      </c>
      <c r="G89" s="103"/>
      <c r="H89" s="133">
        <f>SUM(H60,H87)</f>
        <v>1961592397</v>
      </c>
      <c r="I89" s="98"/>
      <c r="J89" s="104">
        <f>SUM(J60,J87)</f>
        <v>1922921152</v>
      </c>
    </row>
    <row r="90" spans="1:10" ht="22.8" thickTop="1" x14ac:dyDescent="0.6">
      <c r="A90" s="96"/>
      <c r="C90" s="90"/>
      <c r="D90" s="103"/>
      <c r="E90" s="103"/>
      <c r="F90" s="103"/>
      <c r="G90" s="103"/>
      <c r="H90" s="103"/>
      <c r="I90" s="90"/>
      <c r="J90" s="103"/>
    </row>
    <row r="91" spans="1:10" ht="22.2" x14ac:dyDescent="0.6">
      <c r="A91" s="96"/>
      <c r="C91" s="90"/>
      <c r="D91" s="98"/>
      <c r="E91" s="90"/>
      <c r="F91" s="90"/>
      <c r="G91" s="90"/>
      <c r="H91" s="90"/>
      <c r="I91" s="90"/>
      <c r="J91" s="103"/>
    </row>
  </sheetData>
  <mergeCells count="9">
    <mergeCell ref="D65:F65"/>
    <mergeCell ref="H65:J65"/>
    <mergeCell ref="D69:J69"/>
    <mergeCell ref="D39:J39"/>
    <mergeCell ref="H4:J4"/>
    <mergeCell ref="D4:F4"/>
    <mergeCell ref="D35:F35"/>
    <mergeCell ref="H35:J35"/>
    <mergeCell ref="D8:J8"/>
  </mergeCells>
  <phoneticPr fontId="3" type="noConversion"/>
  <pageMargins left="0.7" right="0.7" top="0.48" bottom="0.5" header="0.5" footer="0.5"/>
  <pageSetup paperSize="9" scale="82" firstPageNumber="3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9911B-701F-46FA-873C-F84FDB1427F1}">
  <dimension ref="A1:J57"/>
  <sheetViews>
    <sheetView view="pageBreakPreview" zoomScale="85" zoomScaleNormal="85" zoomScaleSheetLayoutView="85" workbookViewId="0"/>
  </sheetViews>
  <sheetFormatPr defaultColWidth="8.77734375" defaultRowHeight="22.35" customHeight="1" x14ac:dyDescent="0.4"/>
  <cols>
    <col min="1" max="1" width="37.44140625" style="78" customWidth="1"/>
    <col min="2" max="2" width="7.77734375" style="78" customWidth="1"/>
    <col min="3" max="3" width="1" style="78" customWidth="1"/>
    <col min="4" max="4" width="13.21875" style="78" customWidth="1"/>
    <col min="5" max="5" width="1" style="78" customWidth="1"/>
    <col min="6" max="6" width="13.21875" style="78" customWidth="1"/>
    <col min="7" max="7" width="1" style="78" customWidth="1"/>
    <col min="8" max="8" width="13.21875" style="78" customWidth="1"/>
    <col min="9" max="9" width="1" style="78" customWidth="1"/>
    <col min="10" max="10" width="13.21875" style="78" customWidth="1"/>
    <col min="11" max="16384" width="8.77734375" style="78"/>
  </cols>
  <sheetData>
    <row r="1" spans="1:10" ht="22.35" customHeight="1" x14ac:dyDescent="0.4">
      <c r="A1" s="50" t="s">
        <v>150</v>
      </c>
      <c r="B1" s="88"/>
      <c r="C1" s="33"/>
      <c r="D1" s="33"/>
      <c r="E1" s="33"/>
      <c r="F1" s="33"/>
      <c r="G1" s="33"/>
      <c r="H1" s="33"/>
      <c r="I1" s="33"/>
      <c r="J1" s="33"/>
    </row>
    <row r="2" spans="1:10" ht="22.35" customHeight="1" x14ac:dyDescent="0.4">
      <c r="A2" s="50" t="s">
        <v>113</v>
      </c>
      <c r="B2" s="88"/>
      <c r="C2" s="33"/>
      <c r="D2" s="33"/>
      <c r="E2" s="33"/>
      <c r="F2" s="33"/>
      <c r="G2" s="33"/>
      <c r="H2" s="33"/>
      <c r="I2" s="33"/>
      <c r="J2" s="33"/>
    </row>
    <row r="3" spans="1:10" s="80" customFormat="1" ht="22.35" customHeight="1" x14ac:dyDescent="0.55000000000000004">
      <c r="A3" s="79"/>
      <c r="B3" s="88"/>
      <c r="C3" s="33"/>
      <c r="D3" s="33"/>
      <c r="E3" s="33"/>
      <c r="F3" s="33"/>
      <c r="G3" s="33"/>
      <c r="H3" s="33"/>
      <c r="I3" s="33"/>
      <c r="J3" s="33"/>
    </row>
    <row r="4" spans="1:10" s="33" customFormat="1" ht="22.5" customHeight="1" x14ac:dyDescent="0.6">
      <c r="A4" s="7"/>
      <c r="B4" s="88"/>
      <c r="D4" s="143" t="s">
        <v>75</v>
      </c>
      <c r="E4" s="143"/>
      <c r="F4" s="143"/>
      <c r="G4" s="89"/>
      <c r="H4" s="143" t="s">
        <v>76</v>
      </c>
      <c r="I4" s="143"/>
      <c r="J4" s="143"/>
    </row>
    <row r="5" spans="1:10" s="80" customFormat="1" ht="22.35" customHeight="1" x14ac:dyDescent="0.55000000000000004">
      <c r="A5" s="82"/>
      <c r="C5" s="33"/>
      <c r="D5" s="146" t="s">
        <v>112</v>
      </c>
      <c r="E5" s="146"/>
      <c r="F5" s="146"/>
      <c r="G5" s="33"/>
      <c r="H5" s="146" t="s">
        <v>112</v>
      </c>
      <c r="I5" s="146"/>
      <c r="J5" s="146"/>
    </row>
    <row r="6" spans="1:10" s="80" customFormat="1" ht="22.35" customHeight="1" x14ac:dyDescent="0.55000000000000004">
      <c r="A6" s="82"/>
      <c r="C6" s="33"/>
      <c r="D6" s="147" t="s">
        <v>164</v>
      </c>
      <c r="E6" s="146"/>
      <c r="F6" s="146"/>
      <c r="G6" s="33"/>
      <c r="H6" s="147" t="s">
        <v>164</v>
      </c>
      <c r="I6" s="146"/>
      <c r="J6" s="146"/>
    </row>
    <row r="7" spans="1:10" s="80" customFormat="1" ht="22.35" customHeight="1" x14ac:dyDescent="0.55000000000000004">
      <c r="A7" s="82"/>
      <c r="B7" s="88" t="s">
        <v>0</v>
      </c>
      <c r="C7" s="27"/>
      <c r="D7" s="90">
        <v>2567</v>
      </c>
      <c r="E7" s="27"/>
      <c r="F7" s="90">
        <v>2566</v>
      </c>
      <c r="G7" s="27"/>
      <c r="H7" s="90">
        <v>2567</v>
      </c>
      <c r="I7" s="27"/>
      <c r="J7" s="90">
        <v>2566</v>
      </c>
    </row>
    <row r="8" spans="1:10" s="80" customFormat="1" ht="22.35" customHeight="1" x14ac:dyDescent="0.55000000000000004">
      <c r="A8" s="82"/>
      <c r="B8" s="88"/>
      <c r="C8" s="27"/>
      <c r="D8" s="145" t="s">
        <v>1</v>
      </c>
      <c r="E8" s="145"/>
      <c r="F8" s="145"/>
      <c r="G8" s="145"/>
      <c r="H8" s="145"/>
      <c r="I8" s="145"/>
      <c r="J8" s="145"/>
    </row>
    <row r="9" spans="1:10" s="80" customFormat="1" ht="22.35" customHeight="1" x14ac:dyDescent="0.55000000000000004">
      <c r="A9" s="5" t="s">
        <v>37</v>
      </c>
      <c r="B9" s="88"/>
      <c r="C9" s="27"/>
      <c r="D9" s="27"/>
      <c r="E9" s="27"/>
      <c r="F9" s="27"/>
      <c r="G9" s="27"/>
      <c r="H9" s="88"/>
      <c r="I9" s="88"/>
      <c r="J9" s="88"/>
    </row>
    <row r="10" spans="1:10" s="80" customFormat="1" ht="22.35" customHeight="1" x14ac:dyDescent="0.55000000000000004">
      <c r="A10" s="6" t="s">
        <v>45</v>
      </c>
      <c r="B10" s="88">
        <v>8</v>
      </c>
      <c r="C10" s="27"/>
      <c r="D10" s="19">
        <v>365112806</v>
      </c>
      <c r="E10" s="27"/>
      <c r="F10" s="19">
        <v>336960527</v>
      </c>
      <c r="G10" s="27"/>
      <c r="H10" s="19">
        <v>220700854</v>
      </c>
      <c r="I10" s="19"/>
      <c r="J10" s="19">
        <v>189444537</v>
      </c>
    </row>
    <row r="11" spans="1:10" s="80" customFormat="1" ht="22.35" customHeight="1" x14ac:dyDescent="0.55000000000000004">
      <c r="A11" s="6" t="s">
        <v>17</v>
      </c>
      <c r="B11" s="88"/>
      <c r="C11" s="27"/>
      <c r="D11" s="20">
        <v>5730948</v>
      </c>
      <c r="E11" s="19"/>
      <c r="F11" s="20">
        <v>680069</v>
      </c>
      <c r="G11" s="27"/>
      <c r="H11" s="20">
        <v>4856921</v>
      </c>
      <c r="I11" s="19"/>
      <c r="J11" s="20">
        <v>18485307</v>
      </c>
    </row>
    <row r="12" spans="1:10" s="80" customFormat="1" ht="22.35" customHeight="1" x14ac:dyDescent="0.55000000000000004">
      <c r="A12" s="7" t="s">
        <v>36</v>
      </c>
      <c r="B12" s="88"/>
      <c r="C12" s="27"/>
      <c r="D12" s="137">
        <f>SUM(D10:D11)</f>
        <v>370843754</v>
      </c>
      <c r="E12" s="19"/>
      <c r="F12" s="29">
        <f>SUM(F10:F11)</f>
        <v>337640596</v>
      </c>
      <c r="G12" s="27"/>
      <c r="H12" s="137">
        <f>SUM(H10:H11)</f>
        <v>225557775</v>
      </c>
      <c r="I12" s="19"/>
      <c r="J12" s="29">
        <f>SUM(J10:J11)</f>
        <v>207929844</v>
      </c>
    </row>
    <row r="13" spans="1:10" s="80" customFormat="1" ht="15.6" customHeight="1" x14ac:dyDescent="0.55000000000000004">
      <c r="A13" s="7"/>
      <c r="B13" s="88"/>
      <c r="C13" s="27"/>
      <c r="D13" s="27"/>
      <c r="E13" s="27"/>
      <c r="F13" s="27"/>
      <c r="G13" s="27"/>
      <c r="H13" s="53"/>
      <c r="I13" s="53"/>
      <c r="J13" s="53"/>
    </row>
    <row r="14" spans="1:10" s="80" customFormat="1" ht="22.35" customHeight="1" x14ac:dyDescent="0.55000000000000004">
      <c r="A14" s="5" t="s">
        <v>38</v>
      </c>
      <c r="B14" s="88"/>
      <c r="C14" s="27"/>
      <c r="D14" s="27"/>
      <c r="E14" s="27"/>
      <c r="F14" s="27"/>
      <c r="G14" s="27"/>
      <c r="H14" s="15"/>
      <c r="I14" s="19"/>
      <c r="J14" s="15"/>
    </row>
    <row r="15" spans="1:10" s="80" customFormat="1" ht="22.35" customHeight="1" x14ac:dyDescent="0.55000000000000004">
      <c r="A15" s="6" t="s">
        <v>46</v>
      </c>
      <c r="B15" s="88"/>
      <c r="C15" s="27"/>
      <c r="D15" s="19">
        <v>157040962</v>
      </c>
      <c r="E15" s="27"/>
      <c r="F15" s="19">
        <v>145319755</v>
      </c>
      <c r="G15" s="27"/>
      <c r="H15" s="19">
        <v>155958968</v>
      </c>
      <c r="I15" s="19"/>
      <c r="J15" s="19">
        <v>128061791</v>
      </c>
    </row>
    <row r="16" spans="1:10" s="80" customFormat="1" ht="22.35" customHeight="1" x14ac:dyDescent="0.55000000000000004">
      <c r="A16" s="6" t="s">
        <v>147</v>
      </c>
      <c r="B16" s="88"/>
      <c r="C16" s="27"/>
      <c r="D16" s="19">
        <v>92354271</v>
      </c>
      <c r="E16" s="27"/>
      <c r="F16" s="19">
        <v>82532409</v>
      </c>
      <c r="G16" s="27"/>
      <c r="H16" s="19">
        <v>1171088</v>
      </c>
      <c r="I16" s="53"/>
      <c r="J16" s="19">
        <v>1220066</v>
      </c>
    </row>
    <row r="17" spans="1:10" s="80" customFormat="1" ht="22.35" customHeight="1" x14ac:dyDescent="0.55000000000000004">
      <c r="A17" s="6" t="s">
        <v>21</v>
      </c>
      <c r="B17" s="88"/>
      <c r="C17" s="27"/>
      <c r="D17" s="20">
        <v>67584281</v>
      </c>
      <c r="E17" s="53"/>
      <c r="F17" s="20">
        <v>63266174</v>
      </c>
      <c r="G17" s="27"/>
      <c r="H17" s="20">
        <v>47593971</v>
      </c>
      <c r="I17" s="53"/>
      <c r="J17" s="20">
        <v>46627881</v>
      </c>
    </row>
    <row r="18" spans="1:10" s="80" customFormat="1" ht="22.35" customHeight="1" x14ac:dyDescent="0.55000000000000004">
      <c r="A18" s="7" t="s">
        <v>39</v>
      </c>
      <c r="B18" s="88"/>
      <c r="C18" s="27"/>
      <c r="D18" s="137">
        <f>SUM(D15:D17)</f>
        <v>316979514</v>
      </c>
      <c r="E18" s="53"/>
      <c r="F18" s="52">
        <f>SUM(F15:F17)</f>
        <v>291118338</v>
      </c>
      <c r="G18" s="27"/>
      <c r="H18" s="137">
        <f>SUM(H15:H17)</f>
        <v>204724027</v>
      </c>
      <c r="I18" s="53"/>
      <c r="J18" s="52">
        <f>SUM(J15:J17)</f>
        <v>175909738</v>
      </c>
    </row>
    <row r="19" spans="1:10" s="80" customFormat="1" ht="15.6" customHeight="1" x14ac:dyDescent="0.55000000000000004">
      <c r="A19" s="7"/>
      <c r="B19" s="88"/>
      <c r="C19" s="27"/>
      <c r="D19" s="53"/>
      <c r="E19" s="27"/>
      <c r="F19" s="53"/>
      <c r="G19" s="27"/>
      <c r="H19" s="53"/>
      <c r="I19" s="53"/>
      <c r="J19" s="53"/>
    </row>
    <row r="20" spans="1:10" s="80" customFormat="1" ht="22.35" customHeight="1" x14ac:dyDescent="0.55000000000000004">
      <c r="A20" s="7" t="s">
        <v>106</v>
      </c>
      <c r="B20" s="88"/>
      <c r="C20" s="27"/>
      <c r="D20" s="138">
        <f>D12-D18</f>
        <v>53864240</v>
      </c>
      <c r="E20" s="27"/>
      <c r="F20" s="53">
        <f>F12-F18</f>
        <v>46522258</v>
      </c>
      <c r="G20" s="27"/>
      <c r="H20" s="138">
        <f>H12-H18</f>
        <v>20833748</v>
      </c>
      <c r="I20" s="53"/>
      <c r="J20" s="53">
        <f>J12-J18</f>
        <v>32020106</v>
      </c>
    </row>
    <row r="21" spans="1:10" s="80" customFormat="1" ht="22.35" customHeight="1" x14ac:dyDescent="0.55000000000000004">
      <c r="A21" s="6" t="s">
        <v>23</v>
      </c>
      <c r="B21" s="88"/>
      <c r="C21" s="27"/>
      <c r="D21" s="20">
        <v>-3708381</v>
      </c>
      <c r="E21" s="19"/>
      <c r="F21" s="20">
        <v>-8276487</v>
      </c>
      <c r="G21" s="27"/>
      <c r="H21" s="20">
        <v>-1986338</v>
      </c>
      <c r="I21" s="19"/>
      <c r="J21" s="20">
        <v>-4868037</v>
      </c>
    </row>
    <row r="22" spans="1:10" s="80" customFormat="1" ht="22.35" customHeight="1" x14ac:dyDescent="0.55000000000000004">
      <c r="A22" s="7" t="s">
        <v>131</v>
      </c>
      <c r="B22" s="88"/>
      <c r="C22" s="27"/>
      <c r="D22" s="138">
        <f>SUM(D20:D21)</f>
        <v>50155859</v>
      </c>
      <c r="E22" s="19"/>
      <c r="F22" s="53">
        <f>SUM(F20:F21)</f>
        <v>38245771</v>
      </c>
      <c r="G22" s="27"/>
      <c r="H22" s="138">
        <f>SUM(H20:H21)</f>
        <v>18847410</v>
      </c>
      <c r="I22" s="19"/>
      <c r="J22" s="53">
        <f>SUM(J20:J21)</f>
        <v>27152069</v>
      </c>
    </row>
    <row r="23" spans="1:10" s="80" customFormat="1" ht="22.35" customHeight="1" x14ac:dyDescent="0.55000000000000004">
      <c r="A23" s="6" t="s">
        <v>176</v>
      </c>
      <c r="B23" s="88">
        <v>9</v>
      </c>
      <c r="C23" s="27"/>
      <c r="D23" s="20">
        <v>-8991965</v>
      </c>
      <c r="E23" s="19"/>
      <c r="F23" s="20">
        <v>-7994965</v>
      </c>
      <c r="G23" s="27"/>
      <c r="H23" s="20">
        <v>-1812545</v>
      </c>
      <c r="I23" s="19"/>
      <c r="J23" s="20">
        <v>-1710032</v>
      </c>
    </row>
    <row r="24" spans="1:10" s="80" customFormat="1" ht="22.35" customHeight="1" x14ac:dyDescent="0.55000000000000004">
      <c r="A24" s="7" t="s">
        <v>142</v>
      </c>
      <c r="B24" s="88"/>
      <c r="C24" s="27"/>
      <c r="D24" s="137">
        <f>SUM(D22:D23)</f>
        <v>41163894</v>
      </c>
      <c r="E24" s="53"/>
      <c r="F24" s="52">
        <f>SUM(F22:F23)</f>
        <v>30250806</v>
      </c>
      <c r="G24" s="27"/>
      <c r="H24" s="137">
        <f>SUM(H22:H23)</f>
        <v>17034865</v>
      </c>
      <c r="I24" s="53"/>
      <c r="J24" s="52">
        <f>SUM(J22:J23)</f>
        <v>25442037</v>
      </c>
    </row>
    <row r="25" spans="1:10" s="80" customFormat="1" ht="15.6" customHeight="1" x14ac:dyDescent="0.55000000000000004">
      <c r="A25" s="7"/>
      <c r="B25" s="88"/>
      <c r="C25" s="27"/>
      <c r="D25" s="27"/>
      <c r="E25" s="27"/>
      <c r="F25" s="27"/>
      <c r="G25" s="27"/>
      <c r="H25" s="19"/>
      <c r="I25" s="19"/>
      <c r="J25" s="19"/>
    </row>
    <row r="26" spans="1:10" s="80" customFormat="1" ht="22.35" customHeight="1" x14ac:dyDescent="0.6">
      <c r="A26" s="39" t="s">
        <v>48</v>
      </c>
      <c r="B26" s="88"/>
      <c r="C26" s="33"/>
      <c r="D26" s="33"/>
      <c r="E26" s="33"/>
      <c r="F26" s="33"/>
      <c r="G26" s="33"/>
      <c r="H26" s="33"/>
      <c r="I26" s="33"/>
      <c r="J26" s="33"/>
    </row>
    <row r="27" spans="1:10" s="80" customFormat="1" ht="22.35" customHeight="1" x14ac:dyDescent="0.6">
      <c r="A27" s="43" t="s">
        <v>91</v>
      </c>
      <c r="B27" s="88"/>
      <c r="C27" s="33"/>
      <c r="D27" s="33"/>
      <c r="E27" s="33"/>
      <c r="F27" s="33"/>
      <c r="G27" s="33"/>
      <c r="H27" s="33"/>
      <c r="I27" s="33"/>
      <c r="J27" s="33"/>
    </row>
    <row r="28" spans="1:10" s="80" customFormat="1" ht="22.35" customHeight="1" x14ac:dyDescent="0.6">
      <c r="A28" s="43" t="s">
        <v>50</v>
      </c>
      <c r="B28" s="88"/>
      <c r="C28" s="33"/>
      <c r="D28" s="33"/>
      <c r="E28" s="33"/>
      <c r="F28" s="33"/>
      <c r="G28" s="33"/>
      <c r="H28" s="33"/>
      <c r="I28" s="33"/>
      <c r="J28" s="33"/>
    </row>
    <row r="29" spans="1:10" s="80" customFormat="1" ht="22.35" customHeight="1" x14ac:dyDescent="0.55000000000000004">
      <c r="A29" s="6" t="s">
        <v>184</v>
      </c>
      <c r="B29" s="88"/>
      <c r="C29" s="33"/>
      <c r="D29" s="33"/>
      <c r="E29" s="33"/>
      <c r="F29" s="33"/>
      <c r="G29" s="33"/>
      <c r="H29" s="33"/>
      <c r="I29" s="33"/>
      <c r="J29" s="33"/>
    </row>
    <row r="30" spans="1:10" s="80" customFormat="1" ht="22.35" customHeight="1" x14ac:dyDescent="0.55000000000000004">
      <c r="A30" s="6" t="s">
        <v>49</v>
      </c>
      <c r="B30" s="88"/>
      <c r="C30" s="33"/>
      <c r="D30" s="34" t="s">
        <v>44</v>
      </c>
      <c r="E30" s="33"/>
      <c r="F30" s="34">
        <v>-4681247</v>
      </c>
      <c r="G30" s="33"/>
      <c r="H30" s="34" t="s">
        <v>44</v>
      </c>
      <c r="I30" s="33"/>
      <c r="J30" s="34">
        <v>-3101736</v>
      </c>
    </row>
    <row r="31" spans="1:10" s="80" customFormat="1" ht="22.35" customHeight="1" x14ac:dyDescent="0.55000000000000004">
      <c r="A31" s="6" t="s">
        <v>98</v>
      </c>
      <c r="B31" s="88"/>
      <c r="C31" s="33"/>
      <c r="D31" s="128"/>
      <c r="E31" s="33"/>
      <c r="F31" s="27"/>
      <c r="G31" s="33"/>
      <c r="H31" s="128"/>
      <c r="I31" s="33"/>
      <c r="J31" s="34"/>
    </row>
    <row r="32" spans="1:10" s="80" customFormat="1" ht="22.35" customHeight="1" x14ac:dyDescent="0.55000000000000004">
      <c r="A32" s="6" t="s">
        <v>92</v>
      </c>
      <c r="B32" s="88"/>
      <c r="C32" s="33"/>
      <c r="D32" s="34" t="s">
        <v>44</v>
      </c>
      <c r="E32" s="33"/>
      <c r="F32" s="34">
        <v>936250</v>
      </c>
      <c r="G32" s="33"/>
      <c r="H32" s="34" t="s">
        <v>44</v>
      </c>
      <c r="I32" s="33"/>
      <c r="J32" s="34">
        <v>620347</v>
      </c>
    </row>
    <row r="33" spans="1:10" s="80" customFormat="1" ht="22.35" customHeight="1" x14ac:dyDescent="0.55000000000000004">
      <c r="A33" s="7" t="s">
        <v>90</v>
      </c>
      <c r="B33" s="88"/>
      <c r="C33" s="33"/>
      <c r="D33" s="36"/>
      <c r="E33" s="33"/>
      <c r="F33" s="36"/>
      <c r="G33" s="33"/>
      <c r="H33" s="36"/>
      <c r="I33" s="33"/>
      <c r="J33" s="36"/>
    </row>
    <row r="34" spans="1:10" s="80" customFormat="1" ht="22.35" customHeight="1" x14ac:dyDescent="0.6">
      <c r="A34" s="39" t="s">
        <v>92</v>
      </c>
      <c r="B34" s="88"/>
      <c r="C34" s="33"/>
      <c r="D34" s="142" t="s">
        <v>44</v>
      </c>
      <c r="E34" s="84"/>
      <c r="F34" s="85">
        <f>SUM(F29:F32)</f>
        <v>-3744997</v>
      </c>
      <c r="G34" s="33"/>
      <c r="H34" s="142" t="s">
        <v>44</v>
      </c>
      <c r="I34" s="84"/>
      <c r="J34" s="85">
        <f>SUM(J29:J32)</f>
        <v>-2481389</v>
      </c>
    </row>
    <row r="35" spans="1:10" s="80" customFormat="1" ht="15.6" customHeight="1" x14ac:dyDescent="0.6">
      <c r="A35" s="39"/>
      <c r="B35" s="88"/>
      <c r="C35" s="33"/>
      <c r="D35" s="33"/>
      <c r="E35" s="33"/>
      <c r="F35" s="33"/>
      <c r="G35" s="33"/>
      <c r="H35" s="33"/>
      <c r="I35" s="33"/>
      <c r="J35" s="33"/>
    </row>
    <row r="36" spans="1:10" s="80" customFormat="1" ht="22.35" customHeight="1" thickBot="1" x14ac:dyDescent="0.65">
      <c r="A36" s="39" t="s">
        <v>134</v>
      </c>
      <c r="B36" s="88"/>
      <c r="C36" s="33"/>
      <c r="D36" s="139">
        <f>SUM(D34,D24)</f>
        <v>41163894</v>
      </c>
      <c r="E36" s="84"/>
      <c r="F36" s="86">
        <f>SUM(F34,F24)</f>
        <v>26505809</v>
      </c>
      <c r="G36" s="33"/>
      <c r="H36" s="139">
        <f>SUM(H34,H24)</f>
        <v>17034865</v>
      </c>
      <c r="I36" s="84"/>
      <c r="J36" s="86">
        <f>SUM(J34,J24)</f>
        <v>22960648</v>
      </c>
    </row>
    <row r="37" spans="1:10" s="80" customFormat="1" ht="22.35" customHeight="1" thickTop="1" x14ac:dyDescent="0.55000000000000004">
      <c r="A37" s="6"/>
      <c r="B37" s="88"/>
      <c r="C37" s="33"/>
      <c r="D37" s="33"/>
      <c r="E37" s="33"/>
      <c r="F37" s="33"/>
      <c r="G37" s="33"/>
      <c r="H37" s="33"/>
      <c r="I37" s="33"/>
      <c r="J37" s="33"/>
    </row>
    <row r="38" spans="1:10" ht="22.35" customHeight="1" x14ac:dyDescent="0.4">
      <c r="A38" s="50" t="s">
        <v>150</v>
      </c>
      <c r="B38" s="88"/>
      <c r="C38" s="33"/>
      <c r="D38" s="33"/>
      <c r="E38" s="33"/>
      <c r="F38" s="33"/>
      <c r="G38" s="33"/>
      <c r="H38" s="33"/>
      <c r="I38" s="33"/>
      <c r="J38" s="33"/>
    </row>
    <row r="39" spans="1:10" ht="22.35" customHeight="1" x14ac:dyDescent="0.4">
      <c r="A39" s="50" t="s">
        <v>113</v>
      </c>
      <c r="B39" s="88"/>
      <c r="C39" s="33"/>
      <c r="D39" s="33"/>
      <c r="E39" s="33"/>
      <c r="F39" s="33"/>
      <c r="G39" s="33"/>
      <c r="H39" s="33"/>
      <c r="I39" s="33"/>
      <c r="J39" s="33"/>
    </row>
    <row r="40" spans="1:10" s="80" customFormat="1" ht="22.35" customHeight="1" x14ac:dyDescent="0.55000000000000004">
      <c r="A40" s="79"/>
      <c r="B40" s="88"/>
      <c r="C40" s="33"/>
      <c r="D40" s="33"/>
      <c r="E40" s="33"/>
      <c r="F40" s="33"/>
      <c r="G40" s="33"/>
      <c r="H40" s="33"/>
      <c r="I40" s="33"/>
      <c r="J40" s="33"/>
    </row>
    <row r="41" spans="1:10" s="33" customFormat="1" ht="22.5" customHeight="1" x14ac:dyDescent="0.6">
      <c r="A41" s="7"/>
      <c r="B41" s="88"/>
      <c r="D41" s="143" t="s">
        <v>75</v>
      </c>
      <c r="E41" s="143"/>
      <c r="F41" s="143"/>
      <c r="G41" s="89"/>
      <c r="H41" s="143" t="s">
        <v>76</v>
      </c>
      <c r="I41" s="143"/>
      <c r="J41" s="143"/>
    </row>
    <row r="42" spans="1:10" s="80" customFormat="1" ht="22.35" customHeight="1" x14ac:dyDescent="0.55000000000000004">
      <c r="A42" s="82"/>
      <c r="C42" s="33"/>
      <c r="D42" s="146" t="s">
        <v>112</v>
      </c>
      <c r="E42" s="146"/>
      <c r="F42" s="146"/>
      <c r="G42" s="33"/>
      <c r="H42" s="146" t="s">
        <v>112</v>
      </c>
      <c r="I42" s="146"/>
      <c r="J42" s="146"/>
    </row>
    <row r="43" spans="1:10" s="80" customFormat="1" ht="22.35" customHeight="1" x14ac:dyDescent="0.55000000000000004">
      <c r="A43" s="82"/>
      <c r="C43" s="33"/>
      <c r="D43" s="147" t="s">
        <v>164</v>
      </c>
      <c r="E43" s="146"/>
      <c r="F43" s="146"/>
      <c r="G43" s="33"/>
      <c r="H43" s="147" t="s">
        <v>164</v>
      </c>
      <c r="I43" s="146"/>
      <c r="J43" s="146"/>
    </row>
    <row r="44" spans="1:10" s="80" customFormat="1" ht="22.35" customHeight="1" x14ac:dyDescent="0.55000000000000004">
      <c r="A44" s="82"/>
      <c r="B44" s="88" t="s">
        <v>0</v>
      </c>
      <c r="C44" s="27"/>
      <c r="D44" s="90">
        <v>2567</v>
      </c>
      <c r="E44" s="27"/>
      <c r="F44" s="90">
        <v>2566</v>
      </c>
      <c r="G44" s="27"/>
      <c r="H44" s="90">
        <v>2567</v>
      </c>
      <c r="I44" s="27"/>
      <c r="J44" s="90">
        <v>2566</v>
      </c>
    </row>
    <row r="45" spans="1:10" s="80" customFormat="1" ht="22.35" customHeight="1" x14ac:dyDescent="0.55000000000000004">
      <c r="A45" s="82"/>
      <c r="B45" s="88"/>
      <c r="C45" s="27"/>
      <c r="D45" s="145" t="s">
        <v>1</v>
      </c>
      <c r="E45" s="145"/>
      <c r="F45" s="145"/>
      <c r="G45" s="145"/>
      <c r="H45" s="145"/>
      <c r="I45" s="145"/>
      <c r="J45" s="145"/>
    </row>
    <row r="46" spans="1:10" s="80" customFormat="1" ht="22.35" customHeight="1" x14ac:dyDescent="0.55000000000000004">
      <c r="A46" s="7" t="s">
        <v>143</v>
      </c>
      <c r="B46" s="88"/>
      <c r="C46" s="33"/>
      <c r="D46" s="33"/>
      <c r="E46" s="33"/>
      <c r="F46" s="33"/>
      <c r="G46" s="33"/>
      <c r="H46" s="33"/>
      <c r="I46" s="33"/>
      <c r="J46" s="33"/>
    </row>
    <row r="47" spans="1:10" s="80" customFormat="1" ht="22.35" customHeight="1" x14ac:dyDescent="0.55000000000000004">
      <c r="A47" s="6" t="s">
        <v>81</v>
      </c>
      <c r="B47" s="88"/>
      <c r="C47" s="33"/>
      <c r="D47" s="51">
        <v>39783308</v>
      </c>
      <c r="E47" s="33"/>
      <c r="F47" s="24">
        <v>28881876</v>
      </c>
      <c r="G47" s="33"/>
      <c r="H47" s="51">
        <v>17034865</v>
      </c>
      <c r="I47" s="33"/>
      <c r="J47" s="51">
        <v>25442037</v>
      </c>
    </row>
    <row r="48" spans="1:10" s="80" customFormat="1" ht="22.35" customHeight="1" x14ac:dyDescent="0.55000000000000004">
      <c r="A48" s="6" t="s">
        <v>82</v>
      </c>
      <c r="B48" s="88"/>
      <c r="C48" s="33"/>
      <c r="D48" s="21">
        <v>1380586</v>
      </c>
      <c r="E48" s="33"/>
      <c r="F48" s="21">
        <v>1368930</v>
      </c>
      <c r="G48" s="33"/>
      <c r="H48" s="141" t="s">
        <v>44</v>
      </c>
      <c r="I48" s="33"/>
      <c r="J48" s="141" t="s">
        <v>44</v>
      </c>
    </row>
    <row r="49" spans="1:10" s="80" customFormat="1" ht="22.35" customHeight="1" thickBot="1" x14ac:dyDescent="0.6">
      <c r="A49" s="6"/>
      <c r="B49" s="88"/>
      <c r="C49" s="33"/>
      <c r="D49" s="139">
        <f>SUM(D47:D48)</f>
        <v>41163894</v>
      </c>
      <c r="E49" s="84"/>
      <c r="F49" s="86">
        <f>SUM(F47:F48)</f>
        <v>30250806</v>
      </c>
      <c r="G49" s="33"/>
      <c r="H49" s="139">
        <f>SUM(H47:H48)</f>
        <v>17034865</v>
      </c>
      <c r="I49" s="84"/>
      <c r="J49" s="86">
        <f>SUM(J47:J48)</f>
        <v>25442037</v>
      </c>
    </row>
    <row r="50" spans="1:10" s="80" customFormat="1" ht="22.35" customHeight="1" thickTop="1" x14ac:dyDescent="0.55000000000000004">
      <c r="A50" s="6"/>
      <c r="B50" s="88"/>
      <c r="C50" s="33"/>
      <c r="D50" s="27"/>
      <c r="E50" s="33"/>
      <c r="F50" s="27"/>
      <c r="G50" s="33"/>
      <c r="H50" s="33"/>
      <c r="I50" s="33"/>
      <c r="J50" s="33"/>
    </row>
    <row r="51" spans="1:10" s="80" customFormat="1" ht="22.35" customHeight="1" x14ac:dyDescent="0.55000000000000004">
      <c r="A51" s="7" t="s">
        <v>159</v>
      </c>
      <c r="B51" s="88"/>
      <c r="C51" s="33"/>
      <c r="D51" s="33"/>
      <c r="E51" s="33"/>
      <c r="F51" s="33"/>
      <c r="G51" s="33"/>
      <c r="H51" s="33"/>
      <c r="I51" s="33"/>
      <c r="J51" s="33"/>
    </row>
    <row r="52" spans="1:10" s="80" customFormat="1" ht="22.35" customHeight="1" x14ac:dyDescent="0.55000000000000004">
      <c r="A52" s="6" t="s">
        <v>81</v>
      </c>
      <c r="B52" s="88"/>
      <c r="C52" s="33"/>
      <c r="D52" s="83">
        <v>39783308</v>
      </c>
      <c r="E52" s="33"/>
      <c r="F52" s="83">
        <v>24438562</v>
      </c>
      <c r="G52" s="33"/>
      <c r="H52" s="83">
        <v>17034865</v>
      </c>
      <c r="I52" s="33"/>
      <c r="J52" s="83">
        <v>22960648</v>
      </c>
    </row>
    <row r="53" spans="1:10" s="80" customFormat="1" ht="22.35" customHeight="1" x14ac:dyDescent="0.55000000000000004">
      <c r="A53" s="6" t="s">
        <v>82</v>
      </c>
      <c r="B53" s="88"/>
      <c r="C53" s="33"/>
      <c r="D53" s="21">
        <v>1380586</v>
      </c>
      <c r="E53" s="33"/>
      <c r="F53" s="21">
        <v>2067247</v>
      </c>
      <c r="G53" s="33"/>
      <c r="H53" s="141" t="s">
        <v>44</v>
      </c>
      <c r="I53" s="33"/>
      <c r="J53" s="141" t="s">
        <v>44</v>
      </c>
    </row>
    <row r="54" spans="1:10" s="80" customFormat="1" ht="22.35" customHeight="1" thickBot="1" x14ac:dyDescent="0.6">
      <c r="A54" s="6"/>
      <c r="B54" s="88"/>
      <c r="C54" s="33"/>
      <c r="D54" s="139">
        <f>SUM(D52:D53)</f>
        <v>41163894</v>
      </c>
      <c r="E54" s="84"/>
      <c r="F54" s="86">
        <f>SUM(F52:F53)</f>
        <v>26505809</v>
      </c>
      <c r="G54" s="33"/>
      <c r="H54" s="139">
        <f>SUM(H52:H53)</f>
        <v>17034865</v>
      </c>
      <c r="I54" s="84"/>
      <c r="J54" s="86">
        <f>SUM(J52:J53)</f>
        <v>22960648</v>
      </c>
    </row>
    <row r="55" spans="1:10" s="80" customFormat="1" ht="22.35" customHeight="1" thickTop="1" x14ac:dyDescent="0.55000000000000004">
      <c r="A55" s="6"/>
      <c r="B55" s="88"/>
      <c r="C55" s="33"/>
      <c r="D55" s="33"/>
      <c r="E55" s="33"/>
      <c r="F55" s="33"/>
      <c r="G55" s="33"/>
      <c r="H55" s="33"/>
      <c r="I55" s="33"/>
      <c r="J55" s="33"/>
    </row>
    <row r="56" spans="1:10" s="80" customFormat="1" ht="22.35" customHeight="1" thickBot="1" x14ac:dyDescent="0.6">
      <c r="A56" s="87" t="s">
        <v>132</v>
      </c>
      <c r="B56" s="88">
        <v>10</v>
      </c>
      <c r="C56" s="33"/>
      <c r="D56" s="126">
        <v>7.0000000000000007E-2</v>
      </c>
      <c r="E56" s="127"/>
      <c r="F56" s="126">
        <v>0.06</v>
      </c>
      <c r="G56" s="127"/>
      <c r="H56" s="126">
        <v>0.03</v>
      </c>
      <c r="I56" s="127"/>
      <c r="J56" s="126">
        <v>0.05</v>
      </c>
    </row>
    <row r="57" spans="1:10" ht="22.35" customHeight="1" thickTop="1" x14ac:dyDescent="0.4"/>
  </sheetData>
  <mergeCells count="14">
    <mergeCell ref="H4:J4"/>
    <mergeCell ref="H41:J41"/>
    <mergeCell ref="D45:J45"/>
    <mergeCell ref="H5:J5"/>
    <mergeCell ref="D8:J8"/>
    <mergeCell ref="H6:J6"/>
    <mergeCell ref="H43:J43"/>
    <mergeCell ref="H42:J42"/>
    <mergeCell ref="D43:F43"/>
    <mergeCell ref="D4:F4"/>
    <mergeCell ref="D5:F5"/>
    <mergeCell ref="D6:F6"/>
    <mergeCell ref="D42:F42"/>
    <mergeCell ref="D41:F41"/>
  </mergeCells>
  <pageMargins left="0.7" right="0.7" top="0.48" bottom="0.5" header="0.5" footer="0.5"/>
  <pageSetup paperSize="9" scale="87" firstPageNumber="6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A4D44-A677-4140-B545-554F811A8AE4}">
  <sheetPr>
    <pageSetUpPr fitToPage="1"/>
  </sheetPr>
  <dimension ref="A1:R25"/>
  <sheetViews>
    <sheetView view="pageBreakPreview" zoomScale="85" zoomScaleNormal="85" zoomScaleSheetLayoutView="85" workbookViewId="0"/>
  </sheetViews>
  <sheetFormatPr defaultColWidth="9.21875" defaultRowHeight="21.6" x14ac:dyDescent="0.55000000000000004"/>
  <cols>
    <col min="1" max="1" width="48.88671875" style="12" customWidth="1"/>
    <col min="2" max="2" width="8.44140625" style="12" customWidth="1"/>
    <col min="3" max="3" width="1" style="12" customWidth="1"/>
    <col min="4" max="4" width="12.77734375" style="10" customWidth="1"/>
    <col min="5" max="5" width="1" style="10" customWidth="1"/>
    <col min="6" max="6" width="12.77734375" style="10" customWidth="1"/>
    <col min="7" max="7" width="1" style="10" customWidth="1"/>
    <col min="8" max="8" width="12.77734375" style="10" customWidth="1"/>
    <col min="9" max="9" width="1" style="10" customWidth="1"/>
    <col min="10" max="10" width="12.77734375" style="10" customWidth="1"/>
    <col min="11" max="11" width="1" style="10" customWidth="1"/>
    <col min="12" max="12" width="12.77734375" style="10" customWidth="1"/>
    <col min="13" max="13" width="1" style="10" customWidth="1"/>
    <col min="14" max="14" width="12.77734375" style="10" customWidth="1"/>
    <col min="15" max="15" width="1" style="10" customWidth="1"/>
    <col min="16" max="16" width="12.77734375" style="10" customWidth="1"/>
    <col min="17" max="17" width="1" style="10" customWidth="1"/>
    <col min="18" max="18" width="12.77734375" style="10" customWidth="1"/>
    <col min="19" max="16384" width="9.21875" style="12"/>
  </cols>
  <sheetData>
    <row r="1" spans="1:18" ht="23.4" x14ac:dyDescent="0.6">
      <c r="A1" s="17" t="s">
        <v>150</v>
      </c>
      <c r="B1" s="1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23.4" x14ac:dyDescent="0.6">
      <c r="A2" s="18" t="s">
        <v>165</v>
      </c>
      <c r="B2" s="18"/>
      <c r="C2" s="2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23.4" x14ac:dyDescent="0.6">
      <c r="A3" s="18"/>
      <c r="B3" s="18"/>
      <c r="C3" s="2"/>
      <c r="D3" s="149" t="s">
        <v>75</v>
      </c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</row>
    <row r="4" spans="1:18" x14ac:dyDescent="0.55000000000000004">
      <c r="A4" s="8"/>
      <c r="B4" s="8"/>
      <c r="C4" s="8"/>
      <c r="D4" s="9"/>
      <c r="E4" s="9"/>
      <c r="F4" s="9"/>
      <c r="G4" s="9"/>
      <c r="H4" s="13"/>
      <c r="I4" s="13"/>
      <c r="J4" s="13"/>
      <c r="K4" s="13"/>
      <c r="L4" s="13" t="s">
        <v>124</v>
      </c>
      <c r="M4" s="13"/>
      <c r="N4" s="13"/>
      <c r="O4" s="13"/>
      <c r="P4" s="11"/>
      <c r="Q4" s="11"/>
      <c r="R4" s="9"/>
    </row>
    <row r="5" spans="1:18" x14ac:dyDescent="0.55000000000000004">
      <c r="A5" s="8"/>
      <c r="B5" s="8"/>
      <c r="C5" s="8"/>
      <c r="D5" s="9"/>
      <c r="E5" s="9"/>
      <c r="F5" s="9"/>
      <c r="G5" s="9"/>
      <c r="H5" s="12"/>
      <c r="I5" s="12"/>
      <c r="J5" s="12"/>
      <c r="K5" s="13"/>
      <c r="L5" s="13" t="s">
        <v>123</v>
      </c>
      <c r="M5" s="13"/>
      <c r="N5" s="13"/>
      <c r="O5" s="13"/>
      <c r="P5" s="13"/>
      <c r="Q5" s="11"/>
      <c r="R5" s="9"/>
    </row>
    <row r="6" spans="1:18" x14ac:dyDescent="0.55000000000000004">
      <c r="A6" s="8"/>
      <c r="B6" s="8"/>
      <c r="C6" s="8"/>
      <c r="D6" s="9"/>
      <c r="E6" s="9"/>
      <c r="F6" s="9"/>
      <c r="G6" s="9"/>
      <c r="H6" s="148" t="s">
        <v>19</v>
      </c>
      <c r="I6" s="148"/>
      <c r="J6" s="148"/>
      <c r="K6" s="13"/>
      <c r="L6" s="91" t="s">
        <v>27</v>
      </c>
      <c r="M6" s="13"/>
      <c r="N6" s="13"/>
      <c r="O6" s="13"/>
      <c r="P6" s="13"/>
      <c r="Q6" s="11"/>
      <c r="R6" s="9"/>
    </row>
    <row r="7" spans="1:18" x14ac:dyDescent="0.55000000000000004">
      <c r="A7" s="8"/>
      <c r="B7" s="8"/>
      <c r="C7" s="8"/>
      <c r="D7" s="9"/>
      <c r="E7" s="9"/>
      <c r="F7" s="9" t="s">
        <v>140</v>
      </c>
      <c r="G7" s="9"/>
      <c r="H7" s="13"/>
      <c r="I7" s="13"/>
      <c r="J7" s="13"/>
      <c r="K7" s="13"/>
      <c r="L7" s="13" t="s">
        <v>120</v>
      </c>
      <c r="M7" s="13"/>
      <c r="N7" s="13" t="s">
        <v>102</v>
      </c>
      <c r="O7" s="13"/>
      <c r="P7" s="13" t="s">
        <v>93</v>
      </c>
      <c r="Q7" s="11"/>
      <c r="R7" s="9"/>
    </row>
    <row r="8" spans="1:18" x14ac:dyDescent="0.55000000000000004">
      <c r="A8" s="8"/>
      <c r="B8" s="8"/>
      <c r="C8" s="8"/>
      <c r="D8" s="9" t="s">
        <v>152</v>
      </c>
      <c r="E8" s="9"/>
      <c r="F8" s="9" t="s">
        <v>101</v>
      </c>
      <c r="G8" s="9"/>
      <c r="H8" s="9" t="s">
        <v>105</v>
      </c>
      <c r="I8" s="9"/>
      <c r="J8" s="13"/>
      <c r="K8" s="9"/>
      <c r="L8" s="13" t="s">
        <v>121</v>
      </c>
      <c r="M8" s="9"/>
      <c r="N8" s="13" t="s">
        <v>95</v>
      </c>
      <c r="O8" s="9"/>
      <c r="P8" s="13" t="s">
        <v>94</v>
      </c>
      <c r="Q8" s="11"/>
      <c r="R8" s="9" t="s">
        <v>25</v>
      </c>
    </row>
    <row r="9" spans="1:18" x14ac:dyDescent="0.55000000000000004">
      <c r="A9" s="8"/>
      <c r="B9" s="88"/>
      <c r="C9" s="1"/>
      <c r="D9" s="9" t="s">
        <v>26</v>
      </c>
      <c r="E9" s="9"/>
      <c r="F9" s="9" t="s">
        <v>100</v>
      </c>
      <c r="G9" s="9"/>
      <c r="H9" s="9" t="s">
        <v>104</v>
      </c>
      <c r="I9" s="9"/>
      <c r="J9" s="9" t="s">
        <v>144</v>
      </c>
      <c r="K9" s="9"/>
      <c r="L9" s="9" t="s">
        <v>125</v>
      </c>
      <c r="M9" s="9"/>
      <c r="N9" s="9" t="s">
        <v>96</v>
      </c>
      <c r="O9" s="9"/>
      <c r="P9" s="13" t="s">
        <v>103</v>
      </c>
      <c r="Q9" s="13"/>
      <c r="R9" s="9" t="s">
        <v>27</v>
      </c>
    </row>
    <row r="10" spans="1:18" ht="22.2" x14ac:dyDescent="0.6">
      <c r="A10" s="14"/>
      <c r="B10" s="14"/>
      <c r="C10" s="14"/>
      <c r="D10" s="150" t="s">
        <v>1</v>
      </c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</row>
    <row r="11" spans="1:18" ht="22.2" x14ac:dyDescent="0.55000000000000004">
      <c r="A11" s="5" t="s">
        <v>166</v>
      </c>
      <c r="B11" s="7"/>
      <c r="C11" s="1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</row>
    <row r="12" spans="1:18" ht="22.2" x14ac:dyDescent="0.55000000000000004">
      <c r="A12" s="7" t="s">
        <v>149</v>
      </c>
      <c r="B12" s="7"/>
      <c r="C12" s="1"/>
      <c r="D12" s="15">
        <v>240000000</v>
      </c>
      <c r="E12" s="15"/>
      <c r="F12" s="15">
        <v>-17292631</v>
      </c>
      <c r="G12" s="15"/>
      <c r="H12" s="15">
        <v>10069131</v>
      </c>
      <c r="I12" s="15"/>
      <c r="J12" s="15">
        <v>4851898</v>
      </c>
      <c r="K12" s="15"/>
      <c r="L12" s="37">
        <v>30631176</v>
      </c>
      <c r="M12" s="15"/>
      <c r="N12" s="15">
        <f>SUM(D12:L12)</f>
        <v>268259574</v>
      </c>
      <c r="O12" s="15"/>
      <c r="P12" s="15">
        <v>13247980</v>
      </c>
      <c r="Q12" s="15"/>
      <c r="R12" s="15">
        <f>SUM(N12:P12)</f>
        <v>281507554</v>
      </c>
    </row>
    <row r="13" spans="1:18" ht="22.2" x14ac:dyDescent="0.55000000000000004">
      <c r="A13" s="7"/>
      <c r="B13" s="7"/>
      <c r="C13" s="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</row>
    <row r="14" spans="1:18" s="14" customFormat="1" ht="22.2" x14ac:dyDescent="0.6">
      <c r="A14" s="39" t="s">
        <v>78</v>
      </c>
      <c r="B14" s="7"/>
      <c r="C14" s="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2"/>
    </row>
    <row r="15" spans="1:18" s="14" customFormat="1" ht="22.2" x14ac:dyDescent="0.6">
      <c r="A15" s="43" t="s">
        <v>180</v>
      </c>
      <c r="B15" s="7"/>
      <c r="C15" s="1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2"/>
    </row>
    <row r="16" spans="1:18" s="14" customFormat="1" ht="22.2" x14ac:dyDescent="0.6">
      <c r="A16" s="38" t="s">
        <v>79</v>
      </c>
      <c r="B16" s="88"/>
      <c r="C16" s="1"/>
      <c r="D16" s="22" t="s">
        <v>44</v>
      </c>
      <c r="E16" s="16"/>
      <c r="F16" s="22" t="s">
        <v>44</v>
      </c>
      <c r="G16" s="16"/>
      <c r="H16" s="22" t="s">
        <v>44</v>
      </c>
      <c r="I16" s="16"/>
      <c r="J16" s="16">
        <v>-24000000</v>
      </c>
      <c r="K16" s="16"/>
      <c r="L16" s="22" t="s">
        <v>44</v>
      </c>
      <c r="M16" s="16"/>
      <c r="N16" s="22">
        <v>-24000000</v>
      </c>
      <c r="O16" s="16"/>
      <c r="P16" s="22">
        <v>-540</v>
      </c>
      <c r="Q16" s="16"/>
      <c r="R16" s="16">
        <f>SUM(N16:P16)</f>
        <v>-24000540</v>
      </c>
    </row>
    <row r="17" spans="1:18" s="14" customFormat="1" ht="22.2" x14ac:dyDescent="0.6">
      <c r="A17" s="43" t="s">
        <v>181</v>
      </c>
      <c r="B17" s="7"/>
      <c r="C17" s="1"/>
      <c r="D17" s="30" t="s">
        <v>44</v>
      </c>
      <c r="E17" s="15"/>
      <c r="F17" s="30" t="s">
        <v>44</v>
      </c>
      <c r="G17" s="15"/>
      <c r="H17" s="30" t="s">
        <v>44</v>
      </c>
      <c r="I17" s="15"/>
      <c r="J17" s="29">
        <f>SUM(J16:J16)</f>
        <v>-24000000</v>
      </c>
      <c r="K17" s="15"/>
      <c r="L17" s="30" t="s">
        <v>44</v>
      </c>
      <c r="M17" s="15"/>
      <c r="N17" s="30">
        <f>SUM(N16)</f>
        <v>-24000000</v>
      </c>
      <c r="O17" s="15"/>
      <c r="P17" s="29">
        <f>SUM(P16:P16)</f>
        <v>-540</v>
      </c>
      <c r="Q17" s="15"/>
      <c r="R17" s="29">
        <f>SUM(R16:R16)</f>
        <v>-24000540</v>
      </c>
    </row>
    <row r="18" spans="1:18" s="14" customFormat="1" ht="22.2" x14ac:dyDescent="0.6">
      <c r="A18" s="43"/>
      <c r="B18" s="7"/>
      <c r="C18" s="1"/>
      <c r="D18" s="37"/>
      <c r="E18" s="15"/>
      <c r="F18" s="37"/>
      <c r="G18" s="15"/>
      <c r="H18" s="37"/>
      <c r="I18" s="15"/>
      <c r="J18" s="15"/>
      <c r="K18" s="15"/>
      <c r="L18" s="15"/>
      <c r="M18" s="15"/>
      <c r="N18" s="15"/>
      <c r="O18" s="15"/>
      <c r="P18" s="15"/>
    </row>
    <row r="19" spans="1:18" ht="22.2" x14ac:dyDescent="0.6">
      <c r="A19" s="39" t="s">
        <v>119</v>
      </c>
      <c r="B19" s="7"/>
      <c r="C19" s="1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</row>
    <row r="20" spans="1:18" ht="22.2" x14ac:dyDescent="0.55000000000000004">
      <c r="A20" s="38" t="s">
        <v>74</v>
      </c>
      <c r="B20" s="7"/>
      <c r="C20" s="1"/>
      <c r="D20" s="22" t="s">
        <v>44</v>
      </c>
      <c r="E20" s="15"/>
      <c r="F20" s="22" t="s">
        <v>44</v>
      </c>
      <c r="G20" s="15"/>
      <c r="H20" s="22" t="s">
        <v>44</v>
      </c>
      <c r="I20" s="15"/>
      <c r="J20" s="16">
        <v>28881876</v>
      </c>
      <c r="K20" s="16"/>
      <c r="L20" s="22" t="s">
        <v>44</v>
      </c>
      <c r="M20" s="16"/>
      <c r="N20" s="16">
        <v>28881876</v>
      </c>
      <c r="O20" s="16"/>
      <c r="P20" s="22">
        <v>1368930</v>
      </c>
      <c r="Q20" s="16"/>
      <c r="R20" s="16">
        <f>SUM(N20:P20)</f>
        <v>30250806</v>
      </c>
    </row>
    <row r="21" spans="1:18" ht="22.2" x14ac:dyDescent="0.55000000000000004">
      <c r="A21" s="38" t="s">
        <v>73</v>
      </c>
      <c r="B21" s="7"/>
      <c r="C21" s="1"/>
      <c r="D21" s="21" t="s">
        <v>44</v>
      </c>
      <c r="E21" s="15"/>
      <c r="F21" s="21" t="s">
        <v>44</v>
      </c>
      <c r="G21" s="15"/>
      <c r="H21" s="21" t="s">
        <v>44</v>
      </c>
      <c r="I21" s="15"/>
      <c r="J21" s="21">
        <v>-4443314</v>
      </c>
      <c r="K21" s="22"/>
      <c r="L21" s="21" t="s">
        <v>44</v>
      </c>
      <c r="M21" s="22"/>
      <c r="N21" s="16">
        <v>-4443314</v>
      </c>
      <c r="O21" s="22"/>
      <c r="P21" s="21">
        <v>698317</v>
      </c>
      <c r="Q21" s="16"/>
      <c r="R21" s="16">
        <f>SUM(N21:P21)</f>
        <v>-3744997</v>
      </c>
    </row>
    <row r="22" spans="1:18" ht="22.2" x14ac:dyDescent="0.6">
      <c r="A22" s="39" t="s">
        <v>133</v>
      </c>
      <c r="B22" s="7"/>
      <c r="C22" s="1"/>
      <c r="D22" s="30" t="s">
        <v>44</v>
      </c>
      <c r="E22" s="15"/>
      <c r="F22" s="30" t="s">
        <v>44</v>
      </c>
      <c r="G22" s="15"/>
      <c r="H22" s="30" t="s">
        <v>44</v>
      </c>
      <c r="I22" s="15"/>
      <c r="J22" s="29">
        <f>SUM(J20:J21)</f>
        <v>24438562</v>
      </c>
      <c r="K22" s="15"/>
      <c r="L22" s="30" t="s">
        <v>44</v>
      </c>
      <c r="M22" s="15"/>
      <c r="N22" s="29">
        <f>SUM(N20:N21)</f>
        <v>24438562</v>
      </c>
      <c r="O22" s="15"/>
      <c r="P22" s="29">
        <f>SUM(P20:P21)</f>
        <v>2067247</v>
      </c>
      <c r="Q22" s="15"/>
      <c r="R22" s="29">
        <f>SUM(N22:P22)</f>
        <v>26505809</v>
      </c>
    </row>
    <row r="23" spans="1:18" x14ac:dyDescent="0.55000000000000004">
      <c r="A23" s="6"/>
      <c r="B23" s="6"/>
      <c r="C23" s="1"/>
      <c r="D23" s="22"/>
      <c r="E23" s="16"/>
      <c r="F23" s="22"/>
      <c r="G23" s="16"/>
      <c r="H23" s="22"/>
      <c r="I23" s="16"/>
      <c r="J23" s="16"/>
      <c r="K23" s="16"/>
      <c r="L23" s="16"/>
      <c r="M23" s="16"/>
      <c r="N23" s="16"/>
      <c r="O23" s="16"/>
      <c r="P23" s="22"/>
      <c r="Q23" s="16"/>
      <c r="R23" s="16"/>
    </row>
    <row r="24" spans="1:18" ht="22.8" thickBot="1" x14ac:dyDescent="0.6">
      <c r="A24" s="7" t="s">
        <v>167</v>
      </c>
      <c r="B24" s="7"/>
      <c r="C24" s="8"/>
      <c r="D24" s="31">
        <f>SUM(D12,D17,D22)</f>
        <v>240000000</v>
      </c>
      <c r="E24" s="15"/>
      <c r="F24" s="31">
        <f>SUM(F12,F17,F22)</f>
        <v>-17292631</v>
      </c>
      <c r="G24" s="15"/>
      <c r="H24" s="31">
        <f>SUM(H12,H17,H22)</f>
        <v>10069131</v>
      </c>
      <c r="I24" s="15"/>
      <c r="J24" s="31">
        <f>SUM(J12,J17,J22)</f>
        <v>5290460</v>
      </c>
      <c r="K24" s="15"/>
      <c r="L24" s="31">
        <f>SUM(L12,L17,L22)</f>
        <v>30631176</v>
      </c>
      <c r="M24" s="15"/>
      <c r="N24" s="31">
        <f>SUM(N12,N17,N22)</f>
        <v>268698136</v>
      </c>
      <c r="O24" s="15"/>
      <c r="P24" s="31">
        <f>SUM(P12,P17,P22)</f>
        <v>15314687</v>
      </c>
      <c r="Q24" s="15"/>
      <c r="R24" s="31">
        <f>SUM(R12,R17,R22)</f>
        <v>284012823</v>
      </c>
    </row>
    <row r="25" spans="1:18" ht="22.2" thickTop="1" x14ac:dyDescent="0.55000000000000004"/>
  </sheetData>
  <mergeCells count="3">
    <mergeCell ref="H6:J6"/>
    <mergeCell ref="D3:R3"/>
    <mergeCell ref="D10:R10"/>
  </mergeCells>
  <pageMargins left="0.7" right="0.7" top="0.48" bottom="0.5" header="0.5" footer="0.5"/>
  <pageSetup paperSize="9" scale="80" firstPageNumber="8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7BB70-FB54-4E43-8732-40ED0DD3A6AF}">
  <dimension ref="A1:T21"/>
  <sheetViews>
    <sheetView view="pageBreakPreview" zoomScale="85" zoomScaleNormal="85" zoomScaleSheetLayoutView="85" workbookViewId="0"/>
  </sheetViews>
  <sheetFormatPr defaultColWidth="9.21875" defaultRowHeight="21.6" x14ac:dyDescent="0.55000000000000004"/>
  <cols>
    <col min="1" max="1" width="43" style="12" customWidth="1"/>
    <col min="2" max="2" width="7.5546875" style="12" customWidth="1"/>
    <col min="3" max="3" width="1.44140625" style="12" customWidth="1"/>
    <col min="4" max="4" width="12.77734375" style="10" customWidth="1"/>
    <col min="5" max="5" width="1.44140625" style="10" customWidth="1"/>
    <col min="6" max="6" width="13.77734375" style="10" customWidth="1"/>
    <col min="7" max="7" width="1.44140625" style="10" customWidth="1"/>
    <col min="8" max="8" width="12.77734375" style="10" customWidth="1"/>
    <col min="9" max="9" width="1.44140625" style="10" customWidth="1"/>
    <col min="10" max="10" width="12.77734375" style="10" customWidth="1"/>
    <col min="11" max="11" width="1.44140625" style="10" customWidth="1"/>
    <col min="12" max="12" width="12.77734375" style="10" customWidth="1"/>
    <col min="13" max="13" width="1.44140625" style="10" customWidth="1"/>
    <col min="14" max="14" width="12.77734375" style="10" customWidth="1"/>
    <col min="15" max="15" width="1.44140625" style="10" customWidth="1"/>
    <col min="16" max="16" width="13.77734375" style="10" customWidth="1"/>
    <col min="17" max="17" width="1.44140625" style="10" customWidth="1"/>
    <col min="18" max="18" width="12.77734375" style="10" customWidth="1"/>
    <col min="19" max="19" width="1.44140625" style="10" customWidth="1"/>
    <col min="20" max="20" width="13.77734375" style="10" customWidth="1"/>
    <col min="21" max="16384" width="9.21875" style="12"/>
  </cols>
  <sheetData>
    <row r="1" spans="1:20" ht="23.4" x14ac:dyDescent="0.6">
      <c r="A1" s="17" t="s">
        <v>150</v>
      </c>
      <c r="B1" s="1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23.4" x14ac:dyDescent="0.6">
      <c r="A2" s="18" t="s">
        <v>165</v>
      </c>
      <c r="B2" s="18"/>
      <c r="C2" s="2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23.4" x14ac:dyDescent="0.6">
      <c r="A3" s="18"/>
      <c r="B3" s="18"/>
      <c r="C3" s="2"/>
      <c r="D3" s="149" t="s">
        <v>75</v>
      </c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</row>
    <row r="4" spans="1:20" x14ac:dyDescent="0.55000000000000004">
      <c r="A4" s="8"/>
      <c r="B4" s="8"/>
      <c r="C4" s="8"/>
      <c r="D4" s="9"/>
      <c r="E4" s="9"/>
      <c r="F4" s="9"/>
      <c r="G4" s="9"/>
      <c r="H4" s="9"/>
      <c r="I4" s="9"/>
      <c r="J4" s="13"/>
      <c r="K4" s="13"/>
      <c r="L4" s="13"/>
      <c r="M4" s="13"/>
      <c r="N4" s="13" t="s">
        <v>124</v>
      </c>
      <c r="O4" s="13"/>
      <c r="P4" s="13"/>
      <c r="Q4" s="13"/>
      <c r="R4" s="11"/>
      <c r="S4" s="11"/>
      <c r="T4" s="9"/>
    </row>
    <row r="5" spans="1:20" x14ac:dyDescent="0.55000000000000004">
      <c r="A5" s="8"/>
      <c r="B5" s="8"/>
      <c r="C5" s="8"/>
      <c r="D5" s="9"/>
      <c r="E5" s="9"/>
      <c r="F5" s="9"/>
      <c r="G5" s="9"/>
      <c r="H5" s="9"/>
      <c r="I5" s="9"/>
      <c r="J5" s="12"/>
      <c r="K5" s="12"/>
      <c r="L5" s="12"/>
      <c r="M5" s="13"/>
      <c r="N5" s="13" t="s">
        <v>123</v>
      </c>
      <c r="O5" s="13"/>
      <c r="P5" s="13"/>
      <c r="Q5" s="13"/>
      <c r="R5" s="13"/>
      <c r="S5" s="11"/>
      <c r="T5" s="9"/>
    </row>
    <row r="6" spans="1:20" x14ac:dyDescent="0.55000000000000004">
      <c r="A6" s="8"/>
      <c r="B6" s="8"/>
      <c r="C6" s="8"/>
      <c r="D6" s="9"/>
      <c r="E6" s="9"/>
      <c r="F6" s="9"/>
      <c r="G6" s="9"/>
      <c r="H6" s="12"/>
      <c r="I6" s="9"/>
      <c r="J6" s="148" t="s">
        <v>19</v>
      </c>
      <c r="K6" s="148"/>
      <c r="L6" s="148"/>
      <c r="M6" s="13"/>
      <c r="N6" s="91" t="s">
        <v>27</v>
      </c>
      <c r="O6" s="13"/>
      <c r="P6" s="13"/>
      <c r="Q6" s="13"/>
      <c r="R6" s="13"/>
      <c r="S6" s="11"/>
      <c r="T6" s="9"/>
    </row>
    <row r="7" spans="1:20" x14ac:dyDescent="0.55000000000000004">
      <c r="A7" s="8"/>
      <c r="B7" s="8"/>
      <c r="C7" s="8"/>
      <c r="D7" s="9"/>
      <c r="E7" s="9"/>
      <c r="F7" s="9"/>
      <c r="G7" s="9"/>
      <c r="H7" s="9" t="s">
        <v>140</v>
      </c>
      <c r="I7" s="9"/>
      <c r="J7" s="13"/>
      <c r="K7" s="13"/>
      <c r="L7" s="13"/>
      <c r="M7" s="13"/>
      <c r="N7" s="13"/>
      <c r="O7" s="13"/>
      <c r="P7" s="13"/>
      <c r="Q7" s="13"/>
      <c r="R7" s="13"/>
      <c r="S7" s="11"/>
      <c r="T7" s="9"/>
    </row>
    <row r="8" spans="1:20" x14ac:dyDescent="0.55000000000000004">
      <c r="A8" s="8"/>
      <c r="B8" s="8"/>
      <c r="C8" s="8"/>
      <c r="D8" s="9"/>
      <c r="E8" s="9"/>
      <c r="F8" s="9"/>
      <c r="G8" s="9"/>
      <c r="H8" s="9" t="s">
        <v>101</v>
      </c>
      <c r="I8" s="9"/>
      <c r="J8" s="13"/>
      <c r="K8" s="13"/>
      <c r="L8" s="13"/>
      <c r="M8" s="13"/>
      <c r="N8" s="13" t="s">
        <v>120</v>
      </c>
      <c r="O8" s="13"/>
      <c r="P8" s="13" t="s">
        <v>102</v>
      </c>
      <c r="Q8" s="13"/>
      <c r="R8" s="13" t="s">
        <v>93</v>
      </c>
      <c r="S8" s="11"/>
      <c r="T8" s="9"/>
    </row>
    <row r="9" spans="1:20" x14ac:dyDescent="0.55000000000000004">
      <c r="A9" s="8"/>
      <c r="B9" s="8"/>
      <c r="C9" s="8"/>
      <c r="D9" s="9" t="s">
        <v>152</v>
      </c>
      <c r="E9" s="9"/>
      <c r="F9" s="9" t="s">
        <v>153</v>
      </c>
      <c r="G9" s="9"/>
      <c r="H9" s="9" t="s">
        <v>155</v>
      </c>
      <c r="I9" s="9"/>
      <c r="J9" s="9" t="s">
        <v>105</v>
      </c>
      <c r="K9" s="9"/>
      <c r="L9" s="13"/>
      <c r="M9" s="9"/>
      <c r="N9" s="13" t="s">
        <v>121</v>
      </c>
      <c r="O9" s="9"/>
      <c r="P9" s="13" t="s">
        <v>95</v>
      </c>
      <c r="Q9" s="9"/>
      <c r="R9" s="13" t="s">
        <v>94</v>
      </c>
      <c r="S9" s="11"/>
      <c r="T9" s="9" t="s">
        <v>25</v>
      </c>
    </row>
    <row r="10" spans="1:20" x14ac:dyDescent="0.55000000000000004">
      <c r="A10" s="8"/>
      <c r="B10" s="88"/>
      <c r="C10" s="1"/>
      <c r="D10" s="9" t="s">
        <v>26</v>
      </c>
      <c r="E10" s="9"/>
      <c r="F10" s="9" t="s">
        <v>154</v>
      </c>
      <c r="G10" s="9"/>
      <c r="H10" s="9" t="s">
        <v>156</v>
      </c>
      <c r="I10" s="9"/>
      <c r="J10" s="9" t="s">
        <v>104</v>
      </c>
      <c r="K10" s="9"/>
      <c r="L10" s="9" t="s">
        <v>144</v>
      </c>
      <c r="M10" s="9"/>
      <c r="N10" s="9" t="s">
        <v>125</v>
      </c>
      <c r="O10" s="9"/>
      <c r="P10" s="9" t="s">
        <v>96</v>
      </c>
      <c r="Q10" s="9"/>
      <c r="R10" s="13" t="s">
        <v>103</v>
      </c>
      <c r="S10" s="13"/>
      <c r="T10" s="9" t="s">
        <v>27</v>
      </c>
    </row>
    <row r="11" spans="1:20" ht="22.2" x14ac:dyDescent="0.6">
      <c r="A11" s="14"/>
      <c r="B11" s="14"/>
      <c r="C11" s="14"/>
      <c r="D11" s="150" t="s">
        <v>1</v>
      </c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</row>
    <row r="12" spans="1:20" ht="22.2" x14ac:dyDescent="0.55000000000000004">
      <c r="A12" s="5" t="s">
        <v>168</v>
      </c>
      <c r="B12" s="7"/>
      <c r="C12" s="1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</row>
    <row r="13" spans="1:20" ht="22.2" x14ac:dyDescent="0.55000000000000004">
      <c r="A13" s="7" t="s">
        <v>169</v>
      </c>
      <c r="B13" s="7"/>
      <c r="C13" s="1"/>
      <c r="D13" s="15">
        <v>300000000</v>
      </c>
      <c r="E13" s="15"/>
      <c r="F13" s="37">
        <v>1147595992</v>
      </c>
      <c r="G13" s="15"/>
      <c r="H13" s="15">
        <v>-17292631</v>
      </c>
      <c r="I13" s="15"/>
      <c r="J13" s="15">
        <v>16069131</v>
      </c>
      <c r="K13" s="15"/>
      <c r="L13" s="15">
        <v>98301717</v>
      </c>
      <c r="M13" s="15"/>
      <c r="N13" s="37">
        <v>30921948</v>
      </c>
      <c r="O13" s="15"/>
      <c r="P13" s="15">
        <v>1575596157</v>
      </c>
      <c r="Q13" s="15"/>
      <c r="R13" s="15">
        <v>19733463</v>
      </c>
      <c r="S13" s="15"/>
      <c r="T13" s="15">
        <v>1595329620</v>
      </c>
    </row>
    <row r="14" spans="1:20" ht="22.2" x14ac:dyDescent="0.55000000000000004">
      <c r="A14" s="7"/>
      <c r="B14" s="7"/>
      <c r="C14" s="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</row>
    <row r="15" spans="1:20" ht="22.2" x14ac:dyDescent="0.6">
      <c r="A15" s="39" t="s">
        <v>119</v>
      </c>
      <c r="B15" s="7"/>
      <c r="C15" s="1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2.2" x14ac:dyDescent="0.55000000000000004">
      <c r="A16" s="38" t="s">
        <v>74</v>
      </c>
      <c r="B16" s="7"/>
      <c r="C16" s="1"/>
      <c r="D16" s="22" t="s">
        <v>44</v>
      </c>
      <c r="E16" s="22"/>
      <c r="F16" s="22" t="s">
        <v>44</v>
      </c>
      <c r="G16" s="15"/>
      <c r="H16" s="22" t="s">
        <v>44</v>
      </c>
      <c r="I16" s="15"/>
      <c r="J16" s="22" t="s">
        <v>44</v>
      </c>
      <c r="K16" s="15"/>
      <c r="L16" s="16">
        <v>39783308</v>
      </c>
      <c r="M16" s="16"/>
      <c r="N16" s="22" t="s">
        <v>44</v>
      </c>
      <c r="O16" s="16"/>
      <c r="P16" s="16">
        <f>SUM(D16:N16)</f>
        <v>39783308</v>
      </c>
      <c r="Q16" s="16"/>
      <c r="R16" s="22">
        <v>1380586</v>
      </c>
      <c r="S16" s="16"/>
      <c r="T16" s="16">
        <f>SUM(P16:R16)</f>
        <v>41163894</v>
      </c>
    </row>
    <row r="17" spans="1:20" ht="22.2" x14ac:dyDescent="0.55000000000000004">
      <c r="A17" s="38" t="s">
        <v>73</v>
      </c>
      <c r="B17" s="7"/>
      <c r="C17" s="1"/>
      <c r="D17" s="21" t="s">
        <v>44</v>
      </c>
      <c r="E17" s="22"/>
      <c r="F17" s="21" t="s">
        <v>44</v>
      </c>
      <c r="G17" s="15"/>
      <c r="H17" s="21" t="s">
        <v>44</v>
      </c>
      <c r="I17" s="15"/>
      <c r="J17" s="21" t="s">
        <v>44</v>
      </c>
      <c r="K17" s="15"/>
      <c r="L17" s="21" t="s">
        <v>44</v>
      </c>
      <c r="M17" s="22"/>
      <c r="N17" s="21" t="s">
        <v>44</v>
      </c>
      <c r="O17" s="22"/>
      <c r="P17" s="21" t="s">
        <v>44</v>
      </c>
      <c r="Q17" s="22"/>
      <c r="R17" s="22" t="s">
        <v>44</v>
      </c>
      <c r="S17" s="16"/>
      <c r="T17" s="22" t="s">
        <v>44</v>
      </c>
    </row>
    <row r="18" spans="1:20" ht="22.2" x14ac:dyDescent="0.6">
      <c r="A18" s="39" t="s">
        <v>133</v>
      </c>
      <c r="B18" s="7"/>
      <c r="C18" s="1"/>
      <c r="D18" s="30" t="s">
        <v>44</v>
      </c>
      <c r="E18" s="37"/>
      <c r="F18" s="30" t="s">
        <v>44</v>
      </c>
      <c r="G18" s="15"/>
      <c r="H18" s="30" t="s">
        <v>44</v>
      </c>
      <c r="I18" s="15"/>
      <c r="J18" s="30" t="s">
        <v>44</v>
      </c>
      <c r="K18" s="15"/>
      <c r="L18" s="29">
        <f>SUM(L16:L17)</f>
        <v>39783308</v>
      </c>
      <c r="M18" s="15"/>
      <c r="N18" s="30" t="s">
        <v>44</v>
      </c>
      <c r="O18" s="15"/>
      <c r="P18" s="29">
        <f>SUM(P16:P17)</f>
        <v>39783308</v>
      </c>
      <c r="Q18" s="15"/>
      <c r="R18" s="29">
        <f>SUM(R16:R17)</f>
        <v>1380586</v>
      </c>
      <c r="S18" s="15"/>
      <c r="T18" s="29">
        <f>SUM(P18:R18)</f>
        <v>41163894</v>
      </c>
    </row>
    <row r="19" spans="1:20" x14ac:dyDescent="0.55000000000000004">
      <c r="A19" s="6"/>
      <c r="B19" s="6"/>
      <c r="C19" s="1"/>
      <c r="D19" s="22"/>
      <c r="E19" s="16"/>
      <c r="F19" s="22"/>
      <c r="G19" s="16"/>
      <c r="H19" s="22"/>
      <c r="I19" s="16"/>
      <c r="J19" s="22"/>
      <c r="K19" s="16"/>
      <c r="L19" s="16"/>
      <c r="M19" s="16"/>
      <c r="N19" s="16"/>
      <c r="O19" s="16"/>
      <c r="P19" s="16"/>
      <c r="Q19" s="16"/>
      <c r="R19" s="22"/>
      <c r="S19" s="16"/>
      <c r="T19" s="16"/>
    </row>
    <row r="20" spans="1:20" ht="22.8" thickBot="1" x14ac:dyDescent="0.6">
      <c r="A20" s="7" t="s">
        <v>170</v>
      </c>
      <c r="B20" s="7"/>
      <c r="C20" s="8"/>
      <c r="D20" s="31">
        <f>SUM(D13,D18)</f>
        <v>300000000</v>
      </c>
      <c r="E20" s="15"/>
      <c r="F20" s="31">
        <f>SUM(F13,F18)</f>
        <v>1147595992</v>
      </c>
      <c r="G20" s="15"/>
      <c r="H20" s="31">
        <f>SUM(H13,H18)</f>
        <v>-17292631</v>
      </c>
      <c r="I20" s="15"/>
      <c r="J20" s="31">
        <f>SUM(J13,J18)</f>
        <v>16069131</v>
      </c>
      <c r="K20" s="15"/>
      <c r="L20" s="31">
        <f>SUM(L13,L18)</f>
        <v>138085025</v>
      </c>
      <c r="M20" s="15"/>
      <c r="N20" s="31">
        <f>SUM(N13,N18)</f>
        <v>30921948</v>
      </c>
      <c r="O20" s="15"/>
      <c r="P20" s="31">
        <f>SUM(P13,P18)</f>
        <v>1615379465</v>
      </c>
      <c r="Q20" s="15"/>
      <c r="R20" s="31">
        <f>SUM(R13,R18)</f>
        <v>21114049</v>
      </c>
      <c r="S20" s="15"/>
      <c r="T20" s="31">
        <f>SUM(T13,T18)</f>
        <v>1636493514</v>
      </c>
    </row>
    <row r="21" spans="1:20" ht="22.2" thickTop="1" x14ac:dyDescent="0.55000000000000004"/>
  </sheetData>
  <mergeCells count="3">
    <mergeCell ref="D3:T3"/>
    <mergeCell ref="J6:L6"/>
    <mergeCell ref="D11:T11"/>
  </mergeCells>
  <pageMargins left="0.7" right="0.7" top="0.48" bottom="0.5" header="0.5" footer="0.5"/>
  <pageSetup paperSize="9" scale="70" firstPageNumber="9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4"/>
  <sheetViews>
    <sheetView view="pageBreakPreview" zoomScale="85" zoomScaleNormal="100" zoomScaleSheetLayoutView="85" workbookViewId="0"/>
  </sheetViews>
  <sheetFormatPr defaultColWidth="9.21875" defaultRowHeight="21.6" x14ac:dyDescent="0.55000000000000004"/>
  <cols>
    <col min="1" max="1" width="41.5546875" style="12" customWidth="1"/>
    <col min="2" max="2" width="8" style="12" customWidth="1"/>
    <col min="3" max="3" width="1.44140625" style="12" customWidth="1"/>
    <col min="4" max="4" width="19.5546875" style="10" customWidth="1"/>
    <col min="5" max="5" width="1.44140625" style="10" customWidth="1"/>
    <col min="6" max="6" width="19.5546875" style="10" customWidth="1"/>
    <col min="7" max="7" width="1.44140625" style="10" customWidth="1"/>
    <col min="8" max="8" width="19.5546875" style="10" customWidth="1"/>
    <col min="9" max="9" width="1.44140625" style="10" customWidth="1"/>
    <col min="10" max="10" width="19.5546875" style="10" customWidth="1"/>
    <col min="11" max="11" width="1.44140625" style="10" customWidth="1"/>
    <col min="12" max="12" width="19.5546875" style="10" customWidth="1"/>
    <col min="13" max="16384" width="9.21875" style="12"/>
  </cols>
  <sheetData>
    <row r="1" spans="1:12" ht="23.4" x14ac:dyDescent="0.6">
      <c r="A1" s="17" t="s">
        <v>150</v>
      </c>
      <c r="B1" s="17"/>
      <c r="C1" s="2"/>
      <c r="D1" s="3"/>
      <c r="E1" s="3"/>
      <c r="F1" s="3"/>
      <c r="G1" s="3"/>
      <c r="H1" s="3"/>
      <c r="I1" s="3"/>
      <c r="J1" s="3"/>
      <c r="K1" s="3"/>
      <c r="L1" s="3"/>
    </row>
    <row r="2" spans="1:12" ht="23.4" x14ac:dyDescent="0.6">
      <c r="A2" s="18" t="s">
        <v>165</v>
      </c>
      <c r="B2" s="18"/>
      <c r="C2" s="2"/>
      <c r="D2" s="4"/>
      <c r="E2" s="4"/>
      <c r="F2" s="4"/>
      <c r="G2" s="4"/>
      <c r="H2" s="4"/>
      <c r="I2" s="4"/>
      <c r="J2" s="4"/>
      <c r="K2" s="4"/>
      <c r="L2" s="4"/>
    </row>
    <row r="3" spans="1:12" ht="23.4" x14ac:dyDescent="0.6">
      <c r="A3" s="18"/>
      <c r="B3" s="18"/>
      <c r="C3" s="2"/>
      <c r="D3" s="4"/>
      <c r="E3" s="4"/>
      <c r="F3" s="4"/>
      <c r="G3" s="4"/>
      <c r="H3" s="4"/>
      <c r="I3" s="4"/>
      <c r="J3" s="4"/>
      <c r="K3" s="4"/>
      <c r="L3" s="4"/>
    </row>
    <row r="4" spans="1:12" ht="23.4" x14ac:dyDescent="0.6">
      <c r="A4" s="18"/>
      <c r="B4" s="18"/>
      <c r="C4" s="2"/>
      <c r="D4" s="149" t="s">
        <v>76</v>
      </c>
      <c r="E4" s="149"/>
      <c r="F4" s="149"/>
      <c r="G4" s="149"/>
      <c r="H4" s="149"/>
      <c r="I4" s="149"/>
      <c r="J4" s="149"/>
      <c r="K4" s="149"/>
      <c r="L4" s="149"/>
    </row>
    <row r="5" spans="1:12" ht="23.4" x14ac:dyDescent="0.6">
      <c r="A5" s="18"/>
      <c r="B5" s="18"/>
      <c r="C5" s="2"/>
      <c r="D5" s="92"/>
      <c r="E5" s="92"/>
      <c r="F5" s="13"/>
      <c r="G5" s="13"/>
      <c r="H5" s="13"/>
      <c r="I5" s="4"/>
      <c r="J5" s="13" t="s">
        <v>126</v>
      </c>
      <c r="K5" s="92"/>
      <c r="L5" s="92"/>
    </row>
    <row r="6" spans="1:12" ht="23.4" x14ac:dyDescent="0.6">
      <c r="A6" s="18"/>
      <c r="B6" s="18"/>
      <c r="C6" s="2"/>
      <c r="D6" s="4"/>
      <c r="E6" s="4"/>
      <c r="F6" s="148" t="s">
        <v>19</v>
      </c>
      <c r="G6" s="148"/>
      <c r="H6" s="148"/>
      <c r="I6" s="4"/>
      <c r="J6" s="91" t="s">
        <v>13</v>
      </c>
      <c r="K6" s="4"/>
      <c r="L6" s="4"/>
    </row>
    <row r="7" spans="1:12" x14ac:dyDescent="0.55000000000000004">
      <c r="A7" s="8"/>
      <c r="B7" s="8"/>
      <c r="C7" s="8"/>
      <c r="D7" s="9" t="s">
        <v>152</v>
      </c>
      <c r="E7" s="9"/>
      <c r="F7" s="9" t="s">
        <v>105</v>
      </c>
      <c r="G7" s="9"/>
      <c r="H7" s="9"/>
      <c r="I7" s="9"/>
      <c r="J7" s="9" t="s">
        <v>127</v>
      </c>
      <c r="K7" s="11"/>
      <c r="L7" s="9" t="s">
        <v>25</v>
      </c>
    </row>
    <row r="8" spans="1:12" x14ac:dyDescent="0.55000000000000004">
      <c r="A8" s="8"/>
      <c r="B8" s="88"/>
      <c r="C8" s="1"/>
      <c r="D8" s="9" t="s">
        <v>26</v>
      </c>
      <c r="E8" s="9"/>
      <c r="F8" s="9" t="s">
        <v>104</v>
      </c>
      <c r="G8" s="9"/>
      <c r="H8" s="9" t="s">
        <v>144</v>
      </c>
      <c r="I8" s="9"/>
      <c r="J8" s="9" t="s">
        <v>128</v>
      </c>
      <c r="K8" s="13"/>
      <c r="L8" s="9" t="s">
        <v>27</v>
      </c>
    </row>
    <row r="9" spans="1:12" ht="22.2" x14ac:dyDescent="0.6">
      <c r="A9" s="14"/>
      <c r="B9" s="14"/>
      <c r="C9" s="14"/>
      <c r="D9" s="150" t="s">
        <v>1</v>
      </c>
      <c r="E9" s="150"/>
      <c r="F9" s="150"/>
      <c r="G9" s="150"/>
      <c r="H9" s="150"/>
      <c r="I9" s="150"/>
      <c r="J9" s="150"/>
      <c r="K9" s="150"/>
      <c r="L9" s="150"/>
    </row>
    <row r="10" spans="1:12" ht="22.2" x14ac:dyDescent="0.55000000000000004">
      <c r="A10" s="5" t="s">
        <v>166</v>
      </c>
      <c r="B10" s="7"/>
      <c r="C10" s="1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22.2" x14ac:dyDescent="0.55000000000000004">
      <c r="A11" s="7" t="s">
        <v>149</v>
      </c>
      <c r="B11" s="7"/>
      <c r="C11" s="1"/>
      <c r="D11" s="15">
        <v>240000000</v>
      </c>
      <c r="E11" s="15"/>
      <c r="F11" s="15">
        <v>10069131</v>
      </c>
      <c r="G11" s="15"/>
      <c r="H11" s="15">
        <v>28262057</v>
      </c>
      <c r="I11" s="15"/>
      <c r="J11" s="37">
        <v>30631176</v>
      </c>
      <c r="K11" s="15"/>
      <c r="L11" s="15">
        <f>SUM(D11:J11)</f>
        <v>308962364</v>
      </c>
    </row>
    <row r="12" spans="1:12" ht="22.2" x14ac:dyDescent="0.55000000000000004">
      <c r="A12" s="7"/>
      <c r="B12" s="7"/>
      <c r="C12" s="1"/>
      <c r="D12" s="15"/>
      <c r="E12" s="15"/>
      <c r="F12" s="15"/>
      <c r="G12" s="15"/>
      <c r="H12" s="15"/>
      <c r="I12" s="15"/>
      <c r="J12" s="37"/>
      <c r="K12" s="15"/>
      <c r="L12" s="15"/>
    </row>
    <row r="13" spans="1:12" ht="22.35" customHeight="1" x14ac:dyDescent="0.6">
      <c r="A13" s="39" t="s">
        <v>78</v>
      </c>
      <c r="B13" s="7"/>
      <c r="C13" s="1"/>
      <c r="D13" s="15"/>
      <c r="E13" s="15"/>
      <c r="F13" s="15"/>
      <c r="G13" s="15"/>
      <c r="H13" s="15"/>
      <c r="I13" s="15"/>
      <c r="J13" s="15"/>
      <c r="K13" s="15"/>
      <c r="L13" s="15"/>
    </row>
    <row r="14" spans="1:12" ht="22.35" customHeight="1" x14ac:dyDescent="0.6">
      <c r="A14" s="43" t="s">
        <v>171</v>
      </c>
      <c r="B14" s="7"/>
      <c r="C14" s="1"/>
      <c r="D14" s="15"/>
      <c r="E14" s="15"/>
      <c r="F14" s="15"/>
      <c r="G14" s="15"/>
      <c r="H14" s="15"/>
      <c r="I14" s="15"/>
      <c r="J14" s="15"/>
      <c r="K14" s="15"/>
      <c r="L14" s="15"/>
    </row>
    <row r="15" spans="1:12" ht="21" customHeight="1" x14ac:dyDescent="0.55000000000000004">
      <c r="A15" s="38" t="s">
        <v>79</v>
      </c>
      <c r="B15" s="88"/>
      <c r="C15" s="1"/>
      <c r="D15" s="22" t="s">
        <v>44</v>
      </c>
      <c r="E15" s="16"/>
      <c r="F15" s="22" t="s">
        <v>44</v>
      </c>
      <c r="G15" s="16"/>
      <c r="H15" s="16">
        <v>-24000000</v>
      </c>
      <c r="I15" s="16"/>
      <c r="J15" s="22" t="s">
        <v>44</v>
      </c>
      <c r="K15" s="16"/>
      <c r="L15" s="22">
        <f>SUM(D15:K15)</f>
        <v>-24000000</v>
      </c>
    </row>
    <row r="16" spans="1:12" ht="22.35" customHeight="1" x14ac:dyDescent="0.6">
      <c r="A16" s="43" t="s">
        <v>172</v>
      </c>
      <c r="B16" s="7"/>
      <c r="C16" s="1"/>
      <c r="D16" s="30" t="s">
        <v>44</v>
      </c>
      <c r="E16" s="15"/>
      <c r="F16" s="30" t="s">
        <v>44</v>
      </c>
      <c r="G16" s="15"/>
      <c r="H16" s="29">
        <f>SUM(H15:H15)</f>
        <v>-24000000</v>
      </c>
      <c r="I16" s="15"/>
      <c r="J16" s="30" t="s">
        <v>44</v>
      </c>
      <c r="K16" s="15"/>
      <c r="L16" s="30">
        <f>SUM(L15)</f>
        <v>-24000000</v>
      </c>
    </row>
    <row r="17" spans="1:12" ht="22.2" x14ac:dyDescent="0.55000000000000004">
      <c r="A17" s="77"/>
      <c r="B17" s="7"/>
      <c r="C17" s="1"/>
      <c r="D17" s="15"/>
      <c r="E17" s="15"/>
      <c r="F17" s="15"/>
      <c r="G17" s="15"/>
      <c r="H17" s="15"/>
      <c r="I17" s="15"/>
      <c r="J17" s="15"/>
      <c r="K17" s="15"/>
      <c r="L17" s="15"/>
    </row>
    <row r="18" spans="1:12" ht="22.2" x14ac:dyDescent="0.6">
      <c r="A18" s="39" t="s">
        <v>119</v>
      </c>
      <c r="B18" s="7"/>
      <c r="C18" s="1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22.2" x14ac:dyDescent="0.55000000000000004">
      <c r="A19" s="38" t="s">
        <v>74</v>
      </c>
      <c r="B19" s="7"/>
      <c r="C19" s="1"/>
      <c r="D19" s="22" t="s">
        <v>44</v>
      </c>
      <c r="E19" s="15"/>
      <c r="F19" s="22" t="s">
        <v>44</v>
      </c>
      <c r="G19" s="15"/>
      <c r="H19" s="16">
        <v>25442037</v>
      </c>
      <c r="I19" s="15"/>
      <c r="J19" s="22" t="s">
        <v>44</v>
      </c>
      <c r="K19" s="16"/>
      <c r="L19" s="16">
        <f t="shared" ref="L19:L21" si="0">SUM(D19:J19)</f>
        <v>25442037</v>
      </c>
    </row>
    <row r="20" spans="1:12" ht="22.2" x14ac:dyDescent="0.55000000000000004">
      <c r="A20" s="38" t="s">
        <v>73</v>
      </c>
      <c r="B20" s="7"/>
      <c r="C20" s="1"/>
      <c r="D20" s="21" t="s">
        <v>44</v>
      </c>
      <c r="E20" s="15"/>
      <c r="F20" s="21" t="s">
        <v>44</v>
      </c>
      <c r="G20" s="15"/>
      <c r="H20" s="21">
        <v>-2481389</v>
      </c>
      <c r="I20" s="15"/>
      <c r="J20" s="21" t="s">
        <v>44</v>
      </c>
      <c r="K20" s="16"/>
      <c r="L20" s="21">
        <f t="shared" si="0"/>
        <v>-2481389</v>
      </c>
    </row>
    <row r="21" spans="1:12" ht="22.2" x14ac:dyDescent="0.6">
      <c r="A21" s="39" t="s">
        <v>133</v>
      </c>
      <c r="B21" s="7"/>
      <c r="C21" s="1"/>
      <c r="D21" s="30" t="s">
        <v>44</v>
      </c>
      <c r="E21" s="15"/>
      <c r="F21" s="30" t="s">
        <v>44</v>
      </c>
      <c r="G21" s="15"/>
      <c r="H21" s="29">
        <f>SUM(H19:H20)</f>
        <v>22960648</v>
      </c>
      <c r="I21" s="15"/>
      <c r="J21" s="30" t="s">
        <v>44</v>
      </c>
      <c r="K21" s="15"/>
      <c r="L21" s="32">
        <f t="shared" si="0"/>
        <v>22960648</v>
      </c>
    </row>
    <row r="22" spans="1:12" x14ac:dyDescent="0.55000000000000004">
      <c r="A22" s="6"/>
      <c r="B22" s="6"/>
      <c r="C22" s="1"/>
      <c r="D22" s="22"/>
      <c r="E22" s="16"/>
      <c r="F22" s="22"/>
      <c r="G22" s="16"/>
      <c r="H22" s="16"/>
      <c r="I22" s="16"/>
      <c r="J22" s="16"/>
      <c r="K22" s="16"/>
      <c r="L22" s="16"/>
    </row>
    <row r="23" spans="1:12" ht="22.8" thickBot="1" x14ac:dyDescent="0.6">
      <c r="A23" s="7" t="s">
        <v>167</v>
      </c>
      <c r="B23" s="7"/>
      <c r="C23" s="8"/>
      <c r="D23" s="31">
        <f>SUM(D11,D21,D16)</f>
        <v>240000000</v>
      </c>
      <c r="E23" s="15"/>
      <c r="F23" s="31">
        <f>SUM(F11,F21,F16)</f>
        <v>10069131</v>
      </c>
      <c r="G23" s="15"/>
      <c r="H23" s="31">
        <f>SUM(H11,H21,H16)</f>
        <v>27222705</v>
      </c>
      <c r="I23" s="15"/>
      <c r="J23" s="31">
        <f>SUM(J11,J21,J16)</f>
        <v>30631176</v>
      </c>
      <c r="K23" s="15"/>
      <c r="L23" s="31">
        <f>SUM(D23:J23)</f>
        <v>307923012</v>
      </c>
    </row>
    <row r="24" spans="1:12" ht="22.2" thickTop="1" x14ac:dyDescent="0.55000000000000004"/>
  </sheetData>
  <mergeCells count="3">
    <mergeCell ref="D9:L9"/>
    <mergeCell ref="D4:L4"/>
    <mergeCell ref="F6:H6"/>
  </mergeCells>
  <pageMargins left="0.8" right="0.8" top="0.48" bottom="0.4" header="0.5" footer="0.5"/>
  <pageSetup paperSize="9" scale="85" firstPageNumber="10" fitToHeight="2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E3CD4-7210-423C-A921-B82361AF0CA3}">
  <dimension ref="A1:N19"/>
  <sheetViews>
    <sheetView view="pageBreakPreview" zoomScale="85" zoomScaleNormal="100" zoomScaleSheetLayoutView="85" workbookViewId="0"/>
  </sheetViews>
  <sheetFormatPr defaultColWidth="9.21875" defaultRowHeight="21.6" x14ac:dyDescent="0.55000000000000004"/>
  <cols>
    <col min="1" max="1" width="40.6640625" style="12" customWidth="1"/>
    <col min="2" max="2" width="8" style="12" customWidth="1"/>
    <col min="3" max="3" width="1.44140625" style="12" customWidth="1"/>
    <col min="4" max="4" width="16.21875" style="10" customWidth="1"/>
    <col min="5" max="5" width="1.44140625" style="10" customWidth="1"/>
    <col min="6" max="6" width="16.21875" style="10" customWidth="1"/>
    <col min="7" max="7" width="1.44140625" style="10" customWidth="1"/>
    <col min="8" max="8" width="16.21875" style="10" customWidth="1"/>
    <col min="9" max="9" width="1.44140625" style="10" customWidth="1"/>
    <col min="10" max="10" width="16.21875" style="10" customWidth="1"/>
    <col min="11" max="11" width="1.44140625" style="10" customWidth="1"/>
    <col min="12" max="12" width="16.21875" style="10" customWidth="1"/>
    <col min="13" max="13" width="1.44140625" style="10" customWidth="1"/>
    <col min="14" max="14" width="16.21875" style="10" customWidth="1"/>
    <col min="15" max="16384" width="9.21875" style="12"/>
  </cols>
  <sheetData>
    <row r="1" spans="1:14" ht="23.4" x14ac:dyDescent="0.6">
      <c r="A1" s="17" t="s">
        <v>150</v>
      </c>
      <c r="B1" s="1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23.4" x14ac:dyDescent="0.6">
      <c r="A2" s="18" t="s">
        <v>165</v>
      </c>
      <c r="B2" s="18"/>
      <c r="C2" s="2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3.4" x14ac:dyDescent="0.6">
      <c r="A3" s="18"/>
      <c r="B3" s="18"/>
      <c r="C3" s="2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23.4" x14ac:dyDescent="0.6">
      <c r="A4" s="18"/>
      <c r="B4" s="18"/>
      <c r="C4" s="2"/>
      <c r="D4" s="149" t="s">
        <v>76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</row>
    <row r="5" spans="1:14" ht="23.4" x14ac:dyDescent="0.6">
      <c r="A5" s="18"/>
      <c r="B5" s="18"/>
      <c r="C5" s="2"/>
      <c r="D5" s="92"/>
      <c r="E5" s="92"/>
      <c r="F5" s="92"/>
      <c r="G5" s="92"/>
      <c r="H5" s="13"/>
      <c r="I5" s="13"/>
      <c r="J5" s="13"/>
      <c r="K5" s="4"/>
      <c r="L5" s="13" t="s">
        <v>126</v>
      </c>
      <c r="M5" s="92"/>
      <c r="N5" s="92"/>
    </row>
    <row r="6" spans="1:14" ht="23.4" x14ac:dyDescent="0.6">
      <c r="A6" s="18"/>
      <c r="B6" s="18"/>
      <c r="C6" s="2"/>
      <c r="D6" s="4"/>
      <c r="E6" s="4"/>
      <c r="F6" s="4"/>
      <c r="G6" s="4"/>
      <c r="H6" s="148" t="s">
        <v>19</v>
      </c>
      <c r="I6" s="148"/>
      <c r="J6" s="148"/>
      <c r="K6" s="4"/>
      <c r="L6" s="91" t="s">
        <v>13</v>
      </c>
      <c r="M6" s="4"/>
      <c r="N6" s="4"/>
    </row>
    <row r="7" spans="1:14" x14ac:dyDescent="0.55000000000000004">
      <c r="A7" s="8"/>
      <c r="B7" s="8"/>
      <c r="C7" s="8"/>
      <c r="D7" s="9" t="s">
        <v>152</v>
      </c>
      <c r="E7" s="9"/>
      <c r="F7" s="9" t="s">
        <v>153</v>
      </c>
      <c r="G7" s="9"/>
      <c r="H7" s="9" t="s">
        <v>105</v>
      </c>
      <c r="I7" s="9"/>
      <c r="J7" s="9"/>
      <c r="K7" s="9"/>
      <c r="L7" s="9" t="s">
        <v>127</v>
      </c>
      <c r="M7" s="11"/>
      <c r="N7" s="9" t="s">
        <v>25</v>
      </c>
    </row>
    <row r="8" spans="1:14" x14ac:dyDescent="0.55000000000000004">
      <c r="A8" s="8"/>
      <c r="B8" s="88"/>
      <c r="C8" s="1"/>
      <c r="D8" s="9" t="s">
        <v>26</v>
      </c>
      <c r="E8" s="9"/>
      <c r="F8" s="9" t="s">
        <v>154</v>
      </c>
      <c r="G8" s="9"/>
      <c r="H8" s="9" t="s">
        <v>104</v>
      </c>
      <c r="I8" s="9"/>
      <c r="J8" s="9" t="s">
        <v>144</v>
      </c>
      <c r="K8" s="9"/>
      <c r="L8" s="9" t="s">
        <v>128</v>
      </c>
      <c r="M8" s="13"/>
      <c r="N8" s="9" t="s">
        <v>27</v>
      </c>
    </row>
    <row r="9" spans="1:14" ht="22.2" x14ac:dyDescent="0.6">
      <c r="A9" s="14"/>
      <c r="B9" s="14"/>
      <c r="C9" s="14"/>
      <c r="D9" s="150" t="s">
        <v>1</v>
      </c>
      <c r="E9" s="150"/>
      <c r="F9" s="150"/>
      <c r="G9" s="150"/>
      <c r="H9" s="150"/>
      <c r="I9" s="150"/>
      <c r="J9" s="150"/>
      <c r="K9" s="150"/>
      <c r="L9" s="150"/>
      <c r="M9" s="150"/>
      <c r="N9" s="150"/>
    </row>
    <row r="10" spans="1:14" ht="22.2" x14ac:dyDescent="0.55000000000000004">
      <c r="A10" s="5" t="s">
        <v>168</v>
      </c>
      <c r="B10" s="7"/>
      <c r="C10" s="1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14" ht="22.2" x14ac:dyDescent="0.55000000000000004">
      <c r="A11" s="7" t="s">
        <v>169</v>
      </c>
      <c r="B11" s="7"/>
      <c r="C11" s="1"/>
      <c r="D11" s="15">
        <v>300000000</v>
      </c>
      <c r="E11" s="15"/>
      <c r="F11" s="37">
        <v>1147595992</v>
      </c>
      <c r="G11" s="15"/>
      <c r="H11" s="15">
        <v>16069131</v>
      </c>
      <c r="I11" s="15"/>
      <c r="J11" s="15">
        <v>82851562</v>
      </c>
      <c r="K11" s="15"/>
      <c r="L11" s="37">
        <v>30631176</v>
      </c>
      <c r="M11" s="15"/>
      <c r="N11" s="15">
        <f>SUM(D11:L11)</f>
        <v>1577147861</v>
      </c>
    </row>
    <row r="12" spans="1:14" ht="22.2" x14ac:dyDescent="0.55000000000000004">
      <c r="A12" s="7"/>
      <c r="B12" s="7"/>
      <c r="C12" s="1"/>
      <c r="D12" s="15"/>
      <c r="E12" s="15"/>
      <c r="F12" s="15"/>
      <c r="G12" s="15"/>
      <c r="H12" s="15"/>
      <c r="I12" s="15"/>
      <c r="J12" s="15"/>
      <c r="K12" s="15"/>
      <c r="L12" s="37"/>
      <c r="M12" s="15"/>
      <c r="N12" s="15"/>
    </row>
    <row r="13" spans="1:14" ht="22.2" x14ac:dyDescent="0.6">
      <c r="A13" s="39" t="s">
        <v>119</v>
      </c>
      <c r="B13" s="7"/>
      <c r="C13" s="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ht="22.2" x14ac:dyDescent="0.55000000000000004">
      <c r="A14" s="38" t="s">
        <v>74</v>
      </c>
      <c r="B14" s="7"/>
      <c r="C14" s="1"/>
      <c r="D14" s="22" t="s">
        <v>44</v>
      </c>
      <c r="E14" s="22"/>
      <c r="F14" s="22" t="s">
        <v>44</v>
      </c>
      <c r="G14" s="15"/>
      <c r="H14" s="22" t="s">
        <v>44</v>
      </c>
      <c r="I14" s="15"/>
      <c r="J14" s="16">
        <v>17034865</v>
      </c>
      <c r="K14" s="15"/>
      <c r="L14" s="22" t="s">
        <v>44</v>
      </c>
      <c r="M14" s="16"/>
      <c r="N14" s="16">
        <f>SUM(D14:L14)</f>
        <v>17034865</v>
      </c>
    </row>
    <row r="15" spans="1:14" ht="22.2" x14ac:dyDescent="0.55000000000000004">
      <c r="A15" s="38" t="s">
        <v>73</v>
      </c>
      <c r="B15" s="7"/>
      <c r="C15" s="1"/>
      <c r="D15" s="22" t="s">
        <v>44</v>
      </c>
      <c r="E15" s="22"/>
      <c r="F15" s="22" t="s">
        <v>44</v>
      </c>
      <c r="G15" s="15"/>
      <c r="H15" s="22" t="s">
        <v>44</v>
      </c>
      <c r="I15" s="15"/>
      <c r="J15" s="21" t="s">
        <v>44</v>
      </c>
      <c r="K15" s="15"/>
      <c r="L15" s="22" t="s">
        <v>44</v>
      </c>
      <c r="M15" s="16"/>
      <c r="N15" s="21" t="s">
        <v>44</v>
      </c>
    </row>
    <row r="16" spans="1:14" ht="22.2" x14ac:dyDescent="0.6">
      <c r="A16" s="39" t="s">
        <v>133</v>
      </c>
      <c r="B16" s="7"/>
      <c r="C16" s="1"/>
      <c r="D16" s="30" t="s">
        <v>44</v>
      </c>
      <c r="E16" s="37"/>
      <c r="F16" s="30" t="s">
        <v>44</v>
      </c>
      <c r="G16" s="15"/>
      <c r="H16" s="30" t="s">
        <v>44</v>
      </c>
      <c r="I16" s="15"/>
      <c r="J16" s="29">
        <f>SUM(J14:J15)</f>
        <v>17034865</v>
      </c>
      <c r="K16" s="15"/>
      <c r="L16" s="30" t="s">
        <v>44</v>
      </c>
      <c r="M16" s="15"/>
      <c r="N16" s="32">
        <f t="shared" ref="N16" si="0">SUM(D16:L16)</f>
        <v>17034865</v>
      </c>
    </row>
    <row r="17" spans="1:14" x14ac:dyDescent="0.55000000000000004">
      <c r="A17" s="6"/>
      <c r="B17" s="6"/>
      <c r="C17" s="1"/>
      <c r="D17" s="22"/>
      <c r="E17" s="22"/>
      <c r="F17" s="22"/>
      <c r="G17" s="16"/>
      <c r="H17" s="22"/>
      <c r="I17" s="16"/>
      <c r="J17" s="16"/>
      <c r="K17" s="16"/>
      <c r="L17" s="16"/>
      <c r="M17" s="16"/>
      <c r="N17" s="16"/>
    </row>
    <row r="18" spans="1:14" ht="22.8" thickBot="1" x14ac:dyDescent="0.6">
      <c r="A18" s="7" t="s">
        <v>170</v>
      </c>
      <c r="B18" s="7"/>
      <c r="C18" s="8"/>
      <c r="D18" s="31">
        <f>SUM(D11,D16)</f>
        <v>300000000</v>
      </c>
      <c r="E18" s="15"/>
      <c r="F18" s="31">
        <f>SUM(F11,F16)</f>
        <v>1147595992</v>
      </c>
      <c r="G18" s="15"/>
      <c r="H18" s="31">
        <f>SUM(H11,H16)</f>
        <v>16069131</v>
      </c>
      <c r="I18" s="15"/>
      <c r="J18" s="31">
        <f>SUM(J11,J16)</f>
        <v>99886427</v>
      </c>
      <c r="K18" s="15"/>
      <c r="L18" s="31">
        <f>SUM(L11,L16)</f>
        <v>30631176</v>
      </c>
      <c r="M18" s="15"/>
      <c r="N18" s="31">
        <f>SUM(D18:L18)</f>
        <v>1594182726</v>
      </c>
    </row>
    <row r="19" spans="1:14" ht="22.2" thickTop="1" x14ac:dyDescent="0.55000000000000004"/>
  </sheetData>
  <mergeCells count="3">
    <mergeCell ref="D4:N4"/>
    <mergeCell ref="D9:N9"/>
    <mergeCell ref="H6:J6"/>
  </mergeCells>
  <pageMargins left="0.8" right="0.8" top="0.48" bottom="0.4" header="0.5" footer="0.5"/>
  <pageSetup paperSize="9" scale="85" firstPageNumber="11" fitToHeight="2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73A5-C1BC-4CF5-B4FE-23D6AFB6F19C}">
  <dimension ref="A1:M77"/>
  <sheetViews>
    <sheetView view="pageBreakPreview" zoomScale="85" zoomScaleNormal="85" zoomScaleSheetLayoutView="85" workbookViewId="0"/>
  </sheetViews>
  <sheetFormatPr defaultColWidth="9.44140625" defaultRowHeight="21" customHeight="1" x14ac:dyDescent="0.55000000000000004"/>
  <cols>
    <col min="1" max="3" width="2.44140625" style="28" customWidth="1"/>
    <col min="4" max="4" width="35.21875" style="28" customWidth="1"/>
    <col min="5" max="5" width="6" style="28" customWidth="1"/>
    <col min="6" max="6" width="1.21875" style="28" customWidth="1"/>
    <col min="7" max="7" width="14.21875" style="65" customWidth="1"/>
    <col min="8" max="8" width="1.21875" style="28" customWidth="1"/>
    <col min="9" max="9" width="14.21875" style="65" customWidth="1"/>
    <col min="10" max="10" width="1.21875" style="28" customWidth="1"/>
    <col min="11" max="11" width="14.21875" style="56" customWidth="1"/>
    <col min="12" max="12" width="1.21875" style="62" customWidth="1"/>
    <col min="13" max="13" width="14.21875" style="56" customWidth="1"/>
    <col min="14" max="16384" width="9.44140625" style="28"/>
  </cols>
  <sheetData>
    <row r="1" spans="1:13" ht="23.4" x14ac:dyDescent="0.6">
      <c r="A1" s="120" t="s">
        <v>150</v>
      </c>
      <c r="B1" s="120"/>
      <c r="C1" s="120"/>
      <c r="D1" s="120"/>
      <c r="E1" s="120"/>
      <c r="F1" s="94"/>
      <c r="G1" s="123"/>
      <c r="H1" s="94"/>
      <c r="I1" s="123"/>
      <c r="J1" s="94"/>
      <c r="K1" s="54"/>
      <c r="L1" s="55"/>
      <c r="M1" s="54"/>
    </row>
    <row r="2" spans="1:13" ht="23.4" x14ac:dyDescent="0.6">
      <c r="A2" s="93" t="s">
        <v>114</v>
      </c>
      <c r="G2" s="124"/>
      <c r="H2" s="81"/>
      <c r="I2" s="124"/>
      <c r="L2" s="57"/>
    </row>
    <row r="3" spans="1:13" ht="23.4" x14ac:dyDescent="0.6">
      <c r="A3" s="93"/>
      <c r="G3" s="124"/>
      <c r="H3" s="81"/>
      <c r="I3" s="124"/>
      <c r="L3" s="57"/>
    </row>
    <row r="4" spans="1:13" ht="23.4" x14ac:dyDescent="0.6">
      <c r="A4" s="58"/>
      <c r="G4" s="143" t="s">
        <v>75</v>
      </c>
      <c r="H4" s="143"/>
      <c r="I4" s="143"/>
      <c r="K4" s="143" t="s">
        <v>76</v>
      </c>
      <c r="L4" s="143"/>
      <c r="M4" s="143"/>
    </row>
    <row r="5" spans="1:13" ht="23.55" customHeight="1" x14ac:dyDescent="0.6">
      <c r="A5" s="58"/>
      <c r="G5" s="147" t="s">
        <v>112</v>
      </c>
      <c r="H5" s="147"/>
      <c r="I5" s="147"/>
      <c r="K5" s="147" t="s">
        <v>112</v>
      </c>
      <c r="L5" s="147"/>
      <c r="M5" s="147"/>
    </row>
    <row r="6" spans="1:13" ht="22.2" x14ac:dyDescent="0.6">
      <c r="A6" s="59"/>
      <c r="G6" s="146" t="s">
        <v>164</v>
      </c>
      <c r="H6" s="146"/>
      <c r="I6" s="146"/>
      <c r="K6" s="146" t="s">
        <v>164</v>
      </c>
      <c r="L6" s="146"/>
      <c r="M6" s="146"/>
    </row>
    <row r="7" spans="1:13" ht="21.6" x14ac:dyDescent="0.55000000000000004">
      <c r="E7" s="60"/>
      <c r="G7" s="90">
        <v>2567</v>
      </c>
      <c r="H7" s="27"/>
      <c r="I7" s="90">
        <v>2566</v>
      </c>
      <c r="K7" s="90">
        <v>2567</v>
      </c>
      <c r="L7" s="27"/>
      <c r="M7" s="90">
        <v>2566</v>
      </c>
    </row>
    <row r="8" spans="1:13" ht="21.6" x14ac:dyDescent="0.55000000000000004">
      <c r="G8" s="145" t="s">
        <v>1</v>
      </c>
      <c r="H8" s="145"/>
      <c r="I8" s="145"/>
      <c r="J8" s="145"/>
      <c r="K8" s="145"/>
      <c r="L8" s="145"/>
      <c r="M8" s="145"/>
    </row>
    <row r="9" spans="1:13" ht="22.2" x14ac:dyDescent="0.6">
      <c r="A9" s="61" t="s">
        <v>51</v>
      </c>
      <c r="L9" s="28"/>
    </row>
    <row r="10" spans="1:13" ht="21.6" x14ac:dyDescent="0.55000000000000004">
      <c r="A10" s="28" t="s">
        <v>142</v>
      </c>
      <c r="G10" s="65">
        <v>41163894</v>
      </c>
      <c r="I10" s="65">
        <v>30250806</v>
      </c>
      <c r="K10" s="65">
        <v>17034865</v>
      </c>
      <c r="L10" s="26"/>
      <c r="M10" s="65">
        <v>25442037</v>
      </c>
    </row>
    <row r="11" spans="1:13" ht="21.6" x14ac:dyDescent="0.55000000000000004">
      <c r="A11" s="63" t="s">
        <v>145</v>
      </c>
      <c r="K11" s="62"/>
      <c r="L11" s="26"/>
      <c r="M11" s="62"/>
    </row>
    <row r="12" spans="1:13" ht="21.6" x14ac:dyDescent="0.55000000000000004">
      <c r="A12" s="28" t="s">
        <v>176</v>
      </c>
      <c r="G12" s="66">
        <v>8991965</v>
      </c>
      <c r="I12" s="66">
        <v>7994965</v>
      </c>
      <c r="K12" s="66">
        <v>1812545</v>
      </c>
      <c r="L12" s="66"/>
      <c r="M12" s="66">
        <v>1710032</v>
      </c>
    </row>
    <row r="13" spans="1:13" ht="21.6" x14ac:dyDescent="0.55000000000000004">
      <c r="A13" s="28" t="s">
        <v>52</v>
      </c>
      <c r="G13" s="23">
        <v>13964476</v>
      </c>
      <c r="I13" s="23">
        <v>12794356</v>
      </c>
      <c r="K13" s="23">
        <v>10615402</v>
      </c>
      <c r="L13" s="23"/>
      <c r="M13" s="23">
        <v>9448004</v>
      </c>
    </row>
    <row r="14" spans="1:13" ht="21.6" x14ac:dyDescent="0.55000000000000004">
      <c r="A14" s="28" t="s">
        <v>53</v>
      </c>
      <c r="G14" s="23">
        <v>-4406051</v>
      </c>
      <c r="I14" s="23">
        <v>-87</v>
      </c>
      <c r="K14" s="23">
        <v>-4406048</v>
      </c>
      <c r="L14" s="23"/>
      <c r="M14" s="23">
        <v>-84</v>
      </c>
    </row>
    <row r="15" spans="1:13" ht="21.6" x14ac:dyDescent="0.55000000000000004">
      <c r="A15" s="28" t="s">
        <v>138</v>
      </c>
      <c r="G15" s="42" t="s">
        <v>44</v>
      </c>
      <c r="I15" s="42" t="s">
        <v>44</v>
      </c>
      <c r="K15" s="42" t="s">
        <v>44</v>
      </c>
      <c r="L15" s="23"/>
      <c r="M15" s="23">
        <v>-17999460</v>
      </c>
    </row>
    <row r="16" spans="1:13" ht="21.6" x14ac:dyDescent="0.55000000000000004">
      <c r="A16" s="28" t="s">
        <v>146</v>
      </c>
      <c r="G16" s="23">
        <v>1969130</v>
      </c>
      <c r="I16" s="23">
        <v>844297</v>
      </c>
      <c r="K16" s="23">
        <v>1372656</v>
      </c>
      <c r="L16" s="23"/>
      <c r="M16" s="23">
        <v>471687</v>
      </c>
    </row>
    <row r="17" spans="1:13" ht="21.6" x14ac:dyDescent="0.55000000000000004">
      <c r="A17" s="28" t="s">
        <v>190</v>
      </c>
      <c r="K17" s="28"/>
      <c r="L17" s="28"/>
      <c r="M17" s="28"/>
    </row>
    <row r="18" spans="1:13" ht="21.6" x14ac:dyDescent="0.55000000000000004">
      <c r="B18" s="28" t="s">
        <v>191</v>
      </c>
      <c r="G18" s="23">
        <v>268699</v>
      </c>
      <c r="I18" s="23">
        <v>15762</v>
      </c>
      <c r="K18" s="42">
        <v>267167</v>
      </c>
      <c r="L18" s="23"/>
      <c r="M18" s="42">
        <v>9209</v>
      </c>
    </row>
    <row r="19" spans="1:13" ht="21.6" x14ac:dyDescent="0.55000000000000004">
      <c r="A19" s="28" t="s">
        <v>157</v>
      </c>
      <c r="G19" s="23">
        <v>45485</v>
      </c>
      <c r="I19" s="42">
        <v>259488</v>
      </c>
      <c r="K19" s="42">
        <v>45485</v>
      </c>
      <c r="L19" s="23"/>
      <c r="M19" s="42" t="s">
        <v>44</v>
      </c>
    </row>
    <row r="20" spans="1:13" ht="21.6" x14ac:dyDescent="0.55000000000000004">
      <c r="A20" s="28" t="s">
        <v>23</v>
      </c>
      <c r="G20" s="23">
        <v>3708381</v>
      </c>
      <c r="I20" s="23">
        <v>8276487</v>
      </c>
      <c r="K20" s="23">
        <v>1986338</v>
      </c>
      <c r="L20" s="23"/>
      <c r="M20" s="23">
        <v>4868037</v>
      </c>
    </row>
    <row r="21" spans="1:13" ht="21.6" x14ac:dyDescent="0.55000000000000004">
      <c r="A21" s="28" t="s">
        <v>183</v>
      </c>
      <c r="G21" s="23"/>
      <c r="I21" s="28"/>
      <c r="K21" s="28"/>
      <c r="L21" s="28"/>
      <c r="M21" s="28"/>
    </row>
    <row r="22" spans="1:13" ht="21.6" x14ac:dyDescent="0.55000000000000004">
      <c r="B22" s="28" t="s">
        <v>158</v>
      </c>
      <c r="G22" s="23">
        <v>45247</v>
      </c>
      <c r="I22" s="23">
        <v>-1307406</v>
      </c>
      <c r="K22" s="42" t="s">
        <v>44</v>
      </c>
      <c r="L22" s="23"/>
      <c r="M22" s="42" t="s">
        <v>44</v>
      </c>
    </row>
    <row r="23" spans="1:13" ht="21.6" x14ac:dyDescent="0.55000000000000004">
      <c r="A23" s="28" t="s">
        <v>182</v>
      </c>
      <c r="G23" s="23">
        <v>666414</v>
      </c>
      <c r="I23" s="23">
        <v>1424224</v>
      </c>
      <c r="K23" s="42" t="s">
        <v>44</v>
      </c>
      <c r="L23" s="23"/>
      <c r="M23" s="42" t="s">
        <v>44</v>
      </c>
    </row>
    <row r="24" spans="1:13" ht="21.6" x14ac:dyDescent="0.55000000000000004">
      <c r="A24" s="28" t="s">
        <v>110</v>
      </c>
      <c r="G24" s="23">
        <v>15636</v>
      </c>
      <c r="I24" s="42" t="s">
        <v>44</v>
      </c>
      <c r="K24" s="42" t="s">
        <v>44</v>
      </c>
      <c r="L24" s="23"/>
      <c r="M24" s="42" t="s">
        <v>44</v>
      </c>
    </row>
    <row r="25" spans="1:13" ht="21.6" x14ac:dyDescent="0.55000000000000004">
      <c r="A25" s="28" t="s">
        <v>173</v>
      </c>
      <c r="G25" s="23">
        <v>-8355</v>
      </c>
      <c r="I25" s="22">
        <v>-875</v>
      </c>
      <c r="K25" s="22">
        <v>72344</v>
      </c>
      <c r="L25" s="23"/>
      <c r="M25" s="22">
        <v>8744</v>
      </c>
    </row>
    <row r="26" spans="1:13" ht="21.6" x14ac:dyDescent="0.55000000000000004">
      <c r="A26" s="28" t="s">
        <v>54</v>
      </c>
      <c r="E26" s="45"/>
      <c r="G26" s="23">
        <v>3049063</v>
      </c>
      <c r="I26" s="23">
        <v>2605828</v>
      </c>
      <c r="K26" s="23">
        <v>1640194</v>
      </c>
      <c r="L26" s="23"/>
      <c r="M26" s="23">
        <v>1421496</v>
      </c>
    </row>
    <row r="27" spans="1:13" ht="21.6" x14ac:dyDescent="0.55000000000000004">
      <c r="G27" s="131">
        <f>SUM(G10:G26)</f>
        <v>69473984</v>
      </c>
      <c r="H27" s="23"/>
      <c r="I27" s="131">
        <f>SUM(I10:I26)</f>
        <v>63157845</v>
      </c>
      <c r="K27" s="131">
        <f>SUM(K10:K26)</f>
        <v>30440948</v>
      </c>
      <c r="L27" s="23"/>
      <c r="M27" s="131">
        <f>SUM(M10:M26)</f>
        <v>25379702</v>
      </c>
    </row>
    <row r="28" spans="1:13" ht="21.6" x14ac:dyDescent="0.55000000000000004">
      <c r="A28" s="64" t="s">
        <v>55</v>
      </c>
      <c r="G28" s="26"/>
      <c r="I28" s="26"/>
      <c r="K28" s="26"/>
      <c r="L28" s="26"/>
      <c r="M28" s="26"/>
    </row>
    <row r="29" spans="1:13" ht="21.6" x14ac:dyDescent="0.55000000000000004">
      <c r="A29" s="28" t="s">
        <v>56</v>
      </c>
      <c r="G29" s="23">
        <v>17369770</v>
      </c>
      <c r="I29" s="23">
        <v>-32145709</v>
      </c>
      <c r="K29" s="23">
        <v>-104018737</v>
      </c>
      <c r="L29" s="23"/>
      <c r="M29" s="23">
        <v>-11819952</v>
      </c>
    </row>
    <row r="30" spans="1:13" ht="21.6" x14ac:dyDescent="0.55000000000000004">
      <c r="A30" s="28" t="s">
        <v>32</v>
      </c>
      <c r="G30" s="23">
        <v>-4499183</v>
      </c>
      <c r="I30" s="23">
        <v>-11546480</v>
      </c>
      <c r="K30" s="23">
        <v>5459559</v>
      </c>
      <c r="L30" s="23"/>
      <c r="M30" s="23">
        <v>-17303011</v>
      </c>
    </row>
    <row r="31" spans="1:13" ht="21.6" x14ac:dyDescent="0.55000000000000004">
      <c r="A31" s="28" t="s">
        <v>29</v>
      </c>
      <c r="G31" s="23">
        <v>1748566</v>
      </c>
      <c r="I31" s="23">
        <v>961754</v>
      </c>
      <c r="K31" s="23">
        <v>-153119</v>
      </c>
      <c r="L31" s="23"/>
      <c r="M31" s="23">
        <v>-262739</v>
      </c>
    </row>
    <row r="32" spans="1:13" ht="21.6" x14ac:dyDescent="0.55000000000000004">
      <c r="A32" s="28" t="s">
        <v>5</v>
      </c>
      <c r="G32" s="23">
        <v>1769194</v>
      </c>
      <c r="I32" s="23">
        <v>-438948</v>
      </c>
      <c r="K32" s="42">
        <v>2263574</v>
      </c>
      <c r="L32" s="23"/>
      <c r="M32" s="42">
        <v>-25000</v>
      </c>
    </row>
    <row r="33" spans="1:13" ht="21.6" x14ac:dyDescent="0.55000000000000004">
      <c r="A33" s="28" t="s">
        <v>57</v>
      </c>
      <c r="G33" s="23">
        <v>30136127</v>
      </c>
      <c r="I33" s="23">
        <v>28135428</v>
      </c>
      <c r="K33" s="23">
        <v>27779309</v>
      </c>
      <c r="L33" s="23"/>
      <c r="M33" s="23">
        <v>26519459</v>
      </c>
    </row>
    <row r="34" spans="1:13" ht="21.6" x14ac:dyDescent="0.55000000000000004">
      <c r="A34" s="28" t="s">
        <v>31</v>
      </c>
      <c r="G34" s="23">
        <v>-1071453</v>
      </c>
      <c r="I34" s="23">
        <v>-1344563</v>
      </c>
      <c r="K34" s="23">
        <v>-262265</v>
      </c>
      <c r="L34" s="23"/>
      <c r="M34" s="23">
        <v>137939</v>
      </c>
    </row>
    <row r="35" spans="1:13" ht="21.6" x14ac:dyDescent="0.55000000000000004">
      <c r="A35" s="28" t="s">
        <v>129</v>
      </c>
      <c r="G35" s="42" t="s">
        <v>44</v>
      </c>
      <c r="I35" s="42" t="s">
        <v>44</v>
      </c>
      <c r="K35" s="42">
        <v>-1305386</v>
      </c>
      <c r="L35" s="42"/>
      <c r="M35" s="42">
        <v>-736599</v>
      </c>
    </row>
    <row r="36" spans="1:13" ht="21.6" x14ac:dyDescent="0.55000000000000004">
      <c r="A36" s="28" t="s">
        <v>162</v>
      </c>
      <c r="G36" s="131">
        <f>SUM(G27:G35)</f>
        <v>114927005</v>
      </c>
      <c r="H36" s="23"/>
      <c r="I36" s="131">
        <f>SUM(I27:I35)</f>
        <v>46779327</v>
      </c>
      <c r="K36" s="131">
        <f>SUM(K27:K35)</f>
        <v>-39796117</v>
      </c>
      <c r="L36" s="23"/>
      <c r="M36" s="131">
        <f>SUM(M27:M35)</f>
        <v>21889799</v>
      </c>
    </row>
    <row r="37" spans="1:13" ht="21.6" x14ac:dyDescent="0.55000000000000004">
      <c r="A37" s="67" t="s">
        <v>58</v>
      </c>
      <c r="B37" s="67"/>
      <c r="C37" s="67"/>
      <c r="D37" s="67"/>
      <c r="E37" s="67"/>
      <c r="F37" s="67"/>
      <c r="G37" s="23">
        <v>-774947</v>
      </c>
      <c r="H37" s="23"/>
      <c r="I37" s="23">
        <v>-1174211</v>
      </c>
      <c r="J37" s="67"/>
      <c r="K37" s="23">
        <v>-163867</v>
      </c>
      <c r="L37" s="23"/>
      <c r="M37" s="23">
        <v>-109569</v>
      </c>
    </row>
    <row r="38" spans="1:13" ht="22.2" x14ac:dyDescent="0.6">
      <c r="A38" s="68" t="s">
        <v>160</v>
      </c>
      <c r="G38" s="69">
        <f>SUM(G36:G37)</f>
        <v>114152058</v>
      </c>
      <c r="H38" s="70"/>
      <c r="I38" s="69">
        <f>SUM(I36:I37)</f>
        <v>45605116</v>
      </c>
      <c r="K38" s="69">
        <f>SUM(K36:K37)</f>
        <v>-39959984</v>
      </c>
      <c r="L38" s="70"/>
      <c r="M38" s="69">
        <f>SUM(M36:M37)</f>
        <v>21780230</v>
      </c>
    </row>
    <row r="39" spans="1:13" ht="15" customHeight="1" x14ac:dyDescent="0.6">
      <c r="A39" s="68"/>
      <c r="G39" s="47"/>
      <c r="I39" s="47"/>
      <c r="K39" s="71"/>
      <c r="L39" s="47"/>
      <c r="M39" s="71"/>
    </row>
    <row r="40" spans="1:13" ht="23.4" x14ac:dyDescent="0.6">
      <c r="A40" s="58" t="s">
        <v>150</v>
      </c>
      <c r="B40" s="58"/>
      <c r="C40" s="58"/>
      <c r="D40" s="58"/>
      <c r="E40" s="58"/>
      <c r="F40" s="93"/>
      <c r="G40" s="125"/>
      <c r="H40" s="93"/>
      <c r="I40" s="125"/>
      <c r="J40" s="93"/>
      <c r="K40" s="54"/>
      <c r="L40" s="55"/>
      <c r="M40" s="54"/>
    </row>
    <row r="41" spans="1:13" ht="23.4" x14ac:dyDescent="0.6">
      <c r="A41" s="93" t="s">
        <v>114</v>
      </c>
      <c r="L41" s="57"/>
    </row>
    <row r="42" spans="1:13" ht="23.4" x14ac:dyDescent="0.6">
      <c r="A42" s="93"/>
      <c r="L42" s="57"/>
    </row>
    <row r="43" spans="1:13" ht="22.2" x14ac:dyDescent="0.6">
      <c r="A43" s="59"/>
      <c r="G43" s="143" t="s">
        <v>75</v>
      </c>
      <c r="H43" s="143"/>
      <c r="I43" s="143"/>
      <c r="K43" s="143" t="s">
        <v>76</v>
      </c>
      <c r="L43" s="143"/>
      <c r="M43" s="143"/>
    </row>
    <row r="44" spans="1:13" ht="22.35" customHeight="1" x14ac:dyDescent="0.6">
      <c r="A44" s="59"/>
      <c r="G44" s="147" t="s">
        <v>112</v>
      </c>
      <c r="H44" s="147"/>
      <c r="I44" s="147"/>
      <c r="K44" s="147" t="s">
        <v>112</v>
      </c>
      <c r="L44" s="147"/>
      <c r="M44" s="147"/>
    </row>
    <row r="45" spans="1:13" ht="22.2" x14ac:dyDescent="0.6">
      <c r="A45" s="59"/>
      <c r="G45" s="146" t="s">
        <v>164</v>
      </c>
      <c r="H45" s="146"/>
      <c r="I45" s="146"/>
      <c r="K45" s="146" t="s">
        <v>164</v>
      </c>
      <c r="L45" s="146"/>
      <c r="M45" s="146"/>
    </row>
    <row r="46" spans="1:13" ht="21.6" x14ac:dyDescent="0.55000000000000004">
      <c r="E46" s="45"/>
      <c r="F46" s="45"/>
      <c r="G46" s="90">
        <v>2567</v>
      </c>
      <c r="H46" s="27"/>
      <c r="I46" s="90">
        <v>2566</v>
      </c>
      <c r="K46" s="90">
        <v>2567</v>
      </c>
      <c r="L46" s="27"/>
      <c r="M46" s="90">
        <v>2566</v>
      </c>
    </row>
    <row r="47" spans="1:13" ht="21.6" x14ac:dyDescent="0.55000000000000004">
      <c r="G47" s="145" t="s">
        <v>1</v>
      </c>
      <c r="H47" s="145"/>
      <c r="I47" s="145"/>
      <c r="J47" s="145"/>
      <c r="K47" s="145"/>
      <c r="L47" s="145"/>
      <c r="M47" s="145"/>
    </row>
    <row r="48" spans="1:13" ht="22.2" x14ac:dyDescent="0.6">
      <c r="A48" s="61" t="s">
        <v>59</v>
      </c>
      <c r="L48" s="72"/>
    </row>
    <row r="49" spans="1:13" ht="21.6" x14ac:dyDescent="0.55000000000000004">
      <c r="A49" s="28" t="s">
        <v>188</v>
      </c>
      <c r="E49" s="45"/>
      <c r="G49" s="40">
        <v>135000000</v>
      </c>
      <c r="I49" s="40" t="s">
        <v>44</v>
      </c>
      <c r="K49" s="40">
        <v>135000000</v>
      </c>
      <c r="L49" s="72"/>
      <c r="M49" s="40" t="s">
        <v>44</v>
      </c>
    </row>
    <row r="50" spans="1:13" ht="21.6" x14ac:dyDescent="0.55000000000000004">
      <c r="A50" s="28" t="s">
        <v>108</v>
      </c>
      <c r="G50" s="40">
        <v>-22382334</v>
      </c>
      <c r="I50" s="40">
        <v>-19079709</v>
      </c>
      <c r="K50" s="40">
        <v>-21609296</v>
      </c>
      <c r="L50" s="72"/>
      <c r="M50" s="40">
        <v>-9934553</v>
      </c>
    </row>
    <row r="51" spans="1:13" ht="21.6" x14ac:dyDescent="0.55000000000000004">
      <c r="A51" s="28" t="s">
        <v>109</v>
      </c>
      <c r="G51" s="40" t="s">
        <v>44</v>
      </c>
      <c r="I51" s="40">
        <v>4673</v>
      </c>
      <c r="K51" s="40" t="s">
        <v>44</v>
      </c>
      <c r="L51" s="72"/>
      <c r="M51" s="40">
        <v>4673</v>
      </c>
    </row>
    <row r="52" spans="1:13" ht="21.6" x14ac:dyDescent="0.55000000000000004">
      <c r="A52" s="28" t="s">
        <v>60</v>
      </c>
      <c r="G52" s="40">
        <v>-3648505</v>
      </c>
      <c r="I52" s="40" t="s">
        <v>44</v>
      </c>
      <c r="K52" s="40">
        <v>-3648504</v>
      </c>
      <c r="L52" s="72"/>
      <c r="M52" s="40" t="s">
        <v>44</v>
      </c>
    </row>
    <row r="53" spans="1:13" ht="21.6" x14ac:dyDescent="0.55000000000000004">
      <c r="A53" s="28" t="s">
        <v>61</v>
      </c>
      <c r="G53" s="35">
        <v>8384736</v>
      </c>
      <c r="I53" s="35">
        <v>31944</v>
      </c>
      <c r="K53" s="35">
        <v>8384733</v>
      </c>
      <c r="L53" s="25"/>
      <c r="M53" s="35">
        <v>84</v>
      </c>
    </row>
    <row r="54" spans="1:13" ht="21.6" x14ac:dyDescent="0.55000000000000004">
      <c r="A54" s="28" t="s">
        <v>138</v>
      </c>
      <c r="G54" s="35" t="s">
        <v>44</v>
      </c>
      <c r="I54" s="35" t="s">
        <v>44</v>
      </c>
      <c r="K54" s="35" t="s">
        <v>44</v>
      </c>
      <c r="L54" s="72"/>
      <c r="M54" s="26">
        <v>17999460</v>
      </c>
    </row>
    <row r="55" spans="1:13" ht="22.2" x14ac:dyDescent="0.6">
      <c r="A55" s="55" t="s">
        <v>161</v>
      </c>
      <c r="G55" s="41">
        <f>SUM(G49:G54)</f>
        <v>117353897</v>
      </c>
      <c r="H55" s="47"/>
      <c r="I55" s="41">
        <f>SUM(I49:I54)</f>
        <v>-19043092</v>
      </c>
      <c r="K55" s="41">
        <f>SUM(K49:K54)</f>
        <v>118126933</v>
      </c>
      <c r="L55" s="47"/>
      <c r="M55" s="41">
        <f>SUM(M49:M54)</f>
        <v>8069664</v>
      </c>
    </row>
    <row r="56" spans="1:13" ht="14.1" customHeight="1" x14ac:dyDescent="0.6">
      <c r="A56" s="55"/>
      <c r="G56" s="26"/>
      <c r="I56" s="26"/>
      <c r="K56" s="26"/>
      <c r="L56" s="26"/>
      <c r="M56" s="26"/>
    </row>
    <row r="57" spans="1:13" ht="22.2" x14ac:dyDescent="0.6">
      <c r="A57" s="61" t="s">
        <v>62</v>
      </c>
      <c r="G57" s="26"/>
      <c r="I57" s="26"/>
      <c r="K57" s="26"/>
      <c r="L57" s="26"/>
      <c r="M57" s="26"/>
    </row>
    <row r="58" spans="1:13" ht="21.6" x14ac:dyDescent="0.55000000000000004">
      <c r="A58" s="28" t="s">
        <v>130</v>
      </c>
      <c r="G58" s="25">
        <v>-91545686</v>
      </c>
      <c r="I58" s="25">
        <v>-20389149</v>
      </c>
      <c r="K58" s="40" t="s">
        <v>44</v>
      </c>
      <c r="L58" s="26"/>
      <c r="M58" s="25">
        <v>-6776549</v>
      </c>
    </row>
    <row r="59" spans="1:13" ht="21.6" x14ac:dyDescent="0.55000000000000004">
      <c r="A59" s="28" t="s">
        <v>63</v>
      </c>
      <c r="G59" s="25">
        <v>70066487</v>
      </c>
      <c r="I59" s="25">
        <v>157943872</v>
      </c>
      <c r="K59" s="25">
        <v>60040309</v>
      </c>
      <c r="L59" s="26"/>
      <c r="M59" s="25">
        <v>142949566</v>
      </c>
    </row>
    <row r="60" spans="1:13" ht="21.6" x14ac:dyDescent="0.55000000000000004">
      <c r="A60" s="28" t="s">
        <v>64</v>
      </c>
      <c r="G60" s="35">
        <v>-74575365</v>
      </c>
      <c r="I60" s="35">
        <v>-152547582</v>
      </c>
      <c r="K60" s="35">
        <v>-59593020</v>
      </c>
      <c r="L60" s="26"/>
      <c r="M60" s="35">
        <v>-137550718</v>
      </c>
    </row>
    <row r="61" spans="1:13" ht="21.6" x14ac:dyDescent="0.55000000000000004">
      <c r="A61" s="28" t="s">
        <v>68</v>
      </c>
      <c r="G61" s="40" t="s">
        <v>44</v>
      </c>
      <c r="I61" s="26">
        <v>7000000</v>
      </c>
      <c r="K61" s="35" t="s">
        <v>44</v>
      </c>
      <c r="L61" s="26"/>
      <c r="M61" s="40" t="s">
        <v>44</v>
      </c>
    </row>
    <row r="62" spans="1:13" ht="21.6" x14ac:dyDescent="0.55000000000000004">
      <c r="A62" s="28" t="s">
        <v>69</v>
      </c>
      <c r="B62" s="73"/>
      <c r="C62" s="73"/>
      <c r="D62" s="73"/>
      <c r="E62" s="73"/>
      <c r="F62" s="73"/>
      <c r="G62" s="35">
        <v>-8958718</v>
      </c>
      <c r="H62" s="73"/>
      <c r="I62" s="35">
        <v>-9304372</v>
      </c>
      <c r="J62" s="73"/>
      <c r="K62" s="35">
        <v>-5654270</v>
      </c>
      <c r="L62" s="26"/>
      <c r="M62" s="35">
        <v>-6597880</v>
      </c>
    </row>
    <row r="63" spans="1:13" ht="21.6" x14ac:dyDescent="0.55000000000000004">
      <c r="A63" s="28" t="s">
        <v>107</v>
      </c>
      <c r="B63" s="73"/>
      <c r="C63" s="73"/>
      <c r="D63" s="73"/>
      <c r="E63" s="73"/>
      <c r="F63" s="73"/>
      <c r="G63" s="35">
        <v>-7745659</v>
      </c>
      <c r="I63" s="35">
        <v>-8405478</v>
      </c>
      <c r="K63" s="35">
        <v>-5242965</v>
      </c>
      <c r="L63" s="35"/>
      <c r="M63" s="35">
        <v>-5619635</v>
      </c>
    </row>
    <row r="64" spans="1:13" ht="21.6" x14ac:dyDescent="0.55000000000000004">
      <c r="A64" s="28" t="s">
        <v>65</v>
      </c>
      <c r="B64" s="73"/>
      <c r="C64" s="73"/>
      <c r="D64" s="73"/>
      <c r="E64" s="73"/>
      <c r="F64" s="73"/>
      <c r="G64" s="35">
        <v>-710</v>
      </c>
      <c r="H64" s="25"/>
      <c r="I64" s="35">
        <v>-11278125</v>
      </c>
      <c r="J64" s="73"/>
      <c r="K64" s="35">
        <v>-710</v>
      </c>
      <c r="L64" s="25"/>
      <c r="M64" s="35">
        <v>-11278125</v>
      </c>
    </row>
    <row r="65" spans="1:13" ht="21.6" x14ac:dyDescent="0.55000000000000004">
      <c r="A65" s="28" t="s">
        <v>139</v>
      </c>
      <c r="B65" s="73"/>
      <c r="C65" s="73"/>
      <c r="D65" s="73"/>
      <c r="E65" s="73"/>
      <c r="F65" s="73"/>
      <c r="G65" s="35" t="s">
        <v>44</v>
      </c>
      <c r="H65" s="25"/>
      <c r="I65" s="35">
        <v>-243</v>
      </c>
      <c r="J65" s="73"/>
      <c r="K65" s="35" t="s">
        <v>44</v>
      </c>
      <c r="L65" s="25"/>
      <c r="M65" s="40" t="s">
        <v>44</v>
      </c>
    </row>
    <row r="66" spans="1:13" ht="21.6" x14ac:dyDescent="0.55000000000000004">
      <c r="A66" s="28" t="s">
        <v>66</v>
      </c>
      <c r="B66" s="73"/>
      <c r="C66" s="73"/>
      <c r="D66" s="73"/>
      <c r="E66" s="73"/>
      <c r="F66" s="73"/>
      <c r="G66" s="26">
        <v>-3753551</v>
      </c>
      <c r="H66" s="26"/>
      <c r="I66" s="26">
        <v>-8298920</v>
      </c>
      <c r="J66" s="73"/>
      <c r="K66" s="26">
        <v>-1969741</v>
      </c>
      <c r="L66" s="26"/>
      <c r="M66" s="26">
        <v>-4866720</v>
      </c>
    </row>
    <row r="67" spans="1:13" ht="22.2" x14ac:dyDescent="0.6">
      <c r="A67" s="68" t="s">
        <v>177</v>
      </c>
      <c r="B67" s="73"/>
      <c r="C67" s="73"/>
      <c r="D67" s="73"/>
      <c r="E67" s="73"/>
      <c r="F67" s="73"/>
      <c r="G67" s="41">
        <f>SUM(G58:G66)</f>
        <v>-116513202</v>
      </c>
      <c r="H67" s="47"/>
      <c r="I67" s="41">
        <f>SUM(I58:I66)</f>
        <v>-45279997</v>
      </c>
      <c r="J67" s="73"/>
      <c r="K67" s="41">
        <f>SUM(K58:K66)</f>
        <v>-12420397</v>
      </c>
      <c r="L67" s="47"/>
      <c r="M67" s="41">
        <f>SUM(M58:M66)</f>
        <v>-29740061</v>
      </c>
    </row>
    <row r="68" spans="1:13" ht="14.1" customHeight="1" x14ac:dyDescent="0.6">
      <c r="A68" s="68"/>
      <c r="B68" s="73"/>
      <c r="C68" s="73"/>
      <c r="D68" s="73"/>
      <c r="E68" s="73"/>
      <c r="F68" s="73"/>
      <c r="G68" s="47"/>
      <c r="H68" s="73"/>
      <c r="I68" s="47"/>
      <c r="J68" s="73"/>
      <c r="K68" s="47"/>
      <c r="L68" s="47"/>
      <c r="M68" s="47"/>
    </row>
    <row r="69" spans="1:13" ht="22.2" x14ac:dyDescent="0.6">
      <c r="A69" s="55" t="s">
        <v>175</v>
      </c>
      <c r="G69" s="70">
        <f>G38+G55+G67</f>
        <v>114992753</v>
      </c>
      <c r="I69" s="70">
        <f>I38+I55+I67</f>
        <v>-18717973</v>
      </c>
      <c r="K69" s="70">
        <f>K38+K55+K67</f>
        <v>65746552</v>
      </c>
      <c r="L69" s="47"/>
      <c r="M69" s="70">
        <f>M38+M55+M67</f>
        <v>109833</v>
      </c>
    </row>
    <row r="70" spans="1:13" ht="21.6" x14ac:dyDescent="0.55000000000000004">
      <c r="A70" s="44" t="s">
        <v>67</v>
      </c>
      <c r="G70" s="122">
        <v>90458446</v>
      </c>
      <c r="H70" s="26"/>
      <c r="I70" s="122">
        <v>37844618</v>
      </c>
      <c r="K70" s="74">
        <v>67320955</v>
      </c>
      <c r="L70" s="26"/>
      <c r="M70" s="74">
        <v>707420</v>
      </c>
    </row>
    <row r="71" spans="1:13" ht="22.8" thickBot="1" x14ac:dyDescent="0.65">
      <c r="A71" s="48" t="s">
        <v>174</v>
      </c>
      <c r="E71" s="45"/>
      <c r="F71" s="45"/>
      <c r="G71" s="75">
        <f>SUM(G69:G70)</f>
        <v>205451199</v>
      </c>
      <c r="H71" s="47"/>
      <c r="I71" s="75">
        <f>SUM(I69:I70)</f>
        <v>19126645</v>
      </c>
      <c r="J71" s="45"/>
      <c r="K71" s="75">
        <f>SUM(K69:K70)</f>
        <v>133067507</v>
      </c>
      <c r="L71" s="47"/>
      <c r="M71" s="75">
        <f>SUM(M69:M70)</f>
        <v>817253</v>
      </c>
    </row>
    <row r="72" spans="1:13" ht="14.1" customHeight="1" thickTop="1" x14ac:dyDescent="0.6">
      <c r="A72" s="48"/>
      <c r="E72" s="45"/>
      <c r="F72" s="45"/>
      <c r="G72" s="46"/>
      <c r="H72" s="47"/>
      <c r="I72" s="46"/>
      <c r="J72" s="45"/>
      <c r="K72" s="46"/>
      <c r="L72" s="47"/>
      <c r="M72" s="46"/>
    </row>
    <row r="73" spans="1:13" ht="22.2" x14ac:dyDescent="0.6">
      <c r="A73" s="76" t="s">
        <v>117</v>
      </c>
      <c r="E73" s="45"/>
      <c r="F73" s="45"/>
      <c r="G73" s="46"/>
      <c r="H73" s="47"/>
      <c r="I73" s="46"/>
      <c r="J73" s="45"/>
      <c r="K73" s="46"/>
      <c r="L73" s="47"/>
      <c r="M73" s="46"/>
    </row>
    <row r="74" spans="1:13" ht="22.2" x14ac:dyDescent="0.6">
      <c r="A74" s="44" t="s">
        <v>118</v>
      </c>
      <c r="E74" s="45"/>
      <c r="F74" s="45"/>
      <c r="G74" s="49">
        <v>8726583</v>
      </c>
      <c r="H74" s="26"/>
      <c r="I74" s="49">
        <v>15042499</v>
      </c>
      <c r="J74" s="45"/>
      <c r="K74" s="49">
        <v>8628000</v>
      </c>
      <c r="L74" s="47"/>
      <c r="M74" s="49">
        <v>5750000</v>
      </c>
    </row>
    <row r="75" spans="1:13" ht="22.2" x14ac:dyDescent="0.6">
      <c r="A75" s="44" t="s">
        <v>148</v>
      </c>
      <c r="E75" s="45"/>
      <c r="F75" s="45"/>
      <c r="G75" s="49">
        <v>-9361561</v>
      </c>
      <c r="H75" s="26"/>
      <c r="I75" s="121" t="s">
        <v>44</v>
      </c>
      <c r="J75" s="45"/>
      <c r="K75" s="49">
        <v>-9361561</v>
      </c>
      <c r="L75" s="47"/>
      <c r="M75" s="121" t="s">
        <v>44</v>
      </c>
    </row>
    <row r="76" spans="1:13" ht="22.2" x14ac:dyDescent="0.6">
      <c r="A76" s="44" t="s">
        <v>141</v>
      </c>
      <c r="E76" s="45"/>
      <c r="F76" s="45"/>
      <c r="G76" s="121">
        <v>6916369</v>
      </c>
      <c r="H76" s="26"/>
      <c r="I76" s="121">
        <v>2134935</v>
      </c>
      <c r="J76" s="45"/>
      <c r="K76" s="121">
        <v>6916369</v>
      </c>
      <c r="L76" s="47"/>
      <c r="M76" s="121">
        <v>2134935</v>
      </c>
    </row>
    <row r="77" spans="1:13" ht="22.2" x14ac:dyDescent="0.6">
      <c r="A77" s="48"/>
      <c r="E77" s="45"/>
      <c r="F77" s="45"/>
      <c r="G77" s="46"/>
      <c r="H77" s="47"/>
      <c r="I77" s="46"/>
      <c r="J77" s="45"/>
      <c r="K77" s="46"/>
      <c r="L77" s="47"/>
      <c r="M77" s="46"/>
    </row>
  </sheetData>
  <mergeCells count="14">
    <mergeCell ref="G47:M47"/>
    <mergeCell ref="K43:M43"/>
    <mergeCell ref="K44:M44"/>
    <mergeCell ref="K45:M45"/>
    <mergeCell ref="G43:I43"/>
    <mergeCell ref="G44:I44"/>
    <mergeCell ref="G45:I45"/>
    <mergeCell ref="G8:M8"/>
    <mergeCell ref="K6:M6"/>
    <mergeCell ref="K5:M5"/>
    <mergeCell ref="K4:M4"/>
    <mergeCell ref="G5:I5"/>
    <mergeCell ref="G6:I6"/>
    <mergeCell ref="G4:I4"/>
  </mergeCells>
  <pageMargins left="0.7" right="0.7" top="0.48" bottom="0.5" header="0.5" footer="0.5"/>
  <pageSetup paperSize="9" scale="81" firstPageNumber="12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F7B59C-5A4B-4CDC-8DB8-55B2B5D3B59A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4243d5be-521d-4052-81ca-f0f31ea6f2da"/>
    <ds:schemaRef ds:uri="http://purl.org/dc/terms/"/>
    <ds:schemaRef ds:uri="http://www.w3.org/XML/1998/namespace"/>
    <ds:schemaRef ds:uri="http://schemas.microsoft.com/office/infopath/2007/PartnerControls"/>
    <ds:schemaRef ds:uri="05716746-add9-412a-97a9-1b5167d151a3"/>
    <ds:schemaRef ds:uri="http://schemas.openxmlformats.org/package/2006/metadata/core-properties"/>
    <ds:schemaRef ds:uri="f6ba49b0-bcda-4796-8236-5b5cc1493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35DC864-8304-447D-A511-C8F13D5258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B305BD-20F5-47F1-A09E-08CA0055FD0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BS3-5</vt:lpstr>
      <vt:lpstr>PL6-7(3)</vt:lpstr>
      <vt:lpstr>SH_Conso 8</vt:lpstr>
      <vt:lpstr>SH_Conso 9</vt:lpstr>
      <vt:lpstr>SH_Sep 10</vt:lpstr>
      <vt:lpstr>SH_Sep 11</vt:lpstr>
      <vt:lpstr>CF12-13</vt:lpstr>
      <vt:lpstr>'BS3-5'!Print_Area</vt:lpstr>
      <vt:lpstr>'CF12-13'!Print_Area</vt:lpstr>
      <vt:lpstr>'PL6-7(3)'!Print_Area</vt:lpstr>
      <vt:lpstr>'SH_Conso 8'!Print_Area</vt:lpstr>
      <vt:lpstr>'SH_Conso 9'!Print_Area</vt:lpstr>
      <vt:lpstr>'SH_Sep 10'!Print_Area</vt:lpstr>
      <vt:lpstr>'SH_Sep 11'!Print_Area</vt:lpstr>
      <vt:lpstr>'BS3-5'!Title2nd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nalinee</dc:creator>
  <cp:lastModifiedBy>Phiraya D.</cp:lastModifiedBy>
  <cp:lastPrinted>2024-05-11T00:55:24Z</cp:lastPrinted>
  <dcterms:created xsi:type="dcterms:W3CDTF">2005-02-20T16:08:33Z</dcterms:created>
  <dcterms:modified xsi:type="dcterms:W3CDTF">2024-05-13T11:11:04Z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