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531"/>
  <workbookPr/>
  <mc:AlternateContent xmlns:mc="http://schemas.openxmlformats.org/markup-compatibility/2006">
    <mc:Choice Requires="x15">
      <x15ac:absPath xmlns:x15ac="http://schemas.microsoft.com/office/spreadsheetml/2010/11/ac" url="C:\Users\phiraya.c\Desktop\เอกสารแจ้งข่าวตลาดหลักทรัพย์\Q1 2024\งบการเงิน\"/>
    </mc:Choice>
  </mc:AlternateContent>
  <xr:revisionPtr revIDLastSave="0" documentId="13_ncr:1_{A0BCD905-90D2-4B31-A5B4-D5D3486BC7F9}" xr6:coauthVersionLast="47" xr6:coauthVersionMax="47" xr10:uidLastSave="{00000000-0000-0000-0000-000000000000}"/>
  <bookViews>
    <workbookView xWindow="-108" yWindow="-108" windowWidth="23256" windowHeight="12576" tabRatio="843" xr2:uid="{00000000-000D-0000-FFFF-FFFF00000000}"/>
  </bookViews>
  <sheets>
    <sheet name="BS (2-4)" sheetId="1" r:id="rId1"/>
    <sheet name="PL 3 M (5-6)" sheetId="7" r:id="rId2"/>
    <sheet name="SH_Conso (7)" sheetId="3" r:id="rId3"/>
    <sheet name="SH_Conso (8)" sheetId="10" r:id="rId4"/>
    <sheet name="SH_Sep (9)" sheetId="6" r:id="rId5"/>
    <sheet name="SH_Sep (10)" sheetId="11" r:id="rId6"/>
    <sheet name="CF (11-12)" sheetId="4" r:id="rId7"/>
  </sheets>
  <definedNames>
    <definedName name="_xlnm.Print_Area" localSheetId="0">'BS (2-4)'!$A$1:$J$92</definedName>
    <definedName name="_xlnm.Print_Area" localSheetId="6">'CF (11-12)'!$A$1:$J$78</definedName>
    <definedName name="_xlnm.Print_Area" localSheetId="1">'PL 3 M (5-6)'!$A$1:$J$57</definedName>
    <definedName name="_xlnm.Print_Area" localSheetId="2">'SH_Conso (7)'!$A$1:$R$26</definedName>
    <definedName name="_xlnm.Print_Area" localSheetId="3">'SH_Conso (8)'!$A$1:$T$20</definedName>
    <definedName name="_xlnm.Print_Area" localSheetId="5">'SH_Sep (10)'!$A$1:$N$21</definedName>
    <definedName name="_xlnm.Print_Area" localSheetId="4">'SH_Sep (9)'!$A$1:$L$26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19" i="11" l="1"/>
  <c r="L19" i="11"/>
  <c r="J19" i="11"/>
  <c r="H19" i="11"/>
  <c r="F19" i="11"/>
  <c r="D19" i="11"/>
  <c r="L24" i="6"/>
  <c r="J24" i="6"/>
  <c r="H24" i="6"/>
  <c r="F24" i="6"/>
  <c r="D24" i="6"/>
  <c r="T19" i="10"/>
  <c r="R19" i="10"/>
  <c r="P19" i="10"/>
  <c r="N19" i="10"/>
  <c r="L19" i="10"/>
  <c r="J19" i="10"/>
  <c r="H19" i="10"/>
  <c r="F19" i="10"/>
  <c r="D19" i="10"/>
  <c r="R24" i="3"/>
  <c r="P24" i="3"/>
  <c r="N24" i="3"/>
  <c r="L24" i="3"/>
  <c r="J24" i="3"/>
  <c r="H24" i="3"/>
  <c r="F24" i="3"/>
  <c r="D24" i="3"/>
  <c r="J49" i="7" l="1"/>
  <c r="H49" i="7"/>
  <c r="F49" i="7"/>
  <c r="D49" i="7"/>
  <c r="J54" i="7"/>
  <c r="H54" i="7"/>
  <c r="F54" i="7"/>
  <c r="D54" i="7"/>
  <c r="P17" i="3" l="1"/>
  <c r="N17" i="3"/>
  <c r="P12" i="10" l="1"/>
  <c r="T12" i="10" s="1"/>
  <c r="L17" i="10"/>
  <c r="P15" i="10" l="1"/>
  <c r="F33" i="7"/>
  <c r="F50" i="1" l="1"/>
  <c r="F68" i="4"/>
  <c r="H68" i="4"/>
  <c r="D68" i="4"/>
  <c r="N15" i="11" l="1"/>
  <c r="N12" i="11"/>
  <c r="P17" i="10"/>
  <c r="T15" i="10"/>
  <c r="J88" i="1" l="1"/>
  <c r="J90" i="1" s="1"/>
  <c r="F88" i="1"/>
  <c r="F90" i="1" s="1"/>
  <c r="J58" i="1"/>
  <c r="H58" i="1"/>
  <c r="F58" i="1"/>
  <c r="F60" i="1" s="1"/>
  <c r="D58" i="1"/>
  <c r="J50" i="1"/>
  <c r="H50" i="1"/>
  <c r="D50" i="1"/>
  <c r="J27" i="1"/>
  <c r="H27" i="1"/>
  <c r="F27" i="1"/>
  <c r="D27" i="1"/>
  <c r="J17" i="1"/>
  <c r="H17" i="1"/>
  <c r="F17" i="1"/>
  <c r="D17" i="1"/>
  <c r="F92" i="1" l="1"/>
  <c r="J60" i="1"/>
  <c r="J92" i="1" s="1"/>
  <c r="J29" i="1"/>
  <c r="F29" i="1"/>
  <c r="H60" i="1"/>
  <c r="D60" i="1"/>
  <c r="H29" i="1"/>
  <c r="D29" i="1"/>
  <c r="J33" i="7" l="1"/>
  <c r="J19" i="7"/>
  <c r="J13" i="7"/>
  <c r="F19" i="7"/>
  <c r="F13" i="7"/>
  <c r="P22" i="3"/>
  <c r="N22" i="3"/>
  <c r="J22" i="3"/>
  <c r="R21" i="3"/>
  <c r="R20" i="3"/>
  <c r="J17" i="3"/>
  <c r="R16" i="3"/>
  <c r="R12" i="3"/>
  <c r="H22" i="6"/>
  <c r="L21" i="6"/>
  <c r="L20" i="6"/>
  <c r="H17" i="6"/>
  <c r="L16" i="6"/>
  <c r="L17" i="6" s="1"/>
  <c r="L12" i="6"/>
  <c r="R17" i="3" l="1"/>
  <c r="J21" i="7"/>
  <c r="J23" i="7" s="1"/>
  <c r="J25" i="7" s="1"/>
  <c r="R22" i="3"/>
  <c r="F21" i="7"/>
  <c r="F23" i="7" s="1"/>
  <c r="F25" i="7" s="1"/>
  <c r="F27" i="4" s="1"/>
  <c r="L22" i="6"/>
  <c r="J35" i="7" l="1"/>
  <c r="J27" i="4"/>
  <c r="J36" i="4" s="1"/>
  <c r="J38" i="4" s="1"/>
  <c r="F35" i="7"/>
  <c r="J68" i="4"/>
  <c r="J56" i="4"/>
  <c r="F56" i="4"/>
  <c r="F36" i="4" l="1"/>
  <c r="J70" i="4"/>
  <c r="J72" i="4" s="1"/>
  <c r="F38" i="4" l="1"/>
  <c r="F70" i="4" s="1"/>
  <c r="F72" i="4" s="1"/>
  <c r="H56" i="4" l="1"/>
  <c r="D56" i="4"/>
  <c r="R17" i="10" l="1"/>
  <c r="H19" i="7" l="1"/>
  <c r="D19" i="7"/>
  <c r="H13" i="7"/>
  <c r="D13" i="7"/>
  <c r="H21" i="7" l="1"/>
  <c r="H23" i="7" s="1"/>
  <c r="H25" i="7" s="1"/>
  <c r="D21" i="7"/>
  <c r="H27" i="4" l="1"/>
  <c r="D23" i="7"/>
  <c r="H35" i="7"/>
  <c r="D25" i="7" l="1"/>
  <c r="D27" i="4" s="1"/>
  <c r="H36" i="4"/>
  <c r="T17" i="10"/>
  <c r="J17" i="11"/>
  <c r="D88" i="1" l="1"/>
  <c r="D90" i="1" s="1"/>
  <c r="D92" i="1" s="1"/>
  <c r="H88" i="1"/>
  <c r="H90" i="1" s="1"/>
  <c r="H92" i="1" s="1"/>
  <c r="N17" i="11"/>
  <c r="D36" i="4"/>
  <c r="D38" i="4" s="1"/>
  <c r="D35" i="7"/>
  <c r="D70" i="4" l="1"/>
  <c r="D72" i="4" s="1"/>
  <c r="H38" i="4" l="1"/>
  <c r="H70" i="4" l="1"/>
  <c r="H72" i="4" s="1"/>
</calcChain>
</file>

<file path=xl/sharedStrings.xml><?xml version="1.0" encoding="utf-8"?>
<sst xmlns="http://schemas.openxmlformats.org/spreadsheetml/2006/main" count="477" uniqueCount="192">
  <si>
    <t>Statement of financial position</t>
  </si>
  <si>
    <t>31 December</t>
  </si>
  <si>
    <t>Assets</t>
  </si>
  <si>
    <t>Note</t>
  </si>
  <si>
    <t>(in Baht)</t>
  </si>
  <si>
    <t>Current assets</t>
  </si>
  <si>
    <t>Cash and cash equivalents</t>
  </si>
  <si>
    <t>Other current assets</t>
  </si>
  <si>
    <t>Total current assets</t>
  </si>
  <si>
    <t>Non-current assets</t>
  </si>
  <si>
    <t>Property, plant and equipment</t>
  </si>
  <si>
    <t>Intangible assets</t>
  </si>
  <si>
    <t>Other non-current assets</t>
  </si>
  <si>
    <t>Total assets</t>
  </si>
  <si>
    <t>Liabilities and equity</t>
  </si>
  <si>
    <t>Current liabilities</t>
  </si>
  <si>
    <t>Total current liabilities</t>
  </si>
  <si>
    <t>Total liabilities</t>
  </si>
  <si>
    <t>Equity</t>
  </si>
  <si>
    <t xml:space="preserve">   Issued and paid-up share capital</t>
  </si>
  <si>
    <t>Retained earnings</t>
  </si>
  <si>
    <t>Total equity</t>
  </si>
  <si>
    <t>Total liabilities and equity</t>
  </si>
  <si>
    <t>Administrative expenses</t>
  </si>
  <si>
    <t>Finance costs</t>
  </si>
  <si>
    <t>Other current liabilities</t>
  </si>
  <si>
    <t xml:space="preserve">Issued and </t>
  </si>
  <si>
    <t>paid-up</t>
  </si>
  <si>
    <t xml:space="preserve"> share capital</t>
  </si>
  <si>
    <t>Inventories</t>
  </si>
  <si>
    <t>Expenses</t>
  </si>
  <si>
    <t>Total expenses</t>
  </si>
  <si>
    <t>Other receivables</t>
  </si>
  <si>
    <t>Other payables</t>
  </si>
  <si>
    <t>Non-current liabilities</t>
  </si>
  <si>
    <t>Total non-current liabilities</t>
  </si>
  <si>
    <t>Provision for employee benefit</t>
  </si>
  <si>
    <t>Appropriated to</t>
  </si>
  <si>
    <t>legal reserve</t>
  </si>
  <si>
    <t xml:space="preserve">Unappropriated </t>
  </si>
  <si>
    <t>-</t>
  </si>
  <si>
    <t>Deferred tax assets</t>
  </si>
  <si>
    <t>Other comprehensive income</t>
  </si>
  <si>
    <t>Items that will not be reclassified to profit or loss</t>
  </si>
  <si>
    <t>Total items that will not be reclassified to profit or loss</t>
  </si>
  <si>
    <t xml:space="preserve">Basic earnings per share </t>
  </si>
  <si>
    <t>Cash flows from operating activities</t>
  </si>
  <si>
    <t>Depreciation and amortisation</t>
  </si>
  <si>
    <t>Interest income</t>
  </si>
  <si>
    <t>Provisions for employee benefits</t>
  </si>
  <si>
    <t>Changes in operating assets and liabilities</t>
  </si>
  <si>
    <t xml:space="preserve">Taxes paid </t>
  </si>
  <si>
    <t>Cash flows from investing activities</t>
  </si>
  <si>
    <t xml:space="preserve">Interest received  </t>
  </si>
  <si>
    <t>Cash flows from financing activities</t>
  </si>
  <si>
    <t>Dividends paid</t>
  </si>
  <si>
    <t>Interest paid</t>
  </si>
  <si>
    <t>Cash and cash equivalents at 1 January</t>
  </si>
  <si>
    <t xml:space="preserve">  from financial institutions</t>
  </si>
  <si>
    <t xml:space="preserve">   Other comprehensive income</t>
  </si>
  <si>
    <t>Investments in subsidiaries</t>
  </si>
  <si>
    <t>Right-of-use assets</t>
  </si>
  <si>
    <t>Current portion of long-term borrowings</t>
  </si>
  <si>
    <t>Current portion of lease liabilities</t>
  </si>
  <si>
    <t>Other non-current liabilities</t>
  </si>
  <si>
    <t xml:space="preserve">   Appropriated</t>
  </si>
  <si>
    <t xml:space="preserve">      Legal reserve</t>
  </si>
  <si>
    <t>Equity attributable to owners of the parent</t>
  </si>
  <si>
    <t>Transactions with owners, recorded directly in equity</t>
  </si>
  <si>
    <t xml:space="preserve">    Dividends </t>
  </si>
  <si>
    <t xml:space="preserve">  Owners of the parent</t>
  </si>
  <si>
    <t xml:space="preserve">  Non-controlling interests</t>
  </si>
  <si>
    <t xml:space="preserve">    Dividends</t>
  </si>
  <si>
    <t xml:space="preserve">common control </t>
  </si>
  <si>
    <t>of the parent</t>
  </si>
  <si>
    <t>Owners</t>
  </si>
  <si>
    <t xml:space="preserve">Non-controlling </t>
  </si>
  <si>
    <t>interests</t>
  </si>
  <si>
    <t>Consolidated financial statements</t>
  </si>
  <si>
    <t>Seperate financial statements</t>
  </si>
  <si>
    <t>Trade receivables</t>
  </si>
  <si>
    <t>Trade payables</t>
  </si>
  <si>
    <t>Non-controlling interests</t>
  </si>
  <si>
    <t>Profit from operating activities</t>
  </si>
  <si>
    <t>Proceeds from short-term borrowings from financial institutions</t>
  </si>
  <si>
    <t>Payment of short-term borrowings from financial institutions</t>
  </si>
  <si>
    <t>Proceeds from long-term borrowings from financial institutions</t>
  </si>
  <si>
    <t>Payment of long-term borrowings from financial institutions</t>
  </si>
  <si>
    <t>(Unaudited)</t>
  </si>
  <si>
    <t>Statement of comprehensive income (Unaudited)</t>
  </si>
  <si>
    <t>Statement of changes in equity (Unaudited)</t>
  </si>
  <si>
    <t>Statement of cash flows (Unaudited)</t>
  </si>
  <si>
    <t>Payment of lease liabilities</t>
  </si>
  <si>
    <t>Other components of equity</t>
  </si>
  <si>
    <t>Non-cash transactions</t>
  </si>
  <si>
    <t xml:space="preserve"> combination under</t>
  </si>
  <si>
    <t>Other components</t>
  </si>
  <si>
    <t>of equity</t>
  </si>
  <si>
    <t xml:space="preserve"> statements</t>
  </si>
  <si>
    <t>Separate financial</t>
  </si>
  <si>
    <t xml:space="preserve">revaluation of </t>
  </si>
  <si>
    <t>land</t>
  </si>
  <si>
    <t>Deficits on business</t>
  </si>
  <si>
    <t xml:space="preserve">Surplus on </t>
  </si>
  <si>
    <t xml:space="preserve">Other components </t>
  </si>
  <si>
    <t xml:space="preserve">  </t>
  </si>
  <si>
    <t>Decreased in bank overdraft from financial institutions</t>
  </si>
  <si>
    <t>Three-month period ended</t>
  </si>
  <si>
    <t xml:space="preserve">   Profit </t>
  </si>
  <si>
    <t>Total non-current assets</t>
  </si>
  <si>
    <t>Total comprehensive income for the period</t>
  </si>
  <si>
    <t>Comprehensive income for the period</t>
  </si>
  <si>
    <t xml:space="preserve">   Profit</t>
  </si>
  <si>
    <t>Dividend received</t>
  </si>
  <si>
    <t>Profit before income tax expense</t>
  </si>
  <si>
    <t>Profit for the period</t>
  </si>
  <si>
    <t>Dividends paid to non-controlling interests</t>
  </si>
  <si>
    <t>Loss on inventories devaluation</t>
  </si>
  <si>
    <t xml:space="preserve">Net cash from (used in) investing activities  </t>
  </si>
  <si>
    <t>Adjustments to reconcile profit to cash receipts (payments)</t>
  </si>
  <si>
    <t>Proceeds from sale of property, plant and equipment</t>
  </si>
  <si>
    <t>Acquisition of property, plant and equipment</t>
  </si>
  <si>
    <t>Acquisition of intangible assets</t>
  </si>
  <si>
    <t>Addition of right-of-use assets</t>
  </si>
  <si>
    <t>Other incomes</t>
  </si>
  <si>
    <t>Profit attributable to:</t>
  </si>
  <si>
    <t>Total comprehensive income attributable to:</t>
  </si>
  <si>
    <t>Distribution costs</t>
  </si>
  <si>
    <t>Changes in payable for purchase of plant and equipment</t>
  </si>
  <si>
    <t>Balance at 1 January 2023</t>
  </si>
  <si>
    <t>Bangkok Lab and Cosmetic Public Company Limited and its Subsidiaries</t>
  </si>
  <si>
    <t>Short-term investments</t>
  </si>
  <si>
    <t>Restricted deposit at financial institution</t>
  </si>
  <si>
    <t xml:space="preserve">Bank overdrafts and short-term </t>
  </si>
  <si>
    <t xml:space="preserve">  borrowings from financial institutions</t>
  </si>
  <si>
    <t>Long-term borrowings from</t>
  </si>
  <si>
    <t xml:space="preserve">  financial institutions</t>
  </si>
  <si>
    <t xml:space="preserve">Lease liabilities </t>
  </si>
  <si>
    <t xml:space="preserve">Share capital: </t>
  </si>
  <si>
    <t>Share premium on ordinary shares</t>
  </si>
  <si>
    <t xml:space="preserve">Deficits on business combination </t>
  </si>
  <si>
    <t>Share</t>
  </si>
  <si>
    <t>premium</t>
  </si>
  <si>
    <t>Loss on terminate lease</t>
  </si>
  <si>
    <t>Trade and other receivables</t>
  </si>
  <si>
    <t>Trade and other payables</t>
  </si>
  <si>
    <t xml:space="preserve">statements </t>
  </si>
  <si>
    <t>Consolidated financial</t>
  </si>
  <si>
    <t>statements</t>
  </si>
  <si>
    <t xml:space="preserve">   Surplus on revaluation of land</t>
  </si>
  <si>
    <t>Revenue from sales and rendering of services</t>
  </si>
  <si>
    <t>Cost of sales and rendering of services</t>
  </si>
  <si>
    <t>Provisions for sales discount - domestic</t>
  </si>
  <si>
    <t>Transfer from right-of-use assets to plant and equipment</t>
  </si>
  <si>
    <t>31 March</t>
  </si>
  <si>
    <t>Balance at 31 March 2023</t>
  </si>
  <si>
    <t>Three-month period ended 31 March 2023</t>
  </si>
  <si>
    <t>Three-month period ended 31 March 2024</t>
  </si>
  <si>
    <t>Balance at 1 January 2024</t>
  </si>
  <si>
    <t>Balance at 31 March 2024</t>
  </si>
  <si>
    <t>Corporate income tax payable</t>
  </si>
  <si>
    <t>Unrealised (gain) loss on foreign exchange</t>
  </si>
  <si>
    <t>Net loss on provisions for goods return</t>
  </si>
  <si>
    <t>Net increase (decrease) in cash and cash equivalents</t>
  </si>
  <si>
    <t>Cash and cash equivalents at 31 March</t>
  </si>
  <si>
    <t xml:space="preserve">   Unappropriated</t>
  </si>
  <si>
    <t>Tax expense</t>
  </si>
  <si>
    <t xml:space="preserve">Net cash used in financing activities  </t>
  </si>
  <si>
    <t>(Reversal of) expected credit loss</t>
  </si>
  <si>
    <t xml:space="preserve">   Authorised share capital</t>
  </si>
  <si>
    <t xml:space="preserve">   under common control </t>
  </si>
  <si>
    <t>Income</t>
  </si>
  <si>
    <t>Total income</t>
  </si>
  <si>
    <t>Loss on remeasurements of</t>
  </si>
  <si>
    <t xml:space="preserve">  defined benefit plans</t>
  </si>
  <si>
    <t>Income tax relating to items that</t>
  </si>
  <si>
    <t xml:space="preserve">  will not be reclassified</t>
  </si>
  <si>
    <t xml:space="preserve">  Distributions to owners of the parent</t>
  </si>
  <si>
    <t xml:space="preserve">  Total distributions to owners of the parent</t>
  </si>
  <si>
    <t xml:space="preserve">  Distributions to owners </t>
  </si>
  <si>
    <t xml:space="preserve">  Total distributions to owners</t>
  </si>
  <si>
    <t xml:space="preserve">Net cash from (used in) operating activities </t>
  </si>
  <si>
    <t xml:space="preserve">Net cash generated from (used in) operating </t>
  </si>
  <si>
    <t>4, 5</t>
  </si>
  <si>
    <t>6, 7</t>
  </si>
  <si>
    <t>4, 7</t>
  </si>
  <si>
    <t>Transfer employee benefits</t>
  </si>
  <si>
    <t>Decreased in short-term investment</t>
  </si>
  <si>
    <t xml:space="preserve">   (600,000,000 ordinary shares, </t>
  </si>
  <si>
    <t xml:space="preserve">   par value at Baht 0.5 per share)</t>
  </si>
  <si>
    <t xml:space="preserve">Loss on written-off and disposal of property, plant </t>
  </si>
  <si>
    <t xml:space="preserve">    and equipment and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</si>
</sst>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\ ;\(#,##0\)"/>
    <numFmt numFmtId="190" formatCode="[$-107041E]d\ mmmm\ yyyy;@"/>
  </numFmts>
  <fonts count="20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name val="Arial"/>
      <family val="2"/>
    </font>
    <font>
      <b/>
      <sz val="14"/>
      <name val="Times New Roman"/>
      <family val="1"/>
    </font>
    <font>
      <sz val="15"/>
      <name val="Angsana New"/>
      <family val="1"/>
    </font>
    <font>
      <sz val="11"/>
      <color theme="1"/>
      <name val="Tahoma"/>
      <family val="2"/>
      <charset val="222"/>
      <scheme val="minor"/>
    </font>
    <font>
      <b/>
      <sz val="12"/>
      <color theme="1"/>
      <name val="Times New Roman"/>
      <family val="1"/>
    </font>
    <font>
      <sz val="11"/>
      <color indexed="8"/>
      <name val="Calibri"/>
      <family val="2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187" fontId="1" fillId="0" borderId="0" applyFont="0" applyFill="0" applyBorder="0" applyAlignment="0" applyProtection="0"/>
    <xf numFmtId="0" fontId="6" fillId="0" borderId="0"/>
    <xf numFmtId="187" fontId="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1" fillId="0" borderId="0"/>
    <xf numFmtId="190" fontId="11" fillId="0" borderId="0"/>
    <xf numFmtId="187" fontId="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7" fontId="9" fillId="0" borderId="0" applyFont="0" applyFill="0" applyBorder="0" applyAlignment="0" applyProtection="0"/>
    <xf numFmtId="0" fontId="1" fillId="0" borderId="0"/>
  </cellStyleXfs>
  <cellXfs count="142">
    <xf numFmtId="0" fontId="0" fillId="0" borderId="0" xfId="0"/>
    <xf numFmtId="0" fontId="10" fillId="0" borderId="0" xfId="2" applyFont="1"/>
    <xf numFmtId="0" fontId="3" fillId="0" borderId="0" xfId="2" applyFont="1"/>
    <xf numFmtId="0" fontId="6" fillId="0" borderId="0" xfId="2"/>
    <xf numFmtId="0" fontId="6" fillId="0" borderId="0" xfId="2" applyAlignment="1">
      <alignment horizontal="center"/>
    </xf>
    <xf numFmtId="0" fontId="5" fillId="0" borderId="0" xfId="2" applyFont="1"/>
    <xf numFmtId="0" fontId="4" fillId="0" borderId="0" xfId="2" applyFont="1"/>
    <xf numFmtId="188" fontId="4" fillId="0" borderId="0" xfId="1" quotePrefix="1" applyNumberFormat="1" applyFont="1" applyFill="1" applyBorder="1" applyAlignment="1">
      <alignment horizontal="center"/>
    </xf>
    <xf numFmtId="188" fontId="7" fillId="0" borderId="0" xfId="3" applyNumberFormat="1" applyFont="1" applyFill="1" applyBorder="1" applyAlignment="1">
      <alignment horizontal="right"/>
    </xf>
    <xf numFmtId="188" fontId="6" fillId="0" borderId="0" xfId="1" quotePrefix="1" applyNumberFormat="1" applyFont="1" applyFill="1" applyBorder="1" applyAlignment="1">
      <alignment horizontal="center"/>
    </xf>
    <xf numFmtId="188" fontId="8" fillId="0" borderId="0" xfId="3" applyNumberFormat="1" applyFont="1" applyFill="1" applyBorder="1" applyAlignment="1">
      <alignment horizontal="right"/>
    </xf>
    <xf numFmtId="188" fontId="8" fillId="0" borderId="1" xfId="3" applyNumberFormat="1" applyFont="1" applyFill="1" applyBorder="1" applyAlignment="1">
      <alignment horizontal="right"/>
    </xf>
    <xf numFmtId="188" fontId="4" fillId="0" borderId="3" xfId="3" applyNumberFormat="1" applyFont="1" applyFill="1" applyBorder="1" applyAlignment="1"/>
    <xf numFmtId="0" fontId="10" fillId="0" borderId="0" xfId="0" applyFont="1"/>
    <xf numFmtId="0" fontId="2" fillId="0" borderId="0" xfId="0" applyFont="1"/>
    <xf numFmtId="188" fontId="7" fillId="0" borderId="0" xfId="0" applyNumberFormat="1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188" fontId="7" fillId="0" borderId="0" xfId="1" applyNumberFormat="1" applyFont="1" applyFill="1" applyBorder="1" applyAlignment="1">
      <alignment horizontal="right"/>
    </xf>
    <xf numFmtId="188" fontId="6" fillId="0" borderId="0" xfId="1" applyNumberFormat="1" applyFont="1" applyFill="1" applyBorder="1" applyAlignment="1">
      <alignment horizontal="right"/>
    </xf>
    <xf numFmtId="188" fontId="4" fillId="0" borderId="1" xfId="1" applyNumberFormat="1" applyFont="1" applyFill="1" applyBorder="1" applyAlignment="1">
      <alignment horizontal="right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/>
    <xf numFmtId="188" fontId="4" fillId="0" borderId="2" xfId="1" applyNumberFormat="1" applyFont="1" applyFill="1" applyBorder="1" applyAlignment="1">
      <alignment horizontal="right"/>
    </xf>
    <xf numFmtId="188" fontId="4" fillId="0" borderId="3" xfId="1" applyNumberFormat="1" applyFont="1" applyFill="1" applyBorder="1" applyAlignment="1">
      <alignment horizontal="right"/>
    </xf>
    <xf numFmtId="188" fontId="7" fillId="0" borderId="0" xfId="0" applyNumberFormat="1" applyFont="1" applyAlignment="1">
      <alignment horizontal="right"/>
    </xf>
    <xf numFmtId="37" fontId="7" fillId="0" borderId="0" xfId="0" applyNumberFormat="1" applyFont="1" applyAlignment="1">
      <alignment horizontal="right"/>
    </xf>
    <xf numFmtId="188" fontId="7" fillId="0" borderId="3" xfId="1" applyNumberFormat="1" applyFont="1" applyFill="1" applyBorder="1" applyAlignment="1"/>
    <xf numFmtId="188" fontId="7" fillId="0" borderId="2" xfId="1" applyNumberFormat="1" applyFont="1" applyFill="1" applyBorder="1" applyAlignment="1">
      <alignment horizontal="right"/>
    </xf>
    <xf numFmtId="0" fontId="8" fillId="0" borderId="0" xfId="0" applyFont="1"/>
    <xf numFmtId="188" fontId="8" fillId="0" borderId="1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>
      <alignment horizontal="right"/>
    </xf>
    <xf numFmtId="188" fontId="8" fillId="0" borderId="0" xfId="1" applyNumberFormat="1" applyFont="1" applyFill="1" applyBorder="1" applyAlignment="1"/>
    <xf numFmtId="188" fontId="4" fillId="0" borderId="1" xfId="1" applyNumberFormat="1" applyFont="1" applyFill="1" applyBorder="1" applyAlignment="1"/>
    <xf numFmtId="188" fontId="8" fillId="0" borderId="3" xfId="0" applyNumberFormat="1" applyFont="1" applyBorder="1"/>
    <xf numFmtId="188" fontId="6" fillId="0" borderId="0" xfId="1" applyNumberFormat="1" applyFont="1" applyFill="1" applyBorder="1" applyAlignment="1">
      <alignment horizontal="center"/>
    </xf>
    <xf numFmtId="0" fontId="6" fillId="0" borderId="0" xfId="0" applyFont="1"/>
    <xf numFmtId="188" fontId="7" fillId="0" borderId="0" xfId="1" applyNumberFormat="1" applyFont="1" applyFill="1" applyBorder="1" applyAlignment="1">
      <alignment horizontal="center"/>
    </xf>
    <xf numFmtId="188" fontId="4" fillId="0" borderId="0" xfId="1" applyNumberFormat="1" applyFont="1" applyFill="1" applyBorder="1" applyAlignment="1">
      <alignment horizontal="center"/>
    </xf>
    <xf numFmtId="188" fontId="2" fillId="0" borderId="0" xfId="1" applyNumberFormat="1" applyFont="1" applyFill="1" applyBorder="1" applyAlignment="1">
      <alignment horizontal="center"/>
    </xf>
    <xf numFmtId="188" fontId="6" fillId="0" borderId="2" xfId="1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center"/>
    </xf>
    <xf numFmtId="188" fontId="8" fillId="0" borderId="1" xfId="3" applyNumberFormat="1" applyFont="1" applyFill="1" applyBorder="1" applyAlignment="1">
      <alignment horizontal="center"/>
    </xf>
    <xf numFmtId="188" fontId="8" fillId="0" borderId="0" xfId="0" applyNumberFormat="1" applyFont="1"/>
    <xf numFmtId="188" fontId="8" fillId="0" borderId="4" xfId="0" applyNumberFormat="1" applyFont="1" applyBorder="1"/>
    <xf numFmtId="188" fontId="6" fillId="0" borderId="0" xfId="1" applyNumberFormat="1" applyFont="1" applyFill="1" applyBorder="1" applyAlignment="1"/>
    <xf numFmtId="188" fontId="7" fillId="0" borderId="0" xfId="0" applyNumberFormat="1" applyFont="1" applyAlignment="1">
      <alignment horizontal="center"/>
    </xf>
    <xf numFmtId="0" fontId="7" fillId="0" borderId="0" xfId="4" applyFont="1"/>
    <xf numFmtId="188" fontId="4" fillId="0" borderId="2" xfId="3" applyNumberFormat="1" applyFont="1" applyFill="1" applyBorder="1" applyAlignment="1">
      <alignment horizontal="center"/>
    </xf>
    <xf numFmtId="188" fontId="7" fillId="0" borderId="0" xfId="5" applyNumberFormat="1" applyFont="1" applyFill="1" applyAlignment="1"/>
    <xf numFmtId="0" fontId="2" fillId="0" borderId="0" xfId="4" applyFont="1"/>
    <xf numFmtId="188" fontId="7" fillId="0" borderId="0" xfId="5" applyNumberFormat="1" applyFont="1" applyFill="1" applyBorder="1" applyAlignment="1">
      <alignment horizontal="center"/>
    </xf>
    <xf numFmtId="188" fontId="6" fillId="0" borderId="0" xfId="8" quotePrefix="1" applyNumberFormat="1" applyFont="1" applyFill="1" applyAlignment="1">
      <alignment horizontal="right"/>
    </xf>
    <xf numFmtId="188" fontId="6" fillId="0" borderId="2" xfId="1" applyNumberFormat="1" applyFont="1" applyFill="1" applyBorder="1" applyAlignment="1">
      <alignment horizontal="right"/>
    </xf>
    <xf numFmtId="188" fontId="6" fillId="0" borderId="0" xfId="1" applyNumberFormat="1" applyFont="1" applyFill="1" applyAlignment="1">
      <alignment horizontal="right"/>
    </xf>
    <xf numFmtId="188" fontId="6" fillId="0" borderId="0" xfId="3" applyNumberFormat="1" applyFont="1" applyFill="1" applyAlignment="1">
      <alignment horizontal="right"/>
    </xf>
    <xf numFmtId="188" fontId="6" fillId="0" borderId="0" xfId="1" applyNumberFormat="1" applyFont="1" applyFill="1" applyAlignment="1"/>
    <xf numFmtId="188" fontId="6" fillId="0" borderId="0" xfId="1" applyNumberFormat="1" applyFont="1" applyFill="1" applyAlignment="1">
      <alignment horizontal="center"/>
    </xf>
    <xf numFmtId="188" fontId="6" fillId="0" borderId="2" xfId="1" applyNumberFormat="1" applyFont="1" applyFill="1" applyBorder="1" applyAlignment="1"/>
    <xf numFmtId="188" fontId="7" fillId="0" borderId="0" xfId="1" applyNumberFormat="1" applyFont="1" applyFill="1" applyAlignment="1"/>
    <xf numFmtId="0" fontId="2" fillId="0" borderId="0" xfId="7" quotePrefix="1" applyNumberFormat="1" applyFont="1" applyAlignment="1">
      <alignment horizontal="center"/>
    </xf>
    <xf numFmtId="188" fontId="7" fillId="0" borderId="0" xfId="5" applyNumberFormat="1" applyFont="1" applyFill="1" applyAlignment="1">
      <alignment horizontal="right"/>
    </xf>
    <xf numFmtId="188" fontId="7" fillId="0" borderId="0" xfId="5" applyNumberFormat="1" applyFont="1" applyFill="1" applyAlignment="1">
      <alignment horizontal="center"/>
    </xf>
    <xf numFmtId="0" fontId="13" fillId="0" borderId="0" xfId="4" applyFont="1"/>
    <xf numFmtId="0" fontId="6" fillId="0" borderId="0" xfId="10" applyFont="1" applyAlignment="1">
      <alignment wrapText="1"/>
    </xf>
    <xf numFmtId="188" fontId="7" fillId="0" borderId="5" xfId="5" applyNumberFormat="1" applyFont="1" applyFill="1" applyBorder="1" applyAlignment="1"/>
    <xf numFmtId="0" fontId="6" fillId="0" borderId="0" xfId="10" applyFont="1"/>
    <xf numFmtId="0" fontId="4" fillId="0" borderId="0" xfId="11" applyFont="1"/>
    <xf numFmtId="188" fontId="8" fillId="0" borderId="1" xfId="5" applyNumberFormat="1" applyFont="1" applyFill="1" applyBorder="1" applyAlignment="1"/>
    <xf numFmtId="188" fontId="8" fillId="0" borderId="0" xfId="5" applyNumberFormat="1" applyFont="1" applyFill="1" applyAlignment="1"/>
    <xf numFmtId="0" fontId="5" fillId="0" borderId="0" xfId="12" applyFont="1" applyAlignment="1">
      <alignment wrapText="1"/>
    </xf>
    <xf numFmtId="188" fontId="7" fillId="0" borderId="0" xfId="1" applyNumberFormat="1" applyFont="1" applyFill="1" applyAlignment="1">
      <alignment horizontal="right"/>
    </xf>
    <xf numFmtId="0" fontId="4" fillId="0" borderId="0" xfId="13" applyFont="1"/>
    <xf numFmtId="0" fontId="5" fillId="0" borderId="0" xfId="14" applyFont="1" applyAlignment="1">
      <alignment wrapText="1"/>
    </xf>
    <xf numFmtId="188" fontId="7" fillId="0" borderId="0" xfId="5" quotePrefix="1" applyNumberFormat="1" applyFont="1" applyFill="1" applyAlignment="1">
      <alignment horizontal="center"/>
    </xf>
    <xf numFmtId="0" fontId="4" fillId="0" borderId="0" xfId="15" applyFont="1"/>
    <xf numFmtId="0" fontId="4" fillId="0" borderId="0" xfId="16" applyFont="1"/>
    <xf numFmtId="0" fontId="6" fillId="0" borderId="0" xfId="17" applyFont="1"/>
    <xf numFmtId="0" fontId="4" fillId="0" borderId="0" xfId="18" applyFont="1"/>
    <xf numFmtId="188" fontId="8" fillId="0" borderId="4" xfId="5" applyNumberFormat="1" applyFont="1" applyFill="1" applyBorder="1" applyAlignment="1"/>
    <xf numFmtId="188" fontId="6" fillId="0" borderId="2" xfId="3" applyNumberFormat="1" applyFont="1" applyFill="1" applyBorder="1" applyAlignment="1">
      <alignment horizontal="right"/>
    </xf>
    <xf numFmtId="188" fontId="6" fillId="0" borderId="2" xfId="3" applyNumberFormat="1" applyFont="1" applyFill="1" applyBorder="1" applyAlignment="1">
      <alignment horizontal="center"/>
    </xf>
    <xf numFmtId="188" fontId="4" fillId="0" borderId="1" xfId="3" applyNumberFormat="1" applyFont="1" applyFill="1" applyBorder="1" applyAlignment="1">
      <alignment horizontal="right"/>
    </xf>
    <xf numFmtId="188" fontId="4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right"/>
    </xf>
    <xf numFmtId="188" fontId="6" fillId="0" borderId="0" xfId="3" applyNumberFormat="1" applyFont="1" applyFill="1" applyBorder="1" applyAlignment="1">
      <alignment horizontal="center"/>
    </xf>
    <xf numFmtId="188" fontId="4" fillId="0" borderId="0" xfId="3" applyNumberFormat="1" applyFont="1" applyFill="1" applyBorder="1" applyAlignment="1">
      <alignment horizontal="center"/>
    </xf>
    <xf numFmtId="188" fontId="6" fillId="0" borderId="0" xfId="3" applyNumberFormat="1" applyFont="1" applyFill="1" applyBorder="1" applyAlignment="1"/>
    <xf numFmtId="188" fontId="4" fillId="0" borderId="0" xfId="3" applyNumberFormat="1" applyFont="1" applyFill="1" applyBorder="1" applyAlignment="1"/>
    <xf numFmtId="0" fontId="6" fillId="0" borderId="2" xfId="2" applyBorder="1" applyAlignment="1">
      <alignment horizontal="center" wrapText="1"/>
    </xf>
    <xf numFmtId="0" fontId="5" fillId="0" borderId="0" xfId="16" applyFont="1"/>
    <xf numFmtId="188" fontId="4" fillId="0" borderId="2" xfId="1" quotePrefix="1" applyNumberFormat="1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188" fontId="6" fillId="0" borderId="2" xfId="1" quotePrefix="1" applyNumberFormat="1" applyFont="1" applyFill="1" applyBorder="1" applyAlignment="1">
      <alignment horizontal="center"/>
    </xf>
    <xf numFmtId="0" fontId="8" fillId="0" borderId="0" xfId="4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6" fillId="0" borderId="2" xfId="2" applyBorder="1" applyAlignment="1">
      <alignment horizontal="center"/>
    </xf>
    <xf numFmtId="188" fontId="6" fillId="0" borderId="0" xfId="3" applyNumberFormat="1" applyFont="1" applyFill="1" applyBorder="1" applyAlignment="1">
      <alignment horizontal="right" vertical="center"/>
    </xf>
    <xf numFmtId="188" fontId="6" fillId="0" borderId="2" xfId="3" applyNumberFormat="1" applyFont="1" applyFill="1" applyBorder="1" applyAlignment="1">
      <alignment horizontal="center" vertical="center"/>
    </xf>
    <xf numFmtId="188" fontId="4" fillId="0" borderId="0" xfId="3" applyNumberFormat="1" applyFont="1" applyFill="1" applyBorder="1" applyAlignment="1">
      <alignment horizontal="right" vertical="center"/>
    </xf>
    <xf numFmtId="188" fontId="7" fillId="0" borderId="0" xfId="1" applyNumberFormat="1" applyFont="1" applyFill="1" applyAlignment="1">
      <alignment horizontal="center"/>
    </xf>
    <xf numFmtId="188" fontId="6" fillId="0" borderId="0" xfId="5" applyNumberFormat="1" applyFont="1" applyFill="1" applyAlignment="1">
      <alignment horizontal="center"/>
    </xf>
    <xf numFmtId="0" fontId="6" fillId="0" borderId="0" xfId="4" applyFont="1"/>
    <xf numFmtId="187" fontId="4" fillId="0" borderId="3" xfId="3" applyFont="1" applyFill="1" applyBorder="1" applyAlignment="1"/>
    <xf numFmtId="187" fontId="4" fillId="0" borderId="0" xfId="0" applyNumberFormat="1" applyFont="1"/>
    <xf numFmtId="0" fontId="2" fillId="0" borderId="0" xfId="2" applyFont="1" applyAlignment="1">
      <alignment horizontal="center"/>
    </xf>
    <xf numFmtId="0" fontId="17" fillId="0" borderId="0" xfId="0" applyFont="1"/>
    <xf numFmtId="0" fontId="18" fillId="0" borderId="0" xfId="0" applyFont="1"/>
    <xf numFmtId="188" fontId="19" fillId="0" borderId="0" xfId="0" applyNumberFormat="1" applyFont="1"/>
    <xf numFmtId="0" fontId="19" fillId="0" borderId="0" xfId="0" applyFont="1"/>
    <xf numFmtId="16" fontId="7" fillId="0" borderId="0" xfId="0" quotePrefix="1" applyNumberFormat="1" applyFont="1" applyAlignment="1">
      <alignment horizontal="center"/>
    </xf>
    <xf numFmtId="16" fontId="7" fillId="0" borderId="0" xfId="0" quotePrefix="1" applyNumberFormat="1" applyFont="1"/>
    <xf numFmtId="188" fontId="2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right"/>
    </xf>
    <xf numFmtId="189" fontId="6" fillId="0" borderId="0" xfId="0" applyNumberFormat="1" applyFont="1" applyAlignment="1">
      <alignment horizontal="center"/>
    </xf>
    <xf numFmtId="188" fontId="6" fillId="0" borderId="0" xfId="0" applyNumberFormat="1" applyFont="1" applyAlignment="1">
      <alignment horizontal="right"/>
    </xf>
    <xf numFmtId="188" fontId="6" fillId="0" borderId="2" xfId="0" applyNumberFormat="1" applyFont="1" applyBorder="1" applyAlignment="1">
      <alignment horizontal="right"/>
    </xf>
    <xf numFmtId="188" fontId="2" fillId="0" borderId="0" xfId="0" applyNumberFormat="1" applyFont="1"/>
    <xf numFmtId="0" fontId="7" fillId="0" borderId="0" xfId="0" quotePrefix="1" applyFont="1"/>
    <xf numFmtId="188" fontId="6" fillId="0" borderId="0" xfId="0" applyNumberFormat="1" applyFont="1"/>
    <xf numFmtId="188" fontId="2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9" fontId="4" fillId="0" borderId="0" xfId="0" applyNumberFormat="1" applyFont="1"/>
    <xf numFmtId="49" fontId="7" fillId="0" borderId="0" xfId="0" applyNumberFormat="1" applyFont="1"/>
    <xf numFmtId="0" fontId="16" fillId="0" borderId="0" xfId="4" applyFont="1"/>
    <xf numFmtId="0" fontId="6" fillId="0" borderId="0" xfId="9" applyFont="1" applyAlignment="1">
      <alignment wrapText="1"/>
    </xf>
    <xf numFmtId="0" fontId="15" fillId="0" borderId="0" xfId="4" applyFont="1"/>
    <xf numFmtId="0" fontId="5" fillId="0" borderId="0" xfId="0" applyFont="1" applyAlignment="1">
      <alignment vertical="center"/>
    </xf>
    <xf numFmtId="0" fontId="6" fillId="0" borderId="0" xfId="7" quotePrefix="1" applyNumberFormat="1" applyFont="1" applyAlignment="1">
      <alignment horizontal="left"/>
    </xf>
    <xf numFmtId="0" fontId="15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188" fontId="8" fillId="0" borderId="0" xfId="0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2" fillId="0" borderId="0" xfId="2" applyFont="1" applyAlignment="1">
      <alignment horizontal="center"/>
    </xf>
    <xf numFmtId="0" fontId="6" fillId="0" borderId="2" xfId="2" applyBorder="1" applyAlignment="1">
      <alignment horizontal="center"/>
    </xf>
  </cellXfs>
  <cellStyles count="21">
    <cellStyle name="Comma" xfId="1" builtinId="3"/>
    <cellStyle name="Comma 2" xfId="3" xr:uid="{00000000-0005-0000-0000-000001000000}"/>
    <cellStyle name="Comma 2 2" xfId="8" xr:uid="{619FD4C5-A51C-4E8C-B480-FFF70787ACF5}"/>
    <cellStyle name="Comma 2 4" xfId="19" xr:uid="{6BEF6131-AC2F-401E-95B3-A51D488D1487}"/>
    <cellStyle name="Comma 3" xfId="5" xr:uid="{5180F0B8-8067-433A-814C-DF579A962876}"/>
    <cellStyle name="Normal" xfId="0" builtinId="0"/>
    <cellStyle name="Normal 2" xfId="2" xr:uid="{00000000-0005-0000-0000-000003000000}"/>
    <cellStyle name="Normal 2 2 2" xfId="20" xr:uid="{B4578178-5458-4ABF-9752-E90985274910}"/>
    <cellStyle name="Normal 253" xfId="6" xr:uid="{768C5BC0-382A-4C01-89DE-41179D2C1F87}"/>
    <cellStyle name="Normal 262" xfId="9" xr:uid="{552CCF09-BE61-4F08-8A85-8EED9B687F69}"/>
    <cellStyle name="Normal 265" xfId="10" xr:uid="{5F8D9C4B-6B33-4583-A04A-502AA93751CE}"/>
    <cellStyle name="Normal 266" xfId="11" xr:uid="{95C395EF-EBBD-4901-A537-D5E3F78B56C5}"/>
    <cellStyle name="Normal 267" xfId="12" xr:uid="{66512DA3-76C3-4D0D-9ADB-45CC436C1921}"/>
    <cellStyle name="Normal 271" xfId="13" xr:uid="{C4502448-4B70-49D8-B900-52C74B31E16C}"/>
    <cellStyle name="Normal 272" xfId="14" xr:uid="{B0A3B1FF-EC3A-4C24-B636-4EB318FF877A}"/>
    <cellStyle name="Normal 276" xfId="15" xr:uid="{6B6D5729-AC8D-4D36-90C3-5C17A5A49247}"/>
    <cellStyle name="Normal 277" xfId="16" xr:uid="{EECBBC07-EE0A-42F2-B6C4-249791A6D256}"/>
    <cellStyle name="Normal 278" xfId="17" xr:uid="{F26202D1-8C8D-4E20-A3D5-561C1171B799}"/>
    <cellStyle name="Normal 279" xfId="18" xr:uid="{405D69F4-92F2-437C-AD8F-F5C80A0A63BF}"/>
    <cellStyle name="Normal 3" xfId="4" xr:uid="{3FE6101C-86D7-48F3-B01F-576304600BFC}"/>
    <cellStyle name="ปกติ_2009 Q1 PTT UT - TH (26-may-09)" xfId="7" xr:uid="{0DE86CE8-4787-4270-8ABF-7E4CB9B4173F}"/>
  </cellStyles>
  <dxfs count="0"/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3"/>
  <sheetViews>
    <sheetView tabSelected="1" view="pageBreakPreview" zoomScale="85" zoomScaleNormal="70" zoomScaleSheetLayoutView="85" workbookViewId="0"/>
  </sheetViews>
  <sheetFormatPr defaultColWidth="8.8984375" defaultRowHeight="21.75" customHeight="1" x14ac:dyDescent="0.25"/>
  <cols>
    <col min="1" max="1" width="32.796875" style="16" customWidth="1"/>
    <col min="2" max="2" width="6.69921875" style="14" customWidth="1"/>
    <col min="3" max="3" width="1" style="14" customWidth="1"/>
    <col min="4" max="4" width="15" style="14" bestFit="1" customWidth="1"/>
    <col min="5" max="5" width="1" style="14" customWidth="1"/>
    <col min="6" max="6" width="15.296875" style="14" customWidth="1"/>
    <col min="7" max="7" width="1" style="14" customWidth="1"/>
    <col min="8" max="8" width="14.796875" style="15" customWidth="1"/>
    <col min="9" max="9" width="1" style="16" customWidth="1"/>
    <col min="10" max="10" width="15.796875" style="15" customWidth="1"/>
    <col min="11" max="16384" width="8.8984375" style="16"/>
  </cols>
  <sheetData>
    <row r="1" spans="1:10" s="113" customFormat="1" ht="21.75" customHeight="1" x14ac:dyDescent="0.3">
      <c r="A1" s="110" t="s">
        <v>130</v>
      </c>
      <c r="B1" s="111"/>
      <c r="C1" s="111"/>
      <c r="D1" s="111"/>
      <c r="E1" s="111"/>
      <c r="F1" s="111"/>
      <c r="G1" s="111"/>
      <c r="H1" s="112"/>
      <c r="J1" s="112"/>
    </row>
    <row r="2" spans="1:10" ht="21.75" customHeight="1" x14ac:dyDescent="0.3">
      <c r="A2" s="17" t="s">
        <v>0</v>
      </c>
    </row>
    <row r="3" spans="1:10" ht="21.75" customHeight="1" x14ac:dyDescent="0.25">
      <c r="A3" s="18"/>
      <c r="D3" s="98"/>
      <c r="F3" s="98"/>
      <c r="H3" s="135"/>
      <c r="I3" s="135"/>
      <c r="J3" s="135"/>
    </row>
    <row r="4" spans="1:10" ht="21.75" customHeight="1" x14ac:dyDescent="0.25">
      <c r="A4" s="18"/>
      <c r="D4" s="135" t="s">
        <v>147</v>
      </c>
      <c r="E4" s="135"/>
      <c r="F4" s="135"/>
      <c r="H4" s="138" t="s">
        <v>99</v>
      </c>
      <c r="I4" s="138"/>
      <c r="J4" s="138"/>
    </row>
    <row r="5" spans="1:10" ht="21.75" customHeight="1" x14ac:dyDescent="0.25">
      <c r="A5" s="18"/>
      <c r="D5" s="136" t="s">
        <v>146</v>
      </c>
      <c r="E5" s="136"/>
      <c r="F5" s="136"/>
      <c r="H5" s="135" t="s">
        <v>148</v>
      </c>
      <c r="I5" s="135"/>
      <c r="J5" s="135"/>
    </row>
    <row r="6" spans="1:10" ht="21.75" customHeight="1" x14ac:dyDescent="0.25">
      <c r="A6" s="18"/>
      <c r="D6" s="114" t="s">
        <v>154</v>
      </c>
      <c r="E6" s="115"/>
      <c r="F6" s="114" t="s">
        <v>1</v>
      </c>
      <c r="H6" s="114" t="s">
        <v>154</v>
      </c>
      <c r="I6" s="115"/>
      <c r="J6" s="114" t="s">
        <v>1</v>
      </c>
    </row>
    <row r="7" spans="1:10" ht="21.75" customHeight="1" x14ac:dyDescent="0.25">
      <c r="A7" s="18" t="s">
        <v>2</v>
      </c>
      <c r="B7" s="99" t="s">
        <v>3</v>
      </c>
      <c r="C7" s="99"/>
      <c r="D7" s="19">
        <v>2024</v>
      </c>
      <c r="E7" s="99"/>
      <c r="F7" s="19">
        <v>2023</v>
      </c>
      <c r="G7" s="99"/>
      <c r="H7" s="19">
        <v>2024</v>
      </c>
      <c r="I7" s="99"/>
      <c r="J7" s="19">
        <v>2023</v>
      </c>
    </row>
    <row r="8" spans="1:10" ht="21.75" customHeight="1" x14ac:dyDescent="0.25">
      <c r="A8" s="18"/>
      <c r="B8" s="99"/>
      <c r="C8" s="99"/>
      <c r="D8" s="19" t="s">
        <v>88</v>
      </c>
      <c r="E8" s="99"/>
      <c r="F8" s="19"/>
      <c r="G8" s="99"/>
      <c r="H8" s="19" t="s">
        <v>88</v>
      </c>
      <c r="I8" s="19"/>
      <c r="J8" s="19"/>
    </row>
    <row r="9" spans="1:10" ht="21.75" customHeight="1" x14ac:dyDescent="0.25">
      <c r="B9" s="99"/>
      <c r="C9" s="99"/>
      <c r="D9" s="137" t="s">
        <v>4</v>
      </c>
      <c r="E9" s="137"/>
      <c r="F9" s="137"/>
      <c r="G9" s="137"/>
      <c r="H9" s="137"/>
      <c r="I9" s="137"/>
      <c r="J9" s="137"/>
    </row>
    <row r="10" spans="1:10" s="14" customFormat="1" ht="21.75" customHeight="1" x14ac:dyDescent="0.3">
      <c r="A10" s="20" t="s">
        <v>5</v>
      </c>
      <c r="B10" s="99"/>
      <c r="C10" s="99"/>
      <c r="D10" s="99"/>
      <c r="E10" s="99"/>
      <c r="F10" s="99"/>
      <c r="G10" s="99"/>
      <c r="H10" s="116"/>
      <c r="I10" s="117"/>
      <c r="J10" s="116"/>
    </row>
    <row r="11" spans="1:10" ht="21.75" customHeight="1" x14ac:dyDescent="0.25">
      <c r="A11" s="16" t="s">
        <v>6</v>
      </c>
      <c r="B11" s="99"/>
      <c r="C11" s="99"/>
      <c r="D11" s="38">
        <v>205451199</v>
      </c>
      <c r="E11" s="99"/>
      <c r="F11" s="38">
        <v>90458446</v>
      </c>
      <c r="G11" s="99"/>
      <c r="H11" s="118">
        <v>133067507</v>
      </c>
      <c r="I11" s="21"/>
      <c r="J11" s="118">
        <v>67320955</v>
      </c>
    </row>
    <row r="12" spans="1:10" ht="21.75" customHeight="1" x14ac:dyDescent="0.25">
      <c r="A12" s="16" t="s">
        <v>131</v>
      </c>
      <c r="B12" s="99"/>
      <c r="C12" s="99"/>
      <c r="D12" s="38">
        <v>750030213</v>
      </c>
      <c r="E12" s="99"/>
      <c r="F12" s="38">
        <v>885030213</v>
      </c>
      <c r="G12" s="99"/>
      <c r="H12" s="38">
        <v>750000000</v>
      </c>
      <c r="I12" s="40"/>
      <c r="J12" s="118">
        <v>885000000</v>
      </c>
    </row>
    <row r="13" spans="1:10" ht="21.75" customHeight="1" x14ac:dyDescent="0.25">
      <c r="A13" s="16" t="s">
        <v>80</v>
      </c>
      <c r="B13" s="99" t="s">
        <v>183</v>
      </c>
      <c r="C13" s="99"/>
      <c r="D13" s="38">
        <v>326907381</v>
      </c>
      <c r="E13" s="99"/>
      <c r="F13" s="38">
        <v>346500108</v>
      </c>
      <c r="G13" s="99"/>
      <c r="H13" s="118">
        <v>410658092</v>
      </c>
      <c r="I13" s="21"/>
      <c r="J13" s="118">
        <v>307111654</v>
      </c>
    </row>
    <row r="14" spans="1:10" ht="21.75" customHeight="1" x14ac:dyDescent="0.25">
      <c r="A14" s="16" t="s">
        <v>32</v>
      </c>
      <c r="B14" s="99">
        <v>4</v>
      </c>
      <c r="C14" s="99"/>
      <c r="D14" s="38">
        <v>20590949</v>
      </c>
      <c r="E14" s="99"/>
      <c r="F14" s="38">
        <v>22326861</v>
      </c>
      <c r="G14" s="99"/>
      <c r="H14" s="118">
        <v>12739469</v>
      </c>
      <c r="I14" s="21"/>
      <c r="J14" s="118">
        <v>16245855</v>
      </c>
    </row>
    <row r="15" spans="1:10" ht="21.75" customHeight="1" x14ac:dyDescent="0.25">
      <c r="A15" s="16" t="s">
        <v>29</v>
      </c>
      <c r="B15" s="99"/>
      <c r="C15" s="99"/>
      <c r="D15" s="38">
        <v>396005351</v>
      </c>
      <c r="E15" s="99"/>
      <c r="F15" s="38">
        <v>392827406</v>
      </c>
      <c r="G15" s="99"/>
      <c r="H15" s="118">
        <v>180298112</v>
      </c>
      <c r="I15" s="22"/>
      <c r="J15" s="118">
        <v>187130327</v>
      </c>
    </row>
    <row r="16" spans="1:10" ht="21.75" customHeight="1" x14ac:dyDescent="0.25">
      <c r="A16" s="16" t="s">
        <v>7</v>
      </c>
      <c r="B16" s="99"/>
      <c r="C16" s="99"/>
      <c r="D16" s="57">
        <v>5141439</v>
      </c>
      <c r="E16" s="21"/>
      <c r="F16" s="57">
        <v>6890005</v>
      </c>
      <c r="G16" s="99"/>
      <c r="H16" s="118">
        <v>793234</v>
      </c>
      <c r="I16" s="21"/>
      <c r="J16" s="118">
        <v>640115</v>
      </c>
    </row>
    <row r="17" spans="1:10" ht="21.75" customHeight="1" x14ac:dyDescent="0.25">
      <c r="A17" s="18" t="s">
        <v>8</v>
      </c>
      <c r="B17" s="99"/>
      <c r="C17" s="99"/>
      <c r="D17" s="23">
        <f>SUM(D11:D16)</f>
        <v>1704126532</v>
      </c>
      <c r="E17" s="24"/>
      <c r="F17" s="23">
        <f>SUM(F11:F16)</f>
        <v>1744033039</v>
      </c>
      <c r="G17" s="99"/>
      <c r="H17" s="23">
        <f>SUM(H11:H16)</f>
        <v>1487556414</v>
      </c>
      <c r="I17" s="24"/>
      <c r="J17" s="23">
        <f>SUM(J11:J16)</f>
        <v>1463448906</v>
      </c>
    </row>
    <row r="18" spans="1:10" ht="21.75" customHeight="1" x14ac:dyDescent="0.25">
      <c r="B18" s="99"/>
      <c r="C18" s="99"/>
      <c r="D18" s="99"/>
      <c r="E18" s="99"/>
      <c r="F18" s="99"/>
      <c r="G18" s="99"/>
      <c r="H18" s="25"/>
      <c r="I18" s="21"/>
      <c r="J18" s="25"/>
    </row>
    <row r="19" spans="1:10" ht="21.75" customHeight="1" x14ac:dyDescent="0.25">
      <c r="A19" s="132" t="s">
        <v>9</v>
      </c>
      <c r="B19" s="99"/>
      <c r="C19" s="99"/>
      <c r="D19" s="99"/>
      <c r="E19" s="99"/>
      <c r="F19" s="99"/>
      <c r="G19" s="99"/>
      <c r="H19" s="25"/>
      <c r="I19" s="21"/>
      <c r="J19" s="25"/>
    </row>
    <row r="20" spans="1:10" ht="21.75" customHeight="1" x14ac:dyDescent="0.25">
      <c r="A20" s="39" t="s">
        <v>132</v>
      </c>
      <c r="B20" s="99">
        <v>7</v>
      </c>
      <c r="C20" s="99"/>
      <c r="D20" s="25">
        <v>32269923</v>
      </c>
      <c r="E20" s="99"/>
      <c r="F20" s="25">
        <v>32269923</v>
      </c>
      <c r="G20" s="99"/>
      <c r="H20" s="25">
        <v>20839190</v>
      </c>
      <c r="I20" s="21"/>
      <c r="J20" s="25">
        <v>20839190</v>
      </c>
    </row>
    <row r="21" spans="1:10" ht="21.75" customHeight="1" x14ac:dyDescent="0.25">
      <c r="A21" s="16" t="s">
        <v>60</v>
      </c>
      <c r="B21" s="99"/>
      <c r="C21" s="99"/>
      <c r="D21" s="119" t="s">
        <v>40</v>
      </c>
      <c r="E21" s="99"/>
      <c r="F21" s="119" t="s">
        <v>40</v>
      </c>
      <c r="G21" s="99"/>
      <c r="H21" s="120">
        <v>49999400</v>
      </c>
      <c r="I21" s="21"/>
      <c r="J21" s="120">
        <v>49999400</v>
      </c>
    </row>
    <row r="22" spans="1:10" ht="21.75" customHeight="1" x14ac:dyDescent="0.25">
      <c r="A22" s="16" t="s">
        <v>10</v>
      </c>
      <c r="B22" s="99" t="s">
        <v>184</v>
      </c>
      <c r="C22" s="99"/>
      <c r="D22" s="38">
        <v>350362823</v>
      </c>
      <c r="E22" s="99"/>
      <c r="F22" s="38">
        <v>335026167</v>
      </c>
      <c r="G22" s="99"/>
      <c r="H22" s="120">
        <v>325957871</v>
      </c>
      <c r="I22" s="21"/>
      <c r="J22" s="120">
        <v>310597558</v>
      </c>
    </row>
    <row r="23" spans="1:10" ht="21.75" customHeight="1" x14ac:dyDescent="0.25">
      <c r="A23" s="16" t="s">
        <v>61</v>
      </c>
      <c r="B23" s="99">
        <v>6</v>
      </c>
      <c r="C23" s="99"/>
      <c r="D23" s="38">
        <v>75321812</v>
      </c>
      <c r="E23" s="99"/>
      <c r="F23" s="38">
        <v>80280495</v>
      </c>
      <c r="G23" s="99"/>
      <c r="H23" s="120">
        <v>57284184</v>
      </c>
      <c r="I23" s="21"/>
      <c r="J23" s="120">
        <v>59837060</v>
      </c>
    </row>
    <row r="24" spans="1:10" ht="21.75" customHeight="1" x14ac:dyDescent="0.25">
      <c r="A24" s="16" t="s">
        <v>11</v>
      </c>
      <c r="B24" s="99"/>
      <c r="C24" s="99"/>
      <c r="D24" s="38">
        <v>9901491</v>
      </c>
      <c r="E24" s="99"/>
      <c r="F24" s="38">
        <v>6807071</v>
      </c>
      <c r="G24" s="99"/>
      <c r="H24" s="120">
        <v>9532369</v>
      </c>
      <c r="I24" s="21"/>
      <c r="J24" s="120">
        <v>6388429</v>
      </c>
    </row>
    <row r="25" spans="1:10" ht="21.75" customHeight="1" x14ac:dyDescent="0.25">
      <c r="A25" s="16" t="s">
        <v>41</v>
      </c>
      <c r="B25" s="99"/>
      <c r="C25" s="99"/>
      <c r="D25" s="38">
        <v>29928112</v>
      </c>
      <c r="E25" s="99"/>
      <c r="F25" s="38">
        <v>29642603</v>
      </c>
      <c r="G25" s="99"/>
      <c r="H25" s="38">
        <v>3069185</v>
      </c>
      <c r="I25" s="21"/>
      <c r="J25" s="38">
        <v>2193251</v>
      </c>
    </row>
    <row r="26" spans="1:10" ht="21.75" customHeight="1" x14ac:dyDescent="0.25">
      <c r="A26" s="16" t="s">
        <v>12</v>
      </c>
      <c r="D26" s="56">
        <v>10424674</v>
      </c>
      <c r="E26" s="21"/>
      <c r="F26" s="56">
        <v>12193868</v>
      </c>
      <c r="H26" s="121">
        <v>7353784</v>
      </c>
      <c r="I26" s="21"/>
      <c r="J26" s="121">
        <v>9617358</v>
      </c>
    </row>
    <row r="27" spans="1:10" ht="21.75" customHeight="1" x14ac:dyDescent="0.25">
      <c r="A27" s="18" t="s">
        <v>109</v>
      </c>
      <c r="B27" s="99"/>
      <c r="C27" s="99"/>
      <c r="D27" s="26">
        <f>SUM(D20:D26)</f>
        <v>508208835</v>
      </c>
      <c r="E27" s="24"/>
      <c r="F27" s="26">
        <f>SUM(F20:F26)</f>
        <v>496220127</v>
      </c>
      <c r="G27" s="99"/>
      <c r="H27" s="26">
        <f>SUM(H20:H26)</f>
        <v>474035983</v>
      </c>
      <c r="I27" s="24"/>
      <c r="J27" s="26">
        <f>SUM(J20:J26)</f>
        <v>459472246</v>
      </c>
    </row>
    <row r="28" spans="1:10" ht="21.75" customHeight="1" x14ac:dyDescent="0.25">
      <c r="B28" s="99"/>
      <c r="C28" s="99"/>
      <c r="D28" s="25"/>
      <c r="E28" s="21"/>
      <c r="F28" s="25"/>
      <c r="G28" s="99"/>
      <c r="H28" s="25"/>
      <c r="I28" s="21"/>
      <c r="J28" s="25"/>
    </row>
    <row r="29" spans="1:10" ht="21.75" customHeight="1" thickBot="1" x14ac:dyDescent="0.3">
      <c r="A29" s="18" t="s">
        <v>13</v>
      </c>
      <c r="B29" s="99"/>
      <c r="C29" s="99"/>
      <c r="D29" s="27">
        <f>SUM(D17+D27)</f>
        <v>2212335367</v>
      </c>
      <c r="E29" s="24"/>
      <c r="F29" s="27">
        <f>SUM(F17+F27)</f>
        <v>2240253166</v>
      </c>
      <c r="G29" s="99"/>
      <c r="H29" s="27">
        <f>SUM(H17+H27)</f>
        <v>1961592397</v>
      </c>
      <c r="I29" s="24"/>
      <c r="J29" s="27">
        <f>SUM(J17+J27)</f>
        <v>1922921152</v>
      </c>
    </row>
    <row r="30" spans="1:10" ht="21.75" customHeight="1" thickTop="1" x14ac:dyDescent="0.25"/>
    <row r="31" spans="1:10" s="113" customFormat="1" ht="21.75" customHeight="1" x14ac:dyDescent="0.3">
      <c r="A31" s="110" t="s">
        <v>130</v>
      </c>
      <c r="B31" s="111"/>
      <c r="C31" s="111"/>
      <c r="D31" s="111"/>
      <c r="E31" s="111"/>
      <c r="F31" s="111"/>
      <c r="G31" s="111"/>
      <c r="H31" s="112"/>
      <c r="J31" s="112"/>
    </row>
    <row r="32" spans="1:10" ht="21.75" customHeight="1" x14ac:dyDescent="0.3">
      <c r="A32" s="17" t="s">
        <v>0</v>
      </c>
      <c r="D32" s="122"/>
      <c r="F32" s="122"/>
      <c r="H32" s="122"/>
      <c r="J32" s="122"/>
    </row>
    <row r="33" spans="1:10" ht="21.75" customHeight="1" x14ac:dyDescent="0.25">
      <c r="A33" s="18"/>
      <c r="D33" s="98"/>
      <c r="F33" s="98"/>
      <c r="H33" s="135"/>
      <c r="I33" s="135"/>
      <c r="J33" s="135"/>
    </row>
    <row r="34" spans="1:10" ht="21.75" customHeight="1" x14ac:dyDescent="0.25">
      <c r="A34" s="18"/>
      <c r="D34" s="135" t="s">
        <v>147</v>
      </c>
      <c r="E34" s="135"/>
      <c r="F34" s="135"/>
      <c r="H34" s="138" t="s">
        <v>99</v>
      </c>
      <c r="I34" s="138"/>
      <c r="J34" s="138"/>
    </row>
    <row r="35" spans="1:10" ht="21.75" customHeight="1" x14ac:dyDescent="0.25">
      <c r="A35" s="18"/>
      <c r="D35" s="136" t="s">
        <v>146</v>
      </c>
      <c r="E35" s="136"/>
      <c r="F35" s="136"/>
      <c r="H35" s="135" t="s">
        <v>148</v>
      </c>
      <c r="I35" s="135"/>
      <c r="J35" s="135"/>
    </row>
    <row r="36" spans="1:10" ht="21.75" customHeight="1" x14ac:dyDescent="0.25">
      <c r="A36" s="18"/>
      <c r="D36" s="114" t="s">
        <v>154</v>
      </c>
      <c r="E36" s="115"/>
      <c r="F36" s="114" t="s">
        <v>1</v>
      </c>
      <c r="H36" s="114" t="s">
        <v>154</v>
      </c>
      <c r="I36" s="115"/>
      <c r="J36" s="114" t="s">
        <v>1</v>
      </c>
    </row>
    <row r="37" spans="1:10" ht="21.75" customHeight="1" x14ac:dyDescent="0.25">
      <c r="A37" s="18" t="s">
        <v>14</v>
      </c>
      <c r="B37" s="99" t="s">
        <v>3</v>
      </c>
      <c r="C37" s="99"/>
      <c r="D37" s="19">
        <v>2024</v>
      </c>
      <c r="E37" s="99"/>
      <c r="F37" s="19">
        <v>2023</v>
      </c>
      <c r="G37" s="99"/>
      <c r="H37" s="19">
        <v>2024</v>
      </c>
      <c r="I37" s="99"/>
      <c r="J37" s="19">
        <v>2023</v>
      </c>
    </row>
    <row r="38" spans="1:10" ht="21.75" customHeight="1" x14ac:dyDescent="0.25">
      <c r="A38" s="18"/>
      <c r="B38" s="99"/>
      <c r="C38" s="99"/>
      <c r="D38" s="19" t="s">
        <v>88</v>
      </c>
      <c r="E38" s="99"/>
      <c r="F38" s="19"/>
      <c r="G38" s="99"/>
      <c r="H38" s="19" t="s">
        <v>88</v>
      </c>
      <c r="I38" s="19"/>
      <c r="J38" s="19"/>
    </row>
    <row r="39" spans="1:10" ht="21.75" customHeight="1" x14ac:dyDescent="0.25">
      <c r="B39" s="99"/>
      <c r="C39" s="99"/>
      <c r="D39" s="137" t="s">
        <v>4</v>
      </c>
      <c r="E39" s="137"/>
      <c r="F39" s="137"/>
      <c r="G39" s="137"/>
      <c r="H39" s="137"/>
      <c r="I39" s="137"/>
      <c r="J39" s="137"/>
    </row>
    <row r="40" spans="1:10" ht="21.75" customHeight="1" x14ac:dyDescent="0.3">
      <c r="A40" s="20" t="s">
        <v>15</v>
      </c>
      <c r="B40" s="99"/>
      <c r="C40" s="99"/>
      <c r="D40" s="99"/>
      <c r="E40" s="99"/>
      <c r="F40" s="99"/>
      <c r="G40" s="99"/>
      <c r="H40" s="28"/>
      <c r="I40" s="29"/>
      <c r="J40" s="28"/>
    </row>
    <row r="41" spans="1:10" ht="21.75" customHeight="1" x14ac:dyDescent="0.25">
      <c r="A41" s="16" t="s">
        <v>133</v>
      </c>
      <c r="B41" s="99"/>
      <c r="C41" s="99"/>
      <c r="D41" s="99"/>
      <c r="E41" s="99"/>
      <c r="F41" s="99"/>
      <c r="G41" s="99"/>
      <c r="H41" s="28"/>
      <c r="I41" s="29"/>
      <c r="J41" s="28"/>
    </row>
    <row r="42" spans="1:10" ht="21.75" customHeight="1" x14ac:dyDescent="0.25">
      <c r="A42" s="123" t="s">
        <v>134</v>
      </c>
      <c r="B42" s="99">
        <v>7</v>
      </c>
      <c r="C42" s="99"/>
      <c r="D42" s="38">
        <v>104416195</v>
      </c>
      <c r="E42" s="38"/>
      <c r="F42" s="38">
        <v>200470759</v>
      </c>
      <c r="G42" s="99"/>
      <c r="H42" s="58">
        <v>92853476</v>
      </c>
      <c r="I42" s="29"/>
      <c r="J42" s="58">
        <v>92406187</v>
      </c>
    </row>
    <row r="43" spans="1:10" ht="21.75" customHeight="1" x14ac:dyDescent="0.25">
      <c r="A43" s="16" t="s">
        <v>81</v>
      </c>
      <c r="B43" s="99">
        <v>4</v>
      </c>
      <c r="C43" s="99"/>
      <c r="D43" s="38">
        <v>107660371</v>
      </c>
      <c r="E43" s="38"/>
      <c r="F43" s="38">
        <v>96489567</v>
      </c>
      <c r="G43" s="99"/>
      <c r="H43" s="124">
        <v>94709736</v>
      </c>
      <c r="I43" s="21"/>
      <c r="J43" s="124">
        <v>84415621</v>
      </c>
    </row>
    <row r="44" spans="1:10" ht="21.75" customHeight="1" x14ac:dyDescent="0.25">
      <c r="A44" s="16" t="s">
        <v>33</v>
      </c>
      <c r="B44" s="99">
        <v>4</v>
      </c>
      <c r="C44" s="99"/>
      <c r="D44" s="38">
        <v>76889966</v>
      </c>
      <c r="E44" s="38"/>
      <c r="F44" s="38">
        <v>64814548</v>
      </c>
      <c r="G44" s="99"/>
      <c r="H44" s="124">
        <v>37536882</v>
      </c>
      <c r="I44" s="21"/>
      <c r="J44" s="124">
        <v>26879826</v>
      </c>
    </row>
    <row r="45" spans="1:10" ht="21.75" customHeight="1" x14ac:dyDescent="0.25">
      <c r="A45" s="123" t="s">
        <v>62</v>
      </c>
      <c r="B45" s="99"/>
      <c r="C45" s="99"/>
      <c r="D45" s="38"/>
      <c r="E45" s="38"/>
      <c r="F45" s="38"/>
      <c r="G45" s="38"/>
      <c r="H45" s="21"/>
      <c r="I45" s="21"/>
      <c r="J45" s="21"/>
    </row>
    <row r="46" spans="1:10" ht="21.75" customHeight="1" x14ac:dyDescent="0.25">
      <c r="A46" s="123" t="s">
        <v>58</v>
      </c>
      <c r="B46" s="99">
        <v>7</v>
      </c>
      <c r="C46" s="99"/>
      <c r="D46" s="38">
        <v>31360878</v>
      </c>
      <c r="E46" s="38"/>
      <c r="F46" s="38">
        <v>33292693</v>
      </c>
      <c r="G46" s="38"/>
      <c r="H46" s="59">
        <v>17657877</v>
      </c>
      <c r="I46" s="21"/>
      <c r="J46" s="59">
        <v>19792592</v>
      </c>
    </row>
    <row r="47" spans="1:10" ht="21.75" customHeight="1" x14ac:dyDescent="0.25">
      <c r="A47" s="123" t="s">
        <v>63</v>
      </c>
      <c r="B47" s="99" t="s">
        <v>185</v>
      </c>
      <c r="C47" s="99"/>
      <c r="D47" s="38">
        <v>24481341</v>
      </c>
      <c r="E47" s="38"/>
      <c r="F47" s="38">
        <v>24580619</v>
      </c>
      <c r="G47" s="38"/>
      <c r="H47" s="59">
        <v>16195390</v>
      </c>
      <c r="I47" s="21"/>
      <c r="J47" s="59">
        <v>15585806</v>
      </c>
    </row>
    <row r="48" spans="1:10" ht="21.75" customHeight="1" x14ac:dyDescent="0.25">
      <c r="A48" s="123" t="s">
        <v>160</v>
      </c>
      <c r="B48" s="99"/>
      <c r="C48" s="99"/>
      <c r="D48" s="38">
        <v>17107049</v>
      </c>
      <c r="E48" s="38"/>
      <c r="F48" s="38">
        <v>8604522</v>
      </c>
      <c r="G48" s="38"/>
      <c r="H48" s="38">
        <v>2524612</v>
      </c>
      <c r="I48" s="21"/>
      <c r="J48" s="60" t="s">
        <v>40</v>
      </c>
    </row>
    <row r="49" spans="1:10" ht="21.75" customHeight="1" x14ac:dyDescent="0.25">
      <c r="A49" s="123" t="s">
        <v>25</v>
      </c>
      <c r="B49" s="99"/>
      <c r="C49" s="99"/>
      <c r="D49" s="61">
        <v>14256089</v>
      </c>
      <c r="E49" s="21"/>
      <c r="F49" s="61">
        <v>14013236</v>
      </c>
      <c r="G49" s="38"/>
      <c r="H49" s="61">
        <v>1364290</v>
      </c>
      <c r="I49" s="21"/>
      <c r="J49" s="61">
        <v>1626555</v>
      </c>
    </row>
    <row r="50" spans="1:10" ht="21.75" customHeight="1" x14ac:dyDescent="0.25">
      <c r="A50" s="18" t="s">
        <v>16</v>
      </c>
      <c r="B50" s="99"/>
      <c r="C50" s="99"/>
      <c r="D50" s="26">
        <f>SUM(D42:D49)</f>
        <v>376171889</v>
      </c>
      <c r="E50" s="24"/>
      <c r="F50" s="26">
        <f>SUM(F42:F49)</f>
        <v>442265944</v>
      </c>
      <c r="G50" s="99"/>
      <c r="H50" s="26">
        <f>SUM(H42:H49)</f>
        <v>262842263</v>
      </c>
      <c r="I50" s="24"/>
      <c r="J50" s="26">
        <f>SUM(J42:J49)</f>
        <v>240706587</v>
      </c>
    </row>
    <row r="51" spans="1:10" ht="21.75" customHeight="1" x14ac:dyDescent="0.25">
      <c r="A51" s="18"/>
      <c r="B51" s="99"/>
      <c r="C51" s="99"/>
      <c r="D51" s="99"/>
      <c r="E51" s="99"/>
      <c r="F51" s="99"/>
      <c r="G51" s="99"/>
      <c r="H51" s="24"/>
      <c r="I51" s="24"/>
      <c r="J51" s="24"/>
    </row>
    <row r="52" spans="1:10" ht="21.75" customHeight="1" x14ac:dyDescent="0.3">
      <c r="A52" s="20" t="s">
        <v>34</v>
      </c>
      <c r="B52" s="99"/>
      <c r="C52" s="99"/>
      <c r="D52" s="125"/>
      <c r="E52" s="99"/>
      <c r="F52" s="125"/>
      <c r="G52" s="99"/>
      <c r="H52" s="125"/>
      <c r="I52" s="24"/>
      <c r="J52" s="125"/>
    </row>
    <row r="53" spans="1:10" ht="21.75" customHeight="1" x14ac:dyDescent="0.25">
      <c r="A53" s="16" t="s">
        <v>135</v>
      </c>
      <c r="B53" s="99"/>
      <c r="C53" s="99"/>
      <c r="D53" s="125"/>
      <c r="E53" s="99"/>
      <c r="F53" s="125"/>
      <c r="G53" s="99"/>
      <c r="H53" s="125"/>
      <c r="I53" s="24"/>
      <c r="J53" s="125"/>
    </row>
    <row r="54" spans="1:10" ht="21.75" customHeight="1" x14ac:dyDescent="0.25">
      <c r="A54" s="16" t="s">
        <v>136</v>
      </c>
      <c r="B54" s="99">
        <v>7</v>
      </c>
      <c r="C54" s="99"/>
      <c r="D54" s="38">
        <v>39437580</v>
      </c>
      <c r="E54" s="38"/>
      <c r="F54" s="38">
        <v>46464483</v>
      </c>
      <c r="G54" s="38"/>
      <c r="H54" s="57">
        <v>7316022</v>
      </c>
      <c r="I54" s="24"/>
      <c r="J54" s="57">
        <v>10835577</v>
      </c>
    </row>
    <row r="55" spans="1:10" ht="21.75" customHeight="1" x14ac:dyDescent="0.25">
      <c r="A55" s="16" t="s">
        <v>137</v>
      </c>
      <c r="B55" s="99" t="s">
        <v>185</v>
      </c>
      <c r="C55" s="99"/>
      <c r="D55" s="38">
        <v>30474726</v>
      </c>
      <c r="E55" s="38"/>
      <c r="F55" s="38">
        <v>29484524</v>
      </c>
      <c r="G55" s="38"/>
      <c r="H55" s="57">
        <v>20770845</v>
      </c>
      <c r="I55" s="24"/>
      <c r="J55" s="57">
        <v>18085394</v>
      </c>
    </row>
    <row r="56" spans="1:10" ht="21.75" customHeight="1" x14ac:dyDescent="0.25">
      <c r="A56" s="16" t="s">
        <v>36</v>
      </c>
      <c r="B56" s="99"/>
      <c r="C56" s="99"/>
      <c r="D56" s="22">
        <v>129757658</v>
      </c>
      <c r="E56" s="24"/>
      <c r="F56" s="22">
        <v>126708595</v>
      </c>
      <c r="G56" s="38"/>
      <c r="H56" s="22">
        <v>73781991</v>
      </c>
      <c r="I56" s="24"/>
      <c r="J56" s="22">
        <v>73447183</v>
      </c>
    </row>
    <row r="57" spans="1:10" ht="21.75" customHeight="1" x14ac:dyDescent="0.25">
      <c r="A57" s="16" t="s">
        <v>64</v>
      </c>
      <c r="B57" s="99"/>
      <c r="C57" s="99"/>
      <c r="D57" s="38" t="s">
        <v>40</v>
      </c>
      <c r="E57" s="24"/>
      <c r="F57" s="60" t="s">
        <v>40</v>
      </c>
      <c r="G57" s="38"/>
      <c r="H57" s="43">
        <v>2698550</v>
      </c>
      <c r="I57" s="41"/>
      <c r="J57" s="43">
        <v>2698550</v>
      </c>
    </row>
    <row r="58" spans="1:10" ht="21.75" customHeight="1" x14ac:dyDescent="0.25">
      <c r="A58" s="18" t="s">
        <v>35</v>
      </c>
      <c r="B58" s="99"/>
      <c r="C58" s="99"/>
      <c r="D58" s="23">
        <f>SUM(D54:D57)</f>
        <v>199669964</v>
      </c>
      <c r="E58" s="21"/>
      <c r="F58" s="23">
        <f>SUM(F54:F57)</f>
        <v>202657602</v>
      </c>
      <c r="G58" s="99"/>
      <c r="H58" s="23">
        <f>SUM(H54:H57)</f>
        <v>104567408</v>
      </c>
      <c r="I58" s="21"/>
      <c r="J58" s="23">
        <f>SUM(J54:J57)</f>
        <v>105066704</v>
      </c>
    </row>
    <row r="59" spans="1:10" ht="21.75" customHeight="1" x14ac:dyDescent="0.25">
      <c r="A59" s="18"/>
      <c r="B59" s="99"/>
      <c r="C59" s="99"/>
      <c r="D59" s="24"/>
      <c r="E59" s="21"/>
      <c r="F59" s="24"/>
      <c r="G59" s="99"/>
      <c r="H59" s="24"/>
      <c r="I59" s="21"/>
      <c r="J59" s="24"/>
    </row>
    <row r="60" spans="1:10" ht="21.75" customHeight="1" x14ac:dyDescent="0.25">
      <c r="A60" s="18" t="s">
        <v>17</v>
      </c>
      <c r="B60" s="99"/>
      <c r="C60" s="99"/>
      <c r="D60" s="26">
        <f>D50+D58</f>
        <v>575841853</v>
      </c>
      <c r="E60" s="21"/>
      <c r="F60" s="26">
        <f>F50+F58</f>
        <v>644923546</v>
      </c>
      <c r="G60" s="99"/>
      <c r="H60" s="26">
        <f>H50+H58</f>
        <v>367409671</v>
      </c>
      <c r="I60" s="21"/>
      <c r="J60" s="26">
        <f>J50+J58</f>
        <v>345773291</v>
      </c>
    </row>
    <row r="61" spans="1:10" ht="21.75" customHeight="1" x14ac:dyDescent="0.25">
      <c r="A61" s="18"/>
      <c r="B61" s="99"/>
      <c r="C61" s="99"/>
      <c r="D61" s="99"/>
      <c r="E61" s="99"/>
      <c r="F61" s="99"/>
      <c r="G61" s="99"/>
      <c r="H61" s="24"/>
      <c r="I61" s="21"/>
      <c r="J61" s="24"/>
    </row>
    <row r="62" spans="1:10" s="113" customFormat="1" ht="21.45" customHeight="1" x14ac:dyDescent="0.3">
      <c r="A62" s="110" t="s">
        <v>130</v>
      </c>
      <c r="B62" s="111"/>
      <c r="C62" s="111"/>
      <c r="D62" s="111"/>
      <c r="E62" s="111"/>
      <c r="F62" s="111"/>
      <c r="G62" s="111"/>
      <c r="H62" s="112"/>
      <c r="J62" s="112"/>
    </row>
    <row r="63" spans="1:10" ht="21.75" customHeight="1" x14ac:dyDescent="0.3">
      <c r="A63" s="17" t="s">
        <v>0</v>
      </c>
      <c r="D63" s="122"/>
      <c r="F63" s="122"/>
      <c r="H63" s="122"/>
      <c r="J63" s="122"/>
    </row>
    <row r="64" spans="1:10" ht="21.75" customHeight="1" x14ac:dyDescent="0.25">
      <c r="A64" s="18"/>
      <c r="D64" s="98"/>
      <c r="F64" s="98"/>
      <c r="H64" s="135"/>
      <c r="I64" s="135"/>
      <c r="J64" s="135"/>
    </row>
    <row r="65" spans="1:10" ht="21.75" customHeight="1" x14ac:dyDescent="0.25">
      <c r="A65" s="18"/>
      <c r="D65" s="135" t="s">
        <v>147</v>
      </c>
      <c r="E65" s="135"/>
      <c r="F65" s="135"/>
      <c r="H65" s="138" t="s">
        <v>99</v>
      </c>
      <c r="I65" s="138"/>
      <c r="J65" s="138"/>
    </row>
    <row r="66" spans="1:10" ht="21.75" customHeight="1" x14ac:dyDescent="0.25">
      <c r="A66" s="18"/>
      <c r="D66" s="136" t="s">
        <v>146</v>
      </c>
      <c r="E66" s="136"/>
      <c r="F66" s="136"/>
      <c r="H66" s="135" t="s">
        <v>148</v>
      </c>
      <c r="I66" s="135"/>
      <c r="J66" s="135"/>
    </row>
    <row r="67" spans="1:10" ht="21.75" customHeight="1" x14ac:dyDescent="0.25">
      <c r="A67" s="18"/>
      <c r="D67" s="114" t="s">
        <v>154</v>
      </c>
      <c r="E67" s="115"/>
      <c r="F67" s="114" t="s">
        <v>1</v>
      </c>
      <c r="H67" s="114" t="s">
        <v>154</v>
      </c>
      <c r="I67" s="115"/>
      <c r="J67" s="114" t="s">
        <v>1</v>
      </c>
    </row>
    <row r="68" spans="1:10" ht="21.75" customHeight="1" x14ac:dyDescent="0.25">
      <c r="A68" s="18" t="s">
        <v>14</v>
      </c>
      <c r="B68" s="99"/>
      <c r="C68" s="99"/>
      <c r="D68" s="19">
        <v>2024</v>
      </c>
      <c r="E68" s="99"/>
      <c r="F68" s="19">
        <v>2023</v>
      </c>
      <c r="G68" s="99"/>
      <c r="H68" s="19">
        <v>2024</v>
      </c>
      <c r="I68" s="99"/>
      <c r="J68" s="19">
        <v>2023</v>
      </c>
    </row>
    <row r="69" spans="1:10" ht="21.75" customHeight="1" x14ac:dyDescent="0.25">
      <c r="A69" s="18"/>
      <c r="B69" s="99"/>
      <c r="C69" s="99"/>
      <c r="D69" s="19" t="s">
        <v>88</v>
      </c>
      <c r="E69" s="99"/>
      <c r="F69" s="19"/>
      <c r="G69" s="99"/>
      <c r="H69" s="19" t="s">
        <v>88</v>
      </c>
      <c r="I69" s="19"/>
      <c r="J69" s="19"/>
    </row>
    <row r="70" spans="1:10" ht="21.75" customHeight="1" x14ac:dyDescent="0.25">
      <c r="B70" s="99"/>
      <c r="C70" s="99"/>
      <c r="D70" s="137" t="s">
        <v>4</v>
      </c>
      <c r="E70" s="137"/>
      <c r="F70" s="137"/>
      <c r="G70" s="137"/>
      <c r="H70" s="137"/>
      <c r="I70" s="137"/>
      <c r="J70" s="137"/>
    </row>
    <row r="71" spans="1:10" ht="21.75" customHeight="1" x14ac:dyDescent="0.3">
      <c r="A71" s="20" t="s">
        <v>18</v>
      </c>
      <c r="B71" s="99"/>
      <c r="C71" s="99"/>
      <c r="D71" s="99"/>
      <c r="E71" s="99"/>
      <c r="F71" s="99"/>
      <c r="G71" s="99"/>
      <c r="H71" s="25"/>
      <c r="I71" s="21"/>
      <c r="J71" s="25"/>
    </row>
    <row r="72" spans="1:10" ht="21.75" customHeight="1" x14ac:dyDescent="0.25">
      <c r="A72" s="16" t="s">
        <v>138</v>
      </c>
      <c r="B72" s="126"/>
      <c r="C72" s="99"/>
      <c r="D72" s="99"/>
      <c r="E72" s="99"/>
      <c r="F72" s="99"/>
      <c r="G72" s="99"/>
      <c r="H72" s="25"/>
      <c r="I72" s="21"/>
      <c r="J72" s="25"/>
    </row>
    <row r="73" spans="1:10" ht="21.75" customHeight="1" x14ac:dyDescent="0.25">
      <c r="A73" s="16" t="s">
        <v>169</v>
      </c>
      <c r="B73" s="126"/>
      <c r="C73" s="99"/>
    </row>
    <row r="74" spans="1:10" ht="21.75" customHeight="1" x14ac:dyDescent="0.25">
      <c r="A74" s="134" t="s">
        <v>188</v>
      </c>
      <c r="C74" s="16"/>
      <c r="D74" s="16"/>
      <c r="E74" s="16"/>
      <c r="F74" s="16"/>
      <c r="G74" s="16"/>
      <c r="H74" s="16"/>
      <c r="J74" s="16"/>
    </row>
    <row r="75" spans="1:10" ht="21.75" customHeight="1" thickBot="1" x14ac:dyDescent="0.3">
      <c r="A75" s="134" t="s">
        <v>189</v>
      </c>
      <c r="C75" s="16"/>
      <c r="D75" s="30">
        <v>300000000</v>
      </c>
      <c r="E75" s="21"/>
      <c r="F75" s="30">
        <v>300000000</v>
      </c>
      <c r="G75" s="25"/>
      <c r="H75" s="30">
        <v>300000000</v>
      </c>
      <c r="I75" s="21"/>
      <c r="J75" s="30">
        <v>300000000</v>
      </c>
    </row>
    <row r="76" spans="1:10" ht="21.75" customHeight="1" thickTop="1" x14ac:dyDescent="0.25">
      <c r="A76" s="16" t="s">
        <v>19</v>
      </c>
      <c r="B76" s="126"/>
      <c r="C76" s="16"/>
    </row>
    <row r="77" spans="1:10" ht="21.75" customHeight="1" x14ac:dyDescent="0.25">
      <c r="A77" s="134" t="s">
        <v>188</v>
      </c>
      <c r="B77" s="99"/>
      <c r="C77" s="99"/>
      <c r="D77" s="16"/>
      <c r="E77" s="16"/>
      <c r="F77" s="16"/>
      <c r="G77" s="16"/>
      <c r="H77" s="16"/>
      <c r="J77" s="16"/>
    </row>
    <row r="78" spans="1:10" ht="21.75" customHeight="1" x14ac:dyDescent="0.25">
      <c r="A78" s="134" t="s">
        <v>189</v>
      </c>
      <c r="B78" s="99"/>
      <c r="C78" s="99"/>
      <c r="D78" s="38">
        <v>300000000</v>
      </c>
      <c r="E78" s="42"/>
      <c r="F78" s="38">
        <v>300000000</v>
      </c>
      <c r="G78" s="42"/>
      <c r="H78" s="25">
        <v>300000000</v>
      </c>
      <c r="I78" s="21"/>
      <c r="J78" s="25">
        <v>300000000</v>
      </c>
    </row>
    <row r="79" spans="1:10" ht="21.75" customHeight="1" x14ac:dyDescent="0.25">
      <c r="A79" s="16" t="s">
        <v>139</v>
      </c>
      <c r="B79" s="99"/>
      <c r="C79" s="99"/>
      <c r="D79" s="15">
        <v>1147595992</v>
      </c>
      <c r="F79" s="38">
        <v>1147595992</v>
      </c>
      <c r="H79" s="15">
        <v>1147595992</v>
      </c>
      <c r="J79" s="38">
        <v>1147595992</v>
      </c>
    </row>
    <row r="80" spans="1:10" ht="21.75" customHeight="1" x14ac:dyDescent="0.25">
      <c r="A80" s="16" t="s">
        <v>140</v>
      </c>
      <c r="B80" s="99"/>
      <c r="C80" s="99"/>
      <c r="D80" s="49"/>
      <c r="F80" s="49"/>
      <c r="H80" s="49"/>
      <c r="J80" s="49"/>
    </row>
    <row r="81" spans="1:10" ht="21.75" customHeight="1" x14ac:dyDescent="0.25">
      <c r="A81" s="16" t="s">
        <v>170</v>
      </c>
      <c r="B81" s="99"/>
      <c r="C81" s="99"/>
      <c r="D81" s="38">
        <v>-17292631</v>
      </c>
      <c r="E81" s="42"/>
      <c r="F81" s="38">
        <v>-17292631</v>
      </c>
      <c r="G81" s="42"/>
      <c r="H81" s="38" t="s">
        <v>40</v>
      </c>
      <c r="I81" s="21"/>
      <c r="J81" s="38" t="s">
        <v>40</v>
      </c>
    </row>
    <row r="82" spans="1:10" ht="21.75" customHeight="1" x14ac:dyDescent="0.25">
      <c r="A82" s="16" t="s">
        <v>20</v>
      </c>
      <c r="B82" s="99"/>
      <c r="C82" s="99"/>
      <c r="D82" s="125"/>
      <c r="E82" s="99"/>
      <c r="F82" s="125"/>
      <c r="G82" s="99"/>
      <c r="H82" s="25"/>
      <c r="I82" s="21"/>
      <c r="J82" s="25"/>
    </row>
    <row r="83" spans="1:10" ht="21.75" customHeight="1" x14ac:dyDescent="0.25">
      <c r="A83" s="16" t="s">
        <v>65</v>
      </c>
      <c r="B83" s="99"/>
      <c r="C83" s="99"/>
      <c r="D83" s="125"/>
      <c r="E83" s="99"/>
      <c r="F83" s="125"/>
      <c r="G83" s="99"/>
      <c r="H83" s="25"/>
      <c r="I83" s="21"/>
      <c r="J83" s="25"/>
    </row>
    <row r="84" spans="1:10" ht="21.75" customHeight="1" x14ac:dyDescent="0.25">
      <c r="A84" s="16" t="s">
        <v>66</v>
      </c>
      <c r="B84" s="99"/>
      <c r="C84" s="99"/>
      <c r="D84" s="38">
        <v>16069131</v>
      </c>
      <c r="E84" s="38"/>
      <c r="F84" s="38">
        <v>16069131</v>
      </c>
      <c r="G84" s="38"/>
      <c r="H84" s="25">
        <v>16069131</v>
      </c>
      <c r="I84" s="21"/>
      <c r="J84" s="25">
        <v>16069131</v>
      </c>
    </row>
    <row r="85" spans="1:10" ht="21.75" customHeight="1" x14ac:dyDescent="0.25">
      <c r="A85" s="16" t="s">
        <v>165</v>
      </c>
      <c r="B85" s="99"/>
      <c r="C85" s="99"/>
      <c r="D85" s="38">
        <v>138085025</v>
      </c>
      <c r="E85" s="38"/>
      <c r="F85" s="38">
        <v>98301717</v>
      </c>
      <c r="G85" s="38"/>
      <c r="H85" s="25">
        <v>99886427</v>
      </c>
      <c r="I85" s="21"/>
      <c r="J85" s="25">
        <v>82851562</v>
      </c>
    </row>
    <row r="86" spans="1:10" ht="21.75" customHeight="1" x14ac:dyDescent="0.25">
      <c r="A86" s="16" t="s">
        <v>93</v>
      </c>
      <c r="B86" s="99"/>
      <c r="C86" s="99"/>
      <c r="D86" s="38"/>
      <c r="E86" s="38"/>
      <c r="F86" s="38"/>
      <c r="G86" s="38"/>
      <c r="H86" s="25"/>
      <c r="I86" s="21"/>
      <c r="J86" s="25"/>
    </row>
    <row r="87" spans="1:10" ht="21.75" customHeight="1" x14ac:dyDescent="0.25">
      <c r="A87" s="16" t="s">
        <v>149</v>
      </c>
      <c r="B87" s="99"/>
      <c r="C87" s="99"/>
      <c r="D87" s="43">
        <v>30921948</v>
      </c>
      <c r="E87" s="38"/>
      <c r="F87" s="43">
        <v>30921948</v>
      </c>
      <c r="G87" s="38"/>
      <c r="H87" s="43">
        <v>30631176</v>
      </c>
      <c r="I87" s="21"/>
      <c r="J87" s="43">
        <v>30631176</v>
      </c>
    </row>
    <row r="88" spans="1:10" ht="21.75" customHeight="1" x14ac:dyDescent="0.25">
      <c r="A88" s="32" t="s">
        <v>67</v>
      </c>
      <c r="B88" s="99"/>
      <c r="C88" s="99"/>
      <c r="D88" s="41">
        <f>SUM(D78:D87)</f>
        <v>1615379465</v>
      </c>
      <c r="E88" s="41"/>
      <c r="F88" s="41">
        <f>SUM(F78:F87)</f>
        <v>1575596157</v>
      </c>
      <c r="G88" s="41"/>
      <c r="H88" s="41">
        <f>SUM(H78:H87)</f>
        <v>1594182726</v>
      </c>
      <c r="I88" s="34"/>
      <c r="J88" s="41">
        <f>SUM(J78:J87)</f>
        <v>1577147861</v>
      </c>
    </row>
    <row r="89" spans="1:10" ht="21.75" customHeight="1" x14ac:dyDescent="0.25">
      <c r="A89" s="16" t="s">
        <v>82</v>
      </c>
      <c r="B89" s="99"/>
      <c r="C89" s="99"/>
      <c r="D89" s="43">
        <v>21114049</v>
      </c>
      <c r="E89" s="21"/>
      <c r="F89" s="43">
        <v>19733463</v>
      </c>
      <c r="G89" s="38"/>
      <c r="H89" s="43" t="s">
        <v>40</v>
      </c>
      <c r="I89" s="21"/>
      <c r="J89" s="43" t="s">
        <v>40</v>
      </c>
    </row>
    <row r="90" spans="1:10" ht="21.75" customHeight="1" x14ac:dyDescent="0.25">
      <c r="A90" s="127" t="s">
        <v>21</v>
      </c>
      <c r="B90" s="99"/>
      <c r="C90" s="99"/>
      <c r="D90" s="26">
        <f>SUM(D88:D89)</f>
        <v>1636493514</v>
      </c>
      <c r="E90" s="24"/>
      <c r="F90" s="26">
        <f>SUM(F88:F89)</f>
        <v>1595329620</v>
      </c>
      <c r="G90" s="99"/>
      <c r="H90" s="26">
        <f>SUM(H88:H89)</f>
        <v>1594182726</v>
      </c>
      <c r="I90" s="24"/>
      <c r="J90" s="26">
        <f>SUM(J88:J89)</f>
        <v>1577147861</v>
      </c>
    </row>
    <row r="91" spans="1:10" ht="21.75" customHeight="1" x14ac:dyDescent="0.25">
      <c r="A91" s="128"/>
      <c r="B91" s="99"/>
      <c r="C91" s="99"/>
      <c r="D91" s="21"/>
      <c r="E91" s="21"/>
      <c r="F91" s="21"/>
      <c r="G91" s="99"/>
      <c r="H91" s="21"/>
      <c r="I91" s="21"/>
      <c r="J91" s="21"/>
    </row>
    <row r="92" spans="1:10" ht="21.75" customHeight="1" thickBot="1" x14ac:dyDescent="0.3">
      <c r="A92" s="127" t="s">
        <v>22</v>
      </c>
      <c r="B92" s="99"/>
      <c r="C92" s="99"/>
      <c r="D92" s="27">
        <f>SUM(D60+D90)</f>
        <v>2212335367</v>
      </c>
      <c r="E92" s="24"/>
      <c r="F92" s="27">
        <f>SUM(F60+F90)</f>
        <v>2240253166</v>
      </c>
      <c r="G92" s="99"/>
      <c r="H92" s="27">
        <f>SUM(H60+H90)</f>
        <v>1961592397</v>
      </c>
      <c r="I92" s="24"/>
      <c r="J92" s="27">
        <f>SUM(J60+J90)</f>
        <v>1922921152</v>
      </c>
    </row>
    <row r="93" spans="1:10" ht="21.75" customHeight="1" thickTop="1" x14ac:dyDescent="0.25"/>
  </sheetData>
  <mergeCells count="18">
    <mergeCell ref="H3:J3"/>
    <mergeCell ref="H33:J33"/>
    <mergeCell ref="D65:F65"/>
    <mergeCell ref="H65:J65"/>
    <mergeCell ref="D66:F66"/>
    <mergeCell ref="H66:J66"/>
    <mergeCell ref="D4:F4"/>
    <mergeCell ref="H4:J4"/>
    <mergeCell ref="D5:F5"/>
    <mergeCell ref="H5:J5"/>
    <mergeCell ref="D39:J39"/>
    <mergeCell ref="D9:J9"/>
    <mergeCell ref="H34:J34"/>
    <mergeCell ref="H64:J64"/>
    <mergeCell ref="D35:F35"/>
    <mergeCell ref="H35:J35"/>
    <mergeCell ref="D34:F34"/>
    <mergeCell ref="D70:J70"/>
  </mergeCells>
  <pageMargins left="0.7" right="0.7" top="0.48" bottom="0.5" header="0.5" footer="0.5"/>
  <pageSetup paperSize="9" scale="78" firstPageNumber="2" fitToHeight="0" orientation="portrait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  <rowBreaks count="2" manualBreakCount="2">
    <brk id="30" max="9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EE0354-2A4C-42A6-B417-FBD14B2AAF85}">
  <dimension ref="A1:J57"/>
  <sheetViews>
    <sheetView view="pageBreakPreview" zoomScale="85" zoomScaleNormal="70" zoomScaleSheetLayoutView="85" workbookViewId="0"/>
  </sheetViews>
  <sheetFormatPr defaultColWidth="8.8984375" defaultRowHeight="21.6" customHeight="1" x14ac:dyDescent="0.25"/>
  <cols>
    <col min="1" max="1" width="38.19921875" style="16" customWidth="1"/>
    <col min="2" max="2" width="5.09765625" style="16" customWidth="1"/>
    <col min="3" max="3" width="3.09765625" style="16" customWidth="1"/>
    <col min="4" max="4" width="12.796875" style="16" customWidth="1"/>
    <col min="5" max="5" width="1.59765625" style="16" customWidth="1"/>
    <col min="6" max="6" width="13.796875" style="16" bestFit="1" customWidth="1"/>
    <col min="7" max="7" width="1.59765625" style="16" customWidth="1"/>
    <col min="8" max="8" width="12.796875" style="16" customWidth="1"/>
    <col min="9" max="9" width="1.59765625" style="16" customWidth="1"/>
    <col min="10" max="10" width="12.796875" style="16" customWidth="1"/>
    <col min="11" max="16384" width="8.8984375" style="16"/>
  </cols>
  <sheetData>
    <row r="1" spans="1:10" ht="21.6" customHeight="1" x14ac:dyDescent="0.3">
      <c r="A1" s="13" t="s">
        <v>130</v>
      </c>
      <c r="B1" s="14"/>
      <c r="C1" s="14"/>
      <c r="D1" s="14"/>
      <c r="E1" s="14"/>
      <c r="F1" s="14"/>
      <c r="G1" s="14"/>
      <c r="H1" s="15"/>
      <c r="J1" s="15"/>
    </row>
    <row r="2" spans="1:10" ht="21.6" customHeight="1" x14ac:dyDescent="0.3">
      <c r="A2" s="17" t="s">
        <v>89</v>
      </c>
      <c r="B2" s="14"/>
      <c r="C2" s="14"/>
      <c r="D2" s="14"/>
      <c r="E2" s="14"/>
      <c r="F2" s="14"/>
      <c r="G2" s="14"/>
      <c r="H2" s="15"/>
      <c r="J2" s="15"/>
    </row>
    <row r="3" spans="1:10" ht="21.6" customHeight="1" x14ac:dyDescent="0.25">
      <c r="A3" s="18"/>
      <c r="B3" s="14"/>
      <c r="C3" s="14"/>
      <c r="D3" s="14"/>
      <c r="E3" s="14"/>
      <c r="F3" s="14"/>
      <c r="G3" s="14"/>
      <c r="H3" s="15"/>
      <c r="J3" s="15"/>
    </row>
    <row r="4" spans="1:10" ht="21.6" customHeight="1" x14ac:dyDescent="0.25">
      <c r="A4" s="18"/>
      <c r="B4" s="14"/>
      <c r="C4" s="14"/>
      <c r="D4" s="138" t="s">
        <v>147</v>
      </c>
      <c r="E4" s="138"/>
      <c r="F4" s="138"/>
      <c r="G4" s="14"/>
      <c r="H4" s="138" t="s">
        <v>99</v>
      </c>
      <c r="I4" s="138"/>
      <c r="J4" s="138"/>
    </row>
    <row r="5" spans="1:10" ht="21.75" customHeight="1" x14ac:dyDescent="0.25">
      <c r="A5" s="18"/>
      <c r="B5" s="14"/>
      <c r="C5" s="14"/>
      <c r="D5" s="136" t="s">
        <v>98</v>
      </c>
      <c r="E5" s="136"/>
      <c r="F5" s="136"/>
      <c r="G5" s="14"/>
      <c r="H5" s="136" t="s">
        <v>98</v>
      </c>
      <c r="I5" s="136"/>
      <c r="J5" s="136"/>
    </row>
    <row r="6" spans="1:10" ht="21.6" customHeight="1" x14ac:dyDescent="0.25">
      <c r="D6" s="139" t="s">
        <v>107</v>
      </c>
      <c r="E6" s="139"/>
      <c r="F6" s="139"/>
      <c r="H6" s="139" t="s">
        <v>107</v>
      </c>
      <c r="I6" s="139"/>
      <c r="J6" s="139"/>
    </row>
    <row r="7" spans="1:10" ht="21.6" customHeight="1" x14ac:dyDescent="0.25">
      <c r="D7" s="139" t="s">
        <v>154</v>
      </c>
      <c r="E7" s="139"/>
      <c r="F7" s="139"/>
      <c r="H7" s="139" t="s">
        <v>154</v>
      </c>
      <c r="I7" s="139"/>
      <c r="J7" s="139"/>
    </row>
    <row r="8" spans="1:10" ht="21.6" customHeight="1" x14ac:dyDescent="0.25">
      <c r="A8" s="18"/>
      <c r="B8" s="99" t="s">
        <v>3</v>
      </c>
      <c r="C8" s="99"/>
      <c r="D8" s="19">
        <v>2024</v>
      </c>
      <c r="E8" s="99"/>
      <c r="F8" s="19">
        <v>2023</v>
      </c>
      <c r="G8" s="99"/>
      <c r="H8" s="19">
        <v>2024</v>
      </c>
      <c r="I8" s="99"/>
      <c r="J8" s="19">
        <v>2023</v>
      </c>
    </row>
    <row r="9" spans="1:10" ht="21.6" customHeight="1" x14ac:dyDescent="0.25">
      <c r="A9" s="18"/>
      <c r="B9" s="14"/>
      <c r="C9" s="14"/>
      <c r="D9" s="137" t="s">
        <v>4</v>
      </c>
      <c r="E9" s="137"/>
      <c r="F9" s="137"/>
      <c r="G9" s="137"/>
      <c r="H9" s="137"/>
      <c r="I9" s="137"/>
      <c r="J9" s="137"/>
    </row>
    <row r="10" spans="1:10" ht="21.6" customHeight="1" x14ac:dyDescent="0.3">
      <c r="A10" s="20" t="s">
        <v>171</v>
      </c>
      <c r="B10" s="99"/>
      <c r="C10" s="99"/>
      <c r="D10" s="99"/>
      <c r="E10" s="99"/>
      <c r="F10" s="99"/>
      <c r="G10" s="99"/>
      <c r="H10" s="28"/>
      <c r="I10" s="29"/>
      <c r="J10" s="28"/>
    </row>
    <row r="11" spans="1:10" ht="21.6" customHeight="1" x14ac:dyDescent="0.25">
      <c r="A11" s="16" t="s">
        <v>150</v>
      </c>
      <c r="B11" s="99">
        <v>8</v>
      </c>
      <c r="C11" s="99"/>
      <c r="D11" s="38">
        <v>365112806</v>
      </c>
      <c r="E11" s="38"/>
      <c r="F11" s="38">
        <v>336960527</v>
      </c>
      <c r="G11" s="38"/>
      <c r="H11" s="21">
        <v>220700854</v>
      </c>
      <c r="I11" s="21"/>
      <c r="J11" s="21">
        <v>189444537</v>
      </c>
    </row>
    <row r="12" spans="1:10" ht="21.6" customHeight="1" x14ac:dyDescent="0.25">
      <c r="A12" s="16" t="s">
        <v>124</v>
      </c>
      <c r="B12" s="99"/>
      <c r="C12" s="99"/>
      <c r="D12" s="31">
        <v>5730948</v>
      </c>
      <c r="E12" s="21"/>
      <c r="F12" s="31">
        <v>680069</v>
      </c>
      <c r="G12" s="38"/>
      <c r="H12" s="31">
        <v>4856921</v>
      </c>
      <c r="I12" s="21"/>
      <c r="J12" s="31">
        <v>18485307</v>
      </c>
    </row>
    <row r="13" spans="1:10" ht="21.6" customHeight="1" x14ac:dyDescent="0.25">
      <c r="A13" s="32" t="s">
        <v>172</v>
      </c>
      <c r="B13" s="99"/>
      <c r="C13" s="99"/>
      <c r="D13" s="33">
        <f>SUM(D11:D12)</f>
        <v>370843754</v>
      </c>
      <c r="E13" s="25"/>
      <c r="F13" s="33">
        <f>SUM(F11:F12)</f>
        <v>337640596</v>
      </c>
      <c r="G13" s="99"/>
      <c r="H13" s="33">
        <f>SUM(H11:H12)</f>
        <v>225557775</v>
      </c>
      <c r="I13" s="25"/>
      <c r="J13" s="33">
        <f>SUM(J11:J12)</f>
        <v>207929844</v>
      </c>
    </row>
    <row r="14" spans="1:10" ht="21.6" customHeight="1" x14ac:dyDescent="0.25">
      <c r="A14" s="32"/>
      <c r="B14" s="99"/>
      <c r="C14" s="99"/>
      <c r="D14" s="99"/>
      <c r="E14" s="99"/>
      <c r="F14" s="99"/>
      <c r="G14" s="99"/>
      <c r="H14" s="34"/>
      <c r="I14" s="25"/>
      <c r="J14" s="34"/>
    </row>
    <row r="15" spans="1:10" ht="21.6" customHeight="1" x14ac:dyDescent="0.3">
      <c r="A15" s="20" t="s">
        <v>30</v>
      </c>
      <c r="B15" s="99"/>
      <c r="C15" s="99"/>
      <c r="D15" s="99"/>
      <c r="E15" s="99"/>
      <c r="F15" s="99"/>
      <c r="G15" s="99"/>
      <c r="H15" s="34"/>
      <c r="I15" s="25"/>
      <c r="J15" s="34"/>
    </row>
    <row r="16" spans="1:10" ht="21.6" customHeight="1" x14ac:dyDescent="0.25">
      <c r="A16" s="16" t="s">
        <v>151</v>
      </c>
      <c r="B16" s="99"/>
      <c r="C16" s="99"/>
      <c r="D16" s="38">
        <v>157040962</v>
      </c>
      <c r="E16" s="38"/>
      <c r="F16" s="38">
        <v>145319755</v>
      </c>
      <c r="G16" s="38"/>
      <c r="H16" s="57">
        <v>155958968</v>
      </c>
      <c r="I16" s="25"/>
      <c r="J16" s="57">
        <v>128061791</v>
      </c>
    </row>
    <row r="17" spans="1:10" ht="21.6" customHeight="1" x14ac:dyDescent="0.25">
      <c r="A17" s="16" t="s">
        <v>127</v>
      </c>
      <c r="B17" s="99"/>
      <c r="C17" s="99"/>
      <c r="D17" s="38">
        <v>92354271</v>
      </c>
      <c r="E17" s="38"/>
      <c r="F17" s="38">
        <v>82532409</v>
      </c>
      <c r="G17" s="38"/>
      <c r="H17" s="57">
        <v>1171088</v>
      </c>
      <c r="I17" s="25"/>
      <c r="J17" s="57">
        <v>1220066</v>
      </c>
    </row>
    <row r="18" spans="1:10" ht="21.6" customHeight="1" x14ac:dyDescent="0.25">
      <c r="A18" s="16" t="s">
        <v>23</v>
      </c>
      <c r="B18" s="99"/>
      <c r="C18" s="99"/>
      <c r="D18" s="56">
        <v>67584281</v>
      </c>
      <c r="E18" s="21"/>
      <c r="F18" s="56">
        <v>63266174</v>
      </c>
      <c r="G18" s="38"/>
      <c r="H18" s="56">
        <v>47593971</v>
      </c>
      <c r="I18" s="21"/>
      <c r="J18" s="56">
        <v>46627881</v>
      </c>
    </row>
    <row r="19" spans="1:10" ht="21.6" customHeight="1" x14ac:dyDescent="0.25">
      <c r="A19" s="32" t="s">
        <v>31</v>
      </c>
      <c r="B19" s="99"/>
      <c r="C19" s="99"/>
      <c r="D19" s="33">
        <f>SUM(D16:D18)</f>
        <v>316979514</v>
      </c>
      <c r="E19" s="34"/>
      <c r="F19" s="33">
        <f>SUM(F16:F18)</f>
        <v>291118338</v>
      </c>
      <c r="G19" s="99"/>
      <c r="H19" s="33">
        <f>SUM(H16:H18)</f>
        <v>204724027</v>
      </c>
      <c r="I19" s="34"/>
      <c r="J19" s="33">
        <f>SUM(J16:J18)</f>
        <v>175909738</v>
      </c>
    </row>
    <row r="20" spans="1:10" ht="21.6" customHeight="1" x14ac:dyDescent="0.25">
      <c r="A20" s="32"/>
      <c r="B20" s="99"/>
      <c r="C20" s="99"/>
      <c r="D20" s="99"/>
      <c r="E20" s="99"/>
      <c r="F20" s="99"/>
      <c r="G20" s="99"/>
      <c r="H20" s="22"/>
      <c r="I20" s="21"/>
      <c r="J20" s="22"/>
    </row>
    <row r="21" spans="1:10" ht="21.6" customHeight="1" x14ac:dyDescent="0.25">
      <c r="A21" s="18" t="s">
        <v>83</v>
      </c>
      <c r="B21" s="99"/>
      <c r="C21" s="99"/>
      <c r="D21" s="24">
        <f>D13-D19</f>
        <v>53864240</v>
      </c>
      <c r="E21" s="99"/>
      <c r="F21" s="24">
        <f>F13-F19</f>
        <v>46522258</v>
      </c>
      <c r="G21" s="99"/>
      <c r="H21" s="24">
        <f>H13-H19</f>
        <v>20833748</v>
      </c>
      <c r="I21" s="24"/>
      <c r="J21" s="24">
        <f>J13-J19</f>
        <v>32020106</v>
      </c>
    </row>
    <row r="22" spans="1:10" ht="21.6" customHeight="1" x14ac:dyDescent="0.25">
      <c r="A22" s="16" t="s">
        <v>24</v>
      </c>
      <c r="B22" s="99"/>
      <c r="C22" s="99"/>
      <c r="D22" s="83">
        <v>-3708381</v>
      </c>
      <c r="E22" s="21"/>
      <c r="F22" s="83">
        <v>-8276487</v>
      </c>
      <c r="G22" s="99"/>
      <c r="H22" s="83">
        <v>-1986338</v>
      </c>
      <c r="I22" s="21"/>
      <c r="J22" s="83">
        <v>-4868037</v>
      </c>
    </row>
    <row r="23" spans="1:10" ht="21.6" customHeight="1" x14ac:dyDescent="0.25">
      <c r="A23" s="18" t="s">
        <v>114</v>
      </c>
      <c r="B23" s="99"/>
      <c r="C23" s="99"/>
      <c r="D23" s="35">
        <f>SUM(D21:D22)</f>
        <v>50155859</v>
      </c>
      <c r="E23" s="21"/>
      <c r="F23" s="35">
        <f>SUM(F21:F22)</f>
        <v>38245771</v>
      </c>
      <c r="G23" s="99"/>
      <c r="H23" s="35">
        <f>SUM(H21:H22)</f>
        <v>18847410</v>
      </c>
      <c r="I23" s="21"/>
      <c r="J23" s="35">
        <f>SUM(J21:J22)</f>
        <v>27152069</v>
      </c>
    </row>
    <row r="24" spans="1:10" ht="21.6" customHeight="1" x14ac:dyDescent="0.25">
      <c r="A24" s="16" t="s">
        <v>166</v>
      </c>
      <c r="B24" s="99">
        <v>9</v>
      </c>
      <c r="C24" s="99"/>
      <c r="D24" s="83">
        <v>-8991965</v>
      </c>
      <c r="E24" s="21"/>
      <c r="F24" s="83">
        <v>-7994965</v>
      </c>
      <c r="G24" s="99"/>
      <c r="H24" s="83">
        <v>-1812545</v>
      </c>
      <c r="I24" s="21"/>
      <c r="J24" s="83">
        <v>-1710032</v>
      </c>
    </row>
    <row r="25" spans="1:10" ht="21.6" customHeight="1" x14ac:dyDescent="0.25">
      <c r="A25" s="18" t="s">
        <v>115</v>
      </c>
      <c r="B25" s="99"/>
      <c r="C25" s="99"/>
      <c r="D25" s="36">
        <f>SUM(D23:D24)</f>
        <v>41163894</v>
      </c>
      <c r="E25" s="24"/>
      <c r="F25" s="36">
        <f>SUM(F23:F24)</f>
        <v>30250806</v>
      </c>
      <c r="G25" s="99"/>
      <c r="H25" s="36">
        <f>SUM(H23:H24)</f>
        <v>17034865</v>
      </c>
      <c r="I25" s="24"/>
      <c r="J25" s="36">
        <f>SUM(J23:J24)</f>
        <v>25442037</v>
      </c>
    </row>
    <row r="26" spans="1:10" ht="21.6" customHeight="1" x14ac:dyDescent="0.25">
      <c r="A26" s="18"/>
      <c r="B26" s="99"/>
      <c r="C26" s="99"/>
      <c r="D26" s="99"/>
      <c r="E26" s="99"/>
      <c r="F26" s="99"/>
      <c r="G26" s="99"/>
      <c r="H26" s="25"/>
      <c r="I26" s="21"/>
      <c r="J26" s="25"/>
    </row>
    <row r="27" spans="1:10" ht="21.6" customHeight="1" x14ac:dyDescent="0.25">
      <c r="A27" s="18" t="s">
        <v>42</v>
      </c>
      <c r="B27" s="14"/>
      <c r="C27" s="14"/>
      <c r="D27" s="14"/>
      <c r="E27" s="14"/>
      <c r="F27" s="14"/>
      <c r="G27" s="14"/>
      <c r="H27" s="15"/>
      <c r="J27" s="15"/>
    </row>
    <row r="28" spans="1:10" ht="21.6" customHeight="1" x14ac:dyDescent="0.3">
      <c r="A28" s="20" t="s">
        <v>43</v>
      </c>
      <c r="B28" s="14"/>
      <c r="C28" s="14"/>
      <c r="D28" s="49"/>
      <c r="E28" s="49"/>
      <c r="F28" s="49"/>
      <c r="G28" s="49"/>
      <c r="H28" s="49"/>
      <c r="I28" s="49"/>
      <c r="J28" s="49"/>
    </row>
    <row r="29" spans="1:10" ht="21.6" customHeight="1" x14ac:dyDescent="0.25">
      <c r="A29" s="16" t="s">
        <v>173</v>
      </c>
      <c r="B29" s="99"/>
      <c r="C29" s="14"/>
    </row>
    <row r="30" spans="1:10" ht="21.6" customHeight="1" x14ac:dyDescent="0.25">
      <c r="A30" s="16" t="s">
        <v>174</v>
      </c>
      <c r="B30" s="99"/>
      <c r="C30" s="14"/>
      <c r="D30" s="38" t="s">
        <v>40</v>
      </c>
      <c r="E30" s="48"/>
      <c r="F30" s="38">
        <v>-4681247</v>
      </c>
      <c r="G30" s="48"/>
      <c r="H30" s="60" t="s">
        <v>40</v>
      </c>
      <c r="J30" s="60">
        <v>-3101736</v>
      </c>
    </row>
    <row r="31" spans="1:10" ht="21.6" customHeight="1" x14ac:dyDescent="0.25">
      <c r="A31" s="16" t="s">
        <v>175</v>
      </c>
      <c r="B31" s="99"/>
      <c r="C31" s="14"/>
      <c r="D31" s="38"/>
      <c r="E31" s="48"/>
      <c r="F31" s="38"/>
      <c r="G31" s="48"/>
      <c r="H31" s="60"/>
      <c r="J31" s="60"/>
    </row>
    <row r="32" spans="1:10" ht="21.6" customHeight="1" x14ac:dyDescent="0.25">
      <c r="A32" s="16" t="s">
        <v>176</v>
      </c>
      <c r="B32" s="99"/>
      <c r="C32" s="14"/>
      <c r="D32" s="38" t="s">
        <v>40</v>
      </c>
      <c r="E32" s="48"/>
      <c r="F32" s="38">
        <v>936250</v>
      </c>
      <c r="G32" s="48"/>
      <c r="H32" s="38" t="s">
        <v>40</v>
      </c>
      <c r="J32" s="38">
        <v>620347</v>
      </c>
    </row>
    <row r="33" spans="1:10" ht="21.6" customHeight="1" x14ac:dyDescent="0.25">
      <c r="A33" s="18" t="s">
        <v>44</v>
      </c>
      <c r="B33" s="99"/>
      <c r="C33" s="14"/>
      <c r="D33" s="44" t="s">
        <v>40</v>
      </c>
      <c r="E33" s="32"/>
      <c r="F33" s="44">
        <f>SUM(F29:F32)</f>
        <v>-3744997</v>
      </c>
      <c r="G33" s="14"/>
      <c r="H33" s="44" t="s">
        <v>40</v>
      </c>
      <c r="I33" s="32"/>
      <c r="J33" s="44">
        <f>SUM(J29:J32)</f>
        <v>-2481389</v>
      </c>
    </row>
    <row r="34" spans="1:10" ht="21.6" customHeight="1" x14ac:dyDescent="0.25">
      <c r="A34" s="18"/>
      <c r="B34" s="99"/>
      <c r="C34" s="99"/>
      <c r="D34" s="25"/>
      <c r="E34" s="21"/>
      <c r="F34" s="25"/>
      <c r="G34" s="99"/>
      <c r="H34" s="25"/>
      <c r="I34" s="21"/>
      <c r="J34" s="25"/>
    </row>
    <row r="35" spans="1:10" ht="21.6" customHeight="1" thickBot="1" x14ac:dyDescent="0.3">
      <c r="A35" s="18" t="s">
        <v>110</v>
      </c>
      <c r="B35" s="99"/>
      <c r="C35" s="14"/>
      <c r="D35" s="37">
        <f>SUM(D25,D33)</f>
        <v>41163894</v>
      </c>
      <c r="E35" s="32"/>
      <c r="F35" s="37">
        <f>SUM(F25,F33)</f>
        <v>26505809</v>
      </c>
      <c r="G35" s="14"/>
      <c r="H35" s="37">
        <f>SUM(H25,H33)</f>
        <v>17034865</v>
      </c>
      <c r="I35" s="32"/>
      <c r="J35" s="37">
        <f>SUM(J25,J33)</f>
        <v>22960648</v>
      </c>
    </row>
    <row r="36" spans="1:10" ht="21.6" customHeight="1" thickTop="1" x14ac:dyDescent="0.25">
      <c r="A36" s="18"/>
      <c r="B36" s="99"/>
      <c r="C36" s="14"/>
      <c r="D36" s="46"/>
      <c r="E36" s="32"/>
      <c r="F36" s="46"/>
      <c r="G36" s="14"/>
      <c r="H36" s="46"/>
      <c r="I36" s="32"/>
      <c r="J36" s="46"/>
    </row>
    <row r="37" spans="1:10" ht="21.6" customHeight="1" x14ac:dyDescent="0.3">
      <c r="A37" s="13" t="s">
        <v>130</v>
      </c>
      <c r="B37" s="14"/>
      <c r="C37" s="14"/>
      <c r="D37" s="14"/>
      <c r="E37" s="14"/>
      <c r="F37" s="14"/>
      <c r="G37" s="14"/>
      <c r="H37" s="15"/>
      <c r="J37" s="15"/>
    </row>
    <row r="38" spans="1:10" ht="21.6" customHeight="1" x14ac:dyDescent="0.3">
      <c r="A38" s="17" t="s">
        <v>89</v>
      </c>
      <c r="B38" s="14"/>
      <c r="C38" s="14"/>
      <c r="D38" s="14"/>
      <c r="E38" s="14"/>
      <c r="F38" s="14"/>
      <c r="G38" s="14"/>
      <c r="H38" s="15"/>
      <c r="J38" s="15"/>
    </row>
    <row r="39" spans="1:10" ht="21.6" customHeight="1" x14ac:dyDescent="0.25">
      <c r="A39" s="18"/>
      <c r="B39" s="14"/>
      <c r="C39" s="14"/>
      <c r="D39" s="14"/>
      <c r="E39" s="14"/>
      <c r="F39" s="14"/>
      <c r="G39" s="14"/>
      <c r="H39" s="15"/>
      <c r="J39" s="15"/>
    </row>
    <row r="40" spans="1:10" ht="21.6" customHeight="1" x14ac:dyDescent="0.25">
      <c r="A40" s="18"/>
      <c r="B40" s="14"/>
      <c r="C40" s="14"/>
      <c r="D40" s="138" t="s">
        <v>147</v>
      </c>
      <c r="E40" s="138"/>
      <c r="F40" s="138"/>
      <c r="G40" s="14"/>
      <c r="H40" s="138" t="s">
        <v>99</v>
      </c>
      <c r="I40" s="138"/>
      <c r="J40" s="138"/>
    </row>
    <row r="41" spans="1:10" ht="21.75" customHeight="1" x14ac:dyDescent="0.25">
      <c r="A41" s="18"/>
      <c r="B41" s="14"/>
      <c r="C41" s="14"/>
      <c r="D41" s="136" t="s">
        <v>98</v>
      </c>
      <c r="E41" s="136"/>
      <c r="F41" s="136"/>
      <c r="G41" s="14"/>
      <c r="H41" s="136" t="s">
        <v>98</v>
      </c>
      <c r="I41" s="136"/>
      <c r="J41" s="136"/>
    </row>
    <row r="42" spans="1:10" ht="21.6" customHeight="1" x14ac:dyDescent="0.25">
      <c r="D42" s="139" t="s">
        <v>107</v>
      </c>
      <c r="E42" s="139"/>
      <c r="F42" s="139"/>
      <c r="H42" s="139" t="s">
        <v>107</v>
      </c>
      <c r="I42" s="139"/>
      <c r="J42" s="139"/>
    </row>
    <row r="43" spans="1:10" ht="21.6" customHeight="1" x14ac:dyDescent="0.25">
      <c r="D43" s="139" t="s">
        <v>154</v>
      </c>
      <c r="E43" s="139"/>
      <c r="F43" s="139"/>
      <c r="H43" s="139" t="s">
        <v>154</v>
      </c>
      <c r="I43" s="139"/>
      <c r="J43" s="139"/>
    </row>
    <row r="44" spans="1:10" ht="21.6" customHeight="1" x14ac:dyDescent="0.25">
      <c r="A44" s="18"/>
      <c r="B44" s="99" t="s">
        <v>3</v>
      </c>
      <c r="C44" s="99"/>
      <c r="D44" s="19">
        <v>2024</v>
      </c>
      <c r="E44" s="99"/>
      <c r="F44" s="19">
        <v>2023</v>
      </c>
      <c r="G44" s="99"/>
      <c r="H44" s="19">
        <v>2024</v>
      </c>
      <c r="I44" s="99"/>
      <c r="J44" s="19">
        <v>2023</v>
      </c>
    </row>
    <row r="45" spans="1:10" ht="21.6" customHeight="1" x14ac:dyDescent="0.25">
      <c r="A45" s="18"/>
      <c r="B45" s="14"/>
      <c r="C45" s="14"/>
      <c r="D45" s="137" t="s">
        <v>4</v>
      </c>
      <c r="E45" s="137"/>
      <c r="F45" s="137"/>
      <c r="G45" s="137"/>
      <c r="H45" s="137"/>
      <c r="I45" s="137"/>
      <c r="J45" s="137"/>
    </row>
    <row r="46" spans="1:10" ht="21.6" customHeight="1" x14ac:dyDescent="0.25">
      <c r="A46" s="18" t="s">
        <v>125</v>
      </c>
      <c r="B46" s="99"/>
      <c r="C46" s="14"/>
      <c r="D46" s="46"/>
      <c r="E46" s="32"/>
      <c r="F46" s="46"/>
      <c r="G46" s="14"/>
      <c r="H46" s="46"/>
      <c r="I46" s="32"/>
      <c r="J46" s="46"/>
    </row>
    <row r="47" spans="1:10" ht="21.6" customHeight="1" x14ac:dyDescent="0.25">
      <c r="A47" s="39" t="s">
        <v>70</v>
      </c>
      <c r="B47" s="99"/>
      <c r="C47" s="14"/>
      <c r="D47" s="49">
        <v>39783308</v>
      </c>
      <c r="F47" s="15">
        <v>28881876</v>
      </c>
      <c r="G47" s="14"/>
      <c r="H47" s="15">
        <v>17034865</v>
      </c>
      <c r="J47" s="15">
        <v>25442037</v>
      </c>
    </row>
    <row r="48" spans="1:10" ht="21.6" customHeight="1" x14ac:dyDescent="0.25">
      <c r="A48" s="39" t="s">
        <v>71</v>
      </c>
      <c r="B48" s="99"/>
      <c r="C48" s="14"/>
      <c r="D48" s="49">
        <v>1380586</v>
      </c>
      <c r="F48" s="15">
        <v>1368930</v>
      </c>
      <c r="G48" s="14"/>
      <c r="H48" s="49" t="s">
        <v>40</v>
      </c>
      <c r="I48" s="19"/>
      <c r="J48" s="49" t="s">
        <v>40</v>
      </c>
    </row>
    <row r="49" spans="1:10" ht="21.6" customHeight="1" thickBot="1" x14ac:dyDescent="0.3">
      <c r="A49" s="18"/>
      <c r="B49" s="14"/>
      <c r="C49" s="14"/>
      <c r="D49" s="47">
        <f>SUM(D47:D48)</f>
        <v>41163894</v>
      </c>
      <c r="E49" s="32"/>
      <c r="F49" s="47">
        <f>SUM(F47:F48)</f>
        <v>30250806</v>
      </c>
      <c r="G49" s="14"/>
      <c r="H49" s="47">
        <f>SUM(H47:H48)</f>
        <v>17034865</v>
      </c>
      <c r="I49" s="32"/>
      <c r="J49" s="47">
        <f>SUM(J47:J48)</f>
        <v>25442037</v>
      </c>
    </row>
    <row r="50" spans="1:10" ht="21.6" customHeight="1" thickTop="1" x14ac:dyDescent="0.25">
      <c r="A50" s="18"/>
      <c r="B50" s="99"/>
      <c r="C50" s="14"/>
      <c r="D50" s="46"/>
      <c r="E50" s="32"/>
      <c r="F50" s="46"/>
      <c r="G50" s="14"/>
      <c r="H50" s="46"/>
      <c r="I50" s="32"/>
      <c r="J50" s="46"/>
    </row>
    <row r="51" spans="1:10" ht="21.6" customHeight="1" x14ac:dyDescent="0.25">
      <c r="A51" s="18" t="s">
        <v>126</v>
      </c>
      <c r="B51" s="14"/>
      <c r="C51" s="14"/>
      <c r="D51" s="46"/>
      <c r="E51" s="32"/>
      <c r="F51" s="46"/>
      <c r="G51" s="14"/>
      <c r="H51" s="46"/>
      <c r="I51" s="32"/>
      <c r="J51" s="46"/>
    </row>
    <row r="52" spans="1:10" ht="21.6" customHeight="1" x14ac:dyDescent="0.25">
      <c r="A52" s="39" t="s">
        <v>70</v>
      </c>
      <c r="B52" s="99"/>
      <c r="C52" s="14"/>
      <c r="D52" s="49">
        <v>39783308</v>
      </c>
      <c r="F52" s="15">
        <v>24438562</v>
      </c>
      <c r="G52" s="14"/>
      <c r="H52" s="15">
        <v>17034865</v>
      </c>
      <c r="J52" s="15">
        <v>22960648</v>
      </c>
    </row>
    <row r="53" spans="1:10" ht="21.6" customHeight="1" x14ac:dyDescent="0.25">
      <c r="A53" s="39" t="s">
        <v>71</v>
      </c>
      <c r="B53" s="99"/>
      <c r="C53" s="14"/>
      <c r="D53" s="49">
        <v>1380586</v>
      </c>
      <c r="F53" s="15">
        <v>2067247</v>
      </c>
      <c r="G53" s="14"/>
      <c r="H53" s="49" t="s">
        <v>40</v>
      </c>
      <c r="I53" s="19"/>
      <c r="J53" s="49" t="s">
        <v>40</v>
      </c>
    </row>
    <row r="54" spans="1:10" ht="21.6" customHeight="1" thickBot="1" x14ac:dyDescent="0.3">
      <c r="A54" s="18"/>
      <c r="B54" s="14"/>
      <c r="C54" s="14"/>
      <c r="D54" s="47">
        <f>SUM(D52:D53)</f>
        <v>41163894</v>
      </c>
      <c r="E54" s="32"/>
      <c r="F54" s="47">
        <f>SUM(F52:F53)</f>
        <v>26505809</v>
      </c>
      <c r="G54" s="14"/>
      <c r="H54" s="47">
        <f>SUM(H52:H53)</f>
        <v>17034865</v>
      </c>
      <c r="I54" s="32"/>
      <c r="J54" s="47">
        <f>SUM(J52:J53)</f>
        <v>22960648</v>
      </c>
    </row>
    <row r="55" spans="1:10" ht="21.6" customHeight="1" thickTop="1" x14ac:dyDescent="0.25">
      <c r="A55" s="18"/>
      <c r="B55" s="99"/>
      <c r="C55" s="99"/>
      <c r="D55" s="25"/>
      <c r="E55" s="21"/>
      <c r="F55" s="25"/>
      <c r="G55" s="99"/>
      <c r="H55" s="25"/>
      <c r="I55" s="21"/>
      <c r="J55" s="25"/>
    </row>
    <row r="56" spans="1:10" ht="21.6" customHeight="1" thickBot="1" x14ac:dyDescent="0.3">
      <c r="A56" s="18" t="s">
        <v>45</v>
      </c>
      <c r="B56" s="99">
        <v>10</v>
      </c>
      <c r="C56" s="14"/>
      <c r="D56" s="107">
        <v>7.0000000000000007E-2</v>
      </c>
      <c r="E56" s="108"/>
      <c r="F56" s="107">
        <v>0.06</v>
      </c>
      <c r="G56" s="108"/>
      <c r="H56" s="107">
        <v>0.03</v>
      </c>
      <c r="I56" s="108"/>
      <c r="J56" s="107">
        <v>0.05</v>
      </c>
    </row>
    <row r="57" spans="1:10" ht="21.6" customHeight="1" thickTop="1" x14ac:dyDescent="0.25"/>
  </sheetData>
  <mergeCells count="18">
    <mergeCell ref="H43:J43"/>
    <mergeCell ref="D45:J45"/>
    <mergeCell ref="H40:J40"/>
    <mergeCell ref="H41:J41"/>
    <mergeCell ref="H42:J42"/>
    <mergeCell ref="D40:F40"/>
    <mergeCell ref="D41:F41"/>
    <mergeCell ref="D42:F42"/>
    <mergeCell ref="D43:F43"/>
    <mergeCell ref="H7:J7"/>
    <mergeCell ref="D9:J9"/>
    <mergeCell ref="H4:J4"/>
    <mergeCell ref="H6:J6"/>
    <mergeCell ref="H5:J5"/>
    <mergeCell ref="D4:F4"/>
    <mergeCell ref="D5:F5"/>
    <mergeCell ref="D6:F6"/>
    <mergeCell ref="D7:F7"/>
  </mergeCells>
  <pageMargins left="0.7" right="0.7" top="0.48" bottom="0.5" header="0.5" footer="0.5"/>
  <pageSetup paperSize="9" scale="79" firstPageNumber="5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25"/>
  <sheetViews>
    <sheetView view="pageBreakPreview" zoomScale="85" zoomScaleNormal="70" zoomScaleSheetLayoutView="85" workbookViewId="0"/>
  </sheetViews>
  <sheetFormatPr defaultColWidth="9.09765625" defaultRowHeight="21.6" customHeight="1" x14ac:dyDescent="0.25"/>
  <cols>
    <col min="1" max="1" width="52.59765625" style="3" customWidth="1"/>
    <col min="2" max="2" width="5.3984375" style="3" customWidth="1"/>
    <col min="3" max="3" width="1.09765625" style="3" customWidth="1"/>
    <col min="4" max="4" width="14.09765625" style="3" customWidth="1"/>
    <col min="5" max="5" width="1.09765625" style="3" customWidth="1"/>
    <col min="6" max="6" width="14.09765625" style="3" customWidth="1"/>
    <col min="7" max="7" width="1.09765625" style="3" customWidth="1"/>
    <col min="8" max="8" width="14.0976562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09765625" style="3" customWidth="1"/>
    <col min="13" max="13" width="1.09765625" style="3" customWidth="1"/>
    <col min="14" max="14" width="14.09765625" style="3" customWidth="1"/>
    <col min="15" max="15" width="1.09765625" style="3" customWidth="1"/>
    <col min="16" max="16" width="14.09765625" style="3" customWidth="1"/>
    <col min="17" max="17" width="1.09765625" style="3" customWidth="1"/>
    <col min="18" max="18" width="14.09765625" style="3" customWidth="1"/>
    <col min="19" max="16384" width="9.09765625" style="3"/>
  </cols>
  <sheetData>
    <row r="1" spans="1:18" ht="21.6" customHeight="1" x14ac:dyDescent="0.3">
      <c r="A1" s="1" t="s">
        <v>130</v>
      </c>
      <c r="B1" s="2"/>
    </row>
    <row r="2" spans="1:18" ht="21.6" customHeight="1" x14ac:dyDescent="0.3">
      <c r="A2" s="2" t="s">
        <v>90</v>
      </c>
      <c r="B2" s="2"/>
    </row>
    <row r="3" spans="1:18" ht="21.6" customHeight="1" x14ac:dyDescent="0.3">
      <c r="A3" s="2"/>
      <c r="B3" s="2"/>
    </row>
    <row r="4" spans="1:18" ht="21.6" customHeight="1" x14ac:dyDescent="0.3">
      <c r="A4" s="2"/>
      <c r="B4" s="2"/>
      <c r="D4" s="135" t="s">
        <v>78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</row>
    <row r="5" spans="1:18" ht="21.6" customHeight="1" x14ac:dyDescent="0.3">
      <c r="A5" s="2"/>
      <c r="B5" s="2"/>
      <c r="D5" s="98"/>
      <c r="E5" s="98"/>
      <c r="F5" s="98"/>
      <c r="G5" s="98"/>
      <c r="H5" s="98"/>
      <c r="I5" s="98"/>
      <c r="J5" s="98"/>
      <c r="K5" s="98"/>
      <c r="L5" s="95" t="s">
        <v>104</v>
      </c>
      <c r="M5" s="98"/>
      <c r="N5" s="98"/>
      <c r="O5" s="98"/>
      <c r="P5" s="98"/>
      <c r="Q5" s="98"/>
      <c r="R5" s="98"/>
    </row>
    <row r="6" spans="1:18" ht="21.6" customHeight="1" x14ac:dyDescent="0.25">
      <c r="D6" s="4"/>
      <c r="E6" s="4"/>
      <c r="F6" s="4"/>
      <c r="H6" s="141" t="s">
        <v>20</v>
      </c>
      <c r="I6" s="141"/>
      <c r="J6" s="141"/>
      <c r="K6" s="4"/>
      <c r="L6" s="92" t="s">
        <v>97</v>
      </c>
      <c r="M6" s="4"/>
      <c r="N6" s="4"/>
      <c r="O6" s="4"/>
      <c r="P6" s="4"/>
      <c r="Q6" s="4"/>
    </row>
    <row r="7" spans="1:18" ht="21.6" customHeight="1" x14ac:dyDescent="0.25">
      <c r="C7" s="4"/>
      <c r="D7" s="4" t="s">
        <v>26</v>
      </c>
      <c r="E7" s="4"/>
      <c r="F7" s="4" t="s">
        <v>102</v>
      </c>
      <c r="G7" s="4"/>
      <c r="I7" s="4"/>
      <c r="J7" s="4"/>
      <c r="K7" s="4"/>
      <c r="L7" s="4" t="s">
        <v>103</v>
      </c>
      <c r="M7" s="4"/>
      <c r="N7" s="4"/>
      <c r="O7" s="4"/>
      <c r="P7" s="4"/>
      <c r="Q7" s="4"/>
      <c r="R7" s="4"/>
    </row>
    <row r="8" spans="1:18" ht="21.6" customHeight="1" x14ac:dyDescent="0.25">
      <c r="C8" s="4"/>
      <c r="D8" s="4" t="s">
        <v>27</v>
      </c>
      <c r="E8" s="4"/>
      <c r="F8" s="4" t="s">
        <v>95</v>
      </c>
      <c r="G8" s="4"/>
      <c r="H8" s="4" t="s">
        <v>37</v>
      </c>
      <c r="I8" s="4"/>
      <c r="J8" s="4"/>
      <c r="K8" s="4"/>
      <c r="L8" s="4" t="s">
        <v>100</v>
      </c>
      <c r="M8" s="4"/>
      <c r="N8" s="4" t="s">
        <v>75</v>
      </c>
      <c r="O8" s="4"/>
      <c r="P8" s="4" t="s">
        <v>76</v>
      </c>
      <c r="Q8" s="4"/>
      <c r="R8" s="4"/>
    </row>
    <row r="9" spans="1:18" ht="21.6" customHeight="1" x14ac:dyDescent="0.25">
      <c r="B9" s="99"/>
      <c r="C9" s="4"/>
      <c r="D9" s="4" t="s">
        <v>28</v>
      </c>
      <c r="E9" s="4"/>
      <c r="F9" s="4" t="s">
        <v>73</v>
      </c>
      <c r="G9" s="4"/>
      <c r="H9" s="4" t="s">
        <v>38</v>
      </c>
      <c r="I9" s="4"/>
      <c r="J9" s="4" t="s">
        <v>39</v>
      </c>
      <c r="K9" s="4"/>
      <c r="L9" s="4" t="s">
        <v>101</v>
      </c>
      <c r="M9" s="4"/>
      <c r="N9" s="4" t="s">
        <v>74</v>
      </c>
      <c r="O9" s="4"/>
      <c r="P9" s="4" t="s">
        <v>77</v>
      </c>
      <c r="Q9" s="4"/>
      <c r="R9" s="4" t="s">
        <v>21</v>
      </c>
    </row>
    <row r="10" spans="1:18" ht="21.6" customHeight="1" x14ac:dyDescent="0.25">
      <c r="D10" s="140" t="s">
        <v>4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</row>
    <row r="11" spans="1:18" ht="21.6" customHeight="1" x14ac:dyDescent="0.3">
      <c r="A11" s="5" t="s">
        <v>156</v>
      </c>
      <c r="B11" s="6"/>
      <c r="R11" s="90"/>
    </row>
    <row r="12" spans="1:18" ht="21.6" customHeight="1" x14ac:dyDescent="0.25">
      <c r="A12" s="6" t="s">
        <v>129</v>
      </c>
      <c r="B12" s="6"/>
      <c r="C12" s="86"/>
      <c r="D12" s="86">
        <v>240000000</v>
      </c>
      <c r="E12" s="86"/>
      <c r="F12" s="89">
        <v>-17292631</v>
      </c>
      <c r="G12" s="86"/>
      <c r="H12" s="86">
        <v>10069131</v>
      </c>
      <c r="I12" s="86"/>
      <c r="J12" s="86">
        <v>4851898</v>
      </c>
      <c r="K12" s="86"/>
      <c r="L12" s="89">
        <v>30631176</v>
      </c>
      <c r="M12" s="86"/>
      <c r="N12" s="86">
        <v>268259574</v>
      </c>
      <c r="O12" s="86"/>
      <c r="P12" s="86">
        <v>13247980</v>
      </c>
      <c r="Q12" s="86"/>
      <c r="R12" s="86">
        <f>SUM(N12:P12)</f>
        <v>281507554</v>
      </c>
    </row>
    <row r="13" spans="1:18" ht="21.6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</row>
    <row r="14" spans="1:18" ht="21.6" customHeight="1" x14ac:dyDescent="0.25">
      <c r="A14" s="6" t="s">
        <v>68</v>
      </c>
      <c r="B14" s="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  <row r="15" spans="1:18" ht="21.6" customHeight="1" x14ac:dyDescent="0.3">
      <c r="A15" s="5" t="s">
        <v>177</v>
      </c>
      <c r="B15" s="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  <c r="R15" s="86"/>
    </row>
    <row r="16" spans="1:18" ht="21.6" customHeight="1" x14ac:dyDescent="0.25">
      <c r="A16" s="3" t="s">
        <v>72</v>
      </c>
      <c r="B16" s="109"/>
      <c r="C16" s="86"/>
      <c r="D16" s="88" t="s">
        <v>40</v>
      </c>
      <c r="E16" s="88"/>
      <c r="F16" s="88" t="s">
        <v>40</v>
      </c>
      <c r="G16" s="88"/>
      <c r="H16" s="88" t="s">
        <v>40</v>
      </c>
      <c r="I16" s="88"/>
      <c r="J16" s="88">
        <v>-24000000</v>
      </c>
      <c r="K16" s="87"/>
      <c r="L16" s="88" t="s">
        <v>40</v>
      </c>
      <c r="M16" s="87"/>
      <c r="N16" s="88">
        <v>-24000000</v>
      </c>
      <c r="O16" s="88"/>
      <c r="P16" s="88">
        <v>-540</v>
      </c>
      <c r="Q16" s="88"/>
      <c r="R16" s="87">
        <f>SUM(N16:P16)</f>
        <v>-24000540</v>
      </c>
    </row>
    <row r="17" spans="1:18" ht="21.6" customHeight="1" x14ac:dyDescent="0.3">
      <c r="A17" s="5" t="s">
        <v>178</v>
      </c>
      <c r="B17" s="6"/>
      <c r="C17" s="86"/>
      <c r="D17" s="44" t="s">
        <v>40</v>
      </c>
      <c r="E17" s="89"/>
      <c r="F17" s="44" t="s">
        <v>40</v>
      </c>
      <c r="G17" s="89"/>
      <c r="H17" s="44" t="s">
        <v>40</v>
      </c>
      <c r="I17" s="86"/>
      <c r="J17" s="85">
        <f>SUM(J16:J16)</f>
        <v>-24000000</v>
      </c>
      <c r="K17" s="86"/>
      <c r="L17" s="44" t="s">
        <v>40</v>
      </c>
      <c r="M17" s="86"/>
      <c r="N17" s="85">
        <f>SUM(N16:N16)</f>
        <v>-24000000</v>
      </c>
      <c r="O17" s="86"/>
      <c r="P17" s="85">
        <f>SUM(P16:P16)</f>
        <v>-540</v>
      </c>
      <c r="Q17" s="86"/>
      <c r="R17" s="85">
        <f>SUM(R16:R16)</f>
        <v>-24000540</v>
      </c>
    </row>
    <row r="18" spans="1:18" ht="21.6" customHeight="1" x14ac:dyDescent="0.25">
      <c r="A18" s="6"/>
      <c r="B18" s="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</row>
    <row r="19" spans="1:18" ht="21.6" customHeight="1" x14ac:dyDescent="0.25">
      <c r="A19" s="6" t="s">
        <v>111</v>
      </c>
      <c r="B19" s="6"/>
      <c r="C19" s="86"/>
      <c r="D19" s="86"/>
      <c r="E19" s="86"/>
      <c r="F19" s="86"/>
      <c r="G19" s="86"/>
      <c r="H19" s="7"/>
      <c r="I19" s="86"/>
      <c r="J19" s="86"/>
      <c r="K19" s="86"/>
      <c r="L19" s="86"/>
      <c r="M19" s="86"/>
      <c r="N19" s="86"/>
      <c r="O19" s="86"/>
      <c r="P19" s="86"/>
      <c r="Q19" s="86"/>
      <c r="R19" s="86"/>
    </row>
    <row r="20" spans="1:18" ht="21.6" customHeight="1" x14ac:dyDescent="0.25">
      <c r="A20" s="3" t="s">
        <v>108</v>
      </c>
      <c r="C20" s="8"/>
      <c r="D20" s="88" t="s">
        <v>40</v>
      </c>
      <c r="E20" s="9"/>
      <c r="F20" s="88" t="s">
        <v>40</v>
      </c>
      <c r="G20" s="8"/>
      <c r="H20" s="88" t="s">
        <v>40</v>
      </c>
      <c r="I20" s="90"/>
      <c r="J20" s="90">
        <v>28881876</v>
      </c>
      <c r="K20" s="90"/>
      <c r="L20" s="88" t="s">
        <v>40</v>
      </c>
      <c r="M20" s="90"/>
      <c r="N20" s="87">
        <v>28881876</v>
      </c>
      <c r="O20" s="9"/>
      <c r="P20" s="9">
        <v>1368930</v>
      </c>
      <c r="Q20" s="9"/>
      <c r="R20" s="9">
        <f>SUM(N20:P20)</f>
        <v>30250806</v>
      </c>
    </row>
    <row r="21" spans="1:18" ht="21.6" customHeight="1" x14ac:dyDescent="0.25">
      <c r="A21" s="3" t="s">
        <v>59</v>
      </c>
      <c r="C21" s="8"/>
      <c r="D21" s="84" t="s">
        <v>40</v>
      </c>
      <c r="E21" s="9"/>
      <c r="F21" s="84" t="s">
        <v>40</v>
      </c>
      <c r="G21" s="8"/>
      <c r="H21" s="84" t="s">
        <v>40</v>
      </c>
      <c r="I21" s="90"/>
      <c r="J21" s="96">
        <v>-4443314</v>
      </c>
      <c r="K21" s="90"/>
      <c r="L21" s="84" t="s">
        <v>40</v>
      </c>
      <c r="M21" s="90"/>
      <c r="N21" s="83">
        <v>-4443314</v>
      </c>
      <c r="O21" s="9"/>
      <c r="P21" s="96">
        <v>698317</v>
      </c>
      <c r="Q21" s="9"/>
      <c r="R21" s="96">
        <f>SUM(N21:P21)</f>
        <v>-3744997</v>
      </c>
    </row>
    <row r="22" spans="1:18" ht="21.6" customHeight="1" x14ac:dyDescent="0.25">
      <c r="A22" s="6" t="s">
        <v>110</v>
      </c>
      <c r="C22" s="8"/>
      <c r="D22" s="94" t="s">
        <v>40</v>
      </c>
      <c r="E22" s="7"/>
      <c r="F22" s="94" t="s">
        <v>40</v>
      </c>
      <c r="G22" s="10"/>
      <c r="H22" s="94" t="s">
        <v>40</v>
      </c>
      <c r="I22" s="91"/>
      <c r="J22" s="94">
        <f>SUM(J20:J21)</f>
        <v>24438562</v>
      </c>
      <c r="K22" s="91"/>
      <c r="L22" s="51" t="s">
        <v>40</v>
      </c>
      <c r="M22" s="91"/>
      <c r="N22" s="94">
        <f>SUM(N20:N21)</f>
        <v>24438562</v>
      </c>
      <c r="O22" s="7"/>
      <c r="P22" s="94">
        <f>SUM(P20:P21)</f>
        <v>2067247</v>
      </c>
      <c r="Q22" s="7"/>
      <c r="R22" s="94">
        <f>SUM(R20:R21)</f>
        <v>26505809</v>
      </c>
    </row>
    <row r="23" spans="1:18" ht="21.6" customHeight="1" x14ac:dyDescent="0.25">
      <c r="A23" s="6" t="s">
        <v>105</v>
      </c>
      <c r="C23" s="8"/>
    </row>
    <row r="24" spans="1:18" ht="21.6" customHeight="1" thickBot="1" x14ac:dyDescent="0.3">
      <c r="A24" s="6" t="s">
        <v>155</v>
      </c>
      <c r="B24" s="6"/>
      <c r="C24" s="91"/>
      <c r="D24" s="12">
        <f>SUM(D12,D17,D22)</f>
        <v>240000000</v>
      </c>
      <c r="E24" s="91"/>
      <c r="F24" s="12">
        <f>SUM(F12,F17,F22)</f>
        <v>-17292631</v>
      </c>
      <c r="G24" s="91"/>
      <c r="H24" s="12">
        <f>SUM(H12,H17,H22)</f>
        <v>10069131</v>
      </c>
      <c r="I24" s="91"/>
      <c r="J24" s="12">
        <f>SUM(J12,J17,J22)</f>
        <v>5290460</v>
      </c>
      <c r="K24" s="91"/>
      <c r="L24" s="12">
        <f>SUM(L12,L17,L22)</f>
        <v>30631176</v>
      </c>
      <c r="M24" s="91"/>
      <c r="N24" s="12">
        <f>SUM(N12,N17,N22)</f>
        <v>268698136</v>
      </c>
      <c r="O24" s="91"/>
      <c r="P24" s="12">
        <f>SUM(P12,P17,P22)</f>
        <v>15314687</v>
      </c>
      <c r="Q24" s="91"/>
      <c r="R24" s="12">
        <f>SUM(R12,R17,R22)</f>
        <v>284012823</v>
      </c>
    </row>
    <row r="25" spans="1:18" ht="21.6" customHeight="1" thickTop="1" x14ac:dyDescent="0.25"/>
  </sheetData>
  <mergeCells count="3">
    <mergeCell ref="D10:R10"/>
    <mergeCell ref="D4:R4"/>
    <mergeCell ref="H6:J6"/>
  </mergeCells>
  <pageMargins left="0.7" right="0.7" top="0.48" bottom="0.5" header="0.5" footer="0.5"/>
  <pageSetup paperSize="9" scale="68" firstPageNumber="7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8A9D19-DD73-4962-A639-1B7562E38D7D}">
  <sheetPr>
    <pageSetUpPr fitToPage="1"/>
  </sheetPr>
  <dimension ref="A1:T20"/>
  <sheetViews>
    <sheetView view="pageBreakPreview" zoomScaleNormal="70" zoomScaleSheetLayoutView="100" workbookViewId="0"/>
  </sheetViews>
  <sheetFormatPr defaultColWidth="9.09765625" defaultRowHeight="21.6" customHeight="1" x14ac:dyDescent="0.25"/>
  <cols>
    <col min="1" max="1" width="50.69921875" style="3" customWidth="1"/>
    <col min="2" max="2" width="5.3984375" style="3" customWidth="1"/>
    <col min="3" max="3" width="1.09765625" style="3" customWidth="1"/>
    <col min="4" max="4" width="13.8984375" style="3" customWidth="1"/>
    <col min="5" max="5" width="1.09765625" style="3" customWidth="1"/>
    <col min="6" max="6" width="14.09765625" style="3" customWidth="1"/>
    <col min="7" max="7" width="1.09765625" style="3" customWidth="1"/>
    <col min="8" max="8" width="14.09765625" style="3" customWidth="1"/>
    <col min="9" max="9" width="1.09765625" style="3" customWidth="1"/>
    <col min="10" max="10" width="14.09765625" style="3" customWidth="1"/>
    <col min="11" max="11" width="1.09765625" style="3" customWidth="1"/>
    <col min="12" max="12" width="14.09765625" style="3" customWidth="1"/>
    <col min="13" max="13" width="1.09765625" style="3" customWidth="1"/>
    <col min="14" max="14" width="14.09765625" style="3" customWidth="1"/>
    <col min="15" max="15" width="1.09765625" style="3" customWidth="1"/>
    <col min="16" max="16" width="14.19921875" style="3" customWidth="1"/>
    <col min="17" max="17" width="1.09765625" style="3" customWidth="1"/>
    <col min="18" max="18" width="14.09765625" style="3" customWidth="1"/>
    <col min="19" max="19" width="1.09765625" style="3" customWidth="1"/>
    <col min="20" max="20" width="14.09765625" style="3" customWidth="1"/>
    <col min="21" max="16384" width="9.09765625" style="3"/>
  </cols>
  <sheetData>
    <row r="1" spans="1:20" ht="21.6" customHeight="1" x14ac:dyDescent="0.3">
      <c r="A1" s="1" t="s">
        <v>130</v>
      </c>
      <c r="B1" s="2"/>
    </row>
    <row r="2" spans="1:20" ht="21.6" customHeight="1" x14ac:dyDescent="0.3">
      <c r="A2" s="2" t="s">
        <v>90</v>
      </c>
      <c r="B2" s="2"/>
    </row>
    <row r="3" spans="1:20" ht="21.6" customHeight="1" x14ac:dyDescent="0.3">
      <c r="A3" s="2"/>
      <c r="B3" s="2"/>
    </row>
    <row r="4" spans="1:20" ht="21.6" customHeight="1" x14ac:dyDescent="0.3">
      <c r="A4" s="2"/>
      <c r="B4" s="2"/>
      <c r="D4" s="135" t="s">
        <v>78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  <c r="O4" s="135"/>
      <c r="P4" s="135"/>
      <c r="Q4" s="135"/>
      <c r="R4" s="135"/>
      <c r="S4" s="135"/>
      <c r="T4" s="135"/>
    </row>
    <row r="5" spans="1:20" ht="21.6" customHeight="1" x14ac:dyDescent="0.3">
      <c r="A5" s="2"/>
      <c r="B5" s="2"/>
      <c r="D5" s="98"/>
      <c r="E5" s="98"/>
      <c r="F5" s="98"/>
      <c r="G5" s="98"/>
      <c r="H5" s="98"/>
      <c r="I5" s="98"/>
      <c r="J5" s="98"/>
      <c r="K5" s="98"/>
      <c r="L5" s="98"/>
      <c r="M5" s="98"/>
      <c r="N5" s="95" t="s">
        <v>104</v>
      </c>
      <c r="O5" s="98"/>
      <c r="P5" s="98"/>
      <c r="Q5" s="98"/>
      <c r="R5" s="98"/>
      <c r="S5" s="98"/>
      <c r="T5" s="98"/>
    </row>
    <row r="6" spans="1:20" ht="21.6" customHeight="1" x14ac:dyDescent="0.25">
      <c r="D6" s="4"/>
      <c r="E6" s="4"/>
      <c r="F6" s="4"/>
      <c r="G6" s="4"/>
      <c r="H6" s="4"/>
      <c r="J6" s="141" t="s">
        <v>20</v>
      </c>
      <c r="K6" s="141"/>
      <c r="L6" s="141"/>
      <c r="M6" s="4"/>
      <c r="N6" s="92" t="s">
        <v>97</v>
      </c>
      <c r="O6" s="4"/>
      <c r="P6" s="4"/>
      <c r="Q6" s="4"/>
      <c r="R6" s="4"/>
      <c r="S6" s="4"/>
    </row>
    <row r="7" spans="1:20" ht="21.6" customHeight="1" x14ac:dyDescent="0.25">
      <c r="C7" s="4"/>
      <c r="D7" s="4" t="s">
        <v>26</v>
      </c>
      <c r="E7" s="4"/>
      <c r="F7" s="4"/>
      <c r="G7" s="4"/>
      <c r="H7" s="4" t="s">
        <v>102</v>
      </c>
      <c r="I7" s="4"/>
      <c r="K7" s="4"/>
      <c r="L7" s="4"/>
      <c r="M7" s="4"/>
      <c r="N7" s="4" t="s">
        <v>103</v>
      </c>
      <c r="O7" s="4"/>
      <c r="P7" s="4"/>
      <c r="Q7" s="4"/>
      <c r="R7" s="4"/>
      <c r="S7" s="4"/>
      <c r="T7" s="4"/>
    </row>
    <row r="8" spans="1:20" ht="21.6" customHeight="1" x14ac:dyDescent="0.25">
      <c r="C8" s="4"/>
      <c r="D8" s="4" t="s">
        <v>27</v>
      </c>
      <c r="E8" s="4"/>
      <c r="F8" s="4" t="s">
        <v>141</v>
      </c>
      <c r="G8" s="4"/>
      <c r="H8" s="4" t="s">
        <v>95</v>
      </c>
      <c r="I8" s="4"/>
      <c r="J8" s="4" t="s">
        <v>37</v>
      </c>
      <c r="K8" s="4"/>
      <c r="L8" s="4"/>
      <c r="M8" s="4"/>
      <c r="N8" s="4" t="s">
        <v>100</v>
      </c>
      <c r="O8" s="4"/>
      <c r="P8" s="4" t="s">
        <v>75</v>
      </c>
      <c r="Q8" s="4"/>
      <c r="R8" s="4" t="s">
        <v>76</v>
      </c>
      <c r="S8" s="4"/>
      <c r="T8" s="4"/>
    </row>
    <row r="9" spans="1:20" ht="21.6" customHeight="1" x14ac:dyDescent="0.25">
      <c r="B9" s="99"/>
      <c r="C9" s="4"/>
      <c r="D9" s="4" t="s">
        <v>28</v>
      </c>
      <c r="E9" s="4"/>
      <c r="F9" s="4" t="s">
        <v>142</v>
      </c>
      <c r="G9" s="4"/>
      <c r="H9" s="4" t="s">
        <v>73</v>
      </c>
      <c r="I9" s="4"/>
      <c r="J9" s="4" t="s">
        <v>38</v>
      </c>
      <c r="K9" s="4"/>
      <c r="L9" s="4" t="s">
        <v>39</v>
      </c>
      <c r="M9" s="4"/>
      <c r="N9" s="4" t="s">
        <v>101</v>
      </c>
      <c r="O9" s="4"/>
      <c r="P9" s="4" t="s">
        <v>74</v>
      </c>
      <c r="Q9" s="4"/>
      <c r="R9" s="4" t="s">
        <v>77</v>
      </c>
      <c r="S9" s="4"/>
      <c r="T9" s="4" t="s">
        <v>21</v>
      </c>
    </row>
    <row r="10" spans="1:20" ht="21.6" customHeight="1" x14ac:dyDescent="0.25">
      <c r="D10" s="140" t="s">
        <v>4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</row>
    <row r="11" spans="1:20" ht="21.6" customHeight="1" x14ac:dyDescent="0.3">
      <c r="A11" s="5" t="s">
        <v>157</v>
      </c>
      <c r="B11" s="6"/>
      <c r="T11" s="90"/>
    </row>
    <row r="12" spans="1:20" ht="21.6" customHeight="1" x14ac:dyDescent="0.25">
      <c r="A12" s="6" t="s">
        <v>158</v>
      </c>
      <c r="B12" s="6"/>
      <c r="C12" s="86"/>
      <c r="D12" s="86">
        <v>300000000</v>
      </c>
      <c r="E12" s="86"/>
      <c r="F12" s="89">
        <v>1147595992</v>
      </c>
      <c r="G12" s="86"/>
      <c r="H12" s="89">
        <v>-17292631</v>
      </c>
      <c r="I12" s="86"/>
      <c r="J12" s="86">
        <v>16069131</v>
      </c>
      <c r="K12" s="86"/>
      <c r="L12" s="86">
        <v>98301717</v>
      </c>
      <c r="M12" s="86"/>
      <c r="N12" s="89">
        <v>30921948</v>
      </c>
      <c r="O12" s="86"/>
      <c r="P12" s="86">
        <f>SUM(D12:N12)</f>
        <v>1575596157</v>
      </c>
      <c r="Q12" s="86"/>
      <c r="R12" s="86">
        <v>19733463</v>
      </c>
      <c r="S12" s="86"/>
      <c r="T12" s="86">
        <f>SUM(P12:R12)</f>
        <v>1595329620</v>
      </c>
    </row>
    <row r="13" spans="1:20" ht="21.6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  <c r="R13" s="86"/>
      <c r="S13" s="86"/>
      <c r="T13" s="86"/>
    </row>
    <row r="14" spans="1:20" ht="21.6" customHeight="1" x14ac:dyDescent="0.25">
      <c r="A14" s="6" t="s">
        <v>111</v>
      </c>
      <c r="B14" s="6"/>
      <c r="C14" s="86"/>
      <c r="D14" s="86"/>
      <c r="E14" s="86"/>
      <c r="F14" s="86"/>
      <c r="G14" s="86"/>
      <c r="H14" s="86"/>
      <c r="I14" s="86"/>
      <c r="J14" s="7"/>
      <c r="K14" s="86"/>
      <c r="L14" s="86"/>
      <c r="M14" s="86"/>
      <c r="N14" s="86"/>
      <c r="O14" s="86"/>
      <c r="P14" s="86"/>
      <c r="Q14" s="86"/>
      <c r="R14" s="86"/>
      <c r="S14" s="86"/>
      <c r="T14" s="86"/>
    </row>
    <row r="15" spans="1:20" ht="21.6" customHeight="1" x14ac:dyDescent="0.25">
      <c r="A15" s="3" t="s">
        <v>108</v>
      </c>
      <c r="C15" s="8"/>
      <c r="D15" s="88" t="s">
        <v>40</v>
      </c>
      <c r="E15" s="9"/>
      <c r="F15" s="88" t="s">
        <v>40</v>
      </c>
      <c r="G15" s="9"/>
      <c r="H15" s="88" t="s">
        <v>40</v>
      </c>
      <c r="I15" s="8"/>
      <c r="J15" s="88" t="s">
        <v>40</v>
      </c>
      <c r="K15" s="90"/>
      <c r="L15" s="90">
        <v>39783308</v>
      </c>
      <c r="M15" s="90"/>
      <c r="N15" s="88" t="s">
        <v>40</v>
      </c>
      <c r="O15" s="90"/>
      <c r="P15" s="87">
        <f>SUM(D15:N15)</f>
        <v>39783308</v>
      </c>
      <c r="Q15" s="9"/>
      <c r="R15" s="9">
        <v>1380586</v>
      </c>
      <c r="S15" s="9"/>
      <c r="T15" s="9">
        <f>SUM(P15:R15)</f>
        <v>41163894</v>
      </c>
    </row>
    <row r="16" spans="1:20" ht="21.6" customHeight="1" x14ac:dyDescent="0.25">
      <c r="A16" s="3" t="s">
        <v>59</v>
      </c>
      <c r="C16" s="8"/>
      <c r="D16" s="84" t="s">
        <v>40</v>
      </c>
      <c r="E16" s="9"/>
      <c r="F16" s="84" t="s">
        <v>40</v>
      </c>
      <c r="G16" s="9"/>
      <c r="H16" s="84" t="s">
        <v>40</v>
      </c>
      <c r="I16" s="8"/>
      <c r="J16" s="84" t="s">
        <v>40</v>
      </c>
      <c r="K16" s="90"/>
      <c r="L16" s="96" t="s">
        <v>40</v>
      </c>
      <c r="M16" s="90"/>
      <c r="N16" s="84" t="s">
        <v>40</v>
      </c>
      <c r="O16" s="90"/>
      <c r="P16" s="96" t="s">
        <v>40</v>
      </c>
      <c r="Q16" s="9"/>
      <c r="R16" s="96" t="s">
        <v>40</v>
      </c>
      <c r="S16" s="9"/>
      <c r="T16" s="96" t="s">
        <v>40</v>
      </c>
    </row>
    <row r="17" spans="1:20" ht="21.6" customHeight="1" x14ac:dyDescent="0.25">
      <c r="A17" s="6" t="s">
        <v>110</v>
      </c>
      <c r="C17" s="8"/>
      <c r="D17" s="44" t="s">
        <v>40</v>
      </c>
      <c r="E17" s="7"/>
      <c r="F17" s="44" t="s">
        <v>40</v>
      </c>
      <c r="G17" s="7"/>
      <c r="H17" s="44" t="s">
        <v>40</v>
      </c>
      <c r="I17" s="10"/>
      <c r="J17" s="44" t="s">
        <v>40</v>
      </c>
      <c r="K17" s="91"/>
      <c r="L17" s="85">
        <f>SUM(L15:L16)</f>
        <v>39783308</v>
      </c>
      <c r="M17" s="91"/>
      <c r="N17" s="44" t="s">
        <v>40</v>
      </c>
      <c r="O17" s="91"/>
      <c r="P17" s="94">
        <f>SUM(P15:P16)</f>
        <v>39783308</v>
      </c>
      <c r="Q17" s="7"/>
      <c r="R17" s="94">
        <f>SUM(R15:R16)</f>
        <v>1380586</v>
      </c>
      <c r="S17" s="7"/>
      <c r="T17" s="94">
        <f>SUM(T15:T16)</f>
        <v>41163894</v>
      </c>
    </row>
    <row r="18" spans="1:20" ht="21.6" customHeight="1" x14ac:dyDescent="0.25">
      <c r="A18" s="6" t="s">
        <v>105</v>
      </c>
      <c r="C18" s="8"/>
    </row>
    <row r="19" spans="1:20" ht="21.6" customHeight="1" thickBot="1" x14ac:dyDescent="0.3">
      <c r="A19" s="6" t="s">
        <v>159</v>
      </c>
      <c r="B19" s="6"/>
      <c r="C19" s="91"/>
      <c r="D19" s="12">
        <f>SUM(D12,D17)</f>
        <v>300000000</v>
      </c>
      <c r="E19" s="91"/>
      <c r="F19" s="12">
        <f>SUM(F12,F17)</f>
        <v>1147595992</v>
      </c>
      <c r="G19" s="91"/>
      <c r="H19" s="12">
        <f>SUM(H12,H17)</f>
        <v>-17292631</v>
      </c>
      <c r="I19" s="91"/>
      <c r="J19" s="12">
        <f>SUM(J12,J17)</f>
        <v>16069131</v>
      </c>
      <c r="K19" s="91"/>
      <c r="L19" s="12">
        <f>SUM(L12,L17)</f>
        <v>138085025</v>
      </c>
      <c r="M19" s="91"/>
      <c r="N19" s="12">
        <f>SUM(N12,N17)</f>
        <v>30921948</v>
      </c>
      <c r="O19" s="91"/>
      <c r="P19" s="12">
        <f>SUM(P12,P17)</f>
        <v>1615379465</v>
      </c>
      <c r="Q19" s="91"/>
      <c r="R19" s="12">
        <f>SUM(R12,R17)</f>
        <v>21114049</v>
      </c>
      <c r="S19" s="91"/>
      <c r="T19" s="12">
        <f>SUM(T12,T17)</f>
        <v>1636493514</v>
      </c>
    </row>
    <row r="20" spans="1:20" ht="21.6" customHeight="1" thickTop="1" x14ac:dyDescent="0.25"/>
  </sheetData>
  <mergeCells count="3">
    <mergeCell ref="D4:T4"/>
    <mergeCell ref="J6:L6"/>
    <mergeCell ref="D10:T10"/>
  </mergeCells>
  <pageMargins left="0.7" right="0.7" top="0.48" bottom="0.5" header="0.5" footer="0.5"/>
  <pageSetup paperSize="9" scale="64" firstPageNumber="8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7D99A-94E7-4586-9AC0-753936B09AC7}">
  <dimension ref="A1:L25"/>
  <sheetViews>
    <sheetView view="pageBreakPreview" zoomScale="85" zoomScaleNormal="85" zoomScaleSheetLayoutView="85" workbookViewId="0"/>
  </sheetViews>
  <sheetFormatPr defaultColWidth="9.09765625" defaultRowHeight="21.6" customHeight="1" x14ac:dyDescent="0.25"/>
  <cols>
    <col min="1" max="1" width="58.09765625" style="3" customWidth="1"/>
    <col min="2" max="2" width="5.69921875" style="3" customWidth="1"/>
    <col min="3" max="3" width="1.19921875" style="3" customWidth="1"/>
    <col min="4" max="4" width="16.8984375" style="3" customWidth="1"/>
    <col min="5" max="5" width="1.19921875" style="3" customWidth="1"/>
    <col min="6" max="6" width="16.8984375" style="3" customWidth="1"/>
    <col min="7" max="7" width="1.19921875" style="3" customWidth="1"/>
    <col min="8" max="8" width="16.8984375" style="3" customWidth="1"/>
    <col min="9" max="9" width="1.19921875" style="3" customWidth="1"/>
    <col min="10" max="10" width="16.8984375" style="3" customWidth="1"/>
    <col min="11" max="11" width="1.19921875" style="3" customWidth="1"/>
    <col min="12" max="12" width="16.8984375" style="3" customWidth="1"/>
    <col min="13" max="16384" width="9.09765625" style="3"/>
  </cols>
  <sheetData>
    <row r="1" spans="1:12" ht="21.6" customHeight="1" x14ac:dyDescent="0.3">
      <c r="A1" s="1" t="s">
        <v>130</v>
      </c>
      <c r="B1" s="2"/>
    </row>
    <row r="2" spans="1:12" ht="21.6" customHeight="1" x14ac:dyDescent="0.3">
      <c r="A2" s="2" t="s">
        <v>90</v>
      </c>
      <c r="B2" s="2"/>
    </row>
    <row r="3" spans="1:12" ht="21.6" customHeight="1" x14ac:dyDescent="0.3">
      <c r="A3" s="2"/>
      <c r="B3" s="2"/>
    </row>
    <row r="4" spans="1:12" ht="21.6" customHeight="1" x14ac:dyDescent="0.3">
      <c r="A4" s="2"/>
      <c r="B4" s="2"/>
      <c r="D4" s="135" t="s">
        <v>79</v>
      </c>
      <c r="E4" s="135"/>
      <c r="F4" s="135"/>
      <c r="G4" s="135"/>
      <c r="H4" s="135"/>
      <c r="I4" s="135"/>
      <c r="J4" s="135"/>
      <c r="K4" s="135"/>
      <c r="L4" s="135"/>
    </row>
    <row r="5" spans="1:12" ht="21.6" customHeight="1" x14ac:dyDescent="0.3">
      <c r="A5" s="2"/>
      <c r="B5" s="2"/>
      <c r="D5" s="98"/>
      <c r="E5" s="98"/>
      <c r="F5" s="98"/>
      <c r="G5" s="98"/>
      <c r="H5" s="98"/>
      <c r="I5" s="98"/>
      <c r="J5" s="95" t="s">
        <v>96</v>
      </c>
      <c r="K5" s="98"/>
      <c r="L5" s="98"/>
    </row>
    <row r="6" spans="1:12" ht="21.6" customHeight="1" x14ac:dyDescent="0.25">
      <c r="D6" s="4"/>
      <c r="F6" s="141" t="s">
        <v>20</v>
      </c>
      <c r="G6" s="141"/>
      <c r="H6" s="141"/>
      <c r="I6" s="4"/>
      <c r="J6" s="100" t="s">
        <v>97</v>
      </c>
      <c r="K6" s="4"/>
    </row>
    <row r="7" spans="1:12" ht="21.6" customHeight="1" x14ac:dyDescent="0.25">
      <c r="D7" s="4" t="s">
        <v>26</v>
      </c>
      <c r="F7" s="4"/>
      <c r="G7" s="4"/>
      <c r="H7" s="4"/>
      <c r="I7" s="4"/>
      <c r="J7" s="4" t="s">
        <v>103</v>
      </c>
      <c r="K7" s="4"/>
    </row>
    <row r="8" spans="1:12" ht="21.6" customHeight="1" x14ac:dyDescent="0.25">
      <c r="C8" s="4"/>
      <c r="D8" s="4" t="s">
        <v>27</v>
      </c>
      <c r="E8" s="4"/>
      <c r="F8" s="4" t="s">
        <v>37</v>
      </c>
      <c r="G8" s="4"/>
      <c r="H8" s="4"/>
      <c r="I8" s="4"/>
      <c r="J8" s="4" t="s">
        <v>100</v>
      </c>
      <c r="K8" s="4"/>
    </row>
    <row r="9" spans="1:12" ht="21.6" customHeight="1" x14ac:dyDescent="0.25">
      <c r="B9" s="99"/>
      <c r="C9" s="4"/>
      <c r="D9" s="4" t="s">
        <v>28</v>
      </c>
      <c r="E9" s="4"/>
      <c r="F9" s="4" t="s">
        <v>38</v>
      </c>
      <c r="G9" s="4"/>
      <c r="H9" s="4" t="s">
        <v>39</v>
      </c>
      <c r="I9" s="4"/>
      <c r="J9" s="4" t="s">
        <v>101</v>
      </c>
      <c r="K9" s="4"/>
      <c r="L9" s="4" t="s">
        <v>21</v>
      </c>
    </row>
    <row r="10" spans="1:12" ht="21.6" customHeight="1" x14ac:dyDescent="0.25">
      <c r="D10" s="140" t="s">
        <v>4</v>
      </c>
      <c r="E10" s="140"/>
      <c r="F10" s="140"/>
      <c r="G10" s="140"/>
      <c r="H10" s="140"/>
      <c r="I10" s="140"/>
      <c r="J10" s="140"/>
      <c r="K10" s="140"/>
      <c r="L10" s="140"/>
    </row>
    <row r="11" spans="1:12" ht="21.6" customHeight="1" x14ac:dyDescent="0.3">
      <c r="A11" s="5" t="s">
        <v>156</v>
      </c>
      <c r="B11" s="6"/>
      <c r="L11" s="90"/>
    </row>
    <row r="12" spans="1:12" ht="21.6" customHeight="1" x14ac:dyDescent="0.25">
      <c r="A12" s="6" t="s">
        <v>129</v>
      </c>
      <c r="B12" s="6"/>
      <c r="C12" s="86"/>
      <c r="D12" s="86">
        <v>240000000</v>
      </c>
      <c r="E12" s="86"/>
      <c r="F12" s="86">
        <v>10069131</v>
      </c>
      <c r="G12" s="86"/>
      <c r="H12" s="86">
        <v>28262057</v>
      </c>
      <c r="I12" s="86"/>
      <c r="J12" s="7">
        <v>30631176</v>
      </c>
      <c r="K12" s="86"/>
      <c r="L12" s="103">
        <f>SUM(D12:J12)</f>
        <v>308962364</v>
      </c>
    </row>
    <row r="13" spans="1:12" ht="21.6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103"/>
    </row>
    <row r="14" spans="1:12" ht="21.6" customHeight="1" x14ac:dyDescent="0.25">
      <c r="A14" s="6" t="s">
        <v>68</v>
      </c>
      <c r="B14" s="6"/>
      <c r="C14" s="86"/>
      <c r="D14" s="87"/>
      <c r="E14" s="87"/>
      <c r="F14" s="87"/>
      <c r="G14" s="87"/>
      <c r="H14" s="87"/>
      <c r="I14" s="87"/>
      <c r="J14" s="87"/>
      <c r="K14" s="87"/>
      <c r="L14" s="103"/>
    </row>
    <row r="15" spans="1:12" ht="21.6" customHeight="1" x14ac:dyDescent="0.3">
      <c r="A15" s="5" t="s">
        <v>179</v>
      </c>
      <c r="B15" s="6"/>
      <c r="C15" s="86"/>
      <c r="D15" s="87"/>
      <c r="E15" s="87"/>
      <c r="F15" s="87"/>
      <c r="G15" s="87"/>
      <c r="H15" s="87"/>
      <c r="I15" s="87"/>
      <c r="J15" s="87"/>
      <c r="K15" s="87"/>
      <c r="L15" s="103"/>
    </row>
    <row r="16" spans="1:12" ht="21.6" customHeight="1" x14ac:dyDescent="0.25">
      <c r="A16" s="3" t="s">
        <v>69</v>
      </c>
      <c r="B16" s="109"/>
      <c r="C16" s="86"/>
      <c r="D16" s="84" t="s">
        <v>40</v>
      </c>
      <c r="E16" s="87"/>
      <c r="F16" s="84" t="s">
        <v>40</v>
      </c>
      <c r="G16" s="87"/>
      <c r="H16" s="83">
        <v>-24000000</v>
      </c>
      <c r="I16" s="87"/>
      <c r="J16" s="84" t="s">
        <v>40</v>
      </c>
      <c r="K16" s="87"/>
      <c r="L16" s="83">
        <f>SUM(D16:K16)</f>
        <v>-24000000</v>
      </c>
    </row>
    <row r="17" spans="1:12" ht="21.6" customHeight="1" x14ac:dyDescent="0.3">
      <c r="A17" s="5" t="s">
        <v>180</v>
      </c>
      <c r="B17" s="6"/>
      <c r="C17" s="86"/>
      <c r="D17" s="44" t="s">
        <v>40</v>
      </c>
      <c r="E17" s="87"/>
      <c r="F17" s="44" t="s">
        <v>40</v>
      </c>
      <c r="G17" s="87"/>
      <c r="H17" s="85">
        <f>SUM(H16:H16)</f>
        <v>-24000000</v>
      </c>
      <c r="I17" s="87"/>
      <c r="J17" s="45" t="s">
        <v>40</v>
      </c>
      <c r="K17" s="87"/>
      <c r="L17" s="45">
        <f>SUM(L16)</f>
        <v>-24000000</v>
      </c>
    </row>
    <row r="18" spans="1:12" ht="21.6" customHeight="1" x14ac:dyDescent="0.25">
      <c r="A18" s="6"/>
      <c r="B18" s="6"/>
      <c r="C18" s="86"/>
      <c r="D18" s="87"/>
      <c r="E18" s="87"/>
      <c r="F18" s="87"/>
      <c r="G18" s="87"/>
      <c r="H18" s="87"/>
      <c r="I18" s="87"/>
      <c r="J18" s="87"/>
      <c r="K18" s="87"/>
      <c r="L18" s="87"/>
    </row>
    <row r="19" spans="1:12" ht="21.6" customHeight="1" x14ac:dyDescent="0.25">
      <c r="A19" s="6" t="s">
        <v>111</v>
      </c>
      <c r="B19" s="6"/>
      <c r="C19" s="86"/>
      <c r="D19" s="86"/>
      <c r="E19" s="86"/>
      <c r="F19" s="7"/>
      <c r="G19" s="86"/>
      <c r="H19" s="86"/>
      <c r="I19" s="86"/>
      <c r="J19" s="86"/>
      <c r="K19" s="86"/>
      <c r="L19" s="86"/>
    </row>
    <row r="20" spans="1:12" ht="21.6" customHeight="1" x14ac:dyDescent="0.25">
      <c r="A20" s="3" t="s">
        <v>112</v>
      </c>
      <c r="B20" s="4"/>
      <c r="C20" s="8"/>
      <c r="D20" s="9" t="s">
        <v>40</v>
      </c>
      <c r="E20" s="8"/>
      <c r="F20" s="9" t="s">
        <v>40</v>
      </c>
      <c r="G20" s="90"/>
      <c r="H20" s="9">
        <v>25442037</v>
      </c>
      <c r="I20" s="90"/>
      <c r="J20" s="9" t="s">
        <v>40</v>
      </c>
      <c r="K20" s="90"/>
      <c r="L20" s="9">
        <f>SUM(D20:J20)</f>
        <v>25442037</v>
      </c>
    </row>
    <row r="21" spans="1:12" ht="21.6" customHeight="1" x14ac:dyDescent="0.25">
      <c r="A21" s="3" t="s">
        <v>59</v>
      </c>
      <c r="B21" s="4"/>
      <c r="C21" s="8"/>
      <c r="D21" s="9" t="s">
        <v>40</v>
      </c>
      <c r="E21" s="8"/>
      <c r="F21" s="9" t="s">
        <v>40</v>
      </c>
      <c r="G21" s="90"/>
      <c r="H21" s="9">
        <v>-2481389</v>
      </c>
      <c r="I21" s="90"/>
      <c r="J21" s="9" t="s">
        <v>40</v>
      </c>
      <c r="K21" s="90"/>
      <c r="L21" s="9">
        <f>SUM(D21:J21)</f>
        <v>-2481389</v>
      </c>
    </row>
    <row r="22" spans="1:12" ht="21.6" customHeight="1" x14ac:dyDescent="0.25">
      <c r="A22" s="6" t="s">
        <v>110</v>
      </c>
      <c r="C22" s="8"/>
      <c r="D22" s="45" t="s">
        <v>40</v>
      </c>
      <c r="E22" s="10"/>
      <c r="F22" s="45" t="s">
        <v>40</v>
      </c>
      <c r="G22" s="91"/>
      <c r="H22" s="11">
        <f>SUM(H20:H21)</f>
        <v>22960648</v>
      </c>
      <c r="I22" s="91"/>
      <c r="J22" s="45" t="s">
        <v>40</v>
      </c>
      <c r="K22" s="91"/>
      <c r="L22" s="11">
        <f>SUM(D22:J22)</f>
        <v>22960648</v>
      </c>
    </row>
    <row r="24" spans="1:12" ht="21.6" customHeight="1" thickBot="1" x14ac:dyDescent="0.3">
      <c r="A24" s="6" t="s">
        <v>155</v>
      </c>
      <c r="B24" s="6"/>
      <c r="C24" s="91"/>
      <c r="D24" s="12">
        <f>SUM(D22,D12,D17)</f>
        <v>240000000</v>
      </c>
      <c r="E24" s="91"/>
      <c r="F24" s="12">
        <f>SUM(F22,F12,F17)</f>
        <v>10069131</v>
      </c>
      <c r="G24" s="91"/>
      <c r="H24" s="12">
        <f>SUM(H22,H12,H17)</f>
        <v>27222705</v>
      </c>
      <c r="I24" s="91"/>
      <c r="J24" s="12">
        <f>SUM(J22,J12,J17)</f>
        <v>30631176</v>
      </c>
      <c r="K24" s="91"/>
      <c r="L24" s="12">
        <f>SUM(L22,L12,L17)</f>
        <v>307923012</v>
      </c>
    </row>
    <row r="25" spans="1:12" ht="21.6" customHeight="1" thickTop="1" x14ac:dyDescent="0.25">
      <c r="A25" s="6"/>
      <c r="B25" s="6"/>
      <c r="C25" s="91"/>
      <c r="D25" s="91"/>
      <c r="E25" s="91"/>
      <c r="F25" s="91"/>
      <c r="G25" s="91"/>
      <c r="H25" s="91"/>
      <c r="I25" s="91"/>
      <c r="J25" s="91"/>
      <c r="K25" s="91"/>
      <c r="L25" s="91"/>
    </row>
  </sheetData>
  <mergeCells count="3">
    <mergeCell ref="F6:H6"/>
    <mergeCell ref="D10:L10"/>
    <mergeCell ref="D4:L4"/>
  </mergeCells>
  <pageMargins left="0.7" right="0.7" top="0.48" bottom="0.5" header="0.5" footer="0.5"/>
  <pageSetup paperSize="9" scale="79" firstPageNumber="9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D2F13-7D7F-4A5D-8E2A-CC63164591A0}">
  <dimension ref="A1:N20"/>
  <sheetViews>
    <sheetView view="pageBreakPreview" zoomScale="85" zoomScaleNormal="85" zoomScaleSheetLayoutView="85" workbookViewId="0"/>
  </sheetViews>
  <sheetFormatPr defaultColWidth="9.09765625" defaultRowHeight="21.6" customHeight="1" x14ac:dyDescent="0.25"/>
  <cols>
    <col min="1" max="1" width="45.3984375" style="3" customWidth="1"/>
    <col min="2" max="2" width="5.796875" style="3" customWidth="1"/>
    <col min="3" max="3" width="1.19921875" style="3" customWidth="1"/>
    <col min="4" max="4" width="14.796875" style="3" customWidth="1"/>
    <col min="5" max="5" width="1.19921875" style="3" customWidth="1"/>
    <col min="6" max="6" width="14.796875" style="3" customWidth="1"/>
    <col min="7" max="7" width="1.19921875" style="3" customWidth="1"/>
    <col min="8" max="8" width="14.796875" style="3" customWidth="1"/>
    <col min="9" max="9" width="1.19921875" style="3" customWidth="1"/>
    <col min="10" max="10" width="14.796875" style="3" customWidth="1"/>
    <col min="11" max="11" width="1.19921875" style="3" customWidth="1"/>
    <col min="12" max="12" width="14.796875" style="3" customWidth="1"/>
    <col min="13" max="13" width="1.19921875" style="3" customWidth="1"/>
    <col min="14" max="14" width="14.796875" style="3" customWidth="1"/>
    <col min="15" max="16384" width="9.09765625" style="3"/>
  </cols>
  <sheetData>
    <row r="1" spans="1:14" ht="21.6" customHeight="1" x14ac:dyDescent="0.3">
      <c r="A1" s="1" t="s">
        <v>130</v>
      </c>
      <c r="B1" s="2"/>
    </row>
    <row r="2" spans="1:14" ht="21.6" customHeight="1" x14ac:dyDescent="0.3">
      <c r="A2" s="2" t="s">
        <v>90</v>
      </c>
      <c r="B2" s="2"/>
    </row>
    <row r="3" spans="1:14" ht="21.6" customHeight="1" x14ac:dyDescent="0.3">
      <c r="A3" s="2"/>
      <c r="B3" s="2"/>
    </row>
    <row r="4" spans="1:14" ht="21.6" customHeight="1" x14ac:dyDescent="0.3">
      <c r="A4" s="2"/>
      <c r="B4" s="2"/>
      <c r="D4" s="135" t="s">
        <v>79</v>
      </c>
      <c r="E4" s="135"/>
      <c r="F4" s="135"/>
      <c r="G4" s="135"/>
      <c r="H4" s="135"/>
      <c r="I4" s="135"/>
      <c r="J4" s="135"/>
      <c r="K4" s="135"/>
      <c r="L4" s="135"/>
      <c r="M4" s="135"/>
      <c r="N4" s="135"/>
    </row>
    <row r="5" spans="1:14" ht="21.6" customHeight="1" x14ac:dyDescent="0.3">
      <c r="A5" s="2"/>
      <c r="B5" s="2"/>
      <c r="D5" s="98"/>
      <c r="E5" s="98"/>
      <c r="F5" s="98"/>
      <c r="G5" s="98"/>
      <c r="H5" s="98"/>
      <c r="I5" s="98"/>
      <c r="J5" s="98"/>
      <c r="K5" s="98"/>
      <c r="L5" s="95" t="s">
        <v>96</v>
      </c>
      <c r="M5" s="98"/>
      <c r="N5" s="98"/>
    </row>
    <row r="6" spans="1:14" ht="21.6" customHeight="1" x14ac:dyDescent="0.25">
      <c r="D6" s="4"/>
      <c r="H6" s="141" t="s">
        <v>20</v>
      </c>
      <c r="I6" s="141"/>
      <c r="J6" s="141"/>
      <c r="K6" s="4"/>
      <c r="L6" s="100" t="s">
        <v>97</v>
      </c>
      <c r="M6" s="4"/>
    </row>
    <row r="7" spans="1:14" ht="21.6" customHeight="1" x14ac:dyDescent="0.25">
      <c r="D7" s="4" t="s">
        <v>26</v>
      </c>
      <c r="H7" s="4"/>
      <c r="I7" s="4"/>
      <c r="J7" s="4"/>
      <c r="K7" s="4"/>
      <c r="L7" s="4" t="s">
        <v>103</v>
      </c>
      <c r="M7" s="4"/>
    </row>
    <row r="8" spans="1:14" ht="21.6" customHeight="1" x14ac:dyDescent="0.25">
      <c r="C8" s="4"/>
      <c r="D8" s="4" t="s">
        <v>27</v>
      </c>
      <c r="E8" s="4"/>
      <c r="F8" s="4" t="s">
        <v>141</v>
      </c>
      <c r="G8" s="4"/>
      <c r="H8" s="4" t="s">
        <v>37</v>
      </c>
      <c r="I8" s="4"/>
      <c r="J8" s="4"/>
      <c r="K8" s="4"/>
      <c r="L8" s="4" t="s">
        <v>100</v>
      </c>
      <c r="M8" s="4"/>
    </row>
    <row r="9" spans="1:14" ht="21.6" customHeight="1" x14ac:dyDescent="0.25">
      <c r="B9" s="99"/>
      <c r="C9" s="4"/>
      <c r="D9" s="4" t="s">
        <v>28</v>
      </c>
      <c r="E9" s="4"/>
      <c r="F9" s="4" t="s">
        <v>142</v>
      </c>
      <c r="G9" s="4"/>
      <c r="H9" s="4" t="s">
        <v>38</v>
      </c>
      <c r="I9" s="4"/>
      <c r="J9" s="4" t="s">
        <v>39</v>
      </c>
      <c r="K9" s="4"/>
      <c r="L9" s="4" t="s">
        <v>101</v>
      </c>
      <c r="M9" s="4"/>
      <c r="N9" s="4" t="s">
        <v>21</v>
      </c>
    </row>
    <row r="10" spans="1:14" ht="21.6" customHeight="1" x14ac:dyDescent="0.25">
      <c r="D10" s="140" t="s">
        <v>4</v>
      </c>
      <c r="E10" s="140"/>
      <c r="F10" s="140"/>
      <c r="G10" s="140"/>
      <c r="H10" s="140"/>
      <c r="I10" s="140"/>
      <c r="J10" s="140"/>
      <c r="K10" s="140"/>
      <c r="L10" s="140"/>
      <c r="M10" s="140"/>
      <c r="N10" s="140"/>
    </row>
    <row r="11" spans="1:14" ht="21.6" customHeight="1" x14ac:dyDescent="0.3">
      <c r="A11" s="5" t="s">
        <v>157</v>
      </c>
      <c r="B11" s="6"/>
      <c r="N11" s="90"/>
    </row>
    <row r="12" spans="1:14" ht="21.6" customHeight="1" x14ac:dyDescent="0.25">
      <c r="A12" s="6" t="s">
        <v>158</v>
      </c>
      <c r="B12" s="6"/>
      <c r="C12" s="86"/>
      <c r="D12" s="86">
        <v>300000000</v>
      </c>
      <c r="E12" s="86"/>
      <c r="F12" s="89">
        <v>1147595992</v>
      </c>
      <c r="G12" s="86"/>
      <c r="H12" s="86">
        <v>16069131</v>
      </c>
      <c r="I12" s="86"/>
      <c r="J12" s="86">
        <v>82851562</v>
      </c>
      <c r="K12" s="86"/>
      <c r="L12" s="7">
        <v>30631176</v>
      </c>
      <c r="M12" s="86"/>
      <c r="N12" s="7">
        <f>SUM(D12:L12)</f>
        <v>1577147861</v>
      </c>
    </row>
    <row r="13" spans="1:14" ht="21.6" customHeight="1" x14ac:dyDescent="0.25">
      <c r="A13" s="6"/>
      <c r="B13" s="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103"/>
    </row>
    <row r="14" spans="1:14" ht="21.6" customHeight="1" x14ac:dyDescent="0.25">
      <c r="A14" s="6" t="s">
        <v>111</v>
      </c>
      <c r="B14" s="6"/>
      <c r="C14" s="86"/>
      <c r="D14" s="86"/>
      <c r="E14" s="86"/>
      <c r="F14" s="86"/>
      <c r="G14" s="86"/>
      <c r="H14" s="7"/>
      <c r="I14" s="86"/>
      <c r="J14" s="86"/>
      <c r="K14" s="86"/>
      <c r="L14" s="86"/>
      <c r="M14" s="86"/>
      <c r="N14" s="86"/>
    </row>
    <row r="15" spans="1:14" ht="21.6" customHeight="1" x14ac:dyDescent="0.25">
      <c r="A15" s="3" t="s">
        <v>112</v>
      </c>
      <c r="B15" s="4"/>
      <c r="C15" s="8"/>
      <c r="D15" s="9" t="s">
        <v>40</v>
      </c>
      <c r="E15" s="8"/>
      <c r="F15" s="9" t="s">
        <v>40</v>
      </c>
      <c r="G15" s="8"/>
      <c r="H15" s="9" t="s">
        <v>40</v>
      </c>
      <c r="I15" s="90"/>
      <c r="J15" s="9">
        <v>17034865</v>
      </c>
      <c r="K15" s="90"/>
      <c r="L15" s="9" t="s">
        <v>40</v>
      </c>
      <c r="M15" s="90"/>
      <c r="N15" s="101">
        <f>SUM(D15:L15)</f>
        <v>17034865</v>
      </c>
    </row>
    <row r="16" spans="1:14" ht="21.6" customHeight="1" x14ac:dyDescent="0.25">
      <c r="A16" s="3" t="s">
        <v>59</v>
      </c>
      <c r="B16" s="4"/>
      <c r="C16" s="8"/>
      <c r="D16" s="9" t="s">
        <v>40</v>
      </c>
      <c r="E16" s="8"/>
      <c r="F16" s="9" t="s">
        <v>40</v>
      </c>
      <c r="G16" s="8"/>
      <c r="H16" s="9" t="s">
        <v>40</v>
      </c>
      <c r="I16" s="90"/>
      <c r="J16" s="9" t="s">
        <v>40</v>
      </c>
      <c r="K16" s="90"/>
      <c r="L16" s="9" t="s">
        <v>40</v>
      </c>
      <c r="M16" s="90"/>
      <c r="N16" s="102" t="s">
        <v>40</v>
      </c>
    </row>
    <row r="17" spans="1:14" ht="21.6" customHeight="1" x14ac:dyDescent="0.25">
      <c r="A17" s="6" t="s">
        <v>110</v>
      </c>
      <c r="C17" s="8"/>
      <c r="D17" s="45" t="s">
        <v>40</v>
      </c>
      <c r="E17" s="10"/>
      <c r="F17" s="45" t="s">
        <v>40</v>
      </c>
      <c r="G17" s="10"/>
      <c r="H17" s="45" t="s">
        <v>40</v>
      </c>
      <c r="I17" s="91"/>
      <c r="J17" s="11">
        <f>SUM(J15:J16)</f>
        <v>17034865</v>
      </c>
      <c r="K17" s="91"/>
      <c r="L17" s="45" t="s">
        <v>40</v>
      </c>
      <c r="M17" s="91"/>
      <c r="N17" s="11">
        <f t="shared" ref="N17" si="0">SUM(D17:L17)</f>
        <v>17034865</v>
      </c>
    </row>
    <row r="19" spans="1:14" ht="21.6" customHeight="1" thickBot="1" x14ac:dyDescent="0.3">
      <c r="A19" s="6" t="s">
        <v>159</v>
      </c>
      <c r="B19" s="6"/>
      <c r="C19" s="91"/>
      <c r="D19" s="12">
        <f>SUM(D17,D12)</f>
        <v>300000000</v>
      </c>
      <c r="E19" s="91"/>
      <c r="F19" s="12">
        <f>SUM(F17,F12)</f>
        <v>1147595992</v>
      </c>
      <c r="G19" s="91"/>
      <c r="H19" s="12">
        <f>SUM(H17,H12)</f>
        <v>16069131</v>
      </c>
      <c r="I19" s="91"/>
      <c r="J19" s="12">
        <f>SUM(J17,J12)</f>
        <v>99886427</v>
      </c>
      <c r="K19" s="91"/>
      <c r="L19" s="12">
        <f>SUM(L17,L12)</f>
        <v>30631176</v>
      </c>
      <c r="M19" s="91"/>
      <c r="N19" s="12">
        <f>SUM(N17,N12)</f>
        <v>1594182726</v>
      </c>
    </row>
    <row r="20" spans="1:14" ht="21.6" customHeight="1" thickTop="1" x14ac:dyDescent="0.25">
      <c r="A20" s="6"/>
      <c r="B20" s="6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</row>
  </sheetData>
  <mergeCells count="3">
    <mergeCell ref="D4:N4"/>
    <mergeCell ref="H6:J6"/>
    <mergeCell ref="D10:N10"/>
  </mergeCells>
  <pageMargins left="0.7" right="0.7" top="0.48" bottom="0.5" header="0.5" footer="0.5"/>
  <pageSetup paperSize="9" scale="83" firstPageNumber="10" fitToWidth="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519FB-0B8B-4058-B12E-84AE4CDD8FF9}">
  <dimension ref="A1:J78"/>
  <sheetViews>
    <sheetView view="pageBreakPreview" zoomScale="70" zoomScaleNormal="70" zoomScaleSheetLayoutView="70" workbookViewId="0"/>
  </sheetViews>
  <sheetFormatPr defaultColWidth="9.09765625" defaultRowHeight="20.55" customHeight="1" x14ac:dyDescent="0.25"/>
  <cols>
    <col min="1" max="1" width="39.19921875" style="50" customWidth="1"/>
    <col min="2" max="2" width="5.3984375" style="50" customWidth="1"/>
    <col min="3" max="3" width="6.3984375" style="50" customWidth="1"/>
    <col min="4" max="4" width="14" style="50" customWidth="1"/>
    <col min="5" max="5" width="1.296875" style="50" customWidth="1"/>
    <col min="6" max="6" width="14" style="50" customWidth="1"/>
    <col min="7" max="7" width="1.296875" style="50" customWidth="1"/>
    <col min="8" max="8" width="14" style="52" customWidth="1"/>
    <col min="9" max="9" width="1.296875" style="50" customWidth="1"/>
    <col min="10" max="10" width="14" style="52" customWidth="1"/>
    <col min="11" max="16384" width="9.09765625" style="50"/>
  </cols>
  <sheetData>
    <row r="1" spans="1:10" ht="21.6" customHeight="1" x14ac:dyDescent="0.3">
      <c r="A1" s="1" t="s">
        <v>130</v>
      </c>
      <c r="B1" s="97"/>
      <c r="C1" s="97"/>
      <c r="D1" s="97"/>
      <c r="E1" s="97"/>
      <c r="F1" s="97"/>
      <c r="G1" s="97"/>
    </row>
    <row r="2" spans="1:10" ht="21.6" customHeight="1" x14ac:dyDescent="0.3">
      <c r="A2" s="66" t="s">
        <v>91</v>
      </c>
      <c r="B2" s="97"/>
      <c r="C2" s="97"/>
      <c r="D2" s="97"/>
      <c r="E2" s="97"/>
      <c r="F2" s="97"/>
      <c r="G2" s="97"/>
    </row>
    <row r="3" spans="1:10" ht="21.6" customHeight="1" x14ac:dyDescent="0.25">
      <c r="A3" s="97"/>
      <c r="B3" s="97"/>
      <c r="C3" s="97"/>
      <c r="D3" s="97"/>
      <c r="E3" s="97"/>
      <c r="F3" s="97"/>
      <c r="G3" s="97"/>
    </row>
    <row r="4" spans="1:10" s="16" customFormat="1" ht="21.6" customHeight="1" x14ac:dyDescent="0.25">
      <c r="A4" s="18"/>
      <c r="B4" s="14"/>
      <c r="C4" s="14"/>
      <c r="D4" s="138" t="s">
        <v>147</v>
      </c>
      <c r="E4" s="138"/>
      <c r="F4" s="138"/>
      <c r="G4" s="14"/>
      <c r="H4" s="138" t="s">
        <v>99</v>
      </c>
      <c r="I4" s="138"/>
      <c r="J4" s="138"/>
    </row>
    <row r="5" spans="1:10" s="16" customFormat="1" ht="21.6" customHeight="1" x14ac:dyDescent="0.25">
      <c r="A5" s="18"/>
      <c r="B5" s="14"/>
      <c r="C5" s="14"/>
      <c r="D5" s="136" t="s">
        <v>98</v>
      </c>
      <c r="E5" s="136"/>
      <c r="F5" s="136"/>
      <c r="G5" s="14"/>
      <c r="H5" s="136" t="s">
        <v>98</v>
      </c>
      <c r="I5" s="136"/>
      <c r="J5" s="136"/>
    </row>
    <row r="6" spans="1:10" s="16" customFormat="1" ht="21.6" customHeight="1" x14ac:dyDescent="0.25">
      <c r="D6" s="139" t="s">
        <v>107</v>
      </c>
      <c r="E6" s="139"/>
      <c r="F6" s="139"/>
      <c r="H6" s="139" t="s">
        <v>107</v>
      </c>
      <c r="I6" s="139"/>
      <c r="J6" s="139"/>
    </row>
    <row r="7" spans="1:10" s="16" customFormat="1" ht="21.6" customHeight="1" x14ac:dyDescent="0.25">
      <c r="D7" s="139" t="s">
        <v>154</v>
      </c>
      <c r="E7" s="139"/>
      <c r="F7" s="139"/>
      <c r="H7" s="139" t="s">
        <v>154</v>
      </c>
      <c r="I7" s="139"/>
      <c r="J7" s="139"/>
    </row>
    <row r="8" spans="1:10" s="16" customFormat="1" ht="21.6" customHeight="1" x14ac:dyDescent="0.25">
      <c r="A8" s="18"/>
      <c r="B8" s="99"/>
      <c r="C8" s="99"/>
      <c r="D8" s="19">
        <v>2024</v>
      </c>
      <c r="E8" s="99"/>
      <c r="F8" s="19">
        <v>2023</v>
      </c>
      <c r="G8" s="99"/>
      <c r="H8" s="19">
        <v>2024</v>
      </c>
      <c r="I8" s="99"/>
      <c r="J8" s="19">
        <v>2023</v>
      </c>
    </row>
    <row r="9" spans="1:10" s="16" customFormat="1" ht="21.6" customHeight="1" x14ac:dyDescent="0.25">
      <c r="A9" s="18"/>
      <c r="B9" s="14"/>
      <c r="C9" s="14"/>
      <c r="D9" s="137" t="s">
        <v>4</v>
      </c>
      <c r="E9" s="137"/>
      <c r="F9" s="137"/>
      <c r="G9" s="137"/>
      <c r="H9" s="137"/>
      <c r="I9" s="137"/>
      <c r="J9" s="137"/>
    </row>
    <row r="10" spans="1:10" ht="21.6" customHeight="1" x14ac:dyDescent="0.3">
      <c r="A10" s="129" t="s">
        <v>46</v>
      </c>
      <c r="B10" s="63"/>
      <c r="C10" s="129"/>
      <c r="D10" s="129"/>
      <c r="E10" s="129"/>
      <c r="F10" s="129"/>
      <c r="G10" s="129"/>
    </row>
    <row r="11" spans="1:10" ht="21.6" customHeight="1" x14ac:dyDescent="0.25">
      <c r="A11" s="50" t="s">
        <v>115</v>
      </c>
      <c r="B11" s="63"/>
      <c r="D11" s="52">
        <v>41163894</v>
      </c>
      <c r="F11" s="52">
        <v>30250806</v>
      </c>
      <c r="H11" s="52">
        <v>17034865</v>
      </c>
      <c r="I11" s="52"/>
      <c r="J11" s="52">
        <v>25442037</v>
      </c>
    </row>
    <row r="12" spans="1:10" ht="21.6" customHeight="1" x14ac:dyDescent="0.25">
      <c r="A12" s="53" t="s">
        <v>119</v>
      </c>
      <c r="B12" s="63"/>
      <c r="C12" s="53"/>
      <c r="D12" s="53"/>
      <c r="E12" s="53"/>
      <c r="F12" s="53"/>
      <c r="G12" s="53"/>
    </row>
    <row r="13" spans="1:10" ht="21.6" customHeight="1" x14ac:dyDescent="0.25">
      <c r="A13" s="50" t="s">
        <v>166</v>
      </c>
      <c r="B13" s="63"/>
      <c r="C13" s="53"/>
      <c r="D13" s="52">
        <v>8991965</v>
      </c>
      <c r="E13" s="52"/>
      <c r="F13" s="52">
        <v>7994965</v>
      </c>
      <c r="G13" s="52"/>
      <c r="H13" s="52">
        <v>1812545</v>
      </c>
      <c r="I13" s="52"/>
      <c r="J13" s="52">
        <v>1710032</v>
      </c>
    </row>
    <row r="14" spans="1:10" ht="21.6" customHeight="1" x14ac:dyDescent="0.25">
      <c r="A14" s="50" t="s">
        <v>47</v>
      </c>
      <c r="B14" s="63"/>
      <c r="D14" s="52">
        <v>13964476</v>
      </c>
      <c r="E14" s="52"/>
      <c r="F14" s="52">
        <v>12794356</v>
      </c>
      <c r="G14" s="52"/>
      <c r="H14" s="52">
        <v>10615402</v>
      </c>
      <c r="I14" s="52"/>
      <c r="J14" s="52">
        <v>9448004</v>
      </c>
    </row>
    <row r="15" spans="1:10" ht="21.6" customHeight="1" x14ac:dyDescent="0.25">
      <c r="A15" s="50" t="s">
        <v>48</v>
      </c>
      <c r="B15" s="63"/>
      <c r="D15" s="52">
        <v>-4406051</v>
      </c>
      <c r="E15" s="52"/>
      <c r="F15" s="52">
        <v>-87</v>
      </c>
      <c r="H15" s="52">
        <v>-4406048</v>
      </c>
      <c r="I15" s="52"/>
      <c r="J15" s="52">
        <v>-84</v>
      </c>
    </row>
    <row r="16" spans="1:10" ht="21.6" customHeight="1" x14ac:dyDescent="0.25">
      <c r="A16" s="50" t="s">
        <v>113</v>
      </c>
      <c r="B16" s="63"/>
      <c r="D16" s="54" t="s">
        <v>40</v>
      </c>
      <c r="E16" s="52"/>
      <c r="F16" s="54" t="s">
        <v>40</v>
      </c>
      <c r="H16" s="54" t="s">
        <v>40</v>
      </c>
      <c r="I16" s="52"/>
      <c r="J16" s="52">
        <v>-17999460</v>
      </c>
    </row>
    <row r="17" spans="1:10" ht="21.6" customHeight="1" x14ac:dyDescent="0.25">
      <c r="A17" s="50" t="s">
        <v>117</v>
      </c>
      <c r="B17" s="63"/>
      <c r="D17" s="52">
        <v>1969130</v>
      </c>
      <c r="E17" s="52"/>
      <c r="F17" s="52">
        <v>844297</v>
      </c>
      <c r="H17" s="52">
        <v>1372656</v>
      </c>
      <c r="I17" s="52"/>
      <c r="J17" s="52">
        <v>471687</v>
      </c>
    </row>
    <row r="18" spans="1:10" ht="21.6" customHeight="1" x14ac:dyDescent="0.25">
      <c r="A18" s="50" t="s">
        <v>190</v>
      </c>
      <c r="B18" s="63"/>
      <c r="H18" s="50"/>
      <c r="J18" s="50"/>
    </row>
    <row r="19" spans="1:10" ht="21.6" customHeight="1" x14ac:dyDescent="0.25">
      <c r="A19" s="133" t="s">
        <v>191</v>
      </c>
      <c r="B19" s="63"/>
      <c r="D19" s="54">
        <v>268699</v>
      </c>
      <c r="E19" s="52"/>
      <c r="F19" s="54">
        <v>15762</v>
      </c>
      <c r="H19" s="54">
        <v>267167</v>
      </c>
      <c r="I19" s="52"/>
      <c r="J19" s="54">
        <v>9209</v>
      </c>
    </row>
    <row r="20" spans="1:10" ht="21.6" customHeight="1" x14ac:dyDescent="0.25">
      <c r="A20" s="50" t="s">
        <v>143</v>
      </c>
      <c r="B20" s="63"/>
      <c r="D20" s="54">
        <v>45485</v>
      </c>
      <c r="E20" s="52"/>
      <c r="F20" s="54">
        <v>259488</v>
      </c>
      <c r="H20" s="54">
        <v>45485</v>
      </c>
      <c r="I20" s="52"/>
      <c r="J20" s="54" t="s">
        <v>40</v>
      </c>
    </row>
    <row r="21" spans="1:10" ht="21.6" customHeight="1" x14ac:dyDescent="0.25">
      <c r="A21" s="50" t="s">
        <v>24</v>
      </c>
      <c r="D21" s="52">
        <v>3708381</v>
      </c>
      <c r="E21" s="52"/>
      <c r="F21" s="52">
        <v>8276487</v>
      </c>
      <c r="G21" s="52"/>
      <c r="H21" s="54">
        <v>1986338</v>
      </c>
      <c r="I21" s="52"/>
      <c r="J21" s="54">
        <v>4868037</v>
      </c>
    </row>
    <row r="22" spans="1:10" ht="21.6" customHeight="1" x14ac:dyDescent="0.25">
      <c r="A22" s="50" t="s">
        <v>168</v>
      </c>
      <c r="B22" s="63"/>
      <c r="D22" s="62">
        <v>45247</v>
      </c>
      <c r="E22" s="62"/>
      <c r="F22" s="62">
        <v>-1307406</v>
      </c>
      <c r="H22" s="54" t="s">
        <v>40</v>
      </c>
      <c r="I22" s="52"/>
      <c r="J22" s="54" t="s">
        <v>40</v>
      </c>
    </row>
    <row r="23" spans="1:10" ht="21.6" customHeight="1" x14ac:dyDescent="0.25">
      <c r="A23" s="50" t="s">
        <v>162</v>
      </c>
      <c r="B23" s="63"/>
      <c r="D23" s="62">
        <v>666414</v>
      </c>
      <c r="E23" s="62"/>
      <c r="F23" s="62">
        <v>1424224</v>
      </c>
      <c r="H23" s="54" t="s">
        <v>40</v>
      </c>
      <c r="I23" s="52"/>
      <c r="J23" s="54" t="s">
        <v>40</v>
      </c>
    </row>
    <row r="24" spans="1:10" ht="21.6" customHeight="1" x14ac:dyDescent="0.25">
      <c r="A24" s="50" t="s">
        <v>152</v>
      </c>
      <c r="B24" s="63"/>
      <c r="D24" s="54">
        <v>15636</v>
      </c>
      <c r="E24" s="62"/>
      <c r="F24" s="54" t="s">
        <v>40</v>
      </c>
      <c r="H24" s="54" t="s">
        <v>40</v>
      </c>
      <c r="I24" s="52"/>
      <c r="J24" s="54" t="s">
        <v>40</v>
      </c>
    </row>
    <row r="25" spans="1:10" ht="21.6" customHeight="1" x14ac:dyDescent="0.25">
      <c r="A25" s="130" t="s">
        <v>161</v>
      </c>
      <c r="B25" s="63"/>
      <c r="C25" s="130"/>
      <c r="D25" s="54">
        <v>-8355</v>
      </c>
      <c r="E25" s="130"/>
      <c r="F25" s="54">
        <v>-875</v>
      </c>
      <c r="G25" s="130"/>
      <c r="H25" s="55">
        <v>72344</v>
      </c>
      <c r="J25" s="55">
        <v>8744</v>
      </c>
    </row>
    <row r="26" spans="1:10" ht="21.6" customHeight="1" x14ac:dyDescent="0.25">
      <c r="A26" s="50" t="s">
        <v>49</v>
      </c>
      <c r="B26" s="63"/>
      <c r="D26" s="52">
        <v>3049063</v>
      </c>
      <c r="E26" s="52"/>
      <c r="F26" s="52">
        <v>2605828</v>
      </c>
      <c r="H26" s="52">
        <v>1640194</v>
      </c>
      <c r="I26" s="52"/>
      <c r="J26" s="52">
        <v>1421496</v>
      </c>
    </row>
    <row r="27" spans="1:10" ht="21.6" customHeight="1" x14ac:dyDescent="0.25">
      <c r="B27" s="63"/>
      <c r="D27" s="68">
        <f>SUM(D11:D26)</f>
        <v>69473984</v>
      </c>
      <c r="E27" s="52"/>
      <c r="F27" s="68">
        <f>SUM(F11:F26)</f>
        <v>63157845</v>
      </c>
      <c r="H27" s="68">
        <f>SUM(H11:H26)</f>
        <v>30440948</v>
      </c>
      <c r="I27" s="52"/>
      <c r="J27" s="68">
        <f>SUM(J11:J26)</f>
        <v>25379702</v>
      </c>
    </row>
    <row r="28" spans="1:10" ht="21.6" customHeight="1" x14ac:dyDescent="0.25">
      <c r="A28" s="131" t="s">
        <v>50</v>
      </c>
      <c r="B28" s="63"/>
      <c r="C28" s="131"/>
      <c r="D28" s="131"/>
      <c r="E28" s="131"/>
      <c r="F28" s="131"/>
      <c r="G28" s="131"/>
      <c r="I28" s="52"/>
    </row>
    <row r="29" spans="1:10" ht="21.6" customHeight="1" x14ac:dyDescent="0.25">
      <c r="A29" s="50" t="s">
        <v>144</v>
      </c>
      <c r="B29" s="63"/>
      <c r="D29" s="52">
        <v>17369770</v>
      </c>
      <c r="E29" s="52"/>
      <c r="F29" s="52">
        <v>-32145709</v>
      </c>
      <c r="G29" s="52"/>
      <c r="H29" s="52">
        <v>-104018737</v>
      </c>
      <c r="I29" s="52"/>
      <c r="J29" s="52">
        <v>-11819952</v>
      </c>
    </row>
    <row r="30" spans="1:10" ht="21.6" customHeight="1" x14ac:dyDescent="0.25">
      <c r="A30" s="50" t="s">
        <v>29</v>
      </c>
      <c r="B30" s="63"/>
      <c r="D30" s="52">
        <v>-4499183</v>
      </c>
      <c r="E30" s="52"/>
      <c r="F30" s="52">
        <v>-11546480</v>
      </c>
      <c r="G30" s="52"/>
      <c r="H30" s="52">
        <v>5459559</v>
      </c>
      <c r="I30" s="52"/>
      <c r="J30" s="52">
        <v>-17303011</v>
      </c>
    </row>
    <row r="31" spans="1:10" ht="21.6" customHeight="1" x14ac:dyDescent="0.25">
      <c r="A31" s="50" t="s">
        <v>7</v>
      </c>
      <c r="B31" s="63"/>
      <c r="D31" s="52">
        <v>1748566</v>
      </c>
      <c r="E31" s="52"/>
      <c r="F31" s="52">
        <v>961754</v>
      </c>
      <c r="G31" s="52"/>
      <c r="H31" s="65">
        <v>-153119</v>
      </c>
      <c r="I31" s="52"/>
      <c r="J31" s="65">
        <v>-262739</v>
      </c>
    </row>
    <row r="32" spans="1:10" ht="21.6" customHeight="1" x14ac:dyDescent="0.25">
      <c r="A32" s="50" t="s">
        <v>12</v>
      </c>
      <c r="B32" s="63"/>
      <c r="D32" s="52">
        <v>1769194</v>
      </c>
      <c r="E32" s="52"/>
      <c r="F32" s="52">
        <v>-438948</v>
      </c>
      <c r="G32" s="52"/>
      <c r="H32" s="52">
        <v>2263574</v>
      </c>
      <c r="I32" s="52"/>
      <c r="J32" s="54">
        <v>-25000</v>
      </c>
    </row>
    <row r="33" spans="1:10" ht="21.6" customHeight="1" x14ac:dyDescent="0.25">
      <c r="A33" s="50" t="s">
        <v>145</v>
      </c>
      <c r="B33" s="63"/>
      <c r="D33" s="52">
        <v>30136127</v>
      </c>
      <c r="E33" s="52"/>
      <c r="F33" s="52">
        <v>28135428</v>
      </c>
      <c r="G33" s="52"/>
      <c r="H33" s="52">
        <v>27779309</v>
      </c>
      <c r="I33" s="52"/>
      <c r="J33" s="52">
        <v>26519459</v>
      </c>
    </row>
    <row r="34" spans="1:10" ht="21.6" customHeight="1" x14ac:dyDescent="0.25">
      <c r="A34" s="50" t="s">
        <v>25</v>
      </c>
      <c r="B34" s="63"/>
      <c r="D34" s="65">
        <v>-1071453</v>
      </c>
      <c r="E34" s="52"/>
      <c r="F34" s="52">
        <v>-1344563</v>
      </c>
      <c r="G34" s="52"/>
      <c r="H34" s="65">
        <v>-262265</v>
      </c>
      <c r="I34" s="65"/>
      <c r="J34" s="65">
        <v>137939</v>
      </c>
    </row>
    <row r="35" spans="1:10" ht="21.6" customHeight="1" x14ac:dyDescent="0.25">
      <c r="A35" s="50" t="s">
        <v>186</v>
      </c>
      <c r="B35" s="63"/>
      <c r="D35" s="65" t="s">
        <v>40</v>
      </c>
      <c r="E35" s="52"/>
      <c r="F35" s="65" t="s">
        <v>40</v>
      </c>
      <c r="G35" s="52"/>
      <c r="H35" s="65">
        <v>-1305386</v>
      </c>
      <c r="I35" s="65"/>
      <c r="J35" s="65">
        <v>-736599</v>
      </c>
    </row>
    <row r="36" spans="1:10" ht="21.6" customHeight="1" x14ac:dyDescent="0.25">
      <c r="A36" s="69" t="s">
        <v>182</v>
      </c>
      <c r="B36" s="63"/>
      <c r="C36" s="69"/>
      <c r="D36" s="68">
        <f>SUM(D27:D35)</f>
        <v>114927005</v>
      </c>
      <c r="E36" s="52"/>
      <c r="F36" s="68">
        <f>SUM(F27:F35)</f>
        <v>46779327</v>
      </c>
      <c r="G36" s="69"/>
      <c r="H36" s="68">
        <f>SUM(H27:H35)</f>
        <v>-39796117</v>
      </c>
      <c r="I36" s="52"/>
      <c r="J36" s="68">
        <f>SUM(J27:J35)</f>
        <v>21889799</v>
      </c>
    </row>
    <row r="37" spans="1:10" ht="21.6" customHeight="1" x14ac:dyDescent="0.25">
      <c r="A37" s="67" t="s">
        <v>51</v>
      </c>
      <c r="B37" s="63"/>
      <c r="C37" s="67"/>
      <c r="D37" s="52">
        <v>-774947</v>
      </c>
      <c r="E37" s="64"/>
      <c r="F37" s="52">
        <v>-1174211</v>
      </c>
      <c r="G37" s="67"/>
      <c r="H37" s="52">
        <v>-163867</v>
      </c>
      <c r="I37" s="64"/>
      <c r="J37" s="52">
        <v>-109569</v>
      </c>
    </row>
    <row r="38" spans="1:10" ht="21.6" customHeight="1" x14ac:dyDescent="0.25">
      <c r="A38" s="70" t="s">
        <v>181</v>
      </c>
      <c r="B38" s="63"/>
      <c r="C38" s="70"/>
      <c r="D38" s="71">
        <f>SUM(D36:D37)</f>
        <v>114152058</v>
      </c>
      <c r="E38" s="72"/>
      <c r="F38" s="71">
        <f>SUM(F36:F37)</f>
        <v>45605116</v>
      </c>
      <c r="G38" s="70"/>
      <c r="H38" s="71">
        <f>SUM(H36:H37)</f>
        <v>-39959984</v>
      </c>
      <c r="I38" s="72"/>
      <c r="J38" s="71">
        <f>SUM(J36:J37)</f>
        <v>21780230</v>
      </c>
    </row>
    <row r="39" spans="1:10" ht="21.6" customHeight="1" x14ac:dyDescent="0.25">
      <c r="A39" s="70"/>
      <c r="B39" s="54"/>
      <c r="C39" s="70"/>
      <c r="D39" s="70"/>
      <c r="E39" s="70"/>
      <c r="F39" s="70"/>
      <c r="G39" s="70"/>
      <c r="H39" s="72"/>
      <c r="I39" s="72"/>
      <c r="J39" s="72"/>
    </row>
    <row r="40" spans="1:10" ht="21.6" customHeight="1" x14ac:dyDescent="0.3">
      <c r="A40" s="1" t="s">
        <v>130</v>
      </c>
      <c r="B40" s="97"/>
      <c r="C40" s="97"/>
      <c r="D40" s="97"/>
      <c r="E40" s="97"/>
      <c r="F40" s="97"/>
      <c r="G40" s="97"/>
    </row>
    <row r="41" spans="1:10" ht="21.6" customHeight="1" x14ac:dyDescent="0.3">
      <c r="A41" s="66" t="s">
        <v>91</v>
      </c>
      <c r="B41" s="97"/>
      <c r="C41" s="97"/>
      <c r="D41" s="97"/>
      <c r="E41" s="97"/>
      <c r="F41" s="97"/>
      <c r="G41" s="97"/>
    </row>
    <row r="42" spans="1:10" ht="21.6" customHeight="1" x14ac:dyDescent="0.25">
      <c r="A42" s="97"/>
      <c r="B42" s="97"/>
      <c r="C42" s="97"/>
      <c r="D42" s="97"/>
      <c r="E42" s="97"/>
      <c r="F42" s="97"/>
      <c r="G42" s="97"/>
    </row>
    <row r="43" spans="1:10" s="16" customFormat="1" ht="21.6" customHeight="1" x14ac:dyDescent="0.25">
      <c r="A43" s="18"/>
      <c r="B43" s="14"/>
      <c r="C43" s="14"/>
      <c r="D43" s="138" t="s">
        <v>147</v>
      </c>
      <c r="E43" s="138"/>
      <c r="F43" s="138"/>
      <c r="G43" s="14"/>
      <c r="H43" s="138" t="s">
        <v>99</v>
      </c>
      <c r="I43" s="138"/>
      <c r="J43" s="138"/>
    </row>
    <row r="44" spans="1:10" s="16" customFormat="1" ht="21.6" customHeight="1" x14ac:dyDescent="0.25">
      <c r="A44" s="18"/>
      <c r="B44" s="14"/>
      <c r="C44" s="14"/>
      <c r="D44" s="136" t="s">
        <v>98</v>
      </c>
      <c r="E44" s="136"/>
      <c r="F44" s="136"/>
      <c r="G44" s="14"/>
      <c r="H44" s="136" t="s">
        <v>98</v>
      </c>
      <c r="I44" s="136"/>
      <c r="J44" s="136"/>
    </row>
    <row r="45" spans="1:10" s="16" customFormat="1" ht="21.6" customHeight="1" x14ac:dyDescent="0.25">
      <c r="D45" s="139" t="s">
        <v>107</v>
      </c>
      <c r="E45" s="139"/>
      <c r="F45" s="139"/>
      <c r="H45" s="139" t="s">
        <v>107</v>
      </c>
      <c r="I45" s="139"/>
      <c r="J45" s="139"/>
    </row>
    <row r="46" spans="1:10" s="16" customFormat="1" ht="21.6" customHeight="1" x14ac:dyDescent="0.25">
      <c r="D46" s="139" t="s">
        <v>154</v>
      </c>
      <c r="E46" s="139"/>
      <c r="F46" s="139"/>
      <c r="H46" s="139" t="s">
        <v>154</v>
      </c>
      <c r="I46" s="139"/>
      <c r="J46" s="139"/>
    </row>
    <row r="47" spans="1:10" s="16" customFormat="1" ht="21.6" customHeight="1" x14ac:dyDescent="0.25">
      <c r="A47" s="18"/>
      <c r="C47" s="99"/>
      <c r="D47" s="19">
        <v>2024</v>
      </c>
      <c r="E47" s="99"/>
      <c r="F47" s="19">
        <v>2023</v>
      </c>
      <c r="G47" s="99"/>
      <c r="H47" s="19">
        <v>2024</v>
      </c>
      <c r="I47" s="99"/>
      <c r="J47" s="19">
        <v>2023</v>
      </c>
    </row>
    <row r="48" spans="1:10" s="16" customFormat="1" ht="21.6" customHeight="1" x14ac:dyDescent="0.25">
      <c r="A48" s="18"/>
      <c r="B48" s="14"/>
      <c r="C48" s="14"/>
      <c r="D48" s="137" t="s">
        <v>4</v>
      </c>
      <c r="E48" s="137"/>
      <c r="F48" s="137"/>
      <c r="G48" s="137"/>
      <c r="H48" s="137"/>
      <c r="I48" s="137"/>
      <c r="J48" s="137"/>
    </row>
    <row r="49" spans="1:10" ht="21.6" customHeight="1" x14ac:dyDescent="0.3">
      <c r="A49" s="73" t="s">
        <v>52</v>
      </c>
      <c r="B49" s="73"/>
      <c r="C49" s="73"/>
      <c r="D49" s="73"/>
      <c r="E49" s="73"/>
      <c r="F49" s="73"/>
      <c r="G49" s="73"/>
      <c r="H49" s="64"/>
      <c r="I49" s="64"/>
      <c r="J49" s="64"/>
    </row>
    <row r="50" spans="1:10" ht="21.6" customHeight="1" x14ac:dyDescent="0.25">
      <c r="A50" s="50" t="s">
        <v>187</v>
      </c>
      <c r="B50" s="63"/>
      <c r="D50" s="62">
        <v>135000000</v>
      </c>
      <c r="E50" s="62"/>
      <c r="F50" s="104" t="s">
        <v>40</v>
      </c>
      <c r="G50" s="62"/>
      <c r="H50" s="74">
        <v>135000000</v>
      </c>
      <c r="I50" s="74"/>
      <c r="J50" s="104" t="s">
        <v>40</v>
      </c>
    </row>
    <row r="51" spans="1:10" ht="21.6" customHeight="1" x14ac:dyDescent="0.25">
      <c r="A51" s="50" t="s">
        <v>121</v>
      </c>
      <c r="B51" s="63"/>
      <c r="D51" s="62">
        <v>-22382334</v>
      </c>
      <c r="E51" s="62"/>
      <c r="F51" s="62">
        <v>-19079709</v>
      </c>
      <c r="G51" s="62"/>
      <c r="H51" s="74">
        <v>-21609296</v>
      </c>
      <c r="I51" s="74"/>
      <c r="J51" s="74">
        <v>-9934553</v>
      </c>
    </row>
    <row r="52" spans="1:10" ht="21.6" customHeight="1" x14ac:dyDescent="0.25">
      <c r="A52" s="50" t="s">
        <v>120</v>
      </c>
      <c r="B52" s="63"/>
      <c r="D52" s="104" t="s">
        <v>40</v>
      </c>
      <c r="E52" s="62"/>
      <c r="F52" s="104">
        <v>4673</v>
      </c>
      <c r="G52" s="62"/>
      <c r="H52" s="104" t="s">
        <v>40</v>
      </c>
      <c r="I52" s="74"/>
      <c r="J52" s="104">
        <v>4673</v>
      </c>
    </row>
    <row r="53" spans="1:10" ht="21.6" customHeight="1" x14ac:dyDescent="0.25">
      <c r="A53" s="50" t="s">
        <v>122</v>
      </c>
      <c r="B53" s="63"/>
      <c r="D53" s="62">
        <v>-3648505</v>
      </c>
      <c r="E53" s="62"/>
      <c r="F53" s="104" t="s">
        <v>40</v>
      </c>
      <c r="H53" s="64">
        <v>-3648504</v>
      </c>
      <c r="I53" s="64"/>
      <c r="J53" s="65" t="s">
        <v>40</v>
      </c>
    </row>
    <row r="54" spans="1:10" ht="21.6" customHeight="1" x14ac:dyDescent="0.25">
      <c r="A54" s="50" t="s">
        <v>53</v>
      </c>
      <c r="B54" s="63"/>
      <c r="D54" s="64">
        <v>8384736</v>
      </c>
      <c r="E54" s="64"/>
      <c r="F54" s="64">
        <v>31944</v>
      </c>
      <c r="H54" s="64">
        <v>8384733</v>
      </c>
      <c r="I54" s="64"/>
      <c r="J54" s="64">
        <v>84</v>
      </c>
    </row>
    <row r="55" spans="1:10" ht="21.6" customHeight="1" x14ac:dyDescent="0.25">
      <c r="A55" s="50" t="s">
        <v>113</v>
      </c>
      <c r="B55" s="63"/>
      <c r="D55" s="65" t="s">
        <v>40</v>
      </c>
      <c r="E55" s="64"/>
      <c r="F55" s="65" t="s">
        <v>40</v>
      </c>
      <c r="H55" s="65" t="s">
        <v>40</v>
      </c>
      <c r="I55" s="64"/>
      <c r="J55" s="64">
        <v>17999460</v>
      </c>
    </row>
    <row r="56" spans="1:10" ht="21.6" customHeight="1" x14ac:dyDescent="0.25">
      <c r="A56" s="75" t="s">
        <v>118</v>
      </c>
      <c r="B56" s="63"/>
      <c r="C56" s="75"/>
      <c r="D56" s="71">
        <f>SUM(D50:D55)</f>
        <v>117353897</v>
      </c>
      <c r="E56" s="72"/>
      <c r="F56" s="71">
        <f>SUM(F50:F55)</f>
        <v>-19043092</v>
      </c>
      <c r="G56" s="75"/>
      <c r="H56" s="71">
        <f>SUM(H50:H55)</f>
        <v>118126933</v>
      </c>
      <c r="I56" s="72"/>
      <c r="J56" s="71">
        <f>SUM(J50:J55)</f>
        <v>8069664</v>
      </c>
    </row>
    <row r="57" spans="1:10" ht="21.6" customHeight="1" x14ac:dyDescent="0.25">
      <c r="A57" s="75"/>
      <c r="B57" s="63"/>
      <c r="C57" s="75"/>
      <c r="D57" s="75"/>
      <c r="E57" s="75"/>
      <c r="F57" s="75"/>
      <c r="G57" s="75"/>
      <c r="H57" s="72"/>
      <c r="I57" s="72"/>
      <c r="J57" s="72"/>
    </row>
    <row r="58" spans="1:10" ht="21.6" customHeight="1" x14ac:dyDescent="0.3">
      <c r="A58" s="76" t="s">
        <v>54</v>
      </c>
      <c r="B58" s="63"/>
      <c r="C58" s="76"/>
      <c r="D58" s="76"/>
      <c r="E58" s="76"/>
      <c r="F58" s="76"/>
      <c r="G58" s="76"/>
      <c r="I58" s="52"/>
    </row>
    <row r="59" spans="1:10" ht="21.6" customHeight="1" x14ac:dyDescent="0.25">
      <c r="A59" s="50" t="s">
        <v>106</v>
      </c>
      <c r="B59" s="63"/>
      <c r="D59" s="65">
        <v>-91545686</v>
      </c>
      <c r="E59" s="52"/>
      <c r="F59" s="65">
        <v>-20389149</v>
      </c>
      <c r="G59" s="52"/>
      <c r="H59" s="65" t="s">
        <v>40</v>
      </c>
      <c r="I59" s="52"/>
      <c r="J59" s="52">
        <v>-6776549</v>
      </c>
    </row>
    <row r="60" spans="1:10" ht="21.6" customHeight="1" x14ac:dyDescent="0.25">
      <c r="A60" s="50" t="s">
        <v>84</v>
      </c>
      <c r="B60" s="63"/>
      <c r="D60" s="65">
        <v>70066487</v>
      </c>
      <c r="E60" s="52"/>
      <c r="F60" s="65">
        <v>157943872</v>
      </c>
      <c r="G60" s="52"/>
      <c r="H60" s="52">
        <v>60040309</v>
      </c>
      <c r="I60" s="52"/>
      <c r="J60" s="52">
        <v>142949566</v>
      </c>
    </row>
    <row r="61" spans="1:10" ht="21.6" customHeight="1" x14ac:dyDescent="0.25">
      <c r="A61" s="50" t="s">
        <v>85</v>
      </c>
      <c r="B61" s="63"/>
      <c r="D61" s="65">
        <v>-74575365</v>
      </c>
      <c r="E61" s="65"/>
      <c r="F61" s="65">
        <v>-152547582</v>
      </c>
      <c r="G61" s="65"/>
      <c r="H61" s="65">
        <v>-59593020</v>
      </c>
      <c r="I61" s="52"/>
      <c r="J61" s="65">
        <v>-137550718</v>
      </c>
    </row>
    <row r="62" spans="1:10" ht="21.6" customHeight="1" x14ac:dyDescent="0.25">
      <c r="A62" s="50" t="s">
        <v>86</v>
      </c>
      <c r="B62" s="63"/>
      <c r="D62" s="65" t="s">
        <v>40</v>
      </c>
      <c r="E62" s="52"/>
      <c r="F62" s="65">
        <v>7000000</v>
      </c>
      <c r="H62" s="65" t="s">
        <v>40</v>
      </c>
      <c r="I62" s="52"/>
      <c r="J62" s="65" t="s">
        <v>40</v>
      </c>
    </row>
    <row r="63" spans="1:10" ht="21.6" customHeight="1" x14ac:dyDescent="0.25">
      <c r="A63" s="50" t="s">
        <v>87</v>
      </c>
      <c r="B63" s="63"/>
      <c r="D63" s="65">
        <v>-8958718</v>
      </c>
      <c r="E63" s="52"/>
      <c r="F63" s="65">
        <v>-9304372</v>
      </c>
      <c r="H63" s="65">
        <v>-5654270</v>
      </c>
      <c r="I63" s="52"/>
      <c r="J63" s="65">
        <v>-6597880</v>
      </c>
    </row>
    <row r="64" spans="1:10" ht="21.6" customHeight="1" x14ac:dyDescent="0.25">
      <c r="A64" s="50" t="s">
        <v>92</v>
      </c>
      <c r="B64" s="63"/>
      <c r="D64" s="65">
        <v>-7745659</v>
      </c>
      <c r="E64" s="52"/>
      <c r="F64" s="65">
        <v>-8405478</v>
      </c>
      <c r="H64" s="52">
        <v>-5242965</v>
      </c>
      <c r="I64" s="52"/>
      <c r="J64" s="52">
        <v>-5619635</v>
      </c>
    </row>
    <row r="65" spans="1:10" ht="21.6" customHeight="1" x14ac:dyDescent="0.25">
      <c r="A65" s="50" t="s">
        <v>55</v>
      </c>
      <c r="B65" s="63"/>
      <c r="D65" s="65">
        <v>-710</v>
      </c>
      <c r="E65" s="52"/>
      <c r="F65" s="65">
        <v>-11278125</v>
      </c>
      <c r="H65" s="77">
        <v>-710</v>
      </c>
      <c r="I65" s="64"/>
      <c r="J65" s="77">
        <v>-11278125</v>
      </c>
    </row>
    <row r="66" spans="1:10" ht="21.6" customHeight="1" x14ac:dyDescent="0.25">
      <c r="A66" s="50" t="s">
        <v>116</v>
      </c>
      <c r="B66" s="63"/>
      <c r="D66" s="65" t="s">
        <v>40</v>
      </c>
      <c r="E66" s="52"/>
      <c r="F66" s="65">
        <v>-243</v>
      </c>
      <c r="H66" s="77" t="s">
        <v>40</v>
      </c>
      <c r="I66" s="64"/>
      <c r="J66" s="77" t="s">
        <v>40</v>
      </c>
    </row>
    <row r="67" spans="1:10" ht="21.6" customHeight="1" x14ac:dyDescent="0.25">
      <c r="A67" s="50" t="s">
        <v>56</v>
      </c>
      <c r="B67" s="63"/>
      <c r="D67" s="65">
        <v>-3753551</v>
      </c>
      <c r="E67" s="52"/>
      <c r="F67" s="65">
        <v>-8298920</v>
      </c>
      <c r="H67" s="64">
        <v>-1969741</v>
      </c>
      <c r="J67" s="64">
        <v>-4866720</v>
      </c>
    </row>
    <row r="68" spans="1:10" ht="21.6" customHeight="1" x14ac:dyDescent="0.25">
      <c r="A68" s="78" t="s">
        <v>167</v>
      </c>
      <c r="B68" s="63"/>
      <c r="C68" s="78"/>
      <c r="D68" s="71">
        <f>SUM(D59:D67)</f>
        <v>-116513202</v>
      </c>
      <c r="E68" s="72"/>
      <c r="F68" s="71">
        <f>SUM(F59:F67)</f>
        <v>-45279997</v>
      </c>
      <c r="G68" s="78"/>
      <c r="H68" s="71">
        <f>SUM(H59:H67)</f>
        <v>-12420397</v>
      </c>
      <c r="I68" s="72"/>
      <c r="J68" s="71">
        <f>SUM(J59:J67)</f>
        <v>-29740061</v>
      </c>
    </row>
    <row r="69" spans="1:10" ht="21.6" customHeight="1" x14ac:dyDescent="0.25">
      <c r="B69" s="63"/>
      <c r="D69" s="52"/>
      <c r="E69" s="52"/>
      <c r="F69" s="52"/>
      <c r="I69" s="52"/>
    </row>
    <row r="70" spans="1:10" ht="21.6" customHeight="1" x14ac:dyDescent="0.25">
      <c r="A70" s="79" t="s">
        <v>163</v>
      </c>
      <c r="B70" s="63"/>
      <c r="C70" s="79"/>
      <c r="D70" s="72">
        <f>SUM(D38+D56+D68)</f>
        <v>114992753</v>
      </c>
      <c r="E70" s="72"/>
      <c r="F70" s="72">
        <f>SUM(F38+F56+F68)</f>
        <v>-18717973</v>
      </c>
      <c r="G70" s="79"/>
      <c r="H70" s="72">
        <f>SUM(H38+H56+H68)</f>
        <v>65746552</v>
      </c>
      <c r="I70" s="72"/>
      <c r="J70" s="72">
        <f>SUM(J38+J56+J68)</f>
        <v>109833</v>
      </c>
    </row>
    <row r="71" spans="1:10" ht="21.6" customHeight="1" x14ac:dyDescent="0.25">
      <c r="A71" s="80" t="s">
        <v>57</v>
      </c>
      <c r="B71" s="80"/>
      <c r="C71" s="80"/>
      <c r="D71" s="52">
        <v>90458446</v>
      </c>
      <c r="E71" s="52"/>
      <c r="F71" s="52">
        <v>37844618</v>
      </c>
      <c r="G71" s="80"/>
      <c r="H71" s="52">
        <v>67320955</v>
      </c>
      <c r="I71" s="52"/>
      <c r="J71" s="52">
        <v>707420</v>
      </c>
    </row>
    <row r="72" spans="1:10" ht="21.6" customHeight="1" thickBot="1" x14ac:dyDescent="0.3">
      <c r="A72" s="81" t="s">
        <v>164</v>
      </c>
      <c r="B72" s="63"/>
      <c r="C72" s="63"/>
      <c r="D72" s="82">
        <f>SUM(D70:D71)</f>
        <v>205451199</v>
      </c>
      <c r="E72" s="72"/>
      <c r="F72" s="82">
        <f>SUM(F70:F71)</f>
        <v>19126645</v>
      </c>
      <c r="G72" s="63"/>
      <c r="H72" s="82">
        <f>SUM(H70:H71)</f>
        <v>133067507</v>
      </c>
      <c r="I72" s="72"/>
      <c r="J72" s="82">
        <f>SUM(J70:J71)</f>
        <v>817253</v>
      </c>
    </row>
    <row r="73" spans="1:10" ht="21.6" customHeight="1" thickTop="1" x14ac:dyDescent="0.25">
      <c r="D73" s="52"/>
      <c r="E73" s="52"/>
      <c r="F73" s="52"/>
      <c r="I73" s="52"/>
    </row>
    <row r="74" spans="1:10" ht="21.6" customHeight="1" x14ac:dyDescent="0.3">
      <c r="A74" s="93" t="s">
        <v>94</v>
      </c>
    </row>
    <row r="75" spans="1:10" s="52" customFormat="1" ht="21.6" customHeight="1" x14ac:dyDescent="0.25">
      <c r="A75" s="50" t="s">
        <v>123</v>
      </c>
      <c r="B75" s="50"/>
      <c r="C75" s="50"/>
      <c r="D75" s="105">
        <v>8726583</v>
      </c>
      <c r="E75" s="105"/>
      <c r="F75" s="105">
        <v>15042499</v>
      </c>
      <c r="G75" s="105"/>
      <c r="H75" s="105">
        <v>8628000</v>
      </c>
      <c r="I75" s="105"/>
      <c r="J75" s="105">
        <v>5750000</v>
      </c>
    </row>
    <row r="76" spans="1:10" ht="21.6" customHeight="1" x14ac:dyDescent="0.25">
      <c r="A76" s="106" t="s">
        <v>153</v>
      </c>
      <c r="D76" s="105">
        <v>-9361561</v>
      </c>
      <c r="E76" s="106"/>
      <c r="F76" s="105" t="s">
        <v>40</v>
      </c>
      <c r="G76" s="106"/>
      <c r="H76" s="105">
        <v>-9361561</v>
      </c>
      <c r="I76" s="106"/>
      <c r="J76" s="105" t="s">
        <v>40</v>
      </c>
    </row>
    <row r="77" spans="1:10" ht="21.6" customHeight="1" x14ac:dyDescent="0.25">
      <c r="A77" s="106" t="s">
        <v>128</v>
      </c>
      <c r="D77" s="105">
        <v>6916369</v>
      </c>
      <c r="E77" s="106"/>
      <c r="F77" s="105">
        <v>2134935</v>
      </c>
      <c r="G77" s="106"/>
      <c r="H77" s="105">
        <v>6916369</v>
      </c>
      <c r="I77" s="106"/>
      <c r="J77" s="105">
        <v>2134935</v>
      </c>
    </row>
    <row r="78" spans="1:10" ht="21.6" customHeight="1" x14ac:dyDescent="0.25"/>
  </sheetData>
  <mergeCells count="18">
    <mergeCell ref="H45:J45"/>
    <mergeCell ref="H46:J46"/>
    <mergeCell ref="D48:J48"/>
    <mergeCell ref="H7:J7"/>
    <mergeCell ref="D9:J9"/>
    <mergeCell ref="H43:J43"/>
    <mergeCell ref="H44:J44"/>
    <mergeCell ref="D43:F43"/>
    <mergeCell ref="D44:F44"/>
    <mergeCell ref="D45:F45"/>
    <mergeCell ref="D46:F46"/>
    <mergeCell ref="D7:F7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74" firstPageNumber="11" orientation="portrait" useFirstPageNumber="1" r:id="rId1"/>
  <headerFooter>
    <oddFooter>&amp;L&amp;"Times New Roman,Regular"The accompanying notes are an integral part of the interim financial statements.
&amp;C&amp;"Times New Roman,Regular"&amp;P</oddFooter>
  </headerFooter>
  <rowBreaks count="1" manualBreakCount="1">
    <brk id="3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28E14C-54DB-4DDE-AC31-D2391DD79F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60BA0C-9F7F-4E49-A478-369833A4C3FF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1CAF8E2D-A3D0-4C8A-97FA-FFB735CB69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(2-4)</vt:lpstr>
      <vt:lpstr>PL 3 M (5-6)</vt:lpstr>
      <vt:lpstr>SH_Conso (7)</vt:lpstr>
      <vt:lpstr>SH_Conso (8)</vt:lpstr>
      <vt:lpstr>SH_Sep (9)</vt:lpstr>
      <vt:lpstr>SH_Sep (10)</vt:lpstr>
      <vt:lpstr>CF (11-12)</vt:lpstr>
      <vt:lpstr>'BS (2-4)'!Print_Area</vt:lpstr>
      <vt:lpstr>'CF (11-12)'!Print_Area</vt:lpstr>
      <vt:lpstr>'PL 3 M (5-6)'!Print_Area</vt:lpstr>
      <vt:lpstr>'SH_Conso (7)'!Print_Area</vt:lpstr>
      <vt:lpstr>'SH_Conso (8)'!Print_Area</vt:lpstr>
      <vt:lpstr>'SH_Sep (10)'!Print_Area</vt:lpstr>
      <vt:lpstr>'SH_Sep (9)'!Print_Area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Chanakarn, Chantharangsikul</dc:creator>
  <cp:lastModifiedBy>Phiraya D.</cp:lastModifiedBy>
  <cp:lastPrinted>2024-05-13T10:56:27Z</cp:lastPrinted>
  <dcterms:created xsi:type="dcterms:W3CDTF">2017-03-06T02:49:25Z</dcterms:created>
  <dcterms:modified xsi:type="dcterms:W3CDTF">2024-05-13T11:12:14Z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