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L\L_Thaivivat Holdings\2024\Q1'2024\Convert\"/>
    </mc:Choice>
  </mc:AlternateContent>
  <xr:revisionPtr revIDLastSave="0" documentId="13_ncr:1_{575FB38D-58F9-4EEC-A91A-D4225E84EF7B}" xr6:coauthVersionLast="47" xr6:coauthVersionMax="47" xr10:uidLastSave="{00000000-0000-0000-0000-000000000000}"/>
  <bookViews>
    <workbookView xWindow="-108" yWindow="-108" windowWidth="23256" windowHeight="12576" tabRatio="745" xr2:uid="{00000000-000D-0000-FFFF-FFFF00000000}"/>
  </bookViews>
  <sheets>
    <sheet name="BS" sheetId="1" r:id="rId1"/>
    <sheet name="PL" sheetId="2" r:id="rId2"/>
    <sheet name="scse - conso" sheetId="3" r:id="rId3"/>
    <sheet name="scse-separate" sheetId="4" r:id="rId4"/>
  </sheets>
  <definedNames>
    <definedName name="fre">#REF!</definedName>
    <definedName name="_xlnm.Print_Area" localSheetId="0">BS!$A$1:$K$72</definedName>
    <definedName name="_xlnm.Print_Area" localSheetId="1">PL!$A$1:$L$129</definedName>
    <definedName name="_xlnm.Print_Area" localSheetId="2">'scse - conso'!$A$1:$AA$52</definedName>
    <definedName name="_xlnm.Print_Area" localSheetId="3">'scse-separate'!$A$1:$L$24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  <c r="Q44" i="3"/>
  <c r="C18" i="3"/>
  <c r="O44" i="3"/>
  <c r="O45" i="3" s="1"/>
  <c r="Y43" i="3"/>
  <c r="M43" i="3"/>
  <c r="G83" i="2"/>
  <c r="E83" i="2"/>
  <c r="I24" i="1"/>
  <c r="S15" i="3" l="1"/>
  <c r="W15" i="3" s="1"/>
  <c r="AA15" i="3" s="1"/>
  <c r="W20" i="3" l="1"/>
  <c r="AA20" i="3" s="1"/>
  <c r="H16" i="4"/>
  <c r="H12" i="4"/>
  <c r="J10" i="4"/>
  <c r="K114" i="2" l="1"/>
  <c r="I114" i="2"/>
  <c r="G114" i="2"/>
  <c r="E114" i="2"/>
  <c r="K62" i="1"/>
  <c r="K64" i="1" s="1"/>
  <c r="L14" i="4"/>
  <c r="J12" i="4"/>
  <c r="K119" i="2"/>
  <c r="I119" i="2"/>
  <c r="G119" i="2"/>
  <c r="E119" i="2"/>
  <c r="G45" i="3"/>
  <c r="G46" i="3" s="1"/>
  <c r="G18" i="3"/>
  <c r="G21" i="3" s="1"/>
  <c r="F16" i="4"/>
  <c r="D16" i="4"/>
  <c r="D12" i="4"/>
  <c r="F12" i="4"/>
  <c r="L10" i="4"/>
  <c r="E18" i="3"/>
  <c r="E21" i="3" s="1"/>
  <c r="I18" i="3"/>
  <c r="I21" i="3" s="1"/>
  <c r="Y45" i="3"/>
  <c r="Y46" i="3" s="1"/>
  <c r="U45" i="3"/>
  <c r="U46" i="3" s="1"/>
  <c r="M45" i="3"/>
  <c r="M46" i="3" s="1"/>
  <c r="E79" i="2"/>
  <c r="I65" i="2"/>
  <c r="E31" i="2"/>
  <c r="E14" i="2"/>
  <c r="E16" i="2" s="1"/>
  <c r="E22" i="2" s="1"/>
  <c r="I31" i="2"/>
  <c r="I14" i="2"/>
  <c r="I16" i="2" s="1"/>
  <c r="I22" i="2" s="1"/>
  <c r="I110" i="2"/>
  <c r="C21" i="3"/>
  <c r="K110" i="2"/>
  <c r="G110" i="2"/>
  <c r="E110" i="2"/>
  <c r="G73" i="2"/>
  <c r="K65" i="2"/>
  <c r="G65" i="2"/>
  <c r="K58" i="2"/>
  <c r="G58" i="2"/>
  <c r="E58" i="2"/>
  <c r="K31" i="2"/>
  <c r="G31" i="2"/>
  <c r="K14" i="2"/>
  <c r="K16" i="2" s="1"/>
  <c r="K22" i="2" s="1"/>
  <c r="G14" i="2"/>
  <c r="O18" i="3"/>
  <c r="O21" i="3" s="1"/>
  <c r="S16" i="3"/>
  <c r="W16" i="3" s="1"/>
  <c r="AA16" i="3" s="1"/>
  <c r="S17" i="3"/>
  <c r="W17" i="3" s="1"/>
  <c r="AA17" i="3" s="1"/>
  <c r="G24" i="1"/>
  <c r="K24" i="1"/>
  <c r="I45" i="3"/>
  <c r="I46" i="3" s="1"/>
  <c r="E62" i="1"/>
  <c r="E64" i="1" s="1"/>
  <c r="K46" i="1"/>
  <c r="I46" i="1"/>
  <c r="G46" i="1"/>
  <c r="S43" i="3"/>
  <c r="W43" i="3" s="1"/>
  <c r="AA43" i="3" s="1"/>
  <c r="Y18" i="3"/>
  <c r="Y21" i="3" s="1"/>
  <c r="U18" i="3"/>
  <c r="M18" i="3"/>
  <c r="M21" i="3" s="1"/>
  <c r="K18" i="3"/>
  <c r="K21" i="3" s="1"/>
  <c r="C45" i="3"/>
  <c r="C46" i="3" s="1"/>
  <c r="K45" i="3"/>
  <c r="K46" i="3" s="1"/>
  <c r="E45" i="3"/>
  <c r="E46" i="3" s="1"/>
  <c r="E24" i="1"/>
  <c r="I62" i="1"/>
  <c r="I64" i="1" s="1"/>
  <c r="G62" i="1"/>
  <c r="G64" i="1" s="1"/>
  <c r="Q18" i="3"/>
  <c r="Q21" i="3" s="1"/>
  <c r="S42" i="3"/>
  <c r="W42" i="3" s="1"/>
  <c r="E73" i="2"/>
  <c r="E65" i="2"/>
  <c r="I58" i="2"/>
  <c r="S44" i="3"/>
  <c r="W44" i="3" s="1"/>
  <c r="Q45" i="3"/>
  <c r="Q46" i="3" s="1"/>
  <c r="O46" i="3"/>
  <c r="L11" i="4"/>
  <c r="G16" i="2" l="1"/>
  <c r="G22" i="2" s="1"/>
  <c r="G32" i="2" s="1"/>
  <c r="G34" i="2" s="1"/>
  <c r="E65" i="1"/>
  <c r="N65" i="1" s="1"/>
  <c r="U21" i="3"/>
  <c r="I65" i="1"/>
  <c r="O65" i="1" s="1"/>
  <c r="L12" i="4"/>
  <c r="K66" i="2"/>
  <c r="I122" i="2"/>
  <c r="I125" i="2" s="1"/>
  <c r="K122" i="2"/>
  <c r="K125" i="2" s="1"/>
  <c r="S45" i="3"/>
  <c r="S46" i="3" s="1"/>
  <c r="AA44" i="3"/>
  <c r="W45" i="3"/>
  <c r="AA45" i="3" s="1"/>
  <c r="W18" i="3"/>
  <c r="AA18" i="3" s="1"/>
  <c r="S18" i="3"/>
  <c r="S21" i="3" s="1"/>
  <c r="I66" i="2"/>
  <c r="AA42" i="3"/>
  <c r="G122" i="2"/>
  <c r="G125" i="2" s="1"/>
  <c r="E122" i="2"/>
  <c r="E125" i="2" s="1"/>
  <c r="N125" i="2" s="1"/>
  <c r="K32" i="2"/>
  <c r="K34" i="2" s="1"/>
  <c r="G66" i="2"/>
  <c r="E66" i="2"/>
  <c r="K71" i="2"/>
  <c r="I32" i="2"/>
  <c r="I34" i="2" s="1"/>
  <c r="E32" i="2"/>
  <c r="E34" i="2" s="1"/>
  <c r="G65" i="1"/>
  <c r="K65" i="1"/>
  <c r="K68" i="2" l="1"/>
  <c r="K76" i="2" s="1"/>
  <c r="W19" i="3"/>
  <c r="AA19" i="3" s="1"/>
  <c r="AA21" i="3" s="1"/>
  <c r="I68" i="2"/>
  <c r="I76" i="2" s="1"/>
  <c r="W46" i="3"/>
  <c r="AA46" i="3"/>
  <c r="AB46" i="3" s="1"/>
  <c r="G68" i="2"/>
  <c r="G79" i="2" s="1"/>
  <c r="E68" i="2"/>
  <c r="I71" i="2"/>
  <c r="W21" i="3" l="1"/>
  <c r="J15" i="4"/>
  <c r="J16" i="4" l="1"/>
  <c r="L15" i="4"/>
  <c r="L16" i="4" s="1"/>
  <c r="N16" i="4" s="1"/>
</calcChain>
</file>

<file path=xl/sharedStrings.xml><?xml version="1.0" encoding="utf-8"?>
<sst xmlns="http://schemas.openxmlformats.org/spreadsheetml/2006/main" count="358" uniqueCount="213">
  <si>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</si>
  <si>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</si>
  <si>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</si>
  <si>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</si>
  <si>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</si>
  <si>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</si>
  <si>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</si>
  <si>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</si>
  <si>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</si>
  <si>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</si>
  <si>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</si>
  <si>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</si>
  <si>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</si>
  <si>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</si>
  <si>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</si>
  <si>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</si>
  <si>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</si>
  <si>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</si>
  <si>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</si>
  <si>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</si>
  <si>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</si>
  <si>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</si>
  <si>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</si>
  <si>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</si>
  <si>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</si>
  <si>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</si>
  <si>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</si>
  <si>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</si>
  <si>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ภาระผูกพันผลประโยชน์พนักงาน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</si>
  <si>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</si>
  <si>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</si>
  <si>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</si>
  <si>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</si>
  <si>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</si>
  <si>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</si>
  <si>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</si>
  <si>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</si>
  <si>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</si>
  <si>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</si>
  <si>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</si>
  <si>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ส่วนเกินทุนจากการเปลี่ยนแปลงมูลค่าเงินลงทุน</t>
  </si>
  <si>
    <t xml:space="preserve">   ผลต่างจากการแปลงค่างบการเงินที่เป็นเงินตราต่างประเทศ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</si>
  <si>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</si>
  <si>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</si>
  <si>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</si>
  <si>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</si>
  <si>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</si>
  <si>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</si>
  <si>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กำไรหรือขาดทุน: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</si>
  <si>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</si>
  <si>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</si>
  <si>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</si>
  <si>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 xml:space="preserve">เบี้ยประกันภัยที่ถือเป็นรายได้สุทธิจากการประกันภัยต่อ 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</si>
  <si>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</si>
  <si>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</si>
  <si>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</si>
  <si>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</si>
  <si>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ค่าสินไหมทดแทนและค่าใช้จ่ายในการจัดการค่าสินไหมทดแทน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</si>
  <si>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</si>
  <si>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</si>
  <si>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</si>
  <si>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</si>
  <si>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</si>
  <si>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</si>
  <si>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</si>
  <si>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</si>
  <si>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</si>
  <si>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</si>
  <si>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</si>
  <si>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</si>
  <si>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การแบ่งปันกำไรขาดทุนสำหรับงวด</t>
  </si>
  <si>
    <t xml:space="preserve">   - สุทธิจากภาษีเงินได้ (ขาดทุน)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</si>
  <si>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</si>
  <si>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</si>
  <si>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งบกระแสเงินสด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</si>
  <si>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</si>
  <si>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</si>
  <si>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</si>
  <si>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</si>
  <si>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ค่าใช้จ่ายในการจัดการสินไหมทดแทนจากการรับประกันภัยโดยตรง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</si>
  <si>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</si>
  <si>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 xml:space="preserve">ภาษีเงินได้ </t>
  </si>
  <si>
    <t>เงินสดจ่ายซื้อสินทรัพย์ไม่มีตัวตน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</si>
  <si>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</si>
  <si>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</si>
  <si>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ผลต่างจากอัตราแลกเปลี่ยนที่ยังไม่เกิดขึ้น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</si>
  <si>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</si>
  <si>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</si>
  <si>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ตราสารหนี้</t>
  </si>
  <si>
    <t>ตราสารทุนที่</t>
  </si>
  <si>
    <t>ผลต่างจากการ</t>
  </si>
  <si>
    <t>ส่วนของ</t>
  </si>
  <si>
    <t>ที่วัดมูลค่า</t>
  </si>
  <si>
    <t>กำหนดให้วัด</t>
  </si>
  <si>
    <t>แปลงค่า</t>
  </si>
  <si>
    <t>ยุติธรรมผ่าน</t>
  </si>
  <si>
    <t>มูลค่ายุติธรรมผ่าน</t>
  </si>
  <si>
    <t>รวมส่วนของ</t>
  </si>
  <si>
    <t>ทุนเรือนหุ้นที่ออก</t>
  </si>
  <si>
    <t xml:space="preserve">ส่วนเกิน </t>
  </si>
  <si>
    <t>จัดสรรแล้ว -</t>
  </si>
  <si>
    <t>กำไรขาดทุน</t>
  </si>
  <si>
    <t>ผู้ถือหุ้น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</si>
  <si>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</si>
  <si>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</si>
  <si>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</si>
  <si>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</si>
  <si>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เบ็ดเสร็จอื่น</t>
  </si>
  <si>
    <t>รวม</t>
  </si>
  <si>
    <t>ของบริษัทฯ</t>
  </si>
  <si>
    <t>เจ้าของ</t>
  </si>
  <si>
    <t>ผู้มีส่วนได้เสียที่</t>
  </si>
  <si>
    <t>งบการเงินที่เป็น</t>
  </si>
  <si>
    <t>ไม่มีอำนาจควบคุม</t>
  </si>
  <si>
    <t>เงินตราต่างประเทศ</t>
  </si>
  <si>
    <t>ของบริษัทย่อย</t>
  </si>
  <si>
    <t>กำไรสำหรับงวด</t>
  </si>
  <si>
    <t>กระแสเงินสดได้มาจาก (ใช้ไปใน) กิจกรรมดำเนินงาน</t>
  </si>
  <si>
    <t>เงินสดรับ - สินทรัพย์เงินลงทุน</t>
  </si>
  <si>
    <t>เงินสดจ่าย - สินทรัพย์เงินลงทุน</t>
  </si>
  <si>
    <t>รายได้</t>
  </si>
  <si>
    <t>ส่วนเกิน (ต่ำกว่า) ทุนจากการเปลี่ยนแปลงมูลค่าเงินลงทุน</t>
  </si>
  <si>
    <t>เงินสดจ่ายซื้ออุปกรณ์</t>
  </si>
  <si>
    <t>รายได้จากการลงทุน</t>
  </si>
  <si>
    <t xml:space="preserve">      ที่เป็นเงินตราต่างประเทศ (ขาดทุน)</t>
  </si>
  <si>
    <t>ผลต่างจากการแปลงค่างบการเงินลดลง</t>
  </si>
  <si>
    <t>จากการ</t>
  </si>
  <si>
    <t>ส่วนเกินทุน</t>
  </si>
  <si>
    <t>ในบริษัทย่อย</t>
  </si>
  <si>
    <t>เปลี่ยนแปลง</t>
  </si>
  <si>
    <t xml:space="preserve">เงินสดสุทธิได้มาจาก (ใช้ไปใน) กิจกรรมดำเนินงาน </t>
  </si>
  <si>
    <t>สัดส่วนการถือหุ้น</t>
  </si>
  <si>
    <t>ส่วนเกินทุนจากการเปลี่ยนแปลงสัดส่วนการถือหุ้น</t>
  </si>
  <si>
    <t xml:space="preserve">   ในบริษัทย่อย</t>
  </si>
  <si>
    <t>กระแสเงินสดได้มาจาก (ใช้ไปใน) กิจกรรมลงทุน</t>
  </si>
  <si>
    <t>กำไร (ขาดทุน) สำหรับงวด</t>
  </si>
  <si>
    <t>ยอดคงเหลือ ณ วันที่ 1 มกราคม 2566</t>
  </si>
  <si>
    <t xml:space="preserve">การแบ่งปันกำไรขาดทุนเบ็ดเสร็จรวม </t>
  </si>
  <si>
    <t>กระแสเงินสดได้มาจาก (ใช้ไปใน) กิจกรรมจัดหาเงิน</t>
  </si>
  <si>
    <t xml:space="preserve">   ที่ไม่มีอำนาจควบคุมของบริษัทย่อย</t>
  </si>
  <si>
    <t>เงินสดรับจากการออกหุ้นเพิ่มทุนให้แก่ผู้มีส่วนได้เสีย</t>
  </si>
  <si>
    <t>กำไร (ขาดทุน) จากการปรับมูลค่ายุติธรรมของเครื่องมือทางการเงิน</t>
  </si>
  <si>
    <t xml:space="preserve">   บวก: ผลกระทบของภาษีเงินได้</t>
  </si>
  <si>
    <t>หัก: ค่าสินไหมทดแทนรับคืนจากการประกันภัยต่อ</t>
  </si>
  <si>
    <t xml:space="preserve">   ผลขาดทุนจากการเปลี่ยนแปลงมูลค่าเงินลงทุนในตราสารทุน</t>
  </si>
  <si>
    <t xml:space="preserve">      ที่กำหนดให้วัดมูลค่ายุติธรรมผ่านกำไรขาดทุนเบ็ดเสร็จอื่น</t>
  </si>
  <si>
    <t>การเพิ่มทุนของบริษัทย่อย</t>
  </si>
  <si>
    <t>บริษัท ไทยวิวัฒน์ โฮลดิ้งส์ จำกัด (มหาชน) และบริษัทย่อย</t>
  </si>
  <si>
    <t>(หน่วย: พันบาท)</t>
  </si>
  <si>
    <t>โครงสร้างกิจการ</t>
  </si>
  <si>
    <t xml:space="preserve">      หุ้นสามัญ 303,010,000 หุ้น มูลค่าหุ้นละ 1 บาท</t>
  </si>
  <si>
    <t xml:space="preserve"> (หน่วย: พันบาท)</t>
  </si>
  <si>
    <t>ขาดทุนสุทธิสำหรับงวด</t>
  </si>
  <si>
    <t>ทุนที่ออกและ</t>
  </si>
  <si>
    <t>ส่วนเกินมูลค่าหุ้น</t>
  </si>
  <si>
    <t>สำหรับการปรับ</t>
  </si>
  <si>
    <t>การเปลี่ยนแปลงสัดส่วนเงินลงทุนในบริษัทย่อย</t>
  </si>
  <si>
    <t>3</t>
  </si>
  <si>
    <t>4</t>
  </si>
  <si>
    <t>5</t>
  </si>
  <si>
    <t>6</t>
  </si>
  <si>
    <t>7</t>
  </si>
  <si>
    <t>8</t>
  </si>
  <si>
    <t>9</t>
  </si>
  <si>
    <t>10.1</t>
  </si>
  <si>
    <t>11</t>
  </si>
  <si>
    <t>12</t>
  </si>
  <si>
    <t>13</t>
  </si>
  <si>
    <t>14</t>
  </si>
  <si>
    <t>15</t>
  </si>
  <si>
    <t>16</t>
  </si>
  <si>
    <t>17</t>
  </si>
  <si>
    <t>10.2</t>
  </si>
  <si>
    <t>กำไร (ขาดทุน) ต่อหุ้น</t>
  </si>
  <si>
    <t xml:space="preserve">กำไร (ขาดทุน) ต่อหุ้นขั้นพื้นฐาน </t>
  </si>
  <si>
    <t>กำไร (ขาดทุน) ส่วนที่เป็นของผู้ถือหุ้นของบริษัทฯ (บาท)</t>
  </si>
  <si>
    <t xml:space="preserve"> 2566</t>
  </si>
  <si>
    <t xml:space="preserve">      หุ้นสามัญ 299,787,556 หุ้น มูลค่าหุ้นละ 1 บาท</t>
  </si>
  <si>
    <t>กำไร (ขาดทุน) ก่อนภาษีเงินได้</t>
  </si>
  <si>
    <t>เงินจ่ายเกี่ยวกับการประกันภัยต่อ</t>
  </si>
  <si>
    <t>(ปรับปรุงใหม่)</t>
  </si>
  <si>
    <t>ผลขาดทุนด้านเครดิตที่คาดว่าจะเกิดขึ้น (โอนกลับ)</t>
  </si>
  <si>
    <t>ส่วนที่เป็นของผู้ถือหุ้นบริษัทฯ (ขาดทุน)</t>
  </si>
  <si>
    <t>เงินสดสุทธิได้มาจาก (ใช้ไปใน) กิจกรรมจัดหาเงิน</t>
  </si>
  <si>
    <t>งบฐานะการเงิน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</si>
  <si>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</si>
  <si>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</si>
  <si>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</si>
  <si>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</si>
  <si>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</si>
  <si>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งบฐานะการเงิน (ต่อ)</t>
  </si>
  <si>
    <t xml:space="preserve"> 2567</t>
  </si>
  <si>
    <t>งบการเปลี่ยนแปลงส่วนของเจ้าของ (ต่อ)</t>
  </si>
  <si>
    <t>ยอดคงเหลือ ณ วันที่ 31 มีนาคม 2566</t>
  </si>
  <si>
    <t>ยอดคงเหลือ ณ วันที่ 1 มกราคม 2567</t>
  </si>
  <si>
    <t>จัดสรรแล้ว - สำรอง</t>
  </si>
  <si>
    <t>ตามกฎหมาย</t>
  </si>
  <si>
    <t>งบการเปลี่ยนแปลงส่วนของเจ้าของ</t>
  </si>
  <si>
    <t>(ยังไม่ได้ตรวจสอบ แต่สอบทานแล้ว)</t>
  </si>
  <si>
    <t xml:space="preserve">บวก: สำรองเบี้ยประกันภัยที่ยังไม่ถือเป็นรายได้ลดลงจากงวดก่อน </t>
  </si>
  <si>
    <t>กำไรสุทธิจากเครื่องมือทางการเงิน</t>
  </si>
  <si>
    <t xml:space="preserve">ส่วนที่เป็นของผู้มีส่วนได้เสียที่ไม่มีอำนาจควบคุมของบริษัทย่อย </t>
  </si>
  <si>
    <t xml:space="preserve">กำไรขาดทุนเบ็ดเสร็จอื่นสำหรับงวด </t>
  </si>
  <si>
    <t xml:space="preserve">   หัก: ผลกระทบของภาษีเงินได้</t>
  </si>
  <si>
    <t xml:space="preserve">   - สุทธิจากภาษี </t>
  </si>
  <si>
    <t>หนี้สินภาษีเงินได้รอการตัดบัญชี</t>
  </si>
  <si>
    <t>ค่าใช้จ่ายภาษีเงินได้</t>
  </si>
  <si>
    <t xml:space="preserve">      ที่วัดมูลค่ายุติธรรมผ่านกำไรขาดทุนเบ็ดเสร็จอื่น</t>
  </si>
  <si>
    <t xml:space="preserve">   ผลกำไรจากการเปลี่ยนแปลงมูลค่าเงินลงทุนในตราสารหนี้</t>
  </si>
  <si>
    <t xml:space="preserve">เงินสดและรายการเทียบเท่าเงินลดลงสุทธิ </t>
  </si>
  <si>
    <t>ค่าเผื่อผลขาดทุนด้านเครดิตที่คาดว่าจะเกิดขึ้นเพิ่มขึ้น</t>
  </si>
  <si>
    <t xml:space="preserve">   (ขาดทุน)</t>
  </si>
  <si>
    <t>งบการเงินรวม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</si>
</sst>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_);_(@_)"/>
    <numFmt numFmtId="167" formatCode="_(* #,##0.000_);_(* \(#,##0.000\);_(* &quot;-&quot;?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136">
    <xf numFmtId="0" fontId="0" fillId="0" borderId="0" xfId="0"/>
    <xf numFmtId="49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1" applyNumberFormat="1" applyFont="1" applyFill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0" xfId="7" applyNumberFormat="1" applyFont="1" applyFill="1" applyAlignment="1">
      <alignment vertical="center"/>
    </xf>
    <xf numFmtId="9" fontId="4" fillId="0" borderId="0" xfId="7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41" fontId="3" fillId="0" borderId="5" xfId="0" applyNumberFormat="1" applyFont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38" fontId="3" fillId="0" borderId="6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9" fontId="2" fillId="0" borderId="0" xfId="3" applyNumberFormat="1" applyFont="1" applyFill="1" applyBorder="1" applyAlignment="1">
      <alignment horizontal="left" vertical="center"/>
    </xf>
    <xf numFmtId="1" fontId="3" fillId="0" borderId="0" xfId="3" quotePrefix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left" vertical="center"/>
    </xf>
    <xf numFmtId="41" fontId="3" fillId="0" borderId="0" xfId="3" quotePrefix="1" applyNumberFormat="1" applyFont="1" applyFill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49" fontId="2" fillId="0" borderId="0" xfId="5" applyNumberFormat="1" applyFont="1" applyAlignment="1">
      <alignment horizontal="left" vertical="center"/>
    </xf>
    <xf numFmtId="49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5" applyFont="1" applyAlignment="1">
      <alignment horizontal="right" vertical="center"/>
    </xf>
    <xf numFmtId="49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center" vertical="top"/>
    </xf>
    <xf numFmtId="0" fontId="3" fillId="0" borderId="1" xfId="5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top"/>
    </xf>
    <xf numFmtId="0" fontId="3" fillId="0" borderId="5" xfId="5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 vertical="top"/>
    </xf>
    <xf numFmtId="41" fontId="3" fillId="0" borderId="0" xfId="5" applyNumberFormat="1" applyFont="1" applyAlignment="1">
      <alignment vertical="center"/>
    </xf>
    <xf numFmtId="41" fontId="3" fillId="0" borderId="7" xfId="5" applyNumberFormat="1" applyFont="1" applyBorder="1" applyAlignment="1">
      <alignment vertical="center"/>
    </xf>
    <xf numFmtId="41" fontId="3" fillId="0" borderId="8" xfId="5" applyNumberFormat="1" applyFont="1" applyBorder="1" applyAlignment="1">
      <alignment vertical="center"/>
    </xf>
    <xf numFmtId="41" fontId="3" fillId="0" borderId="2" xfId="5" applyNumberFormat="1" applyFont="1" applyBorder="1" applyAlignment="1">
      <alignment vertical="center"/>
    </xf>
    <xf numFmtId="49" fontId="2" fillId="0" borderId="0" xfId="5" applyNumberFormat="1" applyFont="1" applyAlignment="1">
      <alignment horizontal="center" vertical="center"/>
    </xf>
    <xf numFmtId="41" fontId="3" fillId="0" borderId="0" xfId="9" applyFont="1" applyFill="1" applyBorder="1" applyAlignment="1">
      <alignment horizontal="left" vertical="center"/>
    </xf>
    <xf numFmtId="41" fontId="3" fillId="0" borderId="0" xfId="0" quotePrefix="1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0" xfId="1" applyFont="1" applyFill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3" xfId="5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49" fontId="2" fillId="0" borderId="0" xfId="5" quotePrefix="1" applyNumberFormat="1" applyFont="1" applyAlignment="1">
      <alignment horizontal="left" vertical="center"/>
    </xf>
    <xf numFmtId="43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9" xfId="5" applyNumberFormat="1" applyFont="1" applyBorder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4" xfId="0" quotePrefix="1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49" fontId="2" fillId="0" borderId="0" xfId="5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164" fontId="3" fillId="0" borderId="1" xfId="8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1" fontId="3" fillId="0" borderId="1" xfId="9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3" fillId="0" borderId="3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49" fontId="2" fillId="0" borderId="0" xfId="5" applyNumberFormat="1" applyFont="1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3" fillId="0" borderId="1" xfId="5" applyNumberFormat="1" applyFont="1" applyBorder="1" applyAlignment="1">
      <alignment horizontal="center" vertical="center"/>
    </xf>
    <xf numFmtId="49" fontId="3" fillId="0" borderId="3" xfId="5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Index Number" xfId="3" xr:uid="{00000000-0005-0000-0000-000002000000}"/>
    <cellStyle name="Normal" xfId="0" builtinId="0"/>
    <cellStyle name="Normal 10" xfId="4" xr:uid="{00000000-0005-0000-0000-000004000000}"/>
    <cellStyle name="Normal 3" xfId="5" xr:uid="{00000000-0005-0000-0000-000005000000}"/>
    <cellStyle name="Normal 4" xfId="6" xr:uid="{00000000-0005-0000-0000-000006000000}"/>
    <cellStyle name="Percent" xfId="7" builtinId="5"/>
    <cellStyle name="เครื่องหมายจุลภาค 4" xfId="8" xr:uid="{00000000-0005-0000-0000-000008000000}"/>
    <cellStyle name="เครื่องหมายจุลภาค 5" xfId="9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370936</xdr:colOff>
      <xdr:row>0</xdr:row>
      <xdr:rowOff>129397</xdr:rowOff>
    </xdr:from>
    <xdr:to>
      <xdr:col>10</xdr:col>
      <xdr:colOff>1052423</xdr:colOff>
      <xdr:row>2</xdr:row>
      <xdr:rowOff>276045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935120CF-BE93-BE43-3CD4-15447894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0528" y="129397"/>
          <a:ext cx="1923691" cy="750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370936</xdr:colOff>
      <xdr:row>29</xdr:row>
      <xdr:rowOff>155276</xdr:rowOff>
    </xdr:from>
    <xdr:to>
      <xdr:col>10</xdr:col>
      <xdr:colOff>1052423</xdr:colOff>
      <xdr:row>31</xdr:row>
      <xdr:rowOff>301924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ED037B5-7C3A-A47A-64B4-9D070CC7F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0528" y="8911087"/>
          <a:ext cx="1923691" cy="750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830580</xdr:colOff>
      <xdr:row>24</xdr:row>
      <xdr:rowOff>137160</xdr:rowOff>
    </xdr:from>
    <xdr:to>
      <xdr:col>10</xdr:col>
      <xdr:colOff>944880</xdr:colOff>
      <xdr:row>27</xdr:row>
      <xdr:rowOff>129540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B6C93D21-84EF-F111-EF2E-2F54C5BEC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15940" y="745236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571500</xdr:colOff>
      <xdr:row>66</xdr:row>
      <xdr:rowOff>91440</xdr:rowOff>
    </xdr:from>
    <xdr:to>
      <xdr:col>10</xdr:col>
      <xdr:colOff>685800</xdr:colOff>
      <xdr:row>69</xdr:row>
      <xdr:rowOff>83820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7B266CB9-F309-8808-B27C-C01DEC4B0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356860" y="2020824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819511</xdr:colOff>
      <xdr:row>87</xdr:row>
      <xdr:rowOff>75175</xdr:rowOff>
    </xdr:from>
    <xdr:to>
      <xdr:col>10</xdr:col>
      <xdr:colOff>1273012</xdr:colOff>
      <xdr:row>89</xdr:row>
      <xdr:rowOff>227984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37A73EC6-FFB4-FBA6-6853-80482AAD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4788" y="26656856"/>
          <a:ext cx="1919993" cy="768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856481</xdr:colOff>
      <xdr:row>41</xdr:row>
      <xdr:rowOff>62850</xdr:rowOff>
    </xdr:from>
    <xdr:to>
      <xdr:col>10</xdr:col>
      <xdr:colOff>1313679</xdr:colOff>
      <xdr:row>43</xdr:row>
      <xdr:rowOff>215661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D5F936C3-A5ED-EFE1-C2E5-35812A93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758" y="12694386"/>
          <a:ext cx="1923690" cy="768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831834</xdr:colOff>
      <xdr:row>1</xdr:row>
      <xdr:rowOff>38203</xdr:rowOff>
    </xdr:from>
    <xdr:to>
      <xdr:col>10</xdr:col>
      <xdr:colOff>1286567</xdr:colOff>
      <xdr:row>3</xdr:row>
      <xdr:rowOff>191014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82F2E705-4A6B-E86D-F50A-7B5BFE32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7111" y="346289"/>
          <a:ext cx="1921225" cy="768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205740</xdr:colOff>
      <xdr:row>35</xdr:row>
      <xdr:rowOff>83820</xdr:rowOff>
    </xdr:from>
    <xdr:to>
      <xdr:col>10</xdr:col>
      <xdr:colOff>1214845</xdr:colOff>
      <xdr:row>38</xdr:row>
      <xdr:rowOff>76200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EAC020F9-6293-32C4-F570-50A7A3FB8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08569" y="10751820"/>
          <a:ext cx="2304505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129540</xdr:colOff>
      <xdr:row>78</xdr:row>
      <xdr:rowOff>18506</xdr:rowOff>
    </xdr:from>
    <xdr:to>
      <xdr:col>10</xdr:col>
      <xdr:colOff>1138645</xdr:colOff>
      <xdr:row>81</xdr:row>
      <xdr:rowOff>48986</xdr:rowOff>
    </xdr:to>
    <xdr:pic>
      <xdr:nvPicPr>
        <xdr:cNvPr id="6" name="Picture 4" hidden="1">
          <a:extLst>
            <a:ext uri="{FF2B5EF4-FFF2-40B4-BE49-F238E27FC236}">
              <a16:creationId xmlns:a16="http://schemas.microsoft.com/office/drawing/2014/main" id="{83EACF4D-9A3F-BC2C-9C15-00C08BDC2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432369" y="23662277"/>
          <a:ext cx="2304505" cy="912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42454</xdr:colOff>
      <xdr:row>125</xdr:row>
      <xdr:rowOff>160020</xdr:rowOff>
    </xdr:from>
    <xdr:to>
      <xdr:col>10</xdr:col>
      <xdr:colOff>1051559</xdr:colOff>
      <xdr:row>128</xdr:row>
      <xdr:rowOff>152400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64D7C138-EAAE-5629-A812-3A70DF10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345283" y="38064077"/>
          <a:ext cx="2304505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221934</xdr:colOff>
      <xdr:row>0</xdr:row>
      <xdr:rowOff>221935</xdr:rowOff>
    </xdr:from>
    <xdr:to>
      <xdr:col>24</xdr:col>
      <xdr:colOff>592871</xdr:colOff>
      <xdr:row>3</xdr:row>
      <xdr:rowOff>66657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7430B08-3C54-61BC-0DA8-08E6514C1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13830" y="221935"/>
          <a:ext cx="1923692" cy="738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80774</xdr:colOff>
      <xdr:row>27</xdr:row>
      <xdr:rowOff>253303</xdr:rowOff>
    </xdr:from>
    <xdr:to>
      <xdr:col>24</xdr:col>
      <xdr:colOff>451711</xdr:colOff>
      <xdr:row>30</xdr:row>
      <xdr:rowOff>98025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62E7C926-6A41-BF37-296B-5A27F7B38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2670" y="8299396"/>
          <a:ext cx="1923692" cy="738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1204652</xdr:colOff>
      <xdr:row>22</xdr:row>
      <xdr:rowOff>201584</xdr:rowOff>
    </xdr:from>
    <xdr:to>
      <xdr:col>24</xdr:col>
      <xdr:colOff>770312</xdr:colOff>
      <xdr:row>25</xdr:row>
      <xdr:rowOff>193964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7CB27842-C872-3CBF-4F98-4867B1D08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167561" y="6907184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67194</xdr:colOff>
      <xdr:row>47</xdr:row>
      <xdr:rowOff>146165</xdr:rowOff>
    </xdr:from>
    <xdr:to>
      <xdr:col>24</xdr:col>
      <xdr:colOff>865909</xdr:colOff>
      <xdr:row>50</xdr:row>
      <xdr:rowOff>138545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5E7772F7-1335-905F-2504-26926B4EA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263158" y="14471765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1286351</xdr:colOff>
      <xdr:row>0</xdr:row>
      <xdr:rowOff>174557</xdr:rowOff>
    </xdr:from>
    <xdr:to>
      <xdr:col>9</xdr:col>
      <xdr:colOff>408993</xdr:colOff>
      <xdr:row>3</xdr:row>
      <xdr:rowOff>19283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11EE148-CB8C-3FF1-DCFB-012057C3F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3170" y="174557"/>
          <a:ext cx="1923690" cy="758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820414</xdr:colOff>
      <xdr:row>17</xdr:row>
      <xdr:rowOff>114519</xdr:rowOff>
    </xdr:from>
    <xdr:to>
      <xdr:col>9</xdr:col>
      <xdr:colOff>652775</xdr:colOff>
      <xdr:row>20</xdr:row>
      <xdr:rowOff>106899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76AC619E-8132-2DA7-4879-0A2BB689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427233" y="5300517"/>
          <a:ext cx="2633409" cy="905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showGridLines="0" tabSelected="1" view="pageBreakPreview" zoomScale="70" zoomScaleNormal="100" zoomScaleSheetLayoutView="70" workbookViewId="0">
      <selection activeCell="A12" sqref="A12"/>
    </sheetView>
  </sheetViews>
  <sheetFormatPr defaultColWidth="9.125" defaultRowHeight="24" customHeight="1" x14ac:dyDescent="0.6"/>
  <cols>
    <col min="1" max="1" width="42.125" style="10" customWidth="1"/>
    <col min="2" max="2" width="8.625" style="7" customWidth="1"/>
    <col min="3" max="3" width="8.75" style="7" customWidth="1"/>
    <col min="4" max="4" width="1" style="7" customWidth="1"/>
    <col min="5" max="5" width="17" style="23" customWidth="1"/>
    <col min="6" max="6" width="1" style="7" customWidth="1"/>
    <col min="7" max="7" width="17" style="23" customWidth="1"/>
    <col min="8" max="8" width="1" style="7" customWidth="1"/>
    <col min="9" max="9" width="17" style="24" customWidth="1"/>
    <col min="10" max="10" width="1" style="23" customWidth="1"/>
    <col min="11" max="11" width="17" style="23" customWidth="1"/>
    <col min="12" max="12" width="1.125" style="23" customWidth="1"/>
    <col min="13" max="13" width="9.125" style="7"/>
    <col min="14" max="14" width="11.75" style="5" bestFit="1" customWidth="1"/>
    <col min="15" max="15" width="14.375" style="5" bestFit="1" customWidth="1"/>
    <col min="16" max="16384" width="9.125" style="5"/>
  </cols>
  <sheetData>
    <row r="1" spans="1:15" s="4" customFormat="1" ht="24" customHeight="1" x14ac:dyDescent="0.6">
      <c r="A1" s="1" t="s">
        <v>147</v>
      </c>
      <c r="B1" s="1"/>
      <c r="C1" s="1"/>
      <c r="D1" s="1"/>
      <c r="E1" s="2"/>
      <c r="F1" s="1"/>
      <c r="G1" s="1"/>
      <c r="H1" s="1"/>
      <c r="I1" s="3"/>
      <c r="J1" s="1"/>
      <c r="K1" s="1"/>
      <c r="L1" s="1"/>
      <c r="N1" s="1"/>
    </row>
    <row r="2" spans="1:15" ht="24" customHeight="1" x14ac:dyDescent="0.6">
      <c r="A2" s="1" t="s">
        <v>184</v>
      </c>
      <c r="B2" s="1"/>
      <c r="C2" s="1"/>
      <c r="D2" s="1"/>
      <c r="E2" s="2"/>
      <c r="F2" s="1"/>
      <c r="G2" s="1"/>
      <c r="H2" s="1"/>
      <c r="I2" s="3"/>
      <c r="J2" s="1"/>
      <c r="K2" s="1"/>
      <c r="L2" s="1"/>
      <c r="M2" s="5"/>
      <c r="N2" s="1"/>
    </row>
    <row r="3" spans="1:15" s="4" customFormat="1" ht="24" customHeight="1" x14ac:dyDescent="0.6">
      <c r="A3" s="1" t="s">
        <v>185</v>
      </c>
      <c r="B3" s="1"/>
      <c r="C3" s="6"/>
      <c r="D3" s="1"/>
      <c r="E3" s="2"/>
      <c r="F3" s="1"/>
      <c r="G3" s="1"/>
      <c r="H3" s="1"/>
      <c r="I3" s="3"/>
      <c r="J3" s="1"/>
      <c r="K3" s="1"/>
      <c r="L3" s="1"/>
      <c r="N3" s="1"/>
    </row>
    <row r="4" spans="1:15" ht="24" customHeight="1" x14ac:dyDescent="0.6">
      <c r="A4" s="7"/>
      <c r="C4" s="5"/>
      <c r="D4" s="5"/>
      <c r="E4" s="8"/>
      <c r="F4" s="5"/>
      <c r="G4" s="8"/>
      <c r="H4" s="5"/>
      <c r="I4" s="9"/>
      <c r="J4" s="8"/>
      <c r="K4" s="8" t="s">
        <v>148</v>
      </c>
      <c r="L4" s="8"/>
      <c r="M4" s="5"/>
      <c r="N4" s="8"/>
    </row>
    <row r="5" spans="1:15" ht="24" customHeight="1" x14ac:dyDescent="0.6">
      <c r="A5" s="7"/>
      <c r="C5" s="5"/>
      <c r="D5" s="5"/>
      <c r="E5" s="123" t="s">
        <v>0</v>
      </c>
      <c r="F5" s="123"/>
      <c r="G5" s="123"/>
      <c r="H5" s="5"/>
      <c r="I5" s="123" t="s">
        <v>1</v>
      </c>
      <c r="J5" s="123"/>
      <c r="K5" s="123"/>
      <c r="L5" s="8"/>
      <c r="M5" s="5"/>
      <c r="N5" s="8"/>
    </row>
    <row r="6" spans="1:15" ht="24" customHeight="1" x14ac:dyDescent="0.6">
      <c r="B6" s="10"/>
      <c r="C6" s="11" t="s">
        <v>2</v>
      </c>
      <c r="D6" s="12"/>
      <c r="E6" s="13" t="s">
        <v>186</v>
      </c>
      <c r="F6" s="14"/>
      <c r="G6" s="13" t="s">
        <v>189</v>
      </c>
      <c r="H6" s="12"/>
      <c r="I6" s="13" t="s">
        <v>186</v>
      </c>
      <c r="J6" s="14"/>
      <c r="K6" s="13" t="s">
        <v>189</v>
      </c>
      <c r="L6" s="14"/>
      <c r="M6" s="12"/>
      <c r="N6" s="14"/>
    </row>
    <row r="7" spans="1:15" ht="24" customHeight="1" x14ac:dyDescent="0.6">
      <c r="B7" s="12"/>
      <c r="D7" s="12"/>
      <c r="E7" s="15" t="s">
        <v>3</v>
      </c>
      <c r="F7" s="12"/>
      <c r="G7" s="16" t="s">
        <v>4</v>
      </c>
      <c r="H7" s="12"/>
      <c r="I7" s="15" t="s">
        <v>3</v>
      </c>
      <c r="J7" s="17"/>
      <c r="K7" s="16" t="s">
        <v>4</v>
      </c>
      <c r="L7" s="12"/>
      <c r="M7" s="5"/>
    </row>
    <row r="8" spans="1:15" ht="24" customHeight="1" x14ac:dyDescent="0.6">
      <c r="B8" s="12"/>
      <c r="D8" s="12"/>
      <c r="E8" s="15" t="s">
        <v>5</v>
      </c>
      <c r="F8" s="12"/>
      <c r="G8" s="16"/>
      <c r="H8" s="12"/>
      <c r="I8" s="15" t="s">
        <v>5</v>
      </c>
      <c r="J8" s="17"/>
      <c r="K8" s="16"/>
      <c r="L8" s="12"/>
      <c r="M8" s="5"/>
    </row>
    <row r="9" spans="1:15" ht="24" customHeight="1" x14ac:dyDescent="0.6">
      <c r="A9" s="18" t="s">
        <v>6</v>
      </c>
      <c r="B9" s="18"/>
      <c r="E9" s="19"/>
      <c r="G9" s="19"/>
      <c r="I9" s="20"/>
      <c r="J9" s="19"/>
      <c r="K9" s="19"/>
      <c r="L9" s="19"/>
      <c r="N9" s="19"/>
    </row>
    <row r="10" spans="1:15" ht="24" customHeight="1" x14ac:dyDescent="0.6">
      <c r="A10" s="21" t="s">
        <v>7</v>
      </c>
      <c r="B10" s="21"/>
      <c r="C10" s="22" t="s">
        <v>157</v>
      </c>
      <c r="D10" s="22"/>
      <c r="E10" s="23">
        <v>210401</v>
      </c>
      <c r="F10" s="22"/>
      <c r="G10" s="23">
        <v>228853</v>
      </c>
      <c r="H10" s="22"/>
      <c r="I10" s="24">
        <v>3299</v>
      </c>
      <c r="K10" s="24">
        <v>4900</v>
      </c>
      <c r="M10" s="22"/>
      <c r="N10" s="23"/>
      <c r="O10" s="25"/>
    </row>
    <row r="11" spans="1:15" ht="24" customHeight="1" x14ac:dyDescent="0.6">
      <c r="A11" s="21" t="s">
        <v>8</v>
      </c>
      <c r="B11" s="21"/>
      <c r="C11" s="22" t="s">
        <v>158</v>
      </c>
      <c r="D11" s="22"/>
      <c r="E11" s="23">
        <v>646953</v>
      </c>
      <c r="F11" s="22"/>
      <c r="G11" s="23">
        <v>860344</v>
      </c>
      <c r="H11" s="22"/>
      <c r="I11" s="24">
        <v>0</v>
      </c>
      <c r="K11" s="24">
        <v>0</v>
      </c>
      <c r="M11" s="22"/>
      <c r="N11" s="23"/>
      <c r="O11" s="25"/>
    </row>
    <row r="12" spans="1:15" ht="24" customHeight="1" x14ac:dyDescent="0.6">
      <c r="A12" s="21" t="s">
        <v>9</v>
      </c>
      <c r="B12" s="21"/>
      <c r="C12" s="22"/>
      <c r="D12" s="22"/>
      <c r="E12" s="23">
        <v>39548</v>
      </c>
      <c r="F12" s="22"/>
      <c r="G12" s="23">
        <v>18498</v>
      </c>
      <c r="H12" s="22"/>
      <c r="I12" s="24">
        <v>0</v>
      </c>
      <c r="K12" s="24">
        <v>0</v>
      </c>
      <c r="M12" s="22"/>
      <c r="N12" s="23"/>
      <c r="O12" s="25"/>
    </row>
    <row r="13" spans="1:15" ht="24" customHeight="1" x14ac:dyDescent="0.6">
      <c r="A13" s="21" t="s">
        <v>10</v>
      </c>
      <c r="B13" s="21"/>
      <c r="C13" s="22" t="s">
        <v>159</v>
      </c>
      <c r="D13" s="22"/>
      <c r="E13" s="23">
        <v>255516</v>
      </c>
      <c r="F13" s="22"/>
      <c r="G13" s="23">
        <v>267067</v>
      </c>
      <c r="H13" s="22"/>
      <c r="I13" s="24">
        <v>0</v>
      </c>
      <c r="K13" s="23">
        <v>0</v>
      </c>
      <c r="M13" s="22"/>
      <c r="N13" s="23"/>
      <c r="O13" s="25"/>
    </row>
    <row r="14" spans="1:15" ht="24" customHeight="1" x14ac:dyDescent="0.6">
      <c r="A14" s="21" t="s">
        <v>11</v>
      </c>
      <c r="B14" s="21"/>
      <c r="C14" s="22" t="s">
        <v>160</v>
      </c>
      <c r="D14" s="22"/>
      <c r="E14" s="23">
        <v>46783</v>
      </c>
      <c r="F14" s="22"/>
      <c r="G14" s="23">
        <v>44290</v>
      </c>
      <c r="H14" s="22"/>
      <c r="I14" s="24">
        <v>0</v>
      </c>
      <c r="K14" s="24">
        <v>0</v>
      </c>
      <c r="M14" s="22"/>
      <c r="N14" s="23"/>
      <c r="O14" s="25"/>
    </row>
    <row r="15" spans="1:15" ht="24" customHeight="1" x14ac:dyDescent="0.6">
      <c r="A15" s="21" t="s">
        <v>12</v>
      </c>
      <c r="B15" s="21"/>
      <c r="C15" s="22" t="s">
        <v>161</v>
      </c>
      <c r="D15" s="22"/>
      <c r="E15" s="24">
        <v>6356790</v>
      </c>
      <c r="F15" s="22"/>
      <c r="G15" s="24">
        <v>6069364</v>
      </c>
      <c r="H15" s="22"/>
      <c r="I15" s="24">
        <v>145885</v>
      </c>
      <c r="K15" s="24">
        <v>144999</v>
      </c>
      <c r="M15" s="22"/>
      <c r="N15" s="23"/>
      <c r="O15" s="25"/>
    </row>
    <row r="16" spans="1:15" ht="24" customHeight="1" x14ac:dyDescent="0.6">
      <c r="A16" s="21" t="s">
        <v>13</v>
      </c>
      <c r="B16" s="21"/>
      <c r="C16" s="22" t="s">
        <v>162</v>
      </c>
      <c r="D16" s="22"/>
      <c r="E16" s="24">
        <v>697982</v>
      </c>
      <c r="F16" s="22"/>
      <c r="G16" s="24">
        <v>659662</v>
      </c>
      <c r="H16" s="22"/>
      <c r="I16" s="24">
        <v>0</v>
      </c>
      <c r="K16" s="24">
        <v>0</v>
      </c>
      <c r="M16" s="22"/>
      <c r="N16" s="23"/>
      <c r="O16" s="25"/>
    </row>
    <row r="17" spans="1:15" ht="24" customHeight="1" x14ac:dyDescent="0.6">
      <c r="A17" s="21" t="s">
        <v>14</v>
      </c>
      <c r="B17" s="21"/>
      <c r="C17" s="22"/>
      <c r="D17" s="22"/>
      <c r="E17" s="24">
        <v>744</v>
      </c>
      <c r="F17" s="22"/>
      <c r="G17" s="24">
        <v>1700</v>
      </c>
      <c r="H17" s="22"/>
      <c r="I17" s="24">
        <v>0</v>
      </c>
      <c r="K17" s="24">
        <v>0</v>
      </c>
      <c r="M17" s="22"/>
      <c r="N17" s="23"/>
      <c r="O17" s="25"/>
    </row>
    <row r="18" spans="1:15" ht="24" customHeight="1" x14ac:dyDescent="0.6">
      <c r="A18" s="21" t="s">
        <v>15</v>
      </c>
      <c r="B18" s="21"/>
      <c r="C18" s="22" t="s">
        <v>163</v>
      </c>
      <c r="D18" s="22"/>
      <c r="E18" s="23">
        <v>0</v>
      </c>
      <c r="F18" s="22"/>
      <c r="G18" s="23">
        <v>0</v>
      </c>
      <c r="H18" s="22"/>
      <c r="I18" s="23">
        <v>1967074</v>
      </c>
      <c r="K18" s="23">
        <v>1967074</v>
      </c>
      <c r="M18" s="22"/>
      <c r="N18" s="23"/>
      <c r="O18" s="25"/>
    </row>
    <row r="19" spans="1:15" ht="24" customHeight="1" x14ac:dyDescent="0.6">
      <c r="A19" s="21" t="s">
        <v>16</v>
      </c>
      <c r="B19" s="21"/>
      <c r="C19" s="22"/>
      <c r="D19" s="22"/>
      <c r="E19" s="23">
        <v>360779</v>
      </c>
      <c r="F19" s="22"/>
      <c r="G19" s="23">
        <v>357542</v>
      </c>
      <c r="H19" s="22"/>
      <c r="I19" s="24">
        <v>0</v>
      </c>
      <c r="K19" s="24">
        <v>0</v>
      </c>
      <c r="M19" s="22"/>
      <c r="N19" s="23"/>
      <c r="O19" s="25"/>
    </row>
    <row r="20" spans="1:15" ht="24" customHeight="1" x14ac:dyDescent="0.6">
      <c r="A20" s="21" t="s">
        <v>17</v>
      </c>
      <c r="B20" s="21"/>
      <c r="C20" s="22"/>
      <c r="D20" s="22"/>
      <c r="E20" s="23">
        <v>8160</v>
      </c>
      <c r="F20" s="22"/>
      <c r="G20" s="23">
        <v>9120</v>
      </c>
      <c r="H20" s="22"/>
      <c r="I20" s="24">
        <v>0</v>
      </c>
      <c r="K20" s="24">
        <v>0</v>
      </c>
      <c r="M20" s="22"/>
      <c r="N20" s="23"/>
      <c r="O20" s="25"/>
    </row>
    <row r="21" spans="1:15" ht="24" customHeight="1" x14ac:dyDescent="0.6">
      <c r="A21" s="21" t="s">
        <v>18</v>
      </c>
      <c r="B21" s="21"/>
      <c r="C21" s="22"/>
      <c r="D21" s="22"/>
      <c r="E21" s="23">
        <v>53372</v>
      </c>
      <c r="F21" s="22"/>
      <c r="G21" s="23">
        <v>52337</v>
      </c>
      <c r="H21" s="22"/>
      <c r="I21" s="24">
        <v>0</v>
      </c>
      <c r="K21" s="24">
        <v>0</v>
      </c>
      <c r="M21" s="22"/>
      <c r="N21" s="23"/>
      <c r="O21" s="25"/>
    </row>
    <row r="22" spans="1:15" ht="24" customHeight="1" x14ac:dyDescent="0.6">
      <c r="A22" s="21" t="s">
        <v>19</v>
      </c>
      <c r="B22" s="21"/>
      <c r="C22" s="22" t="s">
        <v>164</v>
      </c>
      <c r="D22" s="22"/>
      <c r="E22" s="23">
        <v>246814</v>
      </c>
      <c r="F22" s="22"/>
      <c r="G22" s="24">
        <v>258989</v>
      </c>
      <c r="H22" s="22"/>
      <c r="I22" s="24">
        <v>0</v>
      </c>
      <c r="K22" s="24">
        <v>0</v>
      </c>
      <c r="M22" s="23"/>
      <c r="N22" s="23"/>
      <c r="O22" s="25"/>
    </row>
    <row r="23" spans="1:15" ht="24" customHeight="1" x14ac:dyDescent="0.6">
      <c r="A23" s="21" t="s">
        <v>20</v>
      </c>
      <c r="B23" s="21"/>
      <c r="C23" s="22" t="s">
        <v>165</v>
      </c>
      <c r="D23" s="22"/>
      <c r="E23" s="23">
        <v>999912</v>
      </c>
      <c r="F23" s="22"/>
      <c r="G23" s="23">
        <v>1049509</v>
      </c>
      <c r="H23" s="22"/>
      <c r="I23" s="24">
        <v>253</v>
      </c>
      <c r="K23" s="24">
        <v>86</v>
      </c>
      <c r="M23" s="22"/>
      <c r="N23" s="23"/>
      <c r="O23" s="25"/>
    </row>
    <row r="24" spans="1:15" ht="24" customHeight="1" thickBot="1" x14ac:dyDescent="0.65">
      <c r="A24" s="18" t="s">
        <v>21</v>
      </c>
      <c r="B24" s="18"/>
      <c r="E24" s="26">
        <f>SUM(E10:E23)</f>
        <v>9923754</v>
      </c>
      <c r="G24" s="26">
        <f>SUM(G10:G23)</f>
        <v>9877275</v>
      </c>
      <c r="I24" s="27">
        <f>SUM(I10:I23)</f>
        <v>2116511</v>
      </c>
      <c r="K24" s="26">
        <f>SUM(K10:K23)</f>
        <v>2117059</v>
      </c>
      <c r="N24" s="23"/>
    </row>
    <row r="25" spans="1:15" ht="24" customHeight="1" thickTop="1" x14ac:dyDescent="0.6">
      <c r="B25" s="10"/>
      <c r="E25" s="28"/>
      <c r="N25" s="23"/>
    </row>
    <row r="26" spans="1:15" ht="24" customHeight="1" x14ac:dyDescent="0.6">
      <c r="A26" s="6" t="s">
        <v>22</v>
      </c>
      <c r="B26" s="6"/>
      <c r="I26" s="23"/>
      <c r="N26" s="23"/>
    </row>
    <row r="27" spans="1:15" ht="24" customHeight="1" x14ac:dyDescent="0.6">
      <c r="A27" s="6"/>
      <c r="B27" s="6"/>
      <c r="N27" s="23"/>
    </row>
    <row r="28" spans="1:15" ht="24" customHeight="1" x14ac:dyDescent="0.6">
      <c r="A28" s="6"/>
      <c r="B28" s="6"/>
      <c r="N28" s="23"/>
    </row>
    <row r="29" spans="1:15" ht="24" customHeight="1" x14ac:dyDescent="0.6">
      <c r="A29" s="6"/>
      <c r="B29" s="6"/>
      <c r="N29" s="23"/>
    </row>
    <row r="30" spans="1:15" s="4" customFormat="1" ht="24" customHeight="1" x14ac:dyDescent="0.6">
      <c r="A30" s="1" t="s">
        <v>147</v>
      </c>
      <c r="B30" s="18"/>
      <c r="C30" s="18"/>
      <c r="D30" s="18"/>
      <c r="E30" s="2"/>
      <c r="F30" s="18"/>
      <c r="G30" s="18"/>
      <c r="H30" s="18"/>
      <c r="I30" s="3"/>
      <c r="J30" s="18"/>
      <c r="K30" s="18"/>
      <c r="L30" s="18"/>
      <c r="N30" s="18"/>
    </row>
    <row r="31" spans="1:15" ht="24" customHeight="1" x14ac:dyDescent="0.6">
      <c r="A31" s="18" t="s">
        <v>190</v>
      </c>
      <c r="B31" s="18"/>
      <c r="C31" s="18"/>
      <c r="D31" s="18"/>
      <c r="E31" s="2"/>
      <c r="F31" s="18"/>
      <c r="G31" s="18"/>
      <c r="H31" s="18"/>
      <c r="I31" s="3"/>
      <c r="J31" s="18"/>
      <c r="K31" s="18"/>
      <c r="L31" s="18"/>
      <c r="M31" s="5"/>
      <c r="N31" s="18"/>
    </row>
    <row r="32" spans="1:15" s="4" customFormat="1" ht="24" customHeight="1" x14ac:dyDescent="0.6">
      <c r="A32" s="1" t="s">
        <v>185</v>
      </c>
      <c r="B32" s="1"/>
      <c r="C32" s="1"/>
      <c r="D32" s="1"/>
      <c r="E32" s="2"/>
      <c r="F32" s="1"/>
      <c r="G32" s="1"/>
      <c r="H32" s="1"/>
      <c r="I32" s="3"/>
      <c r="J32" s="1"/>
      <c r="K32" s="1"/>
      <c r="L32" s="1"/>
      <c r="N32" s="1"/>
    </row>
    <row r="33" spans="1:15" ht="24" customHeight="1" x14ac:dyDescent="0.6">
      <c r="A33" s="7"/>
      <c r="C33" s="5"/>
      <c r="D33" s="5"/>
      <c r="E33" s="8"/>
      <c r="F33" s="5"/>
      <c r="G33" s="8"/>
      <c r="H33" s="5"/>
      <c r="I33" s="9"/>
      <c r="J33" s="8"/>
      <c r="K33" s="8" t="s">
        <v>148</v>
      </c>
      <c r="L33" s="8"/>
      <c r="M33" s="5"/>
      <c r="N33" s="8"/>
    </row>
    <row r="34" spans="1:15" ht="24" customHeight="1" x14ac:dyDescent="0.6">
      <c r="A34" s="7"/>
      <c r="C34" s="5"/>
      <c r="D34" s="5"/>
      <c r="E34" s="123" t="s">
        <v>0</v>
      </c>
      <c r="F34" s="123"/>
      <c r="G34" s="123"/>
      <c r="H34" s="5"/>
      <c r="I34" s="123" t="s">
        <v>1</v>
      </c>
      <c r="J34" s="123"/>
      <c r="K34" s="123"/>
      <c r="L34" s="8"/>
      <c r="M34" s="5"/>
      <c r="N34" s="8"/>
    </row>
    <row r="35" spans="1:15" ht="24" customHeight="1" x14ac:dyDescent="0.6">
      <c r="B35" s="10"/>
      <c r="C35" s="11" t="s">
        <v>2</v>
      </c>
      <c r="D35" s="12"/>
      <c r="E35" s="13" t="s">
        <v>186</v>
      </c>
      <c r="F35" s="14"/>
      <c r="G35" s="13" t="s">
        <v>189</v>
      </c>
      <c r="H35" s="12"/>
      <c r="I35" s="13" t="s">
        <v>186</v>
      </c>
      <c r="J35" s="14"/>
      <c r="K35" s="13" t="s">
        <v>189</v>
      </c>
      <c r="L35" s="14"/>
      <c r="M35" s="12"/>
      <c r="N35" s="14"/>
    </row>
    <row r="36" spans="1:15" ht="24" customHeight="1" x14ac:dyDescent="0.6">
      <c r="B36" s="12"/>
      <c r="D36" s="12"/>
      <c r="E36" s="15" t="s">
        <v>3</v>
      </c>
      <c r="F36" s="17"/>
      <c r="G36" s="16" t="s">
        <v>4</v>
      </c>
      <c r="H36" s="12"/>
      <c r="I36" s="15" t="s">
        <v>3</v>
      </c>
      <c r="J36" s="17"/>
      <c r="K36" s="16" t="s">
        <v>4</v>
      </c>
      <c r="L36" s="12"/>
      <c r="M36" s="5"/>
    </row>
    <row r="37" spans="1:15" ht="24" customHeight="1" x14ac:dyDescent="0.6">
      <c r="B37" s="12"/>
      <c r="D37" s="12"/>
      <c r="E37" s="15" t="s">
        <v>5</v>
      </c>
      <c r="F37" s="17"/>
      <c r="G37" s="16"/>
      <c r="H37" s="12"/>
      <c r="I37" s="15" t="s">
        <v>5</v>
      </c>
      <c r="J37" s="17"/>
      <c r="K37" s="16"/>
      <c r="L37" s="12"/>
      <c r="M37" s="5"/>
    </row>
    <row r="38" spans="1:15" ht="24" customHeight="1" x14ac:dyDescent="0.6">
      <c r="A38" s="1" t="s">
        <v>23</v>
      </c>
      <c r="B38" s="1"/>
      <c r="C38" s="12"/>
      <c r="D38" s="12"/>
      <c r="E38" s="29"/>
      <c r="F38" s="12"/>
      <c r="G38" s="29"/>
      <c r="H38" s="12"/>
      <c r="I38" s="30"/>
      <c r="J38" s="14"/>
      <c r="K38" s="29"/>
      <c r="L38" s="14"/>
      <c r="M38" s="12"/>
      <c r="N38" s="14"/>
    </row>
    <row r="39" spans="1:15" ht="24" customHeight="1" x14ac:dyDescent="0.6">
      <c r="A39" s="18" t="s">
        <v>24</v>
      </c>
      <c r="B39" s="18"/>
      <c r="E39" s="31"/>
      <c r="G39" s="32"/>
      <c r="I39" s="20"/>
      <c r="J39" s="33"/>
      <c r="K39" s="33"/>
      <c r="L39" s="33"/>
      <c r="N39" s="33"/>
    </row>
    <row r="40" spans="1:15" ht="24" customHeight="1" x14ac:dyDescent="0.6">
      <c r="A40" s="21" t="s">
        <v>25</v>
      </c>
      <c r="B40" s="21"/>
      <c r="C40" s="22" t="s">
        <v>166</v>
      </c>
      <c r="D40" s="22"/>
      <c r="E40" s="23">
        <v>6344756</v>
      </c>
      <c r="F40" s="22"/>
      <c r="G40" s="23">
        <v>6379109</v>
      </c>
      <c r="H40" s="22"/>
      <c r="I40" s="24">
        <v>0</v>
      </c>
      <c r="K40" s="24">
        <v>0</v>
      </c>
      <c r="M40" s="22"/>
      <c r="N40" s="23"/>
      <c r="O40" s="25"/>
    </row>
    <row r="41" spans="1:15" ht="24" customHeight="1" x14ac:dyDescent="0.6">
      <c r="A41" s="21" t="s">
        <v>26</v>
      </c>
      <c r="B41" s="21"/>
      <c r="C41" s="22" t="s">
        <v>167</v>
      </c>
      <c r="D41" s="22"/>
      <c r="E41" s="23">
        <v>246802</v>
      </c>
      <c r="F41" s="22"/>
      <c r="G41" s="23">
        <v>261594</v>
      </c>
      <c r="H41" s="22"/>
      <c r="I41" s="24">
        <v>0</v>
      </c>
      <c r="K41" s="24">
        <v>0</v>
      </c>
      <c r="M41" s="22"/>
      <c r="N41" s="23"/>
      <c r="O41" s="25"/>
    </row>
    <row r="42" spans="1:15" ht="24" customHeight="1" x14ac:dyDescent="0.6">
      <c r="A42" s="21" t="s">
        <v>27</v>
      </c>
      <c r="B42" s="21"/>
      <c r="E42" s="34">
        <v>79036</v>
      </c>
      <c r="G42" s="34">
        <v>56836</v>
      </c>
      <c r="I42" s="34">
        <v>0</v>
      </c>
      <c r="J42" s="34"/>
      <c r="K42" s="34">
        <v>0</v>
      </c>
      <c r="L42" s="34"/>
      <c r="N42" s="34"/>
      <c r="O42" s="25"/>
    </row>
    <row r="43" spans="1:15" ht="24" customHeight="1" x14ac:dyDescent="0.6">
      <c r="A43" s="21" t="s">
        <v>28</v>
      </c>
      <c r="B43" s="21"/>
      <c r="C43" s="22"/>
      <c r="D43" s="22"/>
      <c r="E43" s="24">
        <v>103866</v>
      </c>
      <c r="F43" s="22"/>
      <c r="G43" s="24">
        <v>100344</v>
      </c>
      <c r="H43" s="22"/>
      <c r="I43" s="24">
        <v>0</v>
      </c>
      <c r="K43" s="24">
        <v>0</v>
      </c>
      <c r="M43" s="22"/>
      <c r="N43" s="23"/>
      <c r="O43" s="25"/>
    </row>
    <row r="44" spans="1:15" ht="24" customHeight="1" x14ac:dyDescent="0.6">
      <c r="A44" s="21" t="s">
        <v>205</v>
      </c>
      <c r="B44" s="21"/>
      <c r="C44" s="22" t="s">
        <v>164</v>
      </c>
      <c r="D44" s="22"/>
      <c r="E44" s="24">
        <v>177</v>
      </c>
      <c r="F44" s="22"/>
      <c r="G44" s="24">
        <v>0</v>
      </c>
      <c r="H44" s="22"/>
      <c r="I44" s="24">
        <v>177</v>
      </c>
      <c r="K44" s="24">
        <v>0</v>
      </c>
      <c r="M44" s="22"/>
      <c r="N44" s="23"/>
      <c r="O44" s="25"/>
    </row>
    <row r="45" spans="1:15" ht="24" customHeight="1" x14ac:dyDescent="0.6">
      <c r="A45" s="21" t="s">
        <v>29</v>
      </c>
      <c r="B45" s="21"/>
      <c r="C45" s="22" t="s">
        <v>168</v>
      </c>
      <c r="D45" s="22"/>
      <c r="E45" s="23">
        <v>1084518</v>
      </c>
      <c r="F45" s="22"/>
      <c r="G45" s="23">
        <v>1161306</v>
      </c>
      <c r="H45" s="22"/>
      <c r="I45" s="24">
        <v>4102</v>
      </c>
      <c r="K45" s="24">
        <v>4687</v>
      </c>
      <c r="M45" s="22"/>
      <c r="N45" s="23"/>
      <c r="O45" s="25"/>
    </row>
    <row r="46" spans="1:15" ht="24" customHeight="1" x14ac:dyDescent="0.6">
      <c r="A46" s="18" t="s">
        <v>30</v>
      </c>
      <c r="B46" s="18"/>
      <c r="C46" s="22"/>
      <c r="D46" s="22"/>
      <c r="E46" s="35">
        <f>SUM(E40:E45)</f>
        <v>7859155</v>
      </c>
      <c r="F46" s="23"/>
      <c r="G46" s="35">
        <f>SUM(G40:G45)</f>
        <v>7959189</v>
      </c>
      <c r="H46" s="22"/>
      <c r="I46" s="35">
        <f>SUM(I40:I45)</f>
        <v>4279</v>
      </c>
      <c r="K46" s="35">
        <f>SUM(K40:K45)</f>
        <v>4687</v>
      </c>
      <c r="M46" s="22"/>
      <c r="N46" s="23"/>
      <c r="O46" s="25"/>
    </row>
    <row r="47" spans="1:15" ht="24" customHeight="1" x14ac:dyDescent="0.6">
      <c r="A47" s="18" t="s">
        <v>31</v>
      </c>
      <c r="B47" s="18"/>
      <c r="C47" s="22"/>
      <c r="D47" s="22"/>
      <c r="F47" s="22"/>
      <c r="H47" s="22"/>
      <c r="M47" s="22"/>
      <c r="N47" s="23"/>
    </row>
    <row r="48" spans="1:15" ht="24" customHeight="1" x14ac:dyDescent="0.6">
      <c r="A48" s="21" t="s">
        <v>32</v>
      </c>
      <c r="B48" s="21"/>
      <c r="C48" s="22"/>
      <c r="D48" s="22"/>
      <c r="F48" s="22"/>
      <c r="H48" s="22"/>
      <c r="M48" s="22"/>
      <c r="N48" s="23"/>
    </row>
    <row r="49" spans="1:15" ht="24" customHeight="1" x14ac:dyDescent="0.6">
      <c r="A49" s="21" t="s">
        <v>33</v>
      </c>
      <c r="B49" s="21"/>
      <c r="D49" s="22"/>
      <c r="F49" s="22"/>
      <c r="H49" s="22"/>
      <c r="M49" s="22"/>
      <c r="N49" s="23"/>
    </row>
    <row r="50" spans="1:15" ht="24" customHeight="1" thickBot="1" x14ac:dyDescent="0.65">
      <c r="A50" s="21" t="s">
        <v>150</v>
      </c>
      <c r="B50" s="21"/>
      <c r="C50" s="22"/>
      <c r="D50" s="22"/>
      <c r="E50" s="37">
        <v>303010</v>
      </c>
      <c r="F50" s="22"/>
      <c r="G50" s="37">
        <v>303010</v>
      </c>
      <c r="H50" s="22"/>
      <c r="I50" s="37">
        <v>303010</v>
      </c>
      <c r="J50" s="8"/>
      <c r="K50" s="37">
        <v>303010</v>
      </c>
      <c r="L50" s="8"/>
      <c r="M50" s="22"/>
      <c r="N50" s="8"/>
    </row>
    <row r="51" spans="1:15" ht="24" customHeight="1" thickTop="1" x14ac:dyDescent="0.6">
      <c r="A51" s="21" t="s">
        <v>34</v>
      </c>
      <c r="B51" s="21"/>
      <c r="C51" s="22"/>
      <c r="D51" s="22"/>
      <c r="F51" s="22"/>
      <c r="H51" s="22"/>
      <c r="I51" s="23"/>
      <c r="M51" s="22"/>
      <c r="N51" s="23"/>
    </row>
    <row r="52" spans="1:15" ht="24" customHeight="1" x14ac:dyDescent="0.6">
      <c r="A52" s="21" t="s">
        <v>177</v>
      </c>
      <c r="B52" s="21"/>
      <c r="C52" s="22"/>
      <c r="D52" s="22"/>
      <c r="E52" s="8">
        <v>299788</v>
      </c>
      <c r="F52" s="22"/>
      <c r="G52" s="8">
        <v>299788</v>
      </c>
      <c r="H52" s="22"/>
      <c r="I52" s="8">
        <v>299788</v>
      </c>
      <c r="J52" s="8"/>
      <c r="K52" s="8">
        <v>299788</v>
      </c>
      <c r="L52" s="8"/>
      <c r="M52" s="22"/>
      <c r="N52" s="8"/>
    </row>
    <row r="53" spans="1:15" ht="24" customHeight="1" x14ac:dyDescent="0.6">
      <c r="A53" s="21" t="s">
        <v>35</v>
      </c>
      <c r="B53" s="21"/>
      <c r="C53" s="22"/>
      <c r="D53" s="22"/>
      <c r="E53" s="23">
        <v>162058</v>
      </c>
      <c r="F53" s="22"/>
      <c r="G53" s="23">
        <v>162058</v>
      </c>
      <c r="H53" s="22"/>
      <c r="I53" s="23">
        <v>1667296</v>
      </c>
      <c r="K53" s="23">
        <v>1667296</v>
      </c>
      <c r="M53" s="22"/>
      <c r="N53" s="23"/>
    </row>
    <row r="54" spans="1:15" ht="24" customHeight="1" x14ac:dyDescent="0.6">
      <c r="A54" s="21" t="s">
        <v>132</v>
      </c>
      <c r="B54" s="21"/>
      <c r="C54" s="22"/>
      <c r="D54" s="22"/>
      <c r="E54" s="5"/>
      <c r="F54" s="5"/>
      <c r="G54" s="5"/>
      <c r="H54" s="5"/>
      <c r="I54" s="5"/>
      <c r="J54" s="5"/>
      <c r="K54" s="5"/>
      <c r="M54" s="22"/>
      <c r="N54" s="23"/>
    </row>
    <row r="55" spans="1:15" ht="24" customHeight="1" x14ac:dyDescent="0.6">
      <c r="A55" s="21" t="s">
        <v>133</v>
      </c>
      <c r="B55" s="21"/>
      <c r="C55" s="22"/>
      <c r="D55" s="22"/>
      <c r="E55" s="23">
        <v>3470</v>
      </c>
      <c r="F55" s="22"/>
      <c r="G55" s="23">
        <v>3470</v>
      </c>
      <c r="H55" s="22"/>
      <c r="I55" s="23">
        <v>0</v>
      </c>
      <c r="J55" s="23">
        <v>0</v>
      </c>
      <c r="K55" s="23">
        <v>0</v>
      </c>
      <c r="M55" s="22"/>
      <c r="N55" s="23"/>
    </row>
    <row r="56" spans="1:15" ht="24" customHeight="1" x14ac:dyDescent="0.6">
      <c r="A56" s="21" t="s">
        <v>36</v>
      </c>
      <c r="B56" s="21"/>
      <c r="C56" s="22"/>
      <c r="D56" s="22"/>
      <c r="F56" s="22"/>
      <c r="H56" s="22"/>
      <c r="I56" s="23"/>
      <c r="M56" s="22"/>
      <c r="N56" s="23"/>
    </row>
    <row r="57" spans="1:15" ht="24" customHeight="1" x14ac:dyDescent="0.6">
      <c r="A57" s="21" t="s">
        <v>37</v>
      </c>
      <c r="B57" s="21"/>
      <c r="C57" s="22"/>
      <c r="D57" s="22"/>
      <c r="E57" s="23">
        <v>37320</v>
      </c>
      <c r="F57" s="22"/>
      <c r="G57" s="23">
        <v>37320</v>
      </c>
      <c r="H57" s="22"/>
      <c r="I57" s="23">
        <v>7342</v>
      </c>
      <c r="K57" s="23">
        <v>7342</v>
      </c>
      <c r="M57" s="22"/>
      <c r="N57" s="23"/>
    </row>
    <row r="58" spans="1:15" ht="24" customHeight="1" x14ac:dyDescent="0.6">
      <c r="A58" s="21" t="s">
        <v>38</v>
      </c>
      <c r="B58" s="21"/>
      <c r="C58" s="22"/>
      <c r="D58" s="22"/>
      <c r="E58" s="24">
        <v>1403272</v>
      </c>
      <c r="F58" s="22"/>
      <c r="G58" s="23">
        <v>1282605</v>
      </c>
      <c r="H58" s="22"/>
      <c r="I58" s="24">
        <v>137806</v>
      </c>
      <c r="K58" s="24">
        <v>137946</v>
      </c>
      <c r="M58" s="22"/>
      <c r="N58" s="23"/>
    </row>
    <row r="59" spans="1:15" ht="24" customHeight="1" x14ac:dyDescent="0.6">
      <c r="A59" s="21" t="s">
        <v>39</v>
      </c>
      <c r="B59" s="21"/>
      <c r="C59" s="22"/>
      <c r="D59" s="22"/>
      <c r="F59" s="22"/>
      <c r="H59" s="22"/>
      <c r="K59" s="24"/>
      <c r="M59" s="22"/>
      <c r="N59" s="23"/>
    </row>
    <row r="60" spans="1:15" ht="24" customHeight="1" x14ac:dyDescent="0.6">
      <c r="A60" s="21" t="s">
        <v>40</v>
      </c>
      <c r="B60" s="21"/>
      <c r="C60" s="38"/>
      <c r="D60" s="22"/>
      <c r="E60" s="23">
        <v>166230</v>
      </c>
      <c r="F60" s="22"/>
      <c r="G60" s="23">
        <v>138263</v>
      </c>
      <c r="H60" s="22"/>
      <c r="I60" s="23">
        <v>0</v>
      </c>
      <c r="K60" s="23">
        <v>0</v>
      </c>
      <c r="M60" s="22"/>
      <c r="N60" s="23"/>
    </row>
    <row r="61" spans="1:15" ht="24" customHeight="1" x14ac:dyDescent="0.6">
      <c r="A61" s="21" t="s">
        <v>41</v>
      </c>
      <c r="B61" s="21"/>
      <c r="C61" s="22"/>
      <c r="D61" s="22"/>
      <c r="E61" s="23">
        <v>-34463</v>
      </c>
      <c r="F61" s="22"/>
      <c r="G61" s="23">
        <v>-31918</v>
      </c>
      <c r="H61" s="23"/>
      <c r="I61" s="24">
        <v>0</v>
      </c>
      <c r="K61" s="24">
        <v>0</v>
      </c>
      <c r="M61" s="22"/>
      <c r="N61" s="23"/>
      <c r="O61" s="25"/>
    </row>
    <row r="62" spans="1:15" ht="24" customHeight="1" x14ac:dyDescent="0.6">
      <c r="A62" s="39" t="s">
        <v>42</v>
      </c>
      <c r="B62" s="21"/>
      <c r="C62" s="22"/>
      <c r="D62" s="22"/>
      <c r="E62" s="40">
        <f>SUM(E52:E61)</f>
        <v>2037675</v>
      </c>
      <c r="F62" s="22"/>
      <c r="G62" s="40">
        <f>SUM(G52:G61)</f>
        <v>1891586</v>
      </c>
      <c r="H62" s="23"/>
      <c r="I62" s="41">
        <f>SUM(I52:I61)</f>
        <v>2112232</v>
      </c>
      <c r="K62" s="40">
        <f>SUM(K52:K61)</f>
        <v>2112372</v>
      </c>
      <c r="M62" s="22"/>
      <c r="N62" s="23"/>
    </row>
    <row r="63" spans="1:15" ht="24" customHeight="1" x14ac:dyDescent="0.6">
      <c r="A63" s="39" t="s">
        <v>43</v>
      </c>
      <c r="B63" s="21"/>
      <c r="C63" s="22"/>
      <c r="D63" s="22"/>
      <c r="E63" s="23">
        <v>26924</v>
      </c>
      <c r="F63" s="22"/>
      <c r="G63" s="23">
        <v>26500</v>
      </c>
      <c r="H63" s="23"/>
      <c r="I63" s="24">
        <v>0</v>
      </c>
      <c r="K63" s="23">
        <v>0</v>
      </c>
      <c r="M63" s="22"/>
      <c r="N63" s="23"/>
    </row>
    <row r="64" spans="1:15" ht="24" customHeight="1" x14ac:dyDescent="0.6">
      <c r="A64" s="18" t="s">
        <v>44</v>
      </c>
      <c r="B64" s="18"/>
      <c r="E64" s="35">
        <f>SUM(E62:E63)</f>
        <v>2064599</v>
      </c>
      <c r="G64" s="35">
        <f>SUM(G62:G63)</f>
        <v>1918086</v>
      </c>
      <c r="I64" s="36">
        <f>SUM(I62:I63)</f>
        <v>2112232</v>
      </c>
      <c r="K64" s="35">
        <f>SUM(K62:K63)</f>
        <v>2112372</v>
      </c>
      <c r="N64" s="23"/>
    </row>
    <row r="65" spans="1:15" ht="24" customHeight="1" thickBot="1" x14ac:dyDescent="0.65">
      <c r="A65" s="18" t="s">
        <v>45</v>
      </c>
      <c r="B65" s="18"/>
      <c r="E65" s="42">
        <f>SUM(E46,E64)</f>
        <v>9923754</v>
      </c>
      <c r="G65" s="42">
        <f>SUM(G46,G64)</f>
        <v>9877275</v>
      </c>
      <c r="I65" s="43">
        <f>SUM(I46,I64)</f>
        <v>2116511</v>
      </c>
      <c r="K65" s="42">
        <f>SUM(K46,K64)</f>
        <v>2117059</v>
      </c>
      <c r="N65" s="23">
        <f>E65-E24</f>
        <v>0</v>
      </c>
      <c r="O65" s="23">
        <f>I65-I24</f>
        <v>0</v>
      </c>
    </row>
    <row r="66" spans="1:15" ht="24" customHeight="1" thickTop="1" x14ac:dyDescent="0.6">
      <c r="A66" s="5"/>
      <c r="B66" s="5"/>
      <c r="E66" s="116"/>
      <c r="F66" s="116"/>
      <c r="G66" s="116"/>
      <c r="H66" s="117"/>
      <c r="I66" s="118"/>
      <c r="J66" s="116"/>
      <c r="K66" s="116"/>
      <c r="N66" s="23"/>
    </row>
    <row r="67" spans="1:15" ht="24" customHeight="1" x14ac:dyDescent="0.6">
      <c r="A67" s="6" t="s">
        <v>22</v>
      </c>
      <c r="B67" s="6"/>
      <c r="N67" s="23"/>
    </row>
    <row r="68" spans="1:15" ht="24" customHeight="1" x14ac:dyDescent="0.6">
      <c r="A68" s="6"/>
      <c r="B68" s="6"/>
      <c r="N68" s="23"/>
    </row>
    <row r="69" spans="1:15" ht="24" customHeight="1" x14ac:dyDescent="0.6">
      <c r="A69" s="44"/>
      <c r="B69" s="45"/>
      <c r="C69" s="45"/>
      <c r="D69" s="45"/>
      <c r="E69" s="122"/>
      <c r="F69" s="122"/>
      <c r="G69" s="122"/>
      <c r="H69" s="122"/>
      <c r="I69" s="122"/>
      <c r="J69" s="68"/>
      <c r="K69" s="68"/>
      <c r="L69" s="68"/>
      <c r="M69" s="67"/>
      <c r="N69" s="23"/>
    </row>
    <row r="70" spans="1:15" ht="24" customHeight="1" x14ac:dyDescent="0.6">
      <c r="A70" s="6"/>
      <c r="B70" s="6"/>
      <c r="E70" s="68"/>
      <c r="F70" s="69"/>
      <c r="G70" s="68"/>
      <c r="H70" s="69"/>
      <c r="I70" s="70"/>
      <c r="J70" s="68"/>
      <c r="K70" s="68"/>
      <c r="L70" s="68"/>
      <c r="M70" s="69"/>
      <c r="N70" s="23"/>
    </row>
    <row r="71" spans="1:15" ht="24" customHeight="1" x14ac:dyDescent="0.6">
      <c r="A71" s="6"/>
      <c r="B71" s="45" t="s">
        <v>46</v>
      </c>
      <c r="E71" s="68"/>
      <c r="F71" s="69"/>
      <c r="G71" s="68"/>
      <c r="H71" s="69"/>
      <c r="I71" s="70"/>
      <c r="J71" s="68"/>
      <c r="K71" s="67"/>
      <c r="L71" s="68"/>
      <c r="M71" s="69"/>
      <c r="N71" s="23"/>
    </row>
    <row r="72" spans="1:15" ht="24" customHeight="1" x14ac:dyDescent="0.6">
      <c r="A72" s="44"/>
      <c r="B72" s="45"/>
      <c r="E72" s="122"/>
      <c r="F72" s="122"/>
      <c r="G72" s="122"/>
      <c r="H72" s="122"/>
      <c r="I72" s="122"/>
      <c r="J72" s="68"/>
      <c r="K72" s="68"/>
      <c r="L72" s="68"/>
      <c r="M72" s="69"/>
      <c r="N72" s="23"/>
    </row>
    <row r="73" spans="1:15" ht="24" customHeight="1" x14ac:dyDescent="0.6">
      <c r="A73" s="6"/>
      <c r="B73" s="6"/>
      <c r="E73" s="68"/>
      <c r="F73" s="69"/>
      <c r="G73" s="68"/>
      <c r="H73" s="69"/>
      <c r="I73" s="70"/>
      <c r="J73" s="68"/>
      <c r="K73" s="68"/>
      <c r="L73" s="68"/>
      <c r="M73" s="69"/>
      <c r="N73" s="23"/>
    </row>
    <row r="74" spans="1:15" ht="24" customHeight="1" x14ac:dyDescent="0.6">
      <c r="E74" s="68"/>
      <c r="F74" s="69"/>
      <c r="G74" s="68"/>
      <c r="H74" s="69"/>
      <c r="I74" s="70"/>
      <c r="J74" s="68"/>
      <c r="K74" s="68"/>
      <c r="L74" s="68"/>
      <c r="M74" s="69"/>
    </row>
  </sheetData>
  <mergeCells count="6">
    <mergeCell ref="E72:I72"/>
    <mergeCell ref="E5:G5"/>
    <mergeCell ref="I5:K5"/>
    <mergeCell ref="E34:G34"/>
    <mergeCell ref="I34:K34"/>
    <mergeCell ref="E69:I69"/>
  </mergeCells>
  <pageMargins left="0.86614173228346458" right="0.55118110236220474" top="0.9055118110236221" bottom="0" header="0.31496062992125984" footer="0"/>
  <pageSetup paperSize="9" scale="72" orientation="portrait" r:id="rId1"/>
  <headerFooter alignWithMargins="0"/>
  <rowBreaks count="1" manualBreakCount="1">
    <brk id="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4"/>
  <sheetViews>
    <sheetView showGridLines="0" view="pageBreakPreview" zoomScale="55" zoomScaleNormal="85" zoomScaleSheetLayoutView="55" workbookViewId="0">
      <selection activeCell="I135" sqref="I135"/>
    </sheetView>
  </sheetViews>
  <sheetFormatPr defaultColWidth="9.125" defaultRowHeight="24" customHeight="1" x14ac:dyDescent="0.6"/>
  <cols>
    <col min="1" max="1" width="55.375" style="10" customWidth="1"/>
    <col min="2" max="2" width="1.125" style="7" customWidth="1"/>
    <col min="3" max="3" width="9.125" style="7" customWidth="1"/>
    <col min="4" max="4" width="1" style="7" customWidth="1"/>
    <col min="5" max="5" width="17.25" style="29" customWidth="1"/>
    <col min="6" max="6" width="1" style="29" customWidth="1"/>
    <col min="7" max="7" width="17.25" style="29" customWidth="1"/>
    <col min="8" max="8" width="1" style="7" customWidth="1"/>
    <col min="9" max="9" width="20.25" style="23" customWidth="1"/>
    <col min="10" max="10" width="1" style="23" customWidth="1"/>
    <col min="11" max="11" width="20.25" style="23" customWidth="1"/>
    <col min="12" max="12" width="0.875" style="7" customWidth="1"/>
    <col min="13" max="16384" width="9.125" style="5"/>
  </cols>
  <sheetData>
    <row r="1" spans="1:12" ht="24" customHeight="1" x14ac:dyDescent="0.6">
      <c r="K1" s="8" t="s">
        <v>198</v>
      </c>
    </row>
    <row r="2" spans="1:12" ht="24" customHeight="1" x14ac:dyDescent="0.6">
      <c r="A2" s="1" t="s">
        <v>147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4"/>
    </row>
    <row r="3" spans="1:12" ht="24" customHeight="1" x14ac:dyDescent="0.6">
      <c r="A3" s="125" t="s">
        <v>47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4"/>
    </row>
    <row r="4" spans="1:12" ht="24" customHeight="1" x14ac:dyDescent="0.6">
      <c r="A4" s="125" t="s">
        <v>188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24" customHeight="1" x14ac:dyDescent="0.6">
      <c r="A5" s="7"/>
      <c r="E5" s="7"/>
      <c r="F5" s="7"/>
      <c r="G5" s="7"/>
      <c r="I5" s="127" t="s">
        <v>148</v>
      </c>
      <c r="J5" s="127"/>
      <c r="K5" s="127"/>
    </row>
    <row r="6" spans="1:12" ht="24" customHeight="1" x14ac:dyDescent="0.6">
      <c r="A6" s="7"/>
      <c r="E6" s="126" t="s">
        <v>0</v>
      </c>
      <c r="F6" s="126"/>
      <c r="G6" s="126"/>
      <c r="H6" s="91"/>
      <c r="I6" s="126" t="s">
        <v>1</v>
      </c>
      <c r="J6" s="126"/>
      <c r="K6" s="126"/>
    </row>
    <row r="7" spans="1:12" ht="24" customHeight="1" x14ac:dyDescent="0.6">
      <c r="A7" s="7"/>
      <c r="B7" s="12"/>
      <c r="C7" s="11" t="s">
        <v>2</v>
      </c>
      <c r="D7" s="12"/>
      <c r="E7" s="13" t="s">
        <v>191</v>
      </c>
      <c r="F7" s="92"/>
      <c r="G7" s="13" t="s">
        <v>176</v>
      </c>
      <c r="H7" s="14"/>
      <c r="I7" s="13" t="s">
        <v>191</v>
      </c>
      <c r="J7" s="92"/>
      <c r="K7" s="13" t="s">
        <v>176</v>
      </c>
      <c r="L7" s="12"/>
    </row>
    <row r="8" spans="1:12" ht="24" customHeight="1" x14ac:dyDescent="0.6">
      <c r="A8" s="7"/>
      <c r="B8" s="12"/>
      <c r="D8" s="12"/>
      <c r="E8" s="15"/>
      <c r="F8" s="12"/>
      <c r="G8" s="16" t="s">
        <v>180</v>
      </c>
      <c r="H8" s="12"/>
      <c r="I8" s="15"/>
      <c r="J8" s="17"/>
      <c r="K8" s="15"/>
      <c r="L8" s="12"/>
    </row>
    <row r="9" spans="1:12" ht="24" customHeight="1" x14ac:dyDescent="0.6">
      <c r="A9" s="7"/>
      <c r="B9" s="12"/>
      <c r="D9" s="12"/>
      <c r="E9" s="15"/>
      <c r="F9" s="12"/>
      <c r="G9" s="16"/>
      <c r="H9" s="12"/>
      <c r="I9" s="15"/>
      <c r="J9" s="17"/>
      <c r="K9" s="15"/>
      <c r="L9" s="12"/>
    </row>
    <row r="10" spans="1:12" ht="24" customHeight="1" x14ac:dyDescent="0.6">
      <c r="A10" s="1" t="s">
        <v>48</v>
      </c>
      <c r="B10" s="12"/>
      <c r="D10" s="12"/>
      <c r="E10" s="92"/>
      <c r="F10" s="92"/>
      <c r="G10" s="92"/>
      <c r="H10" s="14"/>
      <c r="I10" s="92"/>
      <c r="J10" s="14"/>
      <c r="K10" s="92"/>
      <c r="L10" s="12"/>
    </row>
    <row r="11" spans="1:12" ht="24" customHeight="1" x14ac:dyDescent="0.6">
      <c r="A11" s="18" t="s">
        <v>120</v>
      </c>
      <c r="E11" s="93"/>
      <c r="F11" s="23"/>
      <c r="G11" s="93"/>
      <c r="H11" s="23"/>
      <c r="I11" s="93"/>
      <c r="K11" s="93"/>
    </row>
    <row r="12" spans="1:12" ht="24" customHeight="1" x14ac:dyDescent="0.6">
      <c r="A12" s="21" t="s">
        <v>49</v>
      </c>
      <c r="C12" s="22"/>
      <c r="E12" s="24">
        <v>1740182</v>
      </c>
      <c r="F12" s="24"/>
      <c r="G12" s="24">
        <v>1741388</v>
      </c>
      <c r="H12" s="45"/>
      <c r="I12" s="24">
        <v>0</v>
      </c>
      <c r="J12" s="45"/>
      <c r="K12" s="24">
        <v>0</v>
      </c>
    </row>
    <row r="13" spans="1:12" ht="24" customHeight="1" x14ac:dyDescent="0.6">
      <c r="A13" s="21" t="s">
        <v>50</v>
      </c>
      <c r="C13" s="22"/>
      <c r="E13" s="46">
        <v>-88258</v>
      </c>
      <c r="F13" s="47"/>
      <c r="G13" s="46">
        <v>-98989</v>
      </c>
      <c r="H13" s="45"/>
      <c r="I13" s="46">
        <v>0</v>
      </c>
      <c r="J13" s="45"/>
      <c r="K13" s="46">
        <v>0</v>
      </c>
    </row>
    <row r="14" spans="1:12" ht="24" customHeight="1" x14ac:dyDescent="0.6">
      <c r="A14" s="21" t="s">
        <v>51</v>
      </c>
      <c r="C14" s="22"/>
      <c r="E14" s="24">
        <f>SUM(E12:E13)</f>
        <v>1651924</v>
      </c>
      <c r="F14" s="24"/>
      <c r="G14" s="24">
        <f>SUM(G12:G13)</f>
        <v>1642399</v>
      </c>
      <c r="H14" s="45"/>
      <c r="I14" s="24">
        <f>SUM(I12:I13)</f>
        <v>0</v>
      </c>
      <c r="J14" s="45"/>
      <c r="K14" s="24">
        <f>SUM(K12:K13)</f>
        <v>0</v>
      </c>
    </row>
    <row r="15" spans="1:12" ht="24" customHeight="1" x14ac:dyDescent="0.6">
      <c r="A15" s="21" t="s">
        <v>199</v>
      </c>
      <c r="C15" s="22"/>
      <c r="E15" s="46">
        <v>32667</v>
      </c>
      <c r="F15" s="47"/>
      <c r="G15" s="46">
        <v>8122</v>
      </c>
      <c r="H15" s="45"/>
      <c r="I15" s="46">
        <v>0</v>
      </c>
      <c r="J15" s="45"/>
      <c r="K15" s="46">
        <v>0</v>
      </c>
    </row>
    <row r="16" spans="1:12" ht="24" customHeight="1" x14ac:dyDescent="0.6">
      <c r="A16" s="21" t="s">
        <v>52</v>
      </c>
      <c r="B16" s="22"/>
      <c r="C16" s="22"/>
      <c r="D16" s="22"/>
      <c r="E16" s="24">
        <f>SUM(E14:E15)</f>
        <v>1684591</v>
      </c>
      <c r="F16" s="24"/>
      <c r="G16" s="24">
        <f>SUM(G14:G15)</f>
        <v>1650521</v>
      </c>
      <c r="H16" s="23"/>
      <c r="I16" s="24">
        <f>SUM(I14:I15)</f>
        <v>0</v>
      </c>
      <c r="K16" s="24">
        <f>SUM(K14:K15)</f>
        <v>0</v>
      </c>
      <c r="L16" s="22"/>
    </row>
    <row r="17" spans="1:12" ht="24" customHeight="1" x14ac:dyDescent="0.6">
      <c r="A17" s="21" t="s">
        <v>53</v>
      </c>
      <c r="B17" s="22"/>
      <c r="C17" s="22"/>
      <c r="D17" s="22"/>
      <c r="E17" s="24">
        <v>28940</v>
      </c>
      <c r="F17" s="47"/>
      <c r="G17" s="24">
        <v>38572</v>
      </c>
      <c r="H17" s="23"/>
      <c r="I17" s="24">
        <v>0</v>
      </c>
      <c r="K17" s="24">
        <v>0</v>
      </c>
      <c r="L17" s="22"/>
    </row>
    <row r="18" spans="1:12" ht="24" customHeight="1" x14ac:dyDescent="0.6">
      <c r="A18" s="21" t="s">
        <v>123</v>
      </c>
      <c r="B18" s="22"/>
      <c r="C18" s="22"/>
      <c r="D18" s="22"/>
      <c r="E18" s="24">
        <v>37909</v>
      </c>
      <c r="F18" s="47"/>
      <c r="G18" s="24">
        <v>24915</v>
      </c>
      <c r="H18" s="23"/>
      <c r="I18" s="24">
        <v>0</v>
      </c>
      <c r="K18" s="24">
        <v>0</v>
      </c>
      <c r="L18" s="22"/>
    </row>
    <row r="19" spans="1:12" ht="24" customHeight="1" x14ac:dyDescent="0.6">
      <c r="A19" s="21" t="s">
        <v>200</v>
      </c>
      <c r="B19" s="22"/>
      <c r="C19" s="22" t="s">
        <v>169</v>
      </c>
      <c r="D19" s="22"/>
      <c r="E19" s="24">
        <v>6258</v>
      </c>
      <c r="F19" s="9"/>
      <c r="G19" s="24">
        <v>11198</v>
      </c>
      <c r="H19" s="8"/>
      <c r="I19" s="24">
        <v>0</v>
      </c>
      <c r="J19" s="8"/>
      <c r="K19" s="24">
        <v>0</v>
      </c>
      <c r="L19" s="22"/>
    </row>
    <row r="20" spans="1:12" ht="24" customHeight="1" x14ac:dyDescent="0.6">
      <c r="A20" s="21" t="s">
        <v>141</v>
      </c>
      <c r="B20" s="22"/>
      <c r="C20" s="22" t="s">
        <v>170</v>
      </c>
      <c r="D20" s="22"/>
      <c r="E20" s="24">
        <v>14333</v>
      </c>
      <c r="F20" s="9"/>
      <c r="G20" s="24">
        <v>-4041</v>
      </c>
      <c r="H20" s="8"/>
      <c r="I20" s="24">
        <v>886</v>
      </c>
      <c r="J20" s="8"/>
      <c r="K20" s="24">
        <v>0</v>
      </c>
      <c r="L20" s="22"/>
    </row>
    <row r="21" spans="1:12" ht="24" customHeight="1" x14ac:dyDescent="0.6">
      <c r="A21" s="21" t="s">
        <v>54</v>
      </c>
      <c r="B21" s="22"/>
      <c r="C21" s="22"/>
      <c r="D21" s="22"/>
      <c r="E21" s="24">
        <v>4139</v>
      </c>
      <c r="F21" s="48"/>
      <c r="G21" s="24">
        <v>1773</v>
      </c>
      <c r="H21" s="8"/>
      <c r="I21" s="24">
        <v>0</v>
      </c>
      <c r="J21" s="8"/>
      <c r="K21" s="24">
        <v>0</v>
      </c>
      <c r="L21" s="22"/>
    </row>
    <row r="22" spans="1:12" ht="24" customHeight="1" x14ac:dyDescent="0.6">
      <c r="A22" s="18" t="s">
        <v>55</v>
      </c>
      <c r="B22" s="22"/>
      <c r="C22" s="22"/>
      <c r="D22" s="22"/>
      <c r="E22" s="36">
        <f>SUM(E16:E21)</f>
        <v>1776170</v>
      </c>
      <c r="F22" s="47"/>
      <c r="G22" s="36">
        <f>SUM(G16:G21)</f>
        <v>1722938</v>
      </c>
      <c r="H22" s="29"/>
      <c r="I22" s="36">
        <f>SUM(I16:I21)</f>
        <v>886</v>
      </c>
      <c r="J22" s="29"/>
      <c r="K22" s="36">
        <f>SUM(K16:K21)</f>
        <v>0</v>
      </c>
      <c r="L22" s="22"/>
    </row>
    <row r="23" spans="1:12" ht="24" customHeight="1" x14ac:dyDescent="0.6">
      <c r="A23" s="18" t="s">
        <v>56</v>
      </c>
      <c r="B23" s="22"/>
      <c r="C23" s="22"/>
      <c r="D23" s="22"/>
      <c r="E23" s="94"/>
      <c r="F23" s="49"/>
      <c r="G23" s="94"/>
      <c r="H23" s="14"/>
      <c r="I23" s="94"/>
      <c r="J23" s="14"/>
      <c r="K23" s="94"/>
      <c r="L23" s="22"/>
    </row>
    <row r="24" spans="1:12" ht="24" customHeight="1" x14ac:dyDescent="0.6">
      <c r="A24" s="21" t="s">
        <v>57</v>
      </c>
      <c r="B24" s="22"/>
      <c r="C24" s="22"/>
      <c r="D24" s="22"/>
      <c r="E24" s="9">
        <v>1011531</v>
      </c>
      <c r="F24" s="9"/>
      <c r="G24" s="9">
        <v>1078679</v>
      </c>
      <c r="H24" s="8"/>
      <c r="I24" s="9">
        <v>0</v>
      </c>
      <c r="J24" s="8"/>
      <c r="K24" s="24">
        <v>0</v>
      </c>
      <c r="L24" s="22"/>
    </row>
    <row r="25" spans="1:12" ht="24" customHeight="1" x14ac:dyDescent="0.6">
      <c r="A25" s="21" t="s">
        <v>143</v>
      </c>
      <c r="B25" s="22"/>
      <c r="C25" s="22"/>
      <c r="D25" s="22"/>
      <c r="E25" s="9">
        <v>-30759</v>
      </c>
      <c r="F25" s="9"/>
      <c r="G25" s="9">
        <v>-90130</v>
      </c>
      <c r="H25" s="8"/>
      <c r="I25" s="9">
        <v>0</v>
      </c>
      <c r="J25" s="8"/>
      <c r="K25" s="24">
        <v>0</v>
      </c>
      <c r="L25" s="22"/>
    </row>
    <row r="26" spans="1:12" ht="24" customHeight="1" x14ac:dyDescent="0.6">
      <c r="A26" s="21" t="s">
        <v>58</v>
      </c>
      <c r="B26" s="22"/>
      <c r="C26" s="22"/>
      <c r="D26" s="22"/>
      <c r="E26" s="9">
        <v>304264</v>
      </c>
      <c r="F26" s="9"/>
      <c r="G26" s="24">
        <v>303640</v>
      </c>
      <c r="H26" s="8"/>
      <c r="I26" s="9">
        <v>0</v>
      </c>
      <c r="J26" s="8"/>
      <c r="K26" s="24">
        <v>0</v>
      </c>
      <c r="L26" s="22"/>
    </row>
    <row r="27" spans="1:12" ht="24" customHeight="1" x14ac:dyDescent="0.6">
      <c r="A27" s="21" t="s">
        <v>59</v>
      </c>
      <c r="B27" s="22"/>
      <c r="C27" s="22"/>
      <c r="D27" s="22"/>
      <c r="E27" s="9">
        <v>86161</v>
      </c>
      <c r="F27" s="9"/>
      <c r="G27" s="9">
        <v>84808</v>
      </c>
      <c r="H27" s="8"/>
      <c r="I27" s="9">
        <v>0</v>
      </c>
      <c r="J27" s="8"/>
      <c r="K27" s="24">
        <v>0</v>
      </c>
      <c r="L27" s="22"/>
    </row>
    <row r="28" spans="1:12" ht="24" customHeight="1" x14ac:dyDescent="0.6">
      <c r="A28" s="21" t="s">
        <v>60</v>
      </c>
      <c r="B28" s="22"/>
      <c r="C28" s="22"/>
      <c r="D28" s="22"/>
      <c r="E28" s="9">
        <v>252490</v>
      </c>
      <c r="F28" s="9"/>
      <c r="G28" s="9">
        <v>216161</v>
      </c>
      <c r="H28" s="8"/>
      <c r="I28" s="9">
        <v>849</v>
      </c>
      <c r="J28" s="8"/>
      <c r="K28" s="9">
        <v>355</v>
      </c>
      <c r="L28" s="22"/>
    </row>
    <row r="29" spans="1:12" ht="24" customHeight="1" x14ac:dyDescent="0.6">
      <c r="A29" s="21" t="s">
        <v>61</v>
      </c>
      <c r="B29" s="22"/>
      <c r="C29" s="22"/>
      <c r="D29" s="22"/>
      <c r="E29" s="9">
        <v>15</v>
      </c>
      <c r="F29" s="9"/>
      <c r="G29" s="9">
        <v>18</v>
      </c>
      <c r="H29" s="8"/>
      <c r="I29" s="9">
        <v>0</v>
      </c>
      <c r="J29" s="8"/>
      <c r="K29" s="9">
        <v>0</v>
      </c>
      <c r="L29" s="22"/>
    </row>
    <row r="30" spans="1:12" ht="24" customHeight="1" x14ac:dyDescent="0.6">
      <c r="A30" s="21" t="s">
        <v>181</v>
      </c>
      <c r="B30" s="22"/>
      <c r="C30" s="22"/>
      <c r="D30" s="22"/>
      <c r="E30" s="9">
        <v>-11</v>
      </c>
      <c r="F30" s="9"/>
      <c r="G30" s="9">
        <v>167</v>
      </c>
      <c r="H30" s="8"/>
      <c r="I30" s="9">
        <v>0</v>
      </c>
      <c r="J30" s="8"/>
      <c r="K30" s="9">
        <v>0</v>
      </c>
      <c r="L30" s="22"/>
    </row>
    <row r="31" spans="1:12" ht="24" customHeight="1" x14ac:dyDescent="0.6">
      <c r="A31" s="18" t="s">
        <v>62</v>
      </c>
      <c r="B31" s="22"/>
      <c r="C31" s="22"/>
      <c r="D31" s="22"/>
      <c r="E31" s="50">
        <f>SUM(E24:E30)</f>
        <v>1623691</v>
      </c>
      <c r="F31" s="48"/>
      <c r="G31" s="50">
        <f>SUM(G24:G30)</f>
        <v>1593343</v>
      </c>
      <c r="H31" s="8"/>
      <c r="I31" s="50">
        <f>SUM(I24:I30)</f>
        <v>849</v>
      </c>
      <c r="J31" s="8"/>
      <c r="K31" s="50">
        <f>SUM(K24:K30)</f>
        <v>355</v>
      </c>
      <c r="L31" s="22"/>
    </row>
    <row r="32" spans="1:12" ht="24" customHeight="1" x14ac:dyDescent="0.6">
      <c r="A32" s="18" t="s">
        <v>178</v>
      </c>
      <c r="E32" s="48">
        <f>SUM(E22-E31)</f>
        <v>152479</v>
      </c>
      <c r="F32" s="48"/>
      <c r="G32" s="48">
        <f>SUM(G22-G31)</f>
        <v>129595</v>
      </c>
      <c r="H32" s="8"/>
      <c r="I32" s="48">
        <f>SUM(I22-I31)</f>
        <v>37</v>
      </c>
      <c r="J32" s="8"/>
      <c r="K32" s="48">
        <f>SUM(K22-K31)</f>
        <v>-355</v>
      </c>
    </row>
    <row r="33" spans="1:12" ht="24" customHeight="1" x14ac:dyDescent="0.6">
      <c r="A33" s="21" t="s">
        <v>206</v>
      </c>
      <c r="B33" s="22"/>
      <c r="C33" s="22" t="s">
        <v>172</v>
      </c>
      <c r="D33" s="22"/>
      <c r="E33" s="51">
        <v>-30971</v>
      </c>
      <c r="F33" s="48"/>
      <c r="G33" s="51">
        <v>-26050</v>
      </c>
      <c r="H33" s="95"/>
      <c r="I33" s="51">
        <v>-177</v>
      </c>
      <c r="J33" s="95"/>
      <c r="K33" s="51">
        <v>0</v>
      </c>
      <c r="L33" s="22"/>
    </row>
    <row r="34" spans="1:12" ht="24" customHeight="1" x14ac:dyDescent="0.6">
      <c r="A34" s="4" t="s">
        <v>135</v>
      </c>
      <c r="B34" s="22"/>
      <c r="C34" s="22"/>
      <c r="D34" s="22"/>
      <c r="E34" s="50">
        <f>SUM(E32:E33)</f>
        <v>121508</v>
      </c>
      <c r="F34" s="48"/>
      <c r="G34" s="50">
        <f>SUM(G32:G33)</f>
        <v>103545</v>
      </c>
      <c r="H34" s="95"/>
      <c r="I34" s="50">
        <f>SUM(I32:I33)</f>
        <v>-140</v>
      </c>
      <c r="J34" s="95"/>
      <c r="K34" s="50">
        <f>SUM(K32:K33)</f>
        <v>-355</v>
      </c>
      <c r="L34" s="22"/>
    </row>
    <row r="35" spans="1:12" ht="24" customHeight="1" x14ac:dyDescent="0.6">
      <c r="A35" s="7"/>
      <c r="E35" s="23"/>
      <c r="F35" s="23"/>
      <c r="G35" s="23"/>
      <c r="H35" s="23"/>
    </row>
    <row r="36" spans="1:12" ht="24" customHeight="1" x14ac:dyDescent="0.6">
      <c r="A36" s="6" t="s">
        <v>22</v>
      </c>
      <c r="E36" s="23"/>
      <c r="F36" s="23"/>
      <c r="G36" s="23"/>
      <c r="H36" s="23"/>
      <c r="I36" s="106"/>
      <c r="K36" s="93"/>
    </row>
    <row r="37" spans="1:12" ht="24" customHeight="1" x14ac:dyDescent="0.6">
      <c r="A37" s="6"/>
      <c r="E37" s="23"/>
      <c r="F37" s="23"/>
      <c r="G37" s="23"/>
      <c r="H37" s="23"/>
      <c r="I37" s="93"/>
      <c r="K37" s="93"/>
    </row>
    <row r="38" spans="1:12" ht="24" customHeight="1" x14ac:dyDescent="0.6">
      <c r="A38" s="6"/>
      <c r="E38" s="23"/>
      <c r="F38" s="23"/>
      <c r="G38" s="23"/>
      <c r="H38" s="23"/>
      <c r="I38" s="93"/>
      <c r="K38" s="93"/>
    </row>
    <row r="39" spans="1:12" ht="24" customHeight="1" x14ac:dyDescent="0.6">
      <c r="A39" s="6"/>
      <c r="E39" s="23"/>
      <c r="F39" s="23"/>
      <c r="G39" s="23"/>
      <c r="H39" s="23"/>
      <c r="I39" s="93"/>
      <c r="K39" s="93"/>
    </row>
    <row r="40" spans="1:12" ht="24" customHeight="1" x14ac:dyDescent="0.6">
      <c r="A40" s="6"/>
      <c r="E40" s="23"/>
      <c r="F40" s="23"/>
      <c r="G40" s="23"/>
      <c r="H40" s="23"/>
    </row>
    <row r="41" spans="1:12" ht="24" customHeight="1" x14ac:dyDescent="0.6">
      <c r="A41" s="6"/>
      <c r="E41" s="23"/>
      <c r="F41" s="23"/>
      <c r="G41" s="23"/>
      <c r="H41" s="23"/>
      <c r="K41" s="8" t="s">
        <v>198</v>
      </c>
    </row>
    <row r="42" spans="1:12" ht="24" customHeight="1" x14ac:dyDescent="0.6">
      <c r="A42" s="125" t="s">
        <v>147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4"/>
    </row>
    <row r="43" spans="1:12" ht="24" customHeight="1" x14ac:dyDescent="0.6">
      <c r="A43" s="125" t="s">
        <v>63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4"/>
    </row>
    <row r="44" spans="1:12" ht="24" customHeight="1" x14ac:dyDescent="0.6">
      <c r="A44" s="125" t="s">
        <v>188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  <row r="45" spans="1:12" ht="24" customHeight="1" x14ac:dyDescent="0.6">
      <c r="A45" s="7"/>
      <c r="E45" s="7"/>
      <c r="F45" s="7"/>
      <c r="G45" s="7"/>
      <c r="I45" s="127" t="s">
        <v>148</v>
      </c>
      <c r="J45" s="127"/>
      <c r="K45" s="127"/>
    </row>
    <row r="46" spans="1:12" ht="24" customHeight="1" x14ac:dyDescent="0.6">
      <c r="A46" s="7"/>
      <c r="E46" s="126" t="s">
        <v>0</v>
      </c>
      <c r="F46" s="126"/>
      <c r="G46" s="126"/>
      <c r="H46" s="91"/>
      <c r="I46" s="126" t="s">
        <v>1</v>
      </c>
      <c r="J46" s="126"/>
      <c r="K46" s="126"/>
    </row>
    <row r="47" spans="1:12" ht="24" customHeight="1" x14ac:dyDescent="0.6">
      <c r="A47" s="7"/>
      <c r="B47" s="12"/>
      <c r="C47" s="11" t="s">
        <v>2</v>
      </c>
      <c r="D47" s="12"/>
      <c r="E47" s="13" t="s">
        <v>191</v>
      </c>
      <c r="F47" s="92"/>
      <c r="G47" s="13" t="s">
        <v>176</v>
      </c>
      <c r="H47" s="14"/>
      <c r="I47" s="13" t="s">
        <v>191</v>
      </c>
      <c r="J47" s="92"/>
      <c r="K47" s="13" t="s">
        <v>176</v>
      </c>
      <c r="L47" s="12"/>
    </row>
    <row r="48" spans="1:12" ht="24" customHeight="1" x14ac:dyDescent="0.6">
      <c r="A48" s="7"/>
      <c r="B48" s="12"/>
      <c r="D48" s="12"/>
      <c r="E48" s="15"/>
      <c r="F48" s="12"/>
      <c r="G48" s="16" t="s">
        <v>180</v>
      </c>
      <c r="H48" s="12"/>
      <c r="I48" s="15"/>
      <c r="J48" s="17"/>
      <c r="K48" s="15"/>
      <c r="L48" s="12"/>
    </row>
    <row r="49" spans="1:12" ht="24" customHeight="1" x14ac:dyDescent="0.6">
      <c r="A49" s="7"/>
      <c r="B49" s="12"/>
      <c r="D49" s="12"/>
      <c r="E49" s="15"/>
      <c r="F49" s="12"/>
      <c r="G49" s="16"/>
      <c r="H49" s="12"/>
      <c r="I49" s="15"/>
      <c r="J49" s="17"/>
      <c r="K49" s="15"/>
      <c r="L49" s="12"/>
    </row>
    <row r="50" spans="1:12" ht="24" customHeight="1" x14ac:dyDescent="0.6">
      <c r="A50" s="4" t="s">
        <v>64</v>
      </c>
      <c r="B50" s="22"/>
      <c r="C50" s="5"/>
      <c r="D50" s="22"/>
      <c r="E50" s="23"/>
      <c r="F50" s="23"/>
      <c r="G50" s="23"/>
      <c r="H50" s="23"/>
      <c r="L50" s="22"/>
    </row>
    <row r="51" spans="1:12" ht="24" customHeight="1" x14ac:dyDescent="0.6">
      <c r="A51" s="5" t="s">
        <v>65</v>
      </c>
      <c r="B51" s="22"/>
      <c r="C51" s="22"/>
      <c r="D51" s="22"/>
      <c r="E51" s="23"/>
      <c r="F51" s="23"/>
      <c r="G51" s="23"/>
      <c r="H51" s="23"/>
      <c r="L51" s="22"/>
    </row>
    <row r="52" spans="1:12" ht="24" customHeight="1" x14ac:dyDescent="0.6">
      <c r="A52" s="5" t="s">
        <v>66</v>
      </c>
      <c r="B52" s="22"/>
      <c r="C52" s="22"/>
      <c r="D52" s="22"/>
      <c r="E52" s="23"/>
      <c r="F52" s="23"/>
      <c r="G52" s="23"/>
      <c r="H52" s="23"/>
      <c r="L52" s="22"/>
    </row>
    <row r="53" spans="1:12" ht="24" customHeight="1" x14ac:dyDescent="0.6">
      <c r="A53" s="5" t="s">
        <v>124</v>
      </c>
      <c r="B53" s="22"/>
      <c r="C53" s="22"/>
      <c r="D53" s="22"/>
      <c r="E53" s="29">
        <v>-3262</v>
      </c>
      <c r="F53" s="23"/>
      <c r="G53" s="29">
        <v>-8585</v>
      </c>
      <c r="H53" s="23"/>
      <c r="I53" s="23">
        <v>0</v>
      </c>
      <c r="K53" s="23">
        <v>0</v>
      </c>
      <c r="L53" s="22"/>
    </row>
    <row r="54" spans="1:12" ht="24" customHeight="1" x14ac:dyDescent="0.6">
      <c r="A54" s="21" t="s">
        <v>208</v>
      </c>
      <c r="B54" s="22"/>
      <c r="C54" s="22"/>
      <c r="D54" s="22"/>
      <c r="F54" s="23"/>
      <c r="H54" s="23"/>
      <c r="L54" s="22"/>
    </row>
    <row r="55" spans="1:12" ht="24" customHeight="1" x14ac:dyDescent="0.6">
      <c r="A55" s="21" t="s">
        <v>207</v>
      </c>
      <c r="B55" s="22"/>
      <c r="C55" s="22"/>
      <c r="D55" s="22"/>
      <c r="E55" s="29">
        <v>42436</v>
      </c>
      <c r="F55" s="23"/>
      <c r="G55" s="29">
        <v>43782</v>
      </c>
      <c r="H55" s="23"/>
      <c r="I55" s="23">
        <v>0</v>
      </c>
      <c r="K55" s="23">
        <v>0</v>
      </c>
      <c r="L55" s="22"/>
    </row>
    <row r="56" spans="1:12" ht="24" customHeight="1" x14ac:dyDescent="0.6">
      <c r="A56" s="21" t="s">
        <v>203</v>
      </c>
      <c r="B56" s="22"/>
      <c r="C56" s="22"/>
      <c r="D56" s="22"/>
      <c r="E56" s="96">
        <v>-8487</v>
      </c>
      <c r="F56" s="23"/>
      <c r="G56" s="96">
        <v>-8756</v>
      </c>
      <c r="H56" s="23"/>
      <c r="I56" s="66">
        <v>0</v>
      </c>
      <c r="K56" s="66">
        <v>0</v>
      </c>
      <c r="L56" s="22"/>
    </row>
    <row r="57" spans="1:12" ht="24" customHeight="1" x14ac:dyDescent="0.6">
      <c r="A57" s="21" t="s">
        <v>67</v>
      </c>
      <c r="B57" s="22"/>
      <c r="C57" s="22"/>
      <c r="D57" s="22"/>
      <c r="E57" s="97"/>
      <c r="F57" s="23"/>
      <c r="G57" s="97"/>
      <c r="H57" s="23"/>
      <c r="I57" s="40"/>
      <c r="K57" s="40"/>
      <c r="L57" s="22"/>
    </row>
    <row r="58" spans="1:12" ht="24" customHeight="1" x14ac:dyDescent="0.6">
      <c r="A58" s="21" t="s">
        <v>204</v>
      </c>
      <c r="E58" s="66">
        <f>SUM(E53:E56)</f>
        <v>30687</v>
      </c>
      <c r="F58" s="23"/>
      <c r="G58" s="66">
        <f>SUM(G53:G56)</f>
        <v>26441</v>
      </c>
      <c r="H58" s="23"/>
      <c r="I58" s="66">
        <f>SUM(I53:I56)</f>
        <v>0</v>
      </c>
      <c r="K58" s="66">
        <f>SUM(K53:K56)</f>
        <v>0</v>
      </c>
    </row>
    <row r="59" spans="1:12" ht="24" customHeight="1" x14ac:dyDescent="0.6">
      <c r="A59" s="21"/>
      <c r="E59" s="23"/>
      <c r="F59" s="23"/>
      <c r="G59" s="23"/>
      <c r="H59" s="23"/>
    </row>
    <row r="60" spans="1:12" ht="24" customHeight="1" x14ac:dyDescent="0.6">
      <c r="A60" s="5" t="s">
        <v>68</v>
      </c>
      <c r="E60" s="23"/>
      <c r="F60" s="23"/>
      <c r="G60" s="23"/>
      <c r="H60" s="23"/>
    </row>
    <row r="61" spans="1:12" ht="21.45" customHeight="1" x14ac:dyDescent="0.6">
      <c r="A61" s="21" t="s">
        <v>144</v>
      </c>
      <c r="E61" s="23"/>
      <c r="F61" s="23"/>
      <c r="G61" s="23"/>
      <c r="H61" s="23"/>
    </row>
    <row r="62" spans="1:12" ht="24" customHeight="1" x14ac:dyDescent="0.6">
      <c r="A62" s="21" t="s">
        <v>145</v>
      </c>
      <c r="E62" s="23">
        <v>-7102</v>
      </c>
      <c r="F62" s="23"/>
      <c r="G62" s="23">
        <v>-18007</v>
      </c>
      <c r="H62" s="23"/>
      <c r="I62" s="23">
        <v>0</v>
      </c>
      <c r="K62" s="23">
        <v>0</v>
      </c>
    </row>
    <row r="63" spans="1:12" ht="24" customHeight="1" x14ac:dyDescent="0.6">
      <c r="A63" s="21" t="s">
        <v>142</v>
      </c>
      <c r="E63" s="23">
        <v>1420</v>
      </c>
      <c r="F63" s="23"/>
      <c r="G63" s="23">
        <v>3601</v>
      </c>
      <c r="H63" s="23"/>
      <c r="I63" s="23">
        <v>0</v>
      </c>
      <c r="K63" s="23">
        <v>0</v>
      </c>
    </row>
    <row r="64" spans="1:12" ht="24" customHeight="1" x14ac:dyDescent="0.6">
      <c r="A64" s="5" t="s">
        <v>69</v>
      </c>
      <c r="E64" s="52"/>
      <c r="F64" s="53"/>
      <c r="G64" s="52"/>
      <c r="H64" s="23"/>
      <c r="I64" s="52"/>
      <c r="K64" s="52"/>
    </row>
    <row r="65" spans="1:11" ht="24" customHeight="1" x14ac:dyDescent="0.6">
      <c r="A65" s="5" t="s">
        <v>71</v>
      </c>
      <c r="E65" s="96">
        <f>SUM(E62:E63)</f>
        <v>-5682</v>
      </c>
      <c r="F65" s="53"/>
      <c r="G65" s="96">
        <f>SUM(G62:G63)</f>
        <v>-14406</v>
      </c>
      <c r="H65" s="23"/>
      <c r="I65" s="96">
        <f>SUM(I62:I63)</f>
        <v>0</v>
      </c>
      <c r="K65" s="96">
        <f>SUM(K62:K63)</f>
        <v>0</v>
      </c>
    </row>
    <row r="66" spans="1:11" ht="24" customHeight="1" x14ac:dyDescent="0.6">
      <c r="A66" s="4" t="s">
        <v>202</v>
      </c>
      <c r="E66" s="96">
        <f>+E65+E58</f>
        <v>25005</v>
      </c>
      <c r="F66" s="53"/>
      <c r="G66" s="96">
        <f>+G65+G58</f>
        <v>12035</v>
      </c>
      <c r="H66" s="23"/>
      <c r="I66" s="96">
        <f>+I65+I58</f>
        <v>0</v>
      </c>
      <c r="K66" s="96">
        <f>+K65+K58</f>
        <v>0</v>
      </c>
    </row>
    <row r="67" spans="1:11" ht="21.45" customHeight="1" x14ac:dyDescent="0.6">
      <c r="A67" s="5"/>
      <c r="F67" s="53"/>
      <c r="H67" s="23"/>
      <c r="I67" s="29"/>
      <c r="K67" s="29"/>
    </row>
    <row r="68" spans="1:11" ht="24" customHeight="1" thickBot="1" x14ac:dyDescent="0.65">
      <c r="A68" s="18" t="s">
        <v>73</v>
      </c>
      <c r="E68" s="98">
        <f>+E66+E34</f>
        <v>146513</v>
      </c>
      <c r="G68" s="98">
        <f>+G66+G34</f>
        <v>115580</v>
      </c>
      <c r="H68" s="14"/>
      <c r="I68" s="98">
        <f>+I66+I34</f>
        <v>-140</v>
      </c>
      <c r="J68" s="14"/>
      <c r="K68" s="98">
        <f>+K66+K34</f>
        <v>-355</v>
      </c>
    </row>
    <row r="69" spans="1:11" ht="21.45" customHeight="1" thickTop="1" x14ac:dyDescent="0.6">
      <c r="A69" s="21"/>
      <c r="H69" s="14"/>
      <c r="I69" s="29"/>
      <c r="J69" s="14"/>
      <c r="K69" s="29"/>
    </row>
    <row r="70" spans="1:11" ht="24" customHeight="1" x14ac:dyDescent="0.6">
      <c r="A70" s="18" t="s">
        <v>70</v>
      </c>
      <c r="H70" s="14"/>
      <c r="I70" s="29"/>
      <c r="J70" s="14"/>
      <c r="K70" s="29"/>
    </row>
    <row r="71" spans="1:11" ht="24" customHeight="1" thickBot="1" x14ac:dyDescent="0.65">
      <c r="A71" s="21" t="s">
        <v>182</v>
      </c>
      <c r="E71" s="112">
        <v>120667</v>
      </c>
      <c r="G71" s="29">
        <v>103014</v>
      </c>
      <c r="H71" s="14"/>
      <c r="I71" s="98">
        <f>I34</f>
        <v>-140</v>
      </c>
      <c r="J71" s="14"/>
      <c r="K71" s="98">
        <f>K34</f>
        <v>-355</v>
      </c>
    </row>
    <row r="72" spans="1:11" ht="24" customHeight="1" thickTop="1" x14ac:dyDescent="0.6">
      <c r="A72" s="21" t="s">
        <v>201</v>
      </c>
      <c r="E72" s="99">
        <v>841</v>
      </c>
      <c r="G72" s="99">
        <v>531</v>
      </c>
      <c r="H72" s="14"/>
      <c r="I72" s="29"/>
      <c r="J72" s="14"/>
      <c r="K72" s="29"/>
    </row>
    <row r="73" spans="1:11" ht="24" customHeight="1" thickBot="1" x14ac:dyDescent="0.65">
      <c r="A73" s="21"/>
      <c r="E73" s="100">
        <f>SUM(E71:E72)</f>
        <v>121508</v>
      </c>
      <c r="G73" s="100">
        <f>SUM(G71:G72)</f>
        <v>103545</v>
      </c>
      <c r="H73" s="14"/>
      <c r="I73" s="29"/>
      <c r="J73" s="14"/>
      <c r="K73" s="29"/>
    </row>
    <row r="74" spans="1:11" ht="21.45" customHeight="1" thickTop="1" x14ac:dyDescent="0.6">
      <c r="A74" s="21"/>
      <c r="H74" s="14"/>
      <c r="I74" s="29"/>
      <c r="J74" s="14"/>
      <c r="K74" s="29"/>
    </row>
    <row r="75" spans="1:11" ht="24" customHeight="1" x14ac:dyDescent="0.6">
      <c r="A75" s="18" t="s">
        <v>137</v>
      </c>
      <c r="H75" s="14"/>
      <c r="I75" s="29"/>
      <c r="J75" s="14"/>
      <c r="K75" s="29"/>
    </row>
    <row r="76" spans="1:11" ht="24" customHeight="1" thickBot="1" x14ac:dyDescent="0.65">
      <c r="A76" s="21" t="s">
        <v>182</v>
      </c>
      <c r="E76" s="29">
        <v>146089</v>
      </c>
      <c r="G76" s="29">
        <v>116757</v>
      </c>
      <c r="H76" s="14"/>
      <c r="I76" s="98">
        <f>I68</f>
        <v>-140</v>
      </c>
      <c r="J76" s="14"/>
      <c r="K76" s="98">
        <f>K68</f>
        <v>-355</v>
      </c>
    </row>
    <row r="77" spans="1:11" ht="24" customHeight="1" thickTop="1" x14ac:dyDescent="0.6">
      <c r="A77" s="21" t="s">
        <v>201</v>
      </c>
      <c r="E77" s="5"/>
      <c r="F77" s="5"/>
      <c r="G77" s="5"/>
      <c r="H77" s="14"/>
      <c r="I77" s="29"/>
      <c r="J77" s="14"/>
      <c r="K77" s="29"/>
    </row>
    <row r="78" spans="1:11" ht="24" customHeight="1" x14ac:dyDescent="0.6">
      <c r="A78" s="21" t="s">
        <v>211</v>
      </c>
      <c r="E78" s="96">
        <v>424</v>
      </c>
      <c r="G78" s="96">
        <v>-1177</v>
      </c>
      <c r="H78" s="14"/>
      <c r="I78" s="29"/>
      <c r="J78" s="14"/>
      <c r="K78" s="29"/>
    </row>
    <row r="79" spans="1:11" ht="24" customHeight="1" thickBot="1" x14ac:dyDescent="0.65">
      <c r="A79" s="5"/>
      <c r="E79" s="100">
        <f>SUM(E76:E78)</f>
        <v>146513</v>
      </c>
      <c r="G79" s="100">
        <f>SUM(G76:G78)</f>
        <v>115580</v>
      </c>
      <c r="H79" s="14"/>
      <c r="I79" s="29"/>
      <c r="J79" s="14"/>
      <c r="K79" s="29"/>
    </row>
    <row r="80" spans="1:11" ht="21.45" customHeight="1" thickTop="1" x14ac:dyDescent="0.6">
      <c r="A80" s="5"/>
      <c r="H80" s="14"/>
      <c r="I80" s="29"/>
      <c r="J80" s="14"/>
      <c r="K80" s="29"/>
    </row>
    <row r="81" spans="1:12" ht="24" customHeight="1" x14ac:dyDescent="0.6">
      <c r="A81" s="18" t="s">
        <v>173</v>
      </c>
      <c r="C81" s="22" t="s">
        <v>171</v>
      </c>
      <c r="H81" s="14"/>
      <c r="I81" s="29"/>
      <c r="J81" s="14"/>
      <c r="K81" s="29"/>
    </row>
    <row r="82" spans="1:12" s="45" customFormat="1" ht="24" customHeight="1" x14ac:dyDescent="0.6">
      <c r="A82" s="21" t="s">
        <v>174</v>
      </c>
      <c r="C82" s="101"/>
      <c r="D82" s="102"/>
    </row>
    <row r="83" spans="1:12" s="45" customFormat="1" ht="24" customHeight="1" thickBot="1" x14ac:dyDescent="0.65">
      <c r="A83" s="21" t="s">
        <v>175</v>
      </c>
      <c r="E83" s="114">
        <f>E71/BS!E52</f>
        <v>0.40250777215899236</v>
      </c>
      <c r="F83" s="109"/>
      <c r="G83" s="114">
        <f>G71/BS!G52</f>
        <v>0.34362282679760364</v>
      </c>
      <c r="H83" s="109"/>
      <c r="I83" s="115">
        <v>-1E-3</v>
      </c>
      <c r="J83" s="109"/>
      <c r="K83" s="114">
        <v>-35.5</v>
      </c>
    </row>
    <row r="84" spans="1:12" ht="21.45" customHeight="1" thickTop="1" x14ac:dyDescent="0.6">
      <c r="E84" s="23"/>
      <c r="F84" s="23"/>
      <c r="G84" s="23"/>
      <c r="H84" s="23"/>
    </row>
    <row r="85" spans="1:12" ht="24" customHeight="1" x14ac:dyDescent="0.6">
      <c r="A85" s="6" t="s">
        <v>22</v>
      </c>
      <c r="E85" s="23"/>
      <c r="F85" s="23"/>
      <c r="G85" s="23"/>
      <c r="H85" s="23"/>
    </row>
    <row r="86" spans="1:12" ht="24" customHeight="1" x14ac:dyDescent="0.6">
      <c r="A86" s="6"/>
      <c r="E86" s="23"/>
      <c r="F86" s="23"/>
      <c r="G86" s="23"/>
      <c r="H86" s="23"/>
    </row>
    <row r="87" spans="1:12" ht="24" customHeight="1" x14ac:dyDescent="0.6">
      <c r="A87" s="6"/>
      <c r="E87" s="23"/>
      <c r="F87" s="23"/>
      <c r="G87" s="23"/>
      <c r="H87" s="23"/>
      <c r="K87" s="8" t="s">
        <v>198</v>
      </c>
    </row>
    <row r="88" spans="1:12" ht="24" customHeight="1" x14ac:dyDescent="0.6">
      <c r="A88" s="125" t="s">
        <v>147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4"/>
    </row>
    <row r="89" spans="1:12" ht="24" customHeight="1" x14ac:dyDescent="0.6">
      <c r="A89" s="4" t="s">
        <v>74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24" customHeight="1" x14ac:dyDescent="0.6">
      <c r="A90" s="125" t="s">
        <v>188</v>
      </c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</row>
    <row r="91" spans="1:12" ht="24" customHeight="1" x14ac:dyDescent="0.6">
      <c r="A91" s="61"/>
      <c r="B91" s="61"/>
      <c r="C91" s="61"/>
      <c r="D91" s="61"/>
      <c r="E91" s="61"/>
      <c r="F91" s="61"/>
      <c r="G91" s="61"/>
      <c r="H91" s="61"/>
      <c r="I91" s="127" t="s">
        <v>148</v>
      </c>
      <c r="J91" s="127"/>
      <c r="K91" s="127"/>
      <c r="L91" s="61"/>
    </row>
    <row r="92" spans="1:12" ht="24" customHeight="1" x14ac:dyDescent="0.6">
      <c r="A92" s="7"/>
      <c r="E92" s="126" t="s">
        <v>0</v>
      </c>
      <c r="F92" s="126"/>
      <c r="G92" s="126"/>
      <c r="H92" s="91"/>
      <c r="I92" s="126" t="s">
        <v>1</v>
      </c>
      <c r="J92" s="126"/>
      <c r="K92" s="126"/>
    </row>
    <row r="93" spans="1:12" ht="24" customHeight="1" x14ac:dyDescent="0.6">
      <c r="A93" s="7"/>
      <c r="B93" s="12"/>
      <c r="C93" s="11" t="s">
        <v>2</v>
      </c>
      <c r="D93" s="12"/>
      <c r="E93" s="13" t="s">
        <v>191</v>
      </c>
      <c r="F93" s="92"/>
      <c r="G93" s="13" t="s">
        <v>176</v>
      </c>
      <c r="H93" s="14"/>
      <c r="I93" s="13" t="s">
        <v>191</v>
      </c>
      <c r="J93" s="92"/>
      <c r="K93" s="13" t="s">
        <v>176</v>
      </c>
      <c r="L93" s="12"/>
    </row>
    <row r="94" spans="1:12" ht="24" customHeight="1" x14ac:dyDescent="0.6">
      <c r="A94" s="7"/>
      <c r="B94" s="12"/>
      <c r="D94" s="12"/>
      <c r="E94" s="15"/>
      <c r="F94" s="12"/>
      <c r="G94" s="16" t="s">
        <v>180</v>
      </c>
      <c r="H94" s="12"/>
      <c r="I94" s="15"/>
      <c r="J94" s="17"/>
      <c r="K94" s="16"/>
      <c r="L94" s="12"/>
    </row>
    <row r="95" spans="1:12" ht="24" customHeight="1" x14ac:dyDescent="0.6">
      <c r="A95" s="7"/>
      <c r="B95" s="12"/>
      <c r="D95" s="12"/>
      <c r="E95" s="15"/>
      <c r="F95" s="12"/>
      <c r="G95" s="16"/>
      <c r="H95" s="12"/>
      <c r="I95" s="15"/>
      <c r="J95" s="17"/>
      <c r="K95" s="16"/>
      <c r="L95" s="12"/>
    </row>
    <row r="96" spans="1:12" ht="24" customHeight="1" x14ac:dyDescent="0.6">
      <c r="A96" s="124" t="s">
        <v>117</v>
      </c>
      <c r="B96" s="124"/>
      <c r="C96" s="124"/>
      <c r="D96" s="124"/>
      <c r="E96" s="55"/>
      <c r="F96" s="55"/>
      <c r="G96" s="55"/>
      <c r="H96" s="55"/>
      <c r="I96" s="55"/>
      <c r="J96" s="55"/>
      <c r="K96" s="55"/>
      <c r="L96" s="5"/>
    </row>
    <row r="97" spans="1:12" ht="24" customHeight="1" x14ac:dyDescent="0.6">
      <c r="A97" s="56" t="s">
        <v>75</v>
      </c>
      <c r="B97" s="54"/>
      <c r="C97" s="54"/>
      <c r="D97" s="54"/>
      <c r="E97" s="57">
        <v>1977768</v>
      </c>
      <c r="F97" s="57"/>
      <c r="G97" s="57">
        <v>2007536</v>
      </c>
      <c r="H97" s="57"/>
      <c r="I97" s="57">
        <v>0</v>
      </c>
      <c r="J97" s="57"/>
      <c r="K97" s="57">
        <v>0</v>
      </c>
      <c r="L97" s="5"/>
    </row>
    <row r="98" spans="1:12" ht="24" customHeight="1" x14ac:dyDescent="0.6">
      <c r="A98" s="56" t="s">
        <v>179</v>
      </c>
      <c r="B98" s="54"/>
      <c r="C98" s="54"/>
      <c r="D98" s="54"/>
      <c r="E98" s="57">
        <v>-46658</v>
      </c>
      <c r="F98" s="57"/>
      <c r="G98" s="57">
        <v>-1363</v>
      </c>
      <c r="H98" s="57"/>
      <c r="I98" s="57">
        <v>0</v>
      </c>
      <c r="J98" s="57"/>
      <c r="K98" s="57">
        <v>0</v>
      </c>
      <c r="L98" s="5"/>
    </row>
    <row r="99" spans="1:12" ht="24" customHeight="1" x14ac:dyDescent="0.6">
      <c r="A99" s="61" t="s">
        <v>76</v>
      </c>
      <c r="B99" s="103"/>
      <c r="C99" s="60"/>
      <c r="D99" s="103"/>
      <c r="E99" s="8">
        <v>13538</v>
      </c>
      <c r="F99" s="8"/>
      <c r="G99" s="8">
        <v>11676</v>
      </c>
      <c r="H99" s="8"/>
      <c r="I99" s="8">
        <v>0</v>
      </c>
      <c r="J99" s="8"/>
      <c r="K99" s="8">
        <v>0</v>
      </c>
      <c r="L99" s="103"/>
    </row>
    <row r="100" spans="1:12" ht="24" customHeight="1" x14ac:dyDescent="0.6">
      <c r="A100" s="61" t="s">
        <v>77</v>
      </c>
      <c r="B100" s="103"/>
      <c r="C100" s="60"/>
      <c r="D100" s="103"/>
      <c r="E100" s="8">
        <v>3184</v>
      </c>
      <c r="F100" s="8"/>
      <c r="G100" s="8">
        <v>4060</v>
      </c>
      <c r="H100" s="8"/>
      <c r="I100" s="8">
        <v>0</v>
      </c>
      <c r="J100" s="8"/>
      <c r="K100" s="8">
        <v>0</v>
      </c>
      <c r="L100" s="103"/>
    </row>
    <row r="101" spans="1:12" ht="24" customHeight="1" x14ac:dyDescent="0.6">
      <c r="A101" s="61" t="s">
        <v>54</v>
      </c>
      <c r="B101" s="103"/>
      <c r="C101" s="61"/>
      <c r="D101" s="103"/>
      <c r="E101" s="8">
        <v>3868</v>
      </c>
      <c r="F101" s="8"/>
      <c r="G101" s="8">
        <v>1344</v>
      </c>
      <c r="H101" s="8"/>
      <c r="I101" s="8">
        <v>0</v>
      </c>
      <c r="J101" s="8"/>
      <c r="K101" s="8">
        <v>0</v>
      </c>
      <c r="L101" s="103"/>
    </row>
    <row r="102" spans="1:12" ht="24" customHeight="1" x14ac:dyDescent="0.6">
      <c r="A102" s="56" t="s">
        <v>78</v>
      </c>
      <c r="B102" s="54"/>
      <c r="C102" s="54"/>
      <c r="D102" s="54"/>
      <c r="E102" s="57">
        <v>-970877</v>
      </c>
      <c r="F102" s="57"/>
      <c r="G102" s="57">
        <v>-980852</v>
      </c>
      <c r="H102" s="57"/>
      <c r="I102" s="57">
        <v>0</v>
      </c>
      <c r="J102" s="57"/>
      <c r="K102" s="57">
        <v>0</v>
      </c>
      <c r="L102" s="5"/>
    </row>
    <row r="103" spans="1:12" ht="24" customHeight="1" x14ac:dyDescent="0.6">
      <c r="A103" s="56" t="s">
        <v>79</v>
      </c>
      <c r="B103" s="54"/>
      <c r="C103" s="54"/>
      <c r="D103" s="54"/>
      <c r="E103" s="57">
        <v>-25086</v>
      </c>
      <c r="F103" s="57"/>
      <c r="G103" s="57">
        <v>-21082</v>
      </c>
      <c r="H103" s="57"/>
      <c r="I103" s="57">
        <v>0</v>
      </c>
      <c r="J103" s="57"/>
      <c r="K103" s="57">
        <v>0</v>
      </c>
      <c r="L103" s="5"/>
    </row>
    <row r="104" spans="1:12" ht="24" customHeight="1" x14ac:dyDescent="0.6">
      <c r="A104" s="56" t="s">
        <v>80</v>
      </c>
      <c r="B104" s="54"/>
      <c r="C104" s="54"/>
      <c r="D104" s="54"/>
      <c r="E104" s="57">
        <v>-336036</v>
      </c>
      <c r="F104" s="57"/>
      <c r="G104" s="57">
        <v>-347916</v>
      </c>
      <c r="H104" s="57"/>
      <c r="I104" s="57">
        <v>0</v>
      </c>
      <c r="J104" s="57"/>
      <c r="K104" s="57">
        <v>0</v>
      </c>
      <c r="L104" s="5"/>
    </row>
    <row r="105" spans="1:12" ht="24" customHeight="1" x14ac:dyDescent="0.6">
      <c r="A105" s="61" t="s">
        <v>59</v>
      </c>
      <c r="B105" s="103"/>
      <c r="D105" s="103"/>
      <c r="E105" s="57">
        <v>-91441</v>
      </c>
      <c r="F105" s="57"/>
      <c r="G105" s="57">
        <v>-90853</v>
      </c>
      <c r="H105" s="57"/>
      <c r="I105" s="57">
        <v>0</v>
      </c>
      <c r="J105" s="57"/>
      <c r="K105" s="57">
        <v>0</v>
      </c>
      <c r="L105" s="103"/>
    </row>
    <row r="106" spans="1:12" ht="24" customHeight="1" x14ac:dyDescent="0.6">
      <c r="A106" s="61" t="s">
        <v>60</v>
      </c>
      <c r="B106" s="103"/>
      <c r="C106" s="61"/>
      <c r="D106" s="103"/>
      <c r="E106" s="57">
        <v>-291521</v>
      </c>
      <c r="F106" s="57"/>
      <c r="G106" s="57">
        <v>-305680</v>
      </c>
      <c r="H106" s="57"/>
      <c r="I106" s="57">
        <v>-1601</v>
      </c>
      <c r="J106" s="57"/>
      <c r="K106" s="57">
        <v>0</v>
      </c>
      <c r="L106" s="103"/>
    </row>
    <row r="107" spans="1:12" ht="24" customHeight="1" x14ac:dyDescent="0.6">
      <c r="A107" s="61" t="s">
        <v>81</v>
      </c>
      <c r="B107" s="103"/>
      <c r="C107" s="61"/>
      <c r="D107" s="103"/>
      <c r="E107" s="8">
        <v>-3485</v>
      </c>
      <c r="F107" s="8"/>
      <c r="G107" s="8">
        <v>-3724</v>
      </c>
      <c r="H107" s="8"/>
      <c r="I107" s="8">
        <v>0</v>
      </c>
      <c r="J107" s="8"/>
      <c r="K107" s="8">
        <v>0</v>
      </c>
      <c r="L107" s="103"/>
    </row>
    <row r="108" spans="1:12" ht="24" customHeight="1" x14ac:dyDescent="0.6">
      <c r="A108" s="61" t="s">
        <v>118</v>
      </c>
      <c r="B108" s="103"/>
      <c r="C108" s="61"/>
      <c r="D108" s="103"/>
      <c r="E108" s="8">
        <v>1942803</v>
      </c>
      <c r="F108" s="8"/>
      <c r="G108" s="8">
        <v>1069779</v>
      </c>
      <c r="H108" s="8"/>
      <c r="I108" s="8">
        <v>0</v>
      </c>
      <c r="J108" s="8"/>
      <c r="K108" s="8">
        <v>0</v>
      </c>
      <c r="L108" s="103"/>
    </row>
    <row r="109" spans="1:12" ht="24" customHeight="1" x14ac:dyDescent="0.6">
      <c r="A109" s="61" t="s">
        <v>119</v>
      </c>
      <c r="B109" s="103"/>
      <c r="C109" s="61"/>
      <c r="D109" s="103"/>
      <c r="E109" s="8">
        <v>-2182825</v>
      </c>
      <c r="F109" s="8"/>
      <c r="G109" s="8">
        <v>-1327881</v>
      </c>
      <c r="H109" s="8"/>
      <c r="I109" s="8">
        <v>0</v>
      </c>
      <c r="J109" s="8"/>
      <c r="K109" s="8">
        <v>0</v>
      </c>
      <c r="L109" s="103"/>
    </row>
    <row r="110" spans="1:12" ht="24" customHeight="1" x14ac:dyDescent="0.6">
      <c r="A110" s="59" t="s">
        <v>130</v>
      </c>
      <c r="B110" s="103"/>
      <c r="C110" s="65"/>
      <c r="D110" s="103"/>
      <c r="E110" s="104">
        <f>SUM(E97:E109)</f>
        <v>-6768</v>
      </c>
      <c r="F110" s="8"/>
      <c r="G110" s="104">
        <f>SUM(G97:G109)</f>
        <v>15044</v>
      </c>
      <c r="H110" s="8"/>
      <c r="I110" s="104">
        <f>SUM(I97:I109)</f>
        <v>-1601</v>
      </c>
      <c r="J110" s="8"/>
      <c r="K110" s="104">
        <f>SUM(K97:K109)</f>
        <v>0</v>
      </c>
      <c r="L110" s="103"/>
    </row>
    <row r="111" spans="1:12" ht="24" customHeight="1" x14ac:dyDescent="0.6">
      <c r="A111" s="4" t="s">
        <v>134</v>
      </c>
      <c r="B111" s="103"/>
      <c r="C111" s="65"/>
      <c r="D111" s="103"/>
      <c r="E111" s="23"/>
      <c r="F111" s="23"/>
      <c r="G111" s="23"/>
      <c r="H111" s="23"/>
      <c r="L111" s="103"/>
    </row>
    <row r="112" spans="1:12" ht="24" customHeight="1" x14ac:dyDescent="0.6">
      <c r="A112" s="61" t="s">
        <v>122</v>
      </c>
      <c r="C112" s="65"/>
      <c r="E112" s="8">
        <v>-10538</v>
      </c>
      <c r="F112" s="8"/>
      <c r="G112" s="8">
        <v>-6742</v>
      </c>
      <c r="H112" s="8"/>
      <c r="I112" s="8">
        <v>0</v>
      </c>
      <c r="J112" s="8"/>
      <c r="K112" s="8">
        <v>0</v>
      </c>
    </row>
    <row r="113" spans="1:14" ht="24" customHeight="1" x14ac:dyDescent="0.6">
      <c r="A113" s="61" t="s">
        <v>82</v>
      </c>
      <c r="C113" s="65"/>
      <c r="E113" s="8">
        <v>-2590</v>
      </c>
      <c r="F113" s="8"/>
      <c r="G113" s="8">
        <v>-14416</v>
      </c>
      <c r="H113" s="8"/>
      <c r="I113" s="8">
        <v>0</v>
      </c>
      <c r="J113" s="8"/>
      <c r="K113" s="8">
        <v>0</v>
      </c>
    </row>
    <row r="114" spans="1:14" ht="24" customHeight="1" x14ac:dyDescent="0.6">
      <c r="A114" s="62" t="s">
        <v>83</v>
      </c>
      <c r="B114" s="103"/>
      <c r="C114" s="65"/>
      <c r="D114" s="103"/>
      <c r="E114" s="104">
        <f>SUM(E112:E113)</f>
        <v>-13128</v>
      </c>
      <c r="F114" s="8"/>
      <c r="G114" s="104">
        <f>SUM(G112:G113)</f>
        <v>-21158</v>
      </c>
      <c r="H114" s="8"/>
      <c r="I114" s="104">
        <f>SUM(I112:I113)</f>
        <v>0</v>
      </c>
      <c r="J114" s="8"/>
      <c r="K114" s="104">
        <f>SUM(K112:K113)</f>
        <v>0</v>
      </c>
      <c r="L114" s="103"/>
    </row>
    <row r="115" spans="1:14" ht="24" customHeight="1" x14ac:dyDescent="0.6">
      <c r="A115" s="62" t="s">
        <v>138</v>
      </c>
      <c r="B115" s="103"/>
      <c r="C115" s="65"/>
      <c r="D115" s="103"/>
      <c r="E115" s="8"/>
      <c r="F115" s="8"/>
      <c r="G115" s="8"/>
      <c r="H115" s="8"/>
      <c r="I115" s="8"/>
      <c r="J115" s="8"/>
      <c r="K115" s="8"/>
      <c r="L115" s="103"/>
    </row>
    <row r="116" spans="1:14" ht="24" customHeight="1" x14ac:dyDescent="0.6">
      <c r="A116" s="61" t="s">
        <v>84</v>
      </c>
      <c r="B116" s="103"/>
      <c r="C116" s="65"/>
      <c r="D116" s="103"/>
      <c r="E116" s="8">
        <v>-159</v>
      </c>
      <c r="F116" s="8"/>
      <c r="G116" s="8">
        <v>-134</v>
      </c>
      <c r="H116" s="8"/>
      <c r="I116" s="8">
        <v>0</v>
      </c>
      <c r="J116" s="8"/>
      <c r="K116" s="8">
        <v>0</v>
      </c>
      <c r="L116" s="103"/>
    </row>
    <row r="117" spans="1:14" ht="24" customHeight="1" x14ac:dyDescent="0.6">
      <c r="A117" s="61" t="s">
        <v>140</v>
      </c>
      <c r="B117" s="103"/>
      <c r="C117" s="65"/>
      <c r="D117" s="103"/>
      <c r="E117" s="8"/>
      <c r="F117" s="8"/>
      <c r="G117" s="8"/>
      <c r="H117" s="8"/>
      <c r="I117" s="8"/>
      <c r="J117" s="8"/>
      <c r="K117" s="8"/>
      <c r="L117" s="103"/>
    </row>
    <row r="118" spans="1:14" ht="24" customHeight="1" x14ac:dyDescent="0.6">
      <c r="A118" s="61" t="s">
        <v>139</v>
      </c>
      <c r="B118" s="103"/>
      <c r="C118" s="65"/>
      <c r="D118" s="103"/>
      <c r="E118" s="105">
        <v>0</v>
      </c>
      <c r="F118" s="8"/>
      <c r="G118" s="105">
        <v>1000</v>
      </c>
      <c r="H118" s="8"/>
      <c r="I118" s="105">
        <v>0</v>
      </c>
      <c r="J118" s="8"/>
      <c r="K118" s="105">
        <v>0</v>
      </c>
      <c r="L118" s="103"/>
    </row>
    <row r="119" spans="1:14" ht="24" customHeight="1" x14ac:dyDescent="0.6">
      <c r="A119" s="62" t="s">
        <v>183</v>
      </c>
      <c r="B119" s="103"/>
      <c r="C119" s="65"/>
      <c r="D119" s="103"/>
      <c r="E119" s="105">
        <f>SUM(E116:E118)</f>
        <v>-159</v>
      </c>
      <c r="F119" s="8"/>
      <c r="G119" s="105">
        <f>SUM(G116:G118)</f>
        <v>866</v>
      </c>
      <c r="H119" s="8"/>
      <c r="I119" s="105">
        <f>SUM(I116:I118)</f>
        <v>0</v>
      </c>
      <c r="J119" s="8"/>
      <c r="K119" s="105">
        <f>SUM(K116:K118)</f>
        <v>0</v>
      </c>
      <c r="L119" s="103"/>
    </row>
    <row r="120" spans="1:14" ht="24" customHeight="1" x14ac:dyDescent="0.6">
      <c r="A120" s="62" t="s">
        <v>125</v>
      </c>
      <c r="B120" s="103"/>
      <c r="C120" s="65"/>
      <c r="D120" s="103"/>
      <c r="E120" s="104">
        <v>-448</v>
      </c>
      <c r="F120" s="8"/>
      <c r="G120" s="104">
        <v>-336</v>
      </c>
      <c r="H120" s="8"/>
      <c r="I120" s="104">
        <v>0</v>
      </c>
      <c r="J120" s="8"/>
      <c r="K120" s="104">
        <v>0</v>
      </c>
      <c r="L120" s="103"/>
    </row>
    <row r="121" spans="1:14" ht="24" customHeight="1" x14ac:dyDescent="0.6">
      <c r="A121" s="62" t="s">
        <v>85</v>
      </c>
      <c r="B121" s="103"/>
      <c r="C121" s="29"/>
      <c r="D121" s="103"/>
      <c r="E121" s="104">
        <v>2108</v>
      </c>
      <c r="F121" s="8"/>
      <c r="G121" s="104">
        <v>-37</v>
      </c>
      <c r="H121" s="8"/>
      <c r="I121" s="104">
        <v>0</v>
      </c>
      <c r="J121" s="8"/>
      <c r="K121" s="104">
        <v>0</v>
      </c>
      <c r="L121" s="103"/>
    </row>
    <row r="122" spans="1:14" ht="24" customHeight="1" x14ac:dyDescent="0.6">
      <c r="A122" s="4" t="s">
        <v>209</v>
      </c>
      <c r="B122" s="61"/>
      <c r="C122" s="61"/>
      <c r="D122" s="61"/>
      <c r="E122" s="40">
        <f>SUM(E110,E114,E119,E120,E121)</f>
        <v>-18395</v>
      </c>
      <c r="F122" s="23"/>
      <c r="G122" s="40">
        <f>SUM(G110,G114,G119,G120,G121)</f>
        <v>-5621</v>
      </c>
      <c r="H122" s="23"/>
      <c r="I122" s="40">
        <f>SUM(I110,I114,I119,I120,I121)</f>
        <v>-1601</v>
      </c>
      <c r="K122" s="40">
        <f>SUM(K110,K114,K119,K120,K121)</f>
        <v>0</v>
      </c>
      <c r="L122" s="61"/>
    </row>
    <row r="123" spans="1:14" ht="24" customHeight="1" x14ac:dyDescent="0.6">
      <c r="A123" s="61" t="s">
        <v>210</v>
      </c>
      <c r="B123" s="103"/>
      <c r="C123" s="29"/>
      <c r="D123" s="103"/>
      <c r="E123" s="8">
        <v>-57</v>
      </c>
      <c r="F123" s="8"/>
      <c r="G123" s="8">
        <v>-38</v>
      </c>
      <c r="H123" s="8"/>
      <c r="I123" s="8">
        <v>0</v>
      </c>
      <c r="J123" s="8"/>
      <c r="K123" s="8">
        <v>0</v>
      </c>
      <c r="L123" s="61"/>
    </row>
    <row r="124" spans="1:14" ht="24" customHeight="1" x14ac:dyDescent="0.6">
      <c r="A124" s="5" t="s">
        <v>86</v>
      </c>
      <c r="B124" s="61"/>
      <c r="C124" s="61"/>
      <c r="D124" s="61"/>
      <c r="E124" s="23">
        <v>228853</v>
      </c>
      <c r="F124" s="23"/>
      <c r="G124" s="23">
        <v>304932</v>
      </c>
      <c r="H124" s="23"/>
      <c r="I124" s="23">
        <v>4900</v>
      </c>
      <c r="K124" s="23">
        <v>10</v>
      </c>
      <c r="L124" s="61"/>
    </row>
    <row r="125" spans="1:14" ht="24" customHeight="1" thickBot="1" x14ac:dyDescent="0.65">
      <c r="A125" s="4" t="s">
        <v>87</v>
      </c>
      <c r="B125" s="61"/>
      <c r="C125" s="61"/>
      <c r="D125" s="61"/>
      <c r="E125" s="26">
        <f>SUM(E122,E123,E124)</f>
        <v>210401</v>
      </c>
      <c r="F125" s="23"/>
      <c r="G125" s="26">
        <f>SUM(G122,G123,G124)</f>
        <v>299273</v>
      </c>
      <c r="H125" s="23"/>
      <c r="I125" s="26">
        <f>SUM(I122,I123,I124)</f>
        <v>3299</v>
      </c>
      <c r="K125" s="26">
        <f>SUM(K122,K123,K124)</f>
        <v>10</v>
      </c>
      <c r="L125" s="61"/>
      <c r="N125" s="23">
        <f>E125-BS!E10</f>
        <v>0</v>
      </c>
    </row>
    <row r="126" spans="1:14" ht="24" customHeight="1" thickTop="1" x14ac:dyDescent="0.6">
      <c r="A126" s="61"/>
      <c r="B126" s="61"/>
      <c r="C126" s="61"/>
      <c r="D126" s="61"/>
      <c r="E126" s="23"/>
      <c r="F126" s="23"/>
      <c r="G126" s="23"/>
      <c r="H126" s="23"/>
      <c r="L126" s="61"/>
    </row>
    <row r="127" spans="1:14" ht="24" customHeight="1" x14ac:dyDescent="0.6">
      <c r="A127" s="6" t="s">
        <v>22</v>
      </c>
      <c r="E127" s="23"/>
      <c r="F127" s="23"/>
      <c r="G127" s="23"/>
      <c r="H127" s="23"/>
    </row>
    <row r="128" spans="1:14" ht="24" customHeight="1" x14ac:dyDescent="0.6">
      <c r="A128" s="7"/>
    </row>
    <row r="129" spans="1:12" ht="24" customHeight="1" x14ac:dyDescent="0.6">
      <c r="A129" s="7"/>
    </row>
    <row r="130" spans="1:12" ht="24" customHeight="1" x14ac:dyDescent="0.6">
      <c r="A130" s="7"/>
    </row>
    <row r="131" spans="1:12" ht="24" customHeight="1" x14ac:dyDescent="0.6">
      <c r="A131" s="7"/>
    </row>
    <row r="132" spans="1:12" ht="24" customHeight="1" x14ac:dyDescent="0.6">
      <c r="A132" s="7"/>
    </row>
    <row r="133" spans="1:12" ht="24" customHeight="1" x14ac:dyDescent="0.6">
      <c r="A133" s="7"/>
    </row>
    <row r="134" spans="1:12" ht="24" customHeight="1" x14ac:dyDescent="0.6">
      <c r="A134" s="7"/>
    </row>
    <row r="135" spans="1:12" ht="24" customHeight="1" x14ac:dyDescent="0.6">
      <c r="A135" s="7"/>
    </row>
    <row r="136" spans="1:12" ht="24" customHeight="1" x14ac:dyDescent="0.6">
      <c r="A136" s="7"/>
      <c r="B136" s="5"/>
      <c r="C136" s="5"/>
      <c r="D136" s="5"/>
      <c r="E136" s="23"/>
      <c r="F136" s="23"/>
      <c r="G136" s="23"/>
      <c r="H136" s="5"/>
      <c r="J136" s="5"/>
      <c r="K136" s="5"/>
      <c r="L136" s="5"/>
    </row>
    <row r="137" spans="1:12" ht="24" customHeight="1" x14ac:dyDescent="0.6">
      <c r="A137" s="7"/>
      <c r="B137" s="5"/>
      <c r="C137" s="5"/>
      <c r="D137" s="5"/>
      <c r="E137" s="23"/>
      <c r="F137" s="23"/>
      <c r="G137" s="23"/>
      <c r="H137" s="5"/>
      <c r="J137" s="5"/>
      <c r="K137" s="5"/>
      <c r="L137" s="5"/>
    </row>
    <row r="138" spans="1:12" ht="24" customHeight="1" x14ac:dyDescent="0.6">
      <c r="A138" s="7"/>
      <c r="B138" s="5"/>
      <c r="C138" s="5"/>
      <c r="D138" s="5"/>
      <c r="E138" s="23"/>
      <c r="F138" s="23"/>
      <c r="G138" s="23"/>
      <c r="H138" s="5"/>
      <c r="J138" s="5"/>
      <c r="K138" s="5"/>
      <c r="L138" s="5"/>
    </row>
    <row r="139" spans="1:12" ht="24" customHeight="1" x14ac:dyDescent="0.6">
      <c r="A139" s="7"/>
      <c r="B139" s="5"/>
      <c r="C139" s="5"/>
      <c r="D139" s="5"/>
      <c r="E139" s="23"/>
      <c r="F139" s="23"/>
      <c r="G139" s="23"/>
      <c r="H139" s="5"/>
      <c r="J139" s="5"/>
      <c r="K139" s="5"/>
      <c r="L139" s="5"/>
    </row>
    <row r="140" spans="1:12" ht="24" customHeight="1" x14ac:dyDescent="0.6">
      <c r="A140" s="7"/>
      <c r="B140" s="5"/>
      <c r="C140" s="5"/>
      <c r="D140" s="5"/>
      <c r="E140" s="23"/>
      <c r="F140" s="23"/>
      <c r="G140" s="23"/>
      <c r="H140" s="5"/>
      <c r="J140" s="5"/>
      <c r="K140" s="5"/>
      <c r="L140" s="5"/>
    </row>
    <row r="141" spans="1:12" ht="24" customHeight="1" x14ac:dyDescent="0.6">
      <c r="A141" s="7"/>
      <c r="B141" s="5"/>
      <c r="C141" s="5"/>
      <c r="D141" s="5"/>
      <c r="E141" s="23"/>
      <c r="F141" s="23"/>
      <c r="G141" s="23"/>
      <c r="H141" s="5"/>
      <c r="J141" s="5"/>
      <c r="K141" s="5"/>
      <c r="L141" s="5"/>
    </row>
    <row r="142" spans="1:12" ht="24" customHeight="1" x14ac:dyDescent="0.6">
      <c r="A142" s="7"/>
      <c r="B142" s="5"/>
      <c r="C142" s="5"/>
      <c r="D142" s="5"/>
      <c r="E142" s="23"/>
      <c r="F142" s="23"/>
      <c r="G142" s="23"/>
      <c r="H142" s="5"/>
      <c r="J142" s="5"/>
      <c r="K142" s="5"/>
      <c r="L142" s="5"/>
    </row>
    <row r="143" spans="1:12" ht="24" customHeight="1" x14ac:dyDescent="0.6">
      <c r="A143" s="7"/>
      <c r="B143" s="5"/>
      <c r="C143" s="5"/>
      <c r="D143" s="5"/>
      <c r="E143" s="23"/>
      <c r="F143" s="23"/>
      <c r="G143" s="23"/>
      <c r="H143" s="5"/>
      <c r="J143" s="5"/>
      <c r="K143" s="5"/>
      <c r="L143" s="5"/>
    </row>
    <row r="144" spans="1:12" ht="24" customHeight="1" x14ac:dyDescent="0.6">
      <c r="A144" s="7"/>
      <c r="B144" s="5"/>
      <c r="C144" s="5"/>
      <c r="D144" s="5"/>
      <c r="E144" s="23"/>
      <c r="F144" s="23"/>
      <c r="G144" s="23"/>
      <c r="H144" s="5"/>
      <c r="J144" s="5"/>
      <c r="K144" s="5"/>
      <c r="L144" s="5"/>
    </row>
    <row r="145" spans="1:12" ht="24" customHeight="1" x14ac:dyDescent="0.6">
      <c r="A145" s="7"/>
      <c r="B145" s="5"/>
      <c r="C145" s="5"/>
      <c r="D145" s="5"/>
      <c r="E145" s="23"/>
      <c r="F145" s="23"/>
      <c r="G145" s="23"/>
      <c r="H145" s="5"/>
      <c r="J145" s="5"/>
      <c r="K145" s="5"/>
      <c r="L145" s="5"/>
    </row>
    <row r="146" spans="1:12" ht="24" customHeight="1" x14ac:dyDescent="0.6">
      <c r="A146" s="7"/>
      <c r="B146" s="5"/>
      <c r="C146" s="5"/>
      <c r="D146" s="5"/>
      <c r="E146" s="23"/>
      <c r="F146" s="23"/>
      <c r="G146" s="23"/>
      <c r="H146" s="5"/>
      <c r="J146" s="5"/>
      <c r="K146" s="5"/>
      <c r="L146" s="5"/>
    </row>
    <row r="147" spans="1:12" ht="24" customHeight="1" x14ac:dyDescent="0.6">
      <c r="A147" s="7"/>
      <c r="B147" s="5"/>
      <c r="C147" s="5"/>
      <c r="D147" s="5"/>
      <c r="E147" s="23"/>
      <c r="F147" s="23"/>
      <c r="G147" s="23"/>
      <c r="H147" s="5"/>
      <c r="J147" s="5"/>
      <c r="K147" s="5"/>
      <c r="L147" s="5"/>
    </row>
    <row r="148" spans="1:12" ht="24" customHeight="1" x14ac:dyDescent="0.6">
      <c r="A148" s="7"/>
      <c r="B148" s="5"/>
      <c r="C148" s="5"/>
      <c r="D148" s="5"/>
      <c r="E148" s="23"/>
      <c r="F148" s="23"/>
      <c r="G148" s="23"/>
      <c r="H148" s="5"/>
      <c r="J148" s="5"/>
      <c r="K148" s="5"/>
      <c r="L148" s="5"/>
    </row>
    <row r="149" spans="1:12" ht="24" customHeight="1" x14ac:dyDescent="0.6">
      <c r="A149" s="7"/>
      <c r="B149" s="5"/>
      <c r="C149" s="5"/>
      <c r="D149" s="5"/>
      <c r="E149" s="23"/>
      <c r="F149" s="23"/>
      <c r="G149" s="23"/>
      <c r="H149" s="5"/>
      <c r="J149" s="5"/>
      <c r="K149" s="5"/>
      <c r="L149" s="5"/>
    </row>
    <row r="150" spans="1:12" ht="24" customHeight="1" x14ac:dyDescent="0.6">
      <c r="A150" s="7"/>
      <c r="B150" s="5"/>
      <c r="C150" s="5"/>
      <c r="D150" s="5"/>
      <c r="E150" s="23"/>
      <c r="F150" s="23"/>
      <c r="G150" s="23"/>
      <c r="H150" s="5"/>
      <c r="J150" s="5"/>
      <c r="K150" s="5"/>
      <c r="L150" s="5"/>
    </row>
    <row r="151" spans="1:12" ht="24" customHeight="1" x14ac:dyDescent="0.6">
      <c r="A151" s="7"/>
      <c r="B151" s="5"/>
      <c r="C151" s="5"/>
      <c r="D151" s="5"/>
      <c r="E151" s="23"/>
      <c r="F151" s="23"/>
      <c r="G151" s="23"/>
      <c r="H151" s="5"/>
      <c r="J151" s="5"/>
      <c r="K151" s="5"/>
      <c r="L151" s="5"/>
    </row>
    <row r="152" spans="1:12" ht="24" customHeight="1" x14ac:dyDescent="0.6">
      <c r="A152" s="7"/>
      <c r="B152" s="5"/>
      <c r="C152" s="5"/>
      <c r="D152" s="5"/>
      <c r="E152" s="23"/>
      <c r="F152" s="23"/>
      <c r="G152" s="23"/>
      <c r="H152" s="5"/>
      <c r="J152" s="5"/>
      <c r="K152" s="5"/>
      <c r="L152" s="5"/>
    </row>
    <row r="153" spans="1:12" ht="24" customHeight="1" x14ac:dyDescent="0.6">
      <c r="A153" s="7"/>
      <c r="B153" s="5"/>
      <c r="C153" s="5"/>
      <c r="D153" s="5"/>
      <c r="E153" s="23"/>
      <c r="F153" s="23"/>
      <c r="G153" s="23"/>
      <c r="H153" s="5"/>
      <c r="J153" s="5"/>
      <c r="K153" s="5"/>
      <c r="L153" s="5"/>
    </row>
    <row r="154" spans="1:12" ht="24" customHeight="1" x14ac:dyDescent="0.6">
      <c r="A154" s="7"/>
      <c r="B154" s="5"/>
      <c r="C154" s="5"/>
      <c r="D154" s="5"/>
      <c r="E154" s="23"/>
      <c r="F154" s="23"/>
      <c r="G154" s="23"/>
      <c r="H154" s="5"/>
      <c r="J154" s="5"/>
      <c r="K154" s="5"/>
      <c r="L154" s="5"/>
    </row>
  </sheetData>
  <mergeCells count="17">
    <mergeCell ref="I46:K46"/>
    <mergeCell ref="I5:K5"/>
    <mergeCell ref="E6:G6"/>
    <mergeCell ref="A3:K3"/>
    <mergeCell ref="A4:L4"/>
    <mergeCell ref="A42:K42"/>
    <mergeCell ref="A43:K43"/>
    <mergeCell ref="I6:K6"/>
    <mergeCell ref="I45:K45"/>
    <mergeCell ref="A44:L44"/>
    <mergeCell ref="E46:G46"/>
    <mergeCell ref="A96:D96"/>
    <mergeCell ref="A88:K88"/>
    <mergeCell ref="E92:G92"/>
    <mergeCell ref="I92:K92"/>
    <mergeCell ref="I91:K91"/>
    <mergeCell ref="A90:L90"/>
  </mergeCells>
  <pageMargins left="0.70866141732283472" right="0.19685039370078741" top="0.78740157480314965" bottom="0" header="0.31496062992125984" footer="0"/>
  <pageSetup paperSize="9" scale="68" orientation="portrait" r:id="rId1"/>
  <headerFooter alignWithMargins="0"/>
  <rowBreaks count="2" manualBreakCount="2">
    <brk id="40" max="11" man="1"/>
    <brk id="86" max="11" man="1"/>
  </rowBreaks>
  <ignoredErrors>
    <ignoredError sqref="F7 H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9"/>
  <sheetViews>
    <sheetView showGridLines="0" view="pageBreakPreview" zoomScale="55" zoomScaleNormal="55" zoomScaleSheetLayoutView="55" workbookViewId="0">
      <selection activeCell="Y49" sqref="Y49"/>
    </sheetView>
  </sheetViews>
  <sheetFormatPr defaultColWidth="9.125" defaultRowHeight="24" customHeight="1" x14ac:dyDescent="0.6"/>
  <cols>
    <col min="1" max="1" width="38.875" style="71" customWidth="1"/>
    <col min="2" max="2" width="4.125" style="71" customWidth="1"/>
    <col min="3" max="3" width="20.25" style="71" customWidth="1"/>
    <col min="4" max="4" width="2.25" style="72" customWidth="1"/>
    <col min="5" max="5" width="20.25" style="72" customWidth="1"/>
    <col min="6" max="6" width="2.25" style="72" customWidth="1"/>
    <col min="7" max="7" width="20.25" style="72" customWidth="1"/>
    <col min="8" max="8" width="2.25" style="72" customWidth="1"/>
    <col min="9" max="9" width="20.25" style="72" customWidth="1"/>
    <col min="10" max="10" width="2.25" style="72" customWidth="1"/>
    <col min="11" max="11" width="20.25" style="72" customWidth="1"/>
    <col min="12" max="12" width="2.25" style="72" customWidth="1"/>
    <col min="13" max="13" width="20.25" style="72" customWidth="1"/>
    <col min="14" max="14" width="2.25" style="72" customWidth="1"/>
    <col min="15" max="15" width="20.25" style="72" customWidth="1"/>
    <col min="16" max="16" width="2.25" style="72" customWidth="1"/>
    <col min="17" max="17" width="20.25" style="72" customWidth="1"/>
    <col min="18" max="18" width="2.25" style="72" customWidth="1"/>
    <col min="19" max="19" width="20.25" style="72" customWidth="1"/>
    <col min="20" max="20" width="2.25" style="72" customWidth="1"/>
    <col min="21" max="21" width="20.25" style="72" customWidth="1"/>
    <col min="22" max="22" width="2.25" style="72" customWidth="1"/>
    <col min="23" max="23" width="20.25" style="72" customWidth="1"/>
    <col min="24" max="24" width="2.25" style="72" customWidth="1"/>
    <col min="25" max="25" width="20.25" style="72" customWidth="1"/>
    <col min="26" max="26" width="2.25" style="72" customWidth="1"/>
    <col min="27" max="27" width="20.25" style="72" customWidth="1"/>
    <col min="28" max="28" width="17.375" style="72" customWidth="1"/>
    <col min="29" max="16384" width="9.125" style="72"/>
  </cols>
  <sheetData>
    <row r="1" spans="1:28" ht="24" customHeight="1" x14ac:dyDescent="0.6">
      <c r="A1" s="72"/>
      <c r="B1" s="72"/>
      <c r="C1" s="72"/>
      <c r="G1" s="73"/>
      <c r="H1" s="73"/>
      <c r="I1" s="73"/>
      <c r="J1" s="73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8" t="s">
        <v>198</v>
      </c>
    </row>
    <row r="2" spans="1:28" ht="24" customHeight="1" x14ac:dyDescent="0.6">
      <c r="A2" s="130" t="s">
        <v>147</v>
      </c>
      <c r="B2" s="130"/>
      <c r="C2" s="130"/>
      <c r="D2" s="130"/>
      <c r="E2" s="130"/>
      <c r="F2" s="130"/>
      <c r="G2" s="73"/>
      <c r="H2" s="73"/>
      <c r="I2" s="73"/>
      <c r="J2" s="73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8"/>
    </row>
    <row r="3" spans="1:28" ht="24" customHeight="1" x14ac:dyDescent="0.6">
      <c r="A3" s="75" t="s">
        <v>197</v>
      </c>
      <c r="B3" s="75"/>
      <c r="C3" s="75"/>
      <c r="D3" s="75"/>
      <c r="E3" s="75"/>
      <c r="F3" s="75"/>
      <c r="G3" s="75"/>
      <c r="H3" s="75"/>
      <c r="I3" s="75"/>
      <c r="J3" s="75"/>
      <c r="K3" s="76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4" customHeight="1" x14ac:dyDescent="0.6">
      <c r="A4" s="131" t="s">
        <v>188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</row>
    <row r="5" spans="1:28" ht="24" customHeight="1" x14ac:dyDescent="0.6">
      <c r="A5" s="73"/>
      <c r="B5" s="73"/>
      <c r="C5" s="73"/>
      <c r="D5" s="73"/>
      <c r="E5" s="73"/>
      <c r="F5" s="73"/>
      <c r="G5" s="73"/>
      <c r="H5" s="73"/>
      <c r="I5" s="73"/>
      <c r="J5" s="73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7" t="s">
        <v>151</v>
      </c>
    </row>
    <row r="6" spans="1:28" ht="24" customHeight="1" x14ac:dyDescent="0.6">
      <c r="A6" s="73"/>
      <c r="B6" s="73"/>
      <c r="C6" s="132" t="s">
        <v>212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</row>
    <row r="7" spans="1:28" ht="24" customHeight="1" x14ac:dyDescent="0.6">
      <c r="A7" s="73"/>
      <c r="B7" s="73"/>
      <c r="C7" s="133" t="s">
        <v>42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78"/>
      <c r="Y7" s="78"/>
      <c r="Z7" s="78"/>
      <c r="AA7" s="78"/>
    </row>
    <row r="8" spans="1:28" ht="24" customHeight="1" x14ac:dyDescent="0.6">
      <c r="A8" s="73"/>
      <c r="B8" s="73"/>
      <c r="C8" s="73"/>
      <c r="D8" s="73"/>
      <c r="E8" s="73"/>
      <c r="F8" s="73"/>
      <c r="G8" s="73"/>
      <c r="H8" s="73"/>
      <c r="I8" s="90"/>
      <c r="J8" s="73"/>
      <c r="K8" s="75"/>
      <c r="L8" s="75"/>
      <c r="M8" s="75"/>
      <c r="N8" s="75"/>
      <c r="O8" s="128" t="s">
        <v>39</v>
      </c>
      <c r="P8" s="128"/>
      <c r="Q8" s="128"/>
      <c r="R8" s="128"/>
      <c r="S8" s="128"/>
      <c r="T8" s="128"/>
      <c r="U8" s="128"/>
      <c r="V8" s="75"/>
      <c r="W8" s="79"/>
      <c r="X8" s="75"/>
      <c r="Z8" s="75"/>
      <c r="AA8" s="77"/>
    </row>
    <row r="9" spans="1:28" ht="24" customHeight="1" x14ac:dyDescent="0.6">
      <c r="A9" s="73"/>
      <c r="B9" s="73"/>
      <c r="C9" s="73"/>
      <c r="D9" s="73"/>
      <c r="E9" s="110"/>
      <c r="F9" s="73"/>
      <c r="G9" s="73"/>
      <c r="H9" s="73"/>
      <c r="I9" s="79"/>
      <c r="J9" s="73"/>
      <c r="K9" s="75"/>
      <c r="L9" s="75"/>
      <c r="M9" s="75"/>
      <c r="N9" s="75"/>
      <c r="O9" s="128" t="s">
        <v>121</v>
      </c>
      <c r="P9" s="128"/>
      <c r="Q9" s="128"/>
      <c r="R9" s="128"/>
      <c r="S9" s="128"/>
      <c r="T9" s="79"/>
      <c r="U9" s="79"/>
      <c r="V9" s="75"/>
      <c r="W9" s="79"/>
      <c r="X9" s="75"/>
      <c r="Z9" s="75"/>
      <c r="AA9" s="77"/>
    </row>
    <row r="10" spans="1:28" ht="24" customHeight="1" x14ac:dyDescent="0.6">
      <c r="A10" s="73"/>
      <c r="B10" s="73"/>
      <c r="C10" s="73"/>
      <c r="D10" s="73"/>
      <c r="E10" s="73"/>
      <c r="F10" s="73"/>
      <c r="G10" s="73"/>
      <c r="H10" s="73"/>
      <c r="I10" s="79" t="s">
        <v>127</v>
      </c>
      <c r="J10" s="73"/>
      <c r="K10" s="75"/>
      <c r="L10" s="75"/>
      <c r="M10" s="75"/>
      <c r="N10" s="75"/>
      <c r="O10" s="79" t="s">
        <v>88</v>
      </c>
      <c r="P10" s="79"/>
      <c r="Q10" s="79" t="s">
        <v>89</v>
      </c>
      <c r="R10" s="79"/>
      <c r="S10" s="79"/>
      <c r="T10" s="79"/>
      <c r="Z10" s="75"/>
      <c r="AA10" s="77"/>
    </row>
    <row r="11" spans="1:28" ht="24" customHeight="1" x14ac:dyDescent="0.6">
      <c r="C11" s="79"/>
      <c r="E11" s="79"/>
      <c r="G11" s="79" t="s">
        <v>153</v>
      </c>
      <c r="I11" s="79" t="s">
        <v>126</v>
      </c>
      <c r="O11" s="79" t="s">
        <v>92</v>
      </c>
      <c r="Q11" s="79" t="s">
        <v>93</v>
      </c>
      <c r="U11" s="80" t="s">
        <v>90</v>
      </c>
      <c r="V11" s="75"/>
      <c r="W11" s="79"/>
      <c r="X11" s="75"/>
      <c r="Y11" s="79" t="s">
        <v>91</v>
      </c>
      <c r="Z11" s="79"/>
      <c r="AA11" s="79"/>
    </row>
    <row r="12" spans="1:28" ht="24" customHeight="1" x14ac:dyDescent="0.6">
      <c r="C12" s="79"/>
      <c r="E12" s="79"/>
      <c r="G12" s="79" t="s">
        <v>154</v>
      </c>
      <c r="I12" s="82" t="s">
        <v>129</v>
      </c>
      <c r="K12" s="129" t="s">
        <v>36</v>
      </c>
      <c r="L12" s="129"/>
      <c r="M12" s="129"/>
      <c r="O12" s="79" t="s">
        <v>95</v>
      </c>
      <c r="Q12" s="79" t="s">
        <v>96</v>
      </c>
      <c r="U12" s="80" t="s">
        <v>94</v>
      </c>
      <c r="V12" s="79"/>
      <c r="W12" s="79" t="s">
        <v>97</v>
      </c>
      <c r="X12" s="79"/>
      <c r="Y12" s="79" t="s">
        <v>111</v>
      </c>
      <c r="Z12" s="79"/>
      <c r="AA12" s="79"/>
    </row>
    <row r="13" spans="1:28" s="79" customFormat="1" ht="24" customHeight="1" x14ac:dyDescent="0.6">
      <c r="A13" s="71"/>
      <c r="B13" s="71"/>
      <c r="C13" s="79" t="s">
        <v>98</v>
      </c>
      <c r="E13" s="79" t="s">
        <v>99</v>
      </c>
      <c r="G13" s="79" t="s">
        <v>155</v>
      </c>
      <c r="I13" s="82" t="s">
        <v>131</v>
      </c>
      <c r="K13" s="83" t="s">
        <v>100</v>
      </c>
      <c r="L13" s="72"/>
      <c r="O13" s="79" t="s">
        <v>101</v>
      </c>
      <c r="Q13" s="79" t="s">
        <v>101</v>
      </c>
      <c r="U13" s="80" t="s">
        <v>112</v>
      </c>
      <c r="W13" s="79" t="s">
        <v>102</v>
      </c>
      <c r="Y13" s="79" t="s">
        <v>113</v>
      </c>
      <c r="AA13" s="79" t="s">
        <v>97</v>
      </c>
    </row>
    <row r="14" spans="1:28" s="79" customFormat="1" ht="24" customHeight="1" x14ac:dyDescent="0.6">
      <c r="A14" s="71"/>
      <c r="B14" s="71"/>
      <c r="C14" s="81" t="s">
        <v>103</v>
      </c>
      <c r="E14" s="81" t="s">
        <v>104</v>
      </c>
      <c r="G14" s="81" t="s">
        <v>149</v>
      </c>
      <c r="I14" s="84" t="s">
        <v>128</v>
      </c>
      <c r="K14" s="81" t="s">
        <v>105</v>
      </c>
      <c r="M14" s="81" t="s">
        <v>106</v>
      </c>
      <c r="O14" s="81" t="s">
        <v>107</v>
      </c>
      <c r="Q14" s="81" t="s">
        <v>107</v>
      </c>
      <c r="S14" s="81" t="s">
        <v>108</v>
      </c>
      <c r="U14" s="85" t="s">
        <v>114</v>
      </c>
      <c r="W14" s="81" t="s">
        <v>109</v>
      </c>
      <c r="Y14" s="81" t="s">
        <v>115</v>
      </c>
      <c r="AA14" s="81" t="s">
        <v>110</v>
      </c>
    </row>
    <row r="15" spans="1:28" ht="24" customHeight="1" x14ac:dyDescent="0.6">
      <c r="A15" s="58" t="s">
        <v>136</v>
      </c>
      <c r="C15" s="108">
        <v>10</v>
      </c>
      <c r="D15" s="86"/>
      <c r="E15" s="108">
        <v>0</v>
      </c>
      <c r="F15" s="86"/>
      <c r="G15" s="108">
        <v>461836</v>
      </c>
      <c r="H15" s="86"/>
      <c r="I15" s="108">
        <v>3584</v>
      </c>
      <c r="J15" s="86"/>
      <c r="K15" s="108">
        <v>29978</v>
      </c>
      <c r="L15" s="86"/>
      <c r="M15" s="108">
        <v>1102137</v>
      </c>
      <c r="N15" s="86"/>
      <c r="O15" s="108">
        <v>4584</v>
      </c>
      <c r="P15" s="86"/>
      <c r="Q15" s="108">
        <v>205378</v>
      </c>
      <c r="R15" s="86"/>
      <c r="S15" s="108">
        <f>SUM(O15:R15)</f>
        <v>209962</v>
      </c>
      <c r="T15" s="86"/>
      <c r="U15" s="108">
        <v>-24260</v>
      </c>
      <c r="V15" s="86"/>
      <c r="W15" s="108">
        <f>+SUM(C15:M15,S15:U15)</f>
        <v>1783247</v>
      </c>
      <c r="X15" s="86"/>
      <c r="Y15" s="108">
        <v>30126</v>
      </c>
      <c r="Z15" s="86"/>
      <c r="AA15" s="108">
        <f t="shared" ref="AA15" si="0">W15+Y15</f>
        <v>1813373</v>
      </c>
    </row>
    <row r="16" spans="1:28" ht="24" customHeight="1" x14ac:dyDescent="0.6">
      <c r="A16" s="71" t="s">
        <v>116</v>
      </c>
      <c r="C16" s="113">
        <v>0</v>
      </c>
      <c r="D16" s="86"/>
      <c r="E16" s="87">
        <v>0</v>
      </c>
      <c r="F16" s="86"/>
      <c r="G16" s="87">
        <v>0</v>
      </c>
      <c r="H16" s="86"/>
      <c r="I16" s="87">
        <v>0</v>
      </c>
      <c r="J16" s="86"/>
      <c r="K16" s="87">
        <v>0</v>
      </c>
      <c r="L16" s="86"/>
      <c r="M16" s="87">
        <v>103014</v>
      </c>
      <c r="N16" s="86"/>
      <c r="O16" s="87">
        <v>0</v>
      </c>
      <c r="P16" s="86"/>
      <c r="Q16" s="87">
        <v>0</v>
      </c>
      <c r="R16" s="86"/>
      <c r="S16" s="87">
        <f>SUM(O16:Q16)</f>
        <v>0</v>
      </c>
      <c r="T16" s="86"/>
      <c r="U16" s="87">
        <v>0</v>
      </c>
      <c r="V16" s="86"/>
      <c r="W16" s="87">
        <f>+SUM(C16:M16,S16:U16)</f>
        <v>103014</v>
      </c>
      <c r="X16" s="86"/>
      <c r="Y16" s="87">
        <v>531</v>
      </c>
      <c r="Z16" s="86"/>
      <c r="AA16" s="87">
        <f t="shared" ref="AA16:AA19" si="1">W16+Y16</f>
        <v>103545</v>
      </c>
      <c r="AB16" s="86"/>
    </row>
    <row r="17" spans="1:28" ht="24" customHeight="1" x14ac:dyDescent="0.6">
      <c r="A17" s="71" t="s">
        <v>72</v>
      </c>
      <c r="C17" s="88">
        <v>0</v>
      </c>
      <c r="D17" s="86"/>
      <c r="E17" s="88">
        <v>0</v>
      </c>
      <c r="F17" s="86"/>
      <c r="G17" s="88">
        <v>0</v>
      </c>
      <c r="H17" s="86"/>
      <c r="I17" s="88">
        <v>0</v>
      </c>
      <c r="J17" s="86"/>
      <c r="K17" s="88">
        <v>0</v>
      </c>
      <c r="L17" s="86"/>
      <c r="M17" s="88">
        <v>0</v>
      </c>
      <c r="N17" s="86"/>
      <c r="O17" s="88">
        <v>34653</v>
      </c>
      <c r="P17" s="86"/>
      <c r="Q17" s="88">
        <v>-14252</v>
      </c>
      <c r="R17" s="86"/>
      <c r="S17" s="88">
        <f>SUM(O17:Q17)</f>
        <v>20401</v>
      </c>
      <c r="T17" s="86"/>
      <c r="U17" s="88">
        <v>-6658</v>
      </c>
      <c r="V17" s="86"/>
      <c r="W17" s="88">
        <f>+SUM(C17:M17,S17:U17)</f>
        <v>13743</v>
      </c>
      <c r="X17" s="86"/>
      <c r="Y17" s="88">
        <v>-1708</v>
      </c>
      <c r="Z17" s="86"/>
      <c r="AA17" s="88">
        <f>W17+Y17</f>
        <v>12035</v>
      </c>
      <c r="AB17" s="86"/>
    </row>
    <row r="18" spans="1:28" ht="24" customHeight="1" x14ac:dyDescent="0.6">
      <c r="A18" s="71" t="s">
        <v>73</v>
      </c>
      <c r="C18" s="86">
        <f>SUM(C16:C17)</f>
        <v>0</v>
      </c>
      <c r="D18" s="86"/>
      <c r="E18" s="86">
        <f>SUM(E16:E17)</f>
        <v>0</v>
      </c>
      <c r="F18" s="86"/>
      <c r="G18" s="86">
        <f>SUM(G16:G17)</f>
        <v>0</v>
      </c>
      <c r="H18" s="86"/>
      <c r="I18" s="86">
        <f>SUM(I16:I17)</f>
        <v>0</v>
      </c>
      <c r="J18" s="86"/>
      <c r="K18" s="86">
        <f>SUM(K16:K17)</f>
        <v>0</v>
      </c>
      <c r="L18" s="86"/>
      <c r="M18" s="86">
        <f>SUM(M16:M17)</f>
        <v>103014</v>
      </c>
      <c r="N18" s="86"/>
      <c r="O18" s="86">
        <f>SUM(O16:O17)</f>
        <v>34653</v>
      </c>
      <c r="P18" s="86"/>
      <c r="Q18" s="86">
        <f>SUM(Q16:Q17)</f>
        <v>-14252</v>
      </c>
      <c r="R18" s="86"/>
      <c r="S18" s="86">
        <f>SUM(S16:S17)</f>
        <v>20401</v>
      </c>
      <c r="T18" s="86"/>
      <c r="U18" s="86">
        <f>SUM(U16:U17)</f>
        <v>-6658</v>
      </c>
      <c r="V18" s="86"/>
      <c r="W18" s="86">
        <f>SUM(W16:W17)</f>
        <v>116757</v>
      </c>
      <c r="X18" s="86"/>
      <c r="Y18" s="86">
        <f>SUM(Y16:Y17)</f>
        <v>-1177</v>
      </c>
      <c r="Z18" s="86"/>
      <c r="AA18" s="86">
        <f t="shared" si="1"/>
        <v>115580</v>
      </c>
      <c r="AB18" s="86"/>
    </row>
    <row r="19" spans="1:28" ht="24" customHeight="1" x14ac:dyDescent="0.6">
      <c r="A19" s="71" t="s">
        <v>146</v>
      </c>
      <c r="C19" s="86">
        <v>0</v>
      </c>
      <c r="D19" s="86"/>
      <c r="E19" s="86">
        <v>0</v>
      </c>
      <c r="F19" s="86"/>
      <c r="G19" s="86">
        <v>0</v>
      </c>
      <c r="H19" s="86"/>
      <c r="I19" s="86">
        <v>0</v>
      </c>
      <c r="J19" s="86"/>
      <c r="K19" s="86">
        <v>0</v>
      </c>
      <c r="L19" s="86"/>
      <c r="M19" s="86">
        <v>0</v>
      </c>
      <c r="N19" s="86"/>
      <c r="O19" s="86">
        <v>0</v>
      </c>
      <c r="P19" s="86"/>
      <c r="Q19" s="86">
        <v>0</v>
      </c>
      <c r="R19" s="86"/>
      <c r="S19" s="86">
        <v>0</v>
      </c>
      <c r="T19" s="86"/>
      <c r="U19" s="86">
        <v>0</v>
      </c>
      <c r="V19" s="86"/>
      <c r="W19" s="86">
        <f>SUM(S19:U19,C19:M19)</f>
        <v>0</v>
      </c>
      <c r="X19" s="86"/>
      <c r="Y19" s="86">
        <v>1000</v>
      </c>
      <c r="Z19" s="86"/>
      <c r="AA19" s="86">
        <f t="shared" si="1"/>
        <v>1000</v>
      </c>
      <c r="AB19" s="86"/>
    </row>
    <row r="20" spans="1:28" ht="24" customHeight="1" x14ac:dyDescent="0.6">
      <c r="A20" s="71" t="s">
        <v>156</v>
      </c>
      <c r="C20" s="86">
        <v>0</v>
      </c>
      <c r="D20" s="86"/>
      <c r="E20" s="86">
        <v>0</v>
      </c>
      <c r="F20" s="86"/>
      <c r="G20" s="86">
        <v>0</v>
      </c>
      <c r="H20" s="86"/>
      <c r="I20" s="86">
        <v>-114</v>
      </c>
      <c r="J20" s="86"/>
      <c r="K20" s="86">
        <v>0</v>
      </c>
      <c r="L20" s="86"/>
      <c r="M20" s="86">
        <v>0</v>
      </c>
      <c r="N20" s="86"/>
      <c r="O20" s="86">
        <v>0</v>
      </c>
      <c r="P20" s="86"/>
      <c r="Q20" s="86">
        <v>0</v>
      </c>
      <c r="R20" s="86"/>
      <c r="S20" s="86">
        <v>0</v>
      </c>
      <c r="T20" s="86"/>
      <c r="U20" s="86">
        <v>0</v>
      </c>
      <c r="V20" s="86"/>
      <c r="W20" s="86">
        <f>+SUM(C20:M20,S20:U20)</f>
        <v>-114</v>
      </c>
      <c r="X20" s="86"/>
      <c r="Y20" s="86">
        <v>114</v>
      </c>
      <c r="Z20" s="86"/>
      <c r="AA20" s="86">
        <f>W20+Y20</f>
        <v>0</v>
      </c>
      <c r="AB20" s="86"/>
    </row>
    <row r="21" spans="1:28" ht="24" customHeight="1" thickBot="1" x14ac:dyDescent="0.65">
      <c r="A21" s="59" t="s">
        <v>193</v>
      </c>
      <c r="C21" s="89">
        <f>SUM(C15,C18:C18,C19:C20)</f>
        <v>10</v>
      </c>
      <c r="D21" s="86"/>
      <c r="E21" s="89">
        <f>SUM(E15,E18:E18,E19:E20)</f>
        <v>0</v>
      </c>
      <c r="F21" s="86"/>
      <c r="G21" s="89">
        <f>SUM(G15,G18:G18,G19:G20)</f>
        <v>461836</v>
      </c>
      <c r="H21" s="86"/>
      <c r="I21" s="89">
        <f>SUM(I15,I18:I18,I19:I20)</f>
        <v>3470</v>
      </c>
      <c r="J21" s="86"/>
      <c r="K21" s="89">
        <f>SUM(K15,K18:K18,K19:K20)</f>
        <v>29978</v>
      </c>
      <c r="L21" s="86"/>
      <c r="M21" s="89">
        <f>SUM(M15,M18:M18,M19:M20)</f>
        <v>1205151</v>
      </c>
      <c r="N21" s="86"/>
      <c r="O21" s="89">
        <f>SUM(O15,O18:O18,O19:O20)</f>
        <v>39237</v>
      </c>
      <c r="P21" s="86"/>
      <c r="Q21" s="89">
        <f>SUM(Q15,Q18:Q18,Q19:Q20)</f>
        <v>191126</v>
      </c>
      <c r="R21" s="86"/>
      <c r="S21" s="89">
        <f>SUM(S15,S18:S18,S19:S20)</f>
        <v>230363</v>
      </c>
      <c r="T21" s="86"/>
      <c r="U21" s="89">
        <f>SUM(U15,U18:U18,U19:U20)</f>
        <v>-30918</v>
      </c>
      <c r="V21" s="86"/>
      <c r="W21" s="89">
        <f>SUM(W15,W18:W18,W19:W20)</f>
        <v>1899890</v>
      </c>
      <c r="X21" s="86"/>
      <c r="Y21" s="89">
        <f>SUM(Y15,Y18:Y18,Y19:Y20)</f>
        <v>30063</v>
      </c>
      <c r="Z21" s="86"/>
      <c r="AA21" s="89">
        <f>SUM(AA15,AA18:AA18,AA19:AA20)</f>
        <v>1929953</v>
      </c>
      <c r="AB21" s="86"/>
    </row>
    <row r="22" spans="1:28" ht="24" customHeight="1" thickTop="1" x14ac:dyDescent="0.6">
      <c r="A22" s="59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</row>
    <row r="23" spans="1:28" ht="24" customHeight="1" x14ac:dyDescent="0.6">
      <c r="A23" s="71" t="s">
        <v>22</v>
      </c>
      <c r="B23" s="72"/>
      <c r="C23" s="72"/>
      <c r="G23" s="121"/>
      <c r="H23" s="121"/>
      <c r="I23" s="121"/>
      <c r="J23" s="121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</row>
    <row r="24" spans="1:28" ht="24" customHeight="1" x14ac:dyDescent="0.6">
      <c r="B24" s="72"/>
      <c r="C24" s="72"/>
      <c r="G24" s="121"/>
      <c r="H24" s="121"/>
      <c r="I24" s="121"/>
      <c r="J24" s="121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119"/>
    </row>
    <row r="25" spans="1:28" ht="24" customHeight="1" x14ac:dyDescent="0.6">
      <c r="B25" s="72"/>
      <c r="C25" s="72"/>
      <c r="G25" s="121"/>
      <c r="H25" s="121"/>
      <c r="I25" s="121"/>
      <c r="J25" s="121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19"/>
    </row>
    <row r="26" spans="1:28" ht="24" customHeight="1" x14ac:dyDescent="0.6">
      <c r="B26" s="72"/>
      <c r="C26" s="72"/>
      <c r="G26" s="121"/>
      <c r="H26" s="121"/>
      <c r="I26" s="121"/>
      <c r="J26" s="121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119"/>
    </row>
    <row r="27" spans="1:28" ht="24" customHeight="1" x14ac:dyDescent="0.6">
      <c r="B27" s="72"/>
      <c r="C27" s="72"/>
      <c r="G27" s="121"/>
      <c r="H27" s="121"/>
      <c r="I27" s="121"/>
      <c r="J27" s="121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119"/>
    </row>
    <row r="28" spans="1:28" ht="24" customHeight="1" x14ac:dyDescent="0.6">
      <c r="B28" s="72"/>
      <c r="C28" s="72"/>
      <c r="G28" s="121"/>
      <c r="H28" s="121"/>
      <c r="I28" s="121"/>
      <c r="J28" s="121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119" t="s">
        <v>198</v>
      </c>
    </row>
    <row r="29" spans="1:28" ht="24" customHeight="1" x14ac:dyDescent="0.6">
      <c r="A29" s="130" t="s">
        <v>147</v>
      </c>
      <c r="B29" s="130"/>
      <c r="C29" s="130"/>
      <c r="D29" s="130"/>
      <c r="E29" s="130"/>
      <c r="F29" s="130"/>
      <c r="G29" s="121"/>
      <c r="H29" s="121"/>
      <c r="I29" s="121"/>
      <c r="J29" s="121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119"/>
    </row>
    <row r="30" spans="1:28" ht="24" customHeight="1" x14ac:dyDescent="0.6">
      <c r="A30" s="75" t="s">
        <v>192</v>
      </c>
      <c r="B30" s="75"/>
      <c r="C30" s="75"/>
      <c r="D30" s="75"/>
      <c r="E30" s="75"/>
      <c r="F30" s="75"/>
      <c r="G30" s="75"/>
      <c r="H30" s="75"/>
      <c r="I30" s="75"/>
      <c r="J30" s="75"/>
      <c r="K30" s="76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8" ht="24" customHeight="1" x14ac:dyDescent="0.6">
      <c r="A31" s="131" t="s">
        <v>188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</row>
    <row r="32" spans="1:28" ht="24" customHeight="1" x14ac:dyDescent="0.6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7" t="s">
        <v>151</v>
      </c>
    </row>
    <row r="33" spans="1:28" ht="24" customHeight="1" x14ac:dyDescent="0.6">
      <c r="A33" s="121"/>
      <c r="B33" s="121"/>
      <c r="C33" s="132" t="s">
        <v>0</v>
      </c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</row>
    <row r="34" spans="1:28" ht="24" customHeight="1" x14ac:dyDescent="0.6">
      <c r="A34" s="121"/>
      <c r="B34" s="121"/>
      <c r="C34" s="133" t="s">
        <v>42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78"/>
      <c r="Y34" s="78"/>
      <c r="Z34" s="78"/>
      <c r="AA34" s="78"/>
    </row>
    <row r="35" spans="1:28" ht="24" customHeight="1" x14ac:dyDescent="0.6">
      <c r="A35" s="121"/>
      <c r="B35" s="121"/>
      <c r="C35" s="121"/>
      <c r="D35" s="121"/>
      <c r="E35" s="121"/>
      <c r="F35" s="121"/>
      <c r="G35" s="121"/>
      <c r="H35" s="121"/>
      <c r="I35" s="90"/>
      <c r="J35" s="121"/>
      <c r="K35" s="75"/>
      <c r="L35" s="75"/>
      <c r="M35" s="75"/>
      <c r="N35" s="75"/>
      <c r="O35" s="128" t="s">
        <v>39</v>
      </c>
      <c r="P35" s="128"/>
      <c r="Q35" s="128"/>
      <c r="R35" s="128"/>
      <c r="S35" s="128"/>
      <c r="T35" s="128"/>
      <c r="U35" s="128"/>
      <c r="V35" s="75"/>
      <c r="W35" s="79"/>
      <c r="X35" s="75"/>
      <c r="Z35" s="75"/>
      <c r="AA35" s="77"/>
    </row>
    <row r="36" spans="1:28" ht="24" customHeight="1" x14ac:dyDescent="0.6">
      <c r="A36" s="121"/>
      <c r="B36" s="121"/>
      <c r="C36" s="121"/>
      <c r="D36" s="121"/>
      <c r="E36" s="110"/>
      <c r="F36" s="121"/>
      <c r="G36" s="121"/>
      <c r="H36" s="121"/>
      <c r="I36" s="79"/>
      <c r="J36" s="121"/>
      <c r="K36" s="75"/>
      <c r="L36" s="75"/>
      <c r="M36" s="75"/>
      <c r="N36" s="75"/>
      <c r="O36" s="128" t="s">
        <v>121</v>
      </c>
      <c r="P36" s="128"/>
      <c r="Q36" s="128"/>
      <c r="R36" s="128"/>
      <c r="S36" s="128"/>
      <c r="T36" s="79"/>
      <c r="U36" s="79"/>
      <c r="V36" s="75"/>
      <c r="W36" s="79"/>
      <c r="X36" s="75"/>
      <c r="Z36" s="75"/>
      <c r="AA36" s="77"/>
    </row>
    <row r="37" spans="1:28" ht="24" customHeight="1" x14ac:dyDescent="0.6">
      <c r="A37" s="121"/>
      <c r="B37" s="121"/>
      <c r="C37" s="121"/>
      <c r="D37" s="121"/>
      <c r="E37" s="121"/>
      <c r="F37" s="121"/>
      <c r="G37" s="121"/>
      <c r="H37" s="121"/>
      <c r="I37" s="79" t="s">
        <v>127</v>
      </c>
      <c r="J37" s="121"/>
      <c r="K37" s="75"/>
      <c r="L37" s="75"/>
      <c r="M37" s="75"/>
      <c r="N37" s="75"/>
      <c r="O37" s="79" t="s">
        <v>88</v>
      </c>
      <c r="P37" s="79"/>
      <c r="Q37" s="79" t="s">
        <v>89</v>
      </c>
      <c r="R37" s="79"/>
      <c r="S37" s="79"/>
      <c r="T37" s="79"/>
      <c r="Z37" s="75"/>
      <c r="AA37" s="77"/>
    </row>
    <row r="38" spans="1:28" ht="24" customHeight="1" x14ac:dyDescent="0.6">
      <c r="C38" s="79"/>
      <c r="E38" s="79"/>
      <c r="G38" s="79" t="s">
        <v>153</v>
      </c>
      <c r="I38" s="79" t="s">
        <v>126</v>
      </c>
      <c r="O38" s="79" t="s">
        <v>92</v>
      </c>
      <c r="Q38" s="79" t="s">
        <v>93</v>
      </c>
      <c r="U38" s="80" t="s">
        <v>90</v>
      </c>
      <c r="V38" s="75"/>
      <c r="W38" s="79"/>
      <c r="X38" s="75"/>
      <c r="Y38" s="79" t="s">
        <v>91</v>
      </c>
      <c r="Z38" s="79"/>
      <c r="AA38" s="79"/>
    </row>
    <row r="39" spans="1:28" ht="24" customHeight="1" x14ac:dyDescent="0.6">
      <c r="C39" s="79"/>
      <c r="E39" s="79"/>
      <c r="G39" s="79" t="s">
        <v>154</v>
      </c>
      <c r="I39" s="82" t="s">
        <v>129</v>
      </c>
      <c r="K39" s="129" t="s">
        <v>36</v>
      </c>
      <c r="L39" s="129"/>
      <c r="M39" s="129"/>
      <c r="O39" s="79" t="s">
        <v>95</v>
      </c>
      <c r="Q39" s="79" t="s">
        <v>96</v>
      </c>
      <c r="U39" s="80" t="s">
        <v>94</v>
      </c>
      <c r="V39" s="79"/>
      <c r="W39" s="79" t="s">
        <v>97</v>
      </c>
      <c r="X39" s="79"/>
      <c r="Y39" s="79" t="s">
        <v>111</v>
      </c>
      <c r="Z39" s="79"/>
      <c r="AA39" s="79"/>
    </row>
    <row r="40" spans="1:28" s="79" customFormat="1" ht="24" customHeight="1" x14ac:dyDescent="0.6">
      <c r="A40" s="71"/>
      <c r="B40" s="71"/>
      <c r="C40" s="79" t="s">
        <v>98</v>
      </c>
      <c r="E40" s="79" t="s">
        <v>99</v>
      </c>
      <c r="G40" s="79" t="s">
        <v>155</v>
      </c>
      <c r="I40" s="82" t="s">
        <v>131</v>
      </c>
      <c r="K40" s="83" t="s">
        <v>100</v>
      </c>
      <c r="L40" s="72"/>
      <c r="O40" s="79" t="s">
        <v>101</v>
      </c>
      <c r="Q40" s="79" t="s">
        <v>101</v>
      </c>
      <c r="U40" s="80" t="s">
        <v>112</v>
      </c>
      <c r="W40" s="79" t="s">
        <v>102</v>
      </c>
      <c r="Y40" s="79" t="s">
        <v>113</v>
      </c>
      <c r="AA40" s="79" t="s">
        <v>97</v>
      </c>
    </row>
    <row r="41" spans="1:28" s="79" customFormat="1" ht="24" customHeight="1" x14ac:dyDescent="0.6">
      <c r="A41" s="71"/>
      <c r="B41" s="71"/>
      <c r="C41" s="120" t="s">
        <v>103</v>
      </c>
      <c r="E41" s="120" t="s">
        <v>104</v>
      </c>
      <c r="G41" s="120" t="s">
        <v>149</v>
      </c>
      <c r="I41" s="84" t="s">
        <v>128</v>
      </c>
      <c r="K41" s="120" t="s">
        <v>105</v>
      </c>
      <c r="M41" s="120" t="s">
        <v>106</v>
      </c>
      <c r="O41" s="120" t="s">
        <v>107</v>
      </c>
      <c r="Q41" s="120" t="s">
        <v>107</v>
      </c>
      <c r="S41" s="120" t="s">
        <v>108</v>
      </c>
      <c r="U41" s="85" t="s">
        <v>114</v>
      </c>
      <c r="W41" s="120" t="s">
        <v>109</v>
      </c>
      <c r="Y41" s="120" t="s">
        <v>115</v>
      </c>
      <c r="AA41" s="120" t="s">
        <v>110</v>
      </c>
    </row>
    <row r="42" spans="1:28" ht="24" customHeight="1" x14ac:dyDescent="0.6">
      <c r="A42" s="58" t="s">
        <v>194</v>
      </c>
      <c r="C42" s="86">
        <v>299788</v>
      </c>
      <c r="D42" s="86"/>
      <c r="E42" s="86">
        <v>162058</v>
      </c>
      <c r="F42" s="86"/>
      <c r="G42" s="86">
        <v>0</v>
      </c>
      <c r="H42" s="86"/>
      <c r="I42" s="86">
        <v>3470</v>
      </c>
      <c r="J42" s="86"/>
      <c r="K42" s="86">
        <v>37320</v>
      </c>
      <c r="L42" s="86"/>
      <c r="M42" s="86">
        <v>1282605</v>
      </c>
      <c r="N42" s="86"/>
      <c r="O42" s="86">
        <v>32883</v>
      </c>
      <c r="P42" s="86"/>
      <c r="Q42" s="86">
        <v>105380</v>
      </c>
      <c r="R42" s="86"/>
      <c r="S42" s="86">
        <f>SUM(O42:R42)</f>
        <v>138263</v>
      </c>
      <c r="T42" s="86"/>
      <c r="U42" s="86">
        <v>-31918</v>
      </c>
      <c r="V42" s="86"/>
      <c r="W42" s="86">
        <f>+SUM(C42:M42,S42:U42)</f>
        <v>1891586</v>
      </c>
      <c r="X42" s="86"/>
      <c r="Y42" s="86">
        <v>26500</v>
      </c>
      <c r="Z42" s="86"/>
      <c r="AA42" s="86">
        <f t="shared" ref="AA42:AA45" si="2">W42+Y42</f>
        <v>1918086</v>
      </c>
      <c r="AB42" s="86"/>
    </row>
    <row r="43" spans="1:28" ht="24" customHeight="1" x14ac:dyDescent="0.6">
      <c r="A43" s="71" t="s">
        <v>116</v>
      </c>
      <c r="C43" s="87">
        <v>0</v>
      </c>
      <c r="D43" s="86"/>
      <c r="E43" s="87">
        <v>0</v>
      </c>
      <c r="F43" s="86"/>
      <c r="G43" s="87">
        <v>0</v>
      </c>
      <c r="H43" s="86"/>
      <c r="I43" s="87">
        <v>0</v>
      </c>
      <c r="J43" s="86"/>
      <c r="K43" s="87">
        <v>0</v>
      </c>
      <c r="L43" s="86"/>
      <c r="M43" s="87">
        <f>PL!E71</f>
        <v>120667</v>
      </c>
      <c r="N43" s="86"/>
      <c r="O43" s="87">
        <v>0</v>
      </c>
      <c r="P43" s="86"/>
      <c r="Q43" s="87">
        <v>0</v>
      </c>
      <c r="R43" s="86"/>
      <c r="S43" s="87">
        <f>SUM(O43:R43)</f>
        <v>0</v>
      </c>
      <c r="T43" s="86"/>
      <c r="U43" s="87">
        <v>0</v>
      </c>
      <c r="V43" s="86"/>
      <c r="W43" s="87">
        <f>+SUM(C43:M43,S43:U43)</f>
        <v>120667</v>
      </c>
      <c r="X43" s="86"/>
      <c r="Y43" s="87">
        <f>PL!E72</f>
        <v>841</v>
      </c>
      <c r="Z43" s="86"/>
      <c r="AA43" s="87">
        <f t="shared" si="2"/>
        <v>121508</v>
      </c>
      <c r="AB43" s="86"/>
    </row>
    <row r="44" spans="1:28" ht="24" customHeight="1" x14ac:dyDescent="0.6">
      <c r="A44" s="71" t="s">
        <v>72</v>
      </c>
      <c r="C44" s="88">
        <v>0</v>
      </c>
      <c r="D44" s="86"/>
      <c r="E44" s="88">
        <v>0</v>
      </c>
      <c r="F44" s="86"/>
      <c r="G44" s="88">
        <v>0</v>
      </c>
      <c r="H44" s="86"/>
      <c r="I44" s="88">
        <v>0</v>
      </c>
      <c r="J44" s="86"/>
      <c r="K44" s="88">
        <v>0</v>
      </c>
      <c r="L44" s="86"/>
      <c r="M44" s="88">
        <v>0</v>
      </c>
      <c r="N44" s="86"/>
      <c r="O44" s="88">
        <f>ROUND(SUM(PL!E55:E56)*0.989364871287129,0)</f>
        <v>33588</v>
      </c>
      <c r="P44" s="86"/>
      <c r="Q44" s="88">
        <f>ROUND(PL!E62*0.989364871287129*80%,0)</f>
        <v>-5621</v>
      </c>
      <c r="R44" s="86"/>
      <c r="S44" s="88">
        <f>SUM(O44:R44)</f>
        <v>27967</v>
      </c>
      <c r="T44" s="86"/>
      <c r="U44" s="88">
        <v>-2545</v>
      </c>
      <c r="V44" s="86"/>
      <c r="W44" s="88">
        <f>+SUM(C44:M44,S44:U44)</f>
        <v>25422</v>
      </c>
      <c r="X44" s="86"/>
      <c r="Y44" s="88">
        <v>-417</v>
      </c>
      <c r="Z44" s="86"/>
      <c r="AA44" s="88">
        <f t="shared" si="2"/>
        <v>25005</v>
      </c>
      <c r="AB44" s="86"/>
    </row>
    <row r="45" spans="1:28" ht="24" customHeight="1" x14ac:dyDescent="0.6">
      <c r="A45" s="71" t="s">
        <v>73</v>
      </c>
      <c r="C45" s="86">
        <f>SUM(C43:C44)</f>
        <v>0</v>
      </c>
      <c r="D45" s="86"/>
      <c r="E45" s="86">
        <f>SUM(E43:E44)</f>
        <v>0</v>
      </c>
      <c r="F45" s="86"/>
      <c r="G45" s="86">
        <f>SUM(G43:G44)</f>
        <v>0</v>
      </c>
      <c r="H45" s="86"/>
      <c r="I45" s="86">
        <f>SUM(I43:I44)</f>
        <v>0</v>
      </c>
      <c r="J45" s="86"/>
      <c r="K45" s="86">
        <f>SUM(K43:K44)</f>
        <v>0</v>
      </c>
      <c r="L45" s="86"/>
      <c r="M45" s="86">
        <f>SUM(M43:M44)</f>
        <v>120667</v>
      </c>
      <c r="N45" s="86"/>
      <c r="O45" s="86">
        <f>SUM(O43:O44)</f>
        <v>33588</v>
      </c>
      <c r="P45" s="86"/>
      <c r="Q45" s="86">
        <f>SUM(Q43:Q44)</f>
        <v>-5621</v>
      </c>
      <c r="R45" s="86"/>
      <c r="S45" s="86">
        <f>SUM(S43:S44)</f>
        <v>27967</v>
      </c>
      <c r="T45" s="86"/>
      <c r="U45" s="86">
        <f>SUM(U43:U44)</f>
        <v>-2545</v>
      </c>
      <c r="V45" s="86"/>
      <c r="W45" s="86">
        <f>SUM(W43:W44)</f>
        <v>146089</v>
      </c>
      <c r="X45" s="86"/>
      <c r="Y45" s="86">
        <f>SUM(Y43:Y44)</f>
        <v>424</v>
      </c>
      <c r="Z45" s="86"/>
      <c r="AA45" s="86">
        <f t="shared" si="2"/>
        <v>146513</v>
      </c>
      <c r="AB45" s="86"/>
    </row>
    <row r="46" spans="1:28" ht="24" customHeight="1" thickBot="1" x14ac:dyDescent="0.65">
      <c r="A46" s="59" t="s">
        <v>187</v>
      </c>
      <c r="C46" s="89">
        <f>SUM(C42,C45:C45)</f>
        <v>299788</v>
      </c>
      <c r="D46" s="86"/>
      <c r="E46" s="89">
        <f>SUM(E42,E45:E45)</f>
        <v>162058</v>
      </c>
      <c r="F46" s="86"/>
      <c r="G46" s="89">
        <f>SUM(G42,G45:G45)</f>
        <v>0</v>
      </c>
      <c r="H46" s="86"/>
      <c r="I46" s="89">
        <f>SUM(I42,I45:I45)</f>
        <v>3470</v>
      </c>
      <c r="J46" s="86"/>
      <c r="K46" s="89">
        <f>SUM(K42,K45:K45)</f>
        <v>37320</v>
      </c>
      <c r="L46" s="86"/>
      <c r="M46" s="89">
        <f>SUM(M42,M45:M45)</f>
        <v>1403272</v>
      </c>
      <c r="N46" s="86"/>
      <c r="O46" s="89">
        <f>SUM(O42,O45:O45)</f>
        <v>66471</v>
      </c>
      <c r="P46" s="86"/>
      <c r="Q46" s="89">
        <f>SUM(Q42,Q45:Q45)</f>
        <v>99759</v>
      </c>
      <c r="R46" s="86"/>
      <c r="S46" s="89">
        <f>SUM(S42,S45:S45)</f>
        <v>166230</v>
      </c>
      <c r="T46" s="86"/>
      <c r="U46" s="89">
        <f>SUM(U42,U45:U45)</f>
        <v>-34463</v>
      </c>
      <c r="V46" s="86"/>
      <c r="W46" s="89">
        <f>SUM(W42,W45:W45)</f>
        <v>2037675</v>
      </c>
      <c r="X46" s="86"/>
      <c r="Y46" s="89">
        <f>SUM(Y42,Y45:Y45)</f>
        <v>26924</v>
      </c>
      <c r="Z46" s="86"/>
      <c r="AA46" s="89">
        <f>SUM(AA42,AA45:AA45)</f>
        <v>2064599</v>
      </c>
      <c r="AB46" s="111">
        <f>AA46-BS!E64</f>
        <v>0</v>
      </c>
    </row>
    <row r="47" spans="1:28" ht="24" customHeight="1" thickTop="1" x14ac:dyDescent="0.6">
      <c r="A47" s="58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</row>
    <row r="48" spans="1:28" ht="24" customHeight="1" x14ac:dyDescent="0.6">
      <c r="A48" s="71" t="s">
        <v>22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24"/>
      <c r="P48" s="86"/>
      <c r="Q48" s="24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</row>
    <row r="49" spans="13:13" ht="24" customHeight="1" x14ac:dyDescent="0.6">
      <c r="M49" s="86"/>
    </row>
  </sheetData>
  <mergeCells count="14">
    <mergeCell ref="K12:M12"/>
    <mergeCell ref="A2:F2"/>
    <mergeCell ref="A4:L4"/>
    <mergeCell ref="C6:AA6"/>
    <mergeCell ref="C7:W7"/>
    <mergeCell ref="O8:U8"/>
    <mergeCell ref="O9:S9"/>
    <mergeCell ref="O36:S36"/>
    <mergeCell ref="K39:M39"/>
    <mergeCell ref="A29:F29"/>
    <mergeCell ref="A31:L31"/>
    <mergeCell ref="C33:AA33"/>
    <mergeCell ref="C34:W34"/>
    <mergeCell ref="O35:U35"/>
  </mergeCells>
  <pageMargins left="0.19685039370078741" right="0.19685039370078741" top="0.86614173228346458" bottom="0" header="0.51181102362204722" footer="0.51181102362204722"/>
  <pageSetup paperSize="9" scale="47" orientation="landscape" r:id="rId1"/>
  <headerFooter alignWithMargins="0"/>
  <rowBreaks count="1" manualBreakCount="1">
    <brk id="27" max="26" man="1"/>
  </rowBreaks>
  <ignoredErrors>
    <ignoredError sqref="K45:L45 D46 F46 L46 N46 P46 R46 X46 Z46 X45:AA45 N45 C45:F45 P45:R45" formulaRange="1"/>
    <ignoredError sqref="V46 T46 T45:W45" formula="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8"/>
  <sheetViews>
    <sheetView showGridLines="0" view="pageBreakPreview" zoomScale="85" zoomScaleNormal="50" zoomScaleSheetLayoutView="85" workbookViewId="0">
      <selection activeCell="J14" sqref="J14:J15"/>
    </sheetView>
  </sheetViews>
  <sheetFormatPr defaultColWidth="9.125" defaultRowHeight="24" customHeight="1" x14ac:dyDescent="0.6"/>
  <cols>
    <col min="1" max="1" width="55" style="60" customWidth="1"/>
    <col min="2" max="2" width="18.75" style="60" customWidth="1"/>
    <col min="3" max="3" width="1.375" style="60" customWidth="1"/>
    <col min="4" max="4" width="19.25" style="61" customWidth="1"/>
    <col min="5" max="5" width="1.375" style="61" customWidth="1"/>
    <col min="6" max="6" width="19.25" style="61" customWidth="1"/>
    <col min="7" max="7" width="1.375" style="61" customWidth="1"/>
    <col min="8" max="8" width="18.625" style="61" customWidth="1"/>
    <col min="9" max="9" width="1.375" style="61" customWidth="1"/>
    <col min="10" max="10" width="19.25" style="61" customWidth="1"/>
    <col min="11" max="11" width="1.375" style="61" customWidth="1"/>
    <col min="12" max="12" width="19.25" style="61" customWidth="1"/>
    <col min="13" max="16384" width="9.125" style="61"/>
  </cols>
  <sheetData>
    <row r="1" spans="1:14" ht="24" customHeight="1" x14ac:dyDescent="0.6">
      <c r="A1" s="61"/>
      <c r="B1" s="61"/>
      <c r="C1" s="61"/>
      <c r="H1" s="1"/>
      <c r="I1" s="1"/>
      <c r="J1" s="4"/>
      <c r="K1" s="4"/>
      <c r="L1" s="8" t="s">
        <v>198</v>
      </c>
    </row>
    <row r="2" spans="1:14" ht="24" customHeight="1" x14ac:dyDescent="0.6">
      <c r="A2" s="125" t="s">
        <v>147</v>
      </c>
      <c r="B2" s="125"/>
      <c r="C2" s="125"/>
      <c r="D2" s="125"/>
      <c r="E2" s="125"/>
      <c r="F2" s="125"/>
      <c r="G2" s="125"/>
      <c r="H2" s="1"/>
      <c r="I2" s="1"/>
      <c r="J2" s="4"/>
      <c r="K2" s="4"/>
      <c r="L2" s="8"/>
    </row>
    <row r="3" spans="1:14" ht="24" customHeight="1" x14ac:dyDescent="0.6">
      <c r="A3" s="62" t="s">
        <v>192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4" ht="24" customHeight="1" x14ac:dyDescent="0.6">
      <c r="A4" s="131" t="s">
        <v>188</v>
      </c>
      <c r="B4" s="131"/>
      <c r="C4" s="131"/>
      <c r="D4" s="131"/>
      <c r="E4" s="131"/>
      <c r="F4" s="131"/>
      <c r="G4" s="131"/>
      <c r="H4" s="131"/>
      <c r="I4" s="131"/>
      <c r="J4" s="131"/>
      <c r="K4" s="62"/>
      <c r="L4" s="62"/>
    </row>
    <row r="5" spans="1:14" ht="24" customHeight="1" x14ac:dyDescent="0.6">
      <c r="A5" s="1"/>
      <c r="B5" s="1"/>
      <c r="C5" s="1"/>
      <c r="D5" s="1"/>
      <c r="E5" s="1"/>
      <c r="F5" s="1"/>
      <c r="G5" s="1"/>
      <c r="H5" s="1"/>
      <c r="I5" s="1"/>
      <c r="J5" s="62"/>
      <c r="K5" s="62"/>
      <c r="L5" s="63" t="s">
        <v>151</v>
      </c>
    </row>
    <row r="6" spans="1:14" ht="24" customHeight="1" x14ac:dyDescent="0.6">
      <c r="A6" s="1"/>
      <c r="B6" s="1"/>
      <c r="C6" s="1"/>
      <c r="D6" s="134" t="s">
        <v>1</v>
      </c>
      <c r="E6" s="134"/>
      <c r="F6" s="134"/>
      <c r="G6" s="134"/>
      <c r="H6" s="134"/>
      <c r="I6" s="134"/>
      <c r="J6" s="134"/>
      <c r="K6" s="134"/>
      <c r="L6" s="134"/>
    </row>
    <row r="7" spans="1:14" ht="24" customHeight="1" x14ac:dyDescent="0.6">
      <c r="A7" s="1"/>
      <c r="B7" s="1"/>
      <c r="C7" s="1"/>
      <c r="D7" s="7"/>
      <c r="E7" s="7"/>
      <c r="F7" s="7"/>
      <c r="G7" s="7"/>
      <c r="H7" s="135" t="s">
        <v>36</v>
      </c>
      <c r="I7" s="135"/>
      <c r="J7" s="135"/>
      <c r="K7" s="7"/>
      <c r="L7" s="7"/>
    </row>
    <row r="8" spans="1:14" s="65" customFormat="1" ht="24" customHeight="1" x14ac:dyDescent="0.6">
      <c r="A8" s="60"/>
      <c r="B8" s="60"/>
      <c r="C8" s="60"/>
      <c r="D8" s="65" t="s">
        <v>98</v>
      </c>
      <c r="F8" s="65" t="s">
        <v>99</v>
      </c>
      <c r="H8" s="65" t="s">
        <v>195</v>
      </c>
    </row>
    <row r="9" spans="1:14" s="65" customFormat="1" ht="24.75" customHeight="1" x14ac:dyDescent="0.6">
      <c r="A9" s="60"/>
      <c r="B9" s="60"/>
      <c r="C9" s="60"/>
      <c r="D9" s="64" t="s">
        <v>103</v>
      </c>
      <c r="F9" s="64" t="s">
        <v>104</v>
      </c>
      <c r="H9" s="64" t="s">
        <v>196</v>
      </c>
      <c r="J9" s="64" t="s">
        <v>106</v>
      </c>
      <c r="L9" s="64" t="s">
        <v>44</v>
      </c>
    </row>
    <row r="10" spans="1:14" ht="24" customHeight="1" x14ac:dyDescent="0.6">
      <c r="A10" s="58" t="s">
        <v>136</v>
      </c>
      <c r="D10" s="23">
        <v>10</v>
      </c>
      <c r="E10" s="23"/>
      <c r="F10" s="23">
        <v>0</v>
      </c>
      <c r="G10" s="23"/>
      <c r="H10" s="23">
        <v>0</v>
      </c>
      <c r="I10" s="23"/>
      <c r="J10" s="23">
        <f>-1562</f>
        <v>-1562</v>
      </c>
      <c r="K10" s="23"/>
      <c r="L10" s="23">
        <f>SUM(D10:J10)</f>
        <v>-1552</v>
      </c>
      <c r="M10" s="23"/>
    </row>
    <row r="11" spans="1:14" ht="24" customHeight="1" x14ac:dyDescent="0.6">
      <c r="A11" s="60" t="s">
        <v>152</v>
      </c>
      <c r="D11" s="23">
        <v>0</v>
      </c>
      <c r="E11" s="23"/>
      <c r="F11" s="23">
        <v>0</v>
      </c>
      <c r="G11" s="23"/>
      <c r="H11" s="23">
        <v>0</v>
      </c>
      <c r="I11" s="23"/>
      <c r="J11" s="23">
        <v>-355</v>
      </c>
      <c r="K11" s="23"/>
      <c r="L11" s="23">
        <f>SUM(D11:J11)</f>
        <v>-355</v>
      </c>
      <c r="M11" s="23"/>
    </row>
    <row r="12" spans="1:14" ht="24" customHeight="1" thickBot="1" x14ac:dyDescent="0.65">
      <c r="A12" s="59" t="s">
        <v>193</v>
      </c>
      <c r="D12" s="26">
        <f>SUM(D10:D11)</f>
        <v>10</v>
      </c>
      <c r="E12" s="23"/>
      <c r="F12" s="26">
        <f>SUM(F10:F11)</f>
        <v>0</v>
      </c>
      <c r="G12" s="23"/>
      <c r="H12" s="26">
        <f>SUM(H10:H11)</f>
        <v>0</v>
      </c>
      <c r="I12" s="23"/>
      <c r="J12" s="26">
        <f>SUM(J10:J11)</f>
        <v>-1917</v>
      </c>
      <c r="K12" s="23"/>
      <c r="L12" s="26">
        <f>SUM(L10:L11)</f>
        <v>-1907</v>
      </c>
    </row>
    <row r="13" spans="1:14" ht="24" customHeight="1" thickTop="1" x14ac:dyDescent="0.6">
      <c r="A13" s="59"/>
      <c r="D13" s="23"/>
      <c r="E13" s="23"/>
      <c r="F13" s="23"/>
      <c r="G13" s="23"/>
      <c r="H13" s="23"/>
      <c r="I13" s="23"/>
      <c r="J13" s="23"/>
      <c r="K13" s="23"/>
      <c r="L13" s="23"/>
    </row>
    <row r="14" spans="1:14" ht="24" customHeight="1" x14ac:dyDescent="0.6">
      <c r="A14" s="58" t="s">
        <v>194</v>
      </c>
      <c r="D14" s="23">
        <v>299788</v>
      </c>
      <c r="E14" s="23"/>
      <c r="F14" s="23">
        <v>1667296</v>
      </c>
      <c r="G14" s="23"/>
      <c r="H14" s="23">
        <v>7342</v>
      </c>
      <c r="I14" s="23"/>
      <c r="J14" s="23">
        <v>137946</v>
      </c>
      <c r="K14" s="23"/>
      <c r="L14" s="23">
        <f>SUM(D14:J14)</f>
        <v>2112372</v>
      </c>
    </row>
    <row r="15" spans="1:14" ht="24" customHeight="1" x14ac:dyDescent="0.6">
      <c r="A15" s="60" t="s">
        <v>152</v>
      </c>
      <c r="D15" s="23">
        <v>0</v>
      </c>
      <c r="E15" s="23"/>
      <c r="F15" s="23">
        <v>0</v>
      </c>
      <c r="G15" s="23"/>
      <c r="H15" s="23">
        <v>0</v>
      </c>
      <c r="I15" s="23"/>
      <c r="J15" s="23">
        <f>PL!I71</f>
        <v>-140</v>
      </c>
      <c r="K15" s="23"/>
      <c r="L15" s="23">
        <f>SUM(D15:J15)</f>
        <v>-140</v>
      </c>
      <c r="M15" s="23"/>
    </row>
    <row r="16" spans="1:14" ht="24" customHeight="1" thickBot="1" x14ac:dyDescent="0.65">
      <c r="A16" s="59" t="s">
        <v>187</v>
      </c>
      <c r="D16" s="26">
        <f>SUM(D14:D15)</f>
        <v>299788</v>
      </c>
      <c r="E16" s="23"/>
      <c r="F16" s="26">
        <f>SUM(F14:F15)</f>
        <v>1667296</v>
      </c>
      <c r="G16" s="23"/>
      <c r="H16" s="26">
        <f>SUM(H14:H15)</f>
        <v>7342</v>
      </c>
      <c r="I16" s="23"/>
      <c r="J16" s="26">
        <f>SUM(J14:J15)</f>
        <v>137806</v>
      </c>
      <c r="K16" s="23"/>
      <c r="L16" s="26">
        <f>SUM(L14:L15)</f>
        <v>2112232</v>
      </c>
      <c r="N16" s="23">
        <f>L16-BS!I64</f>
        <v>0</v>
      </c>
    </row>
    <row r="17" spans="1:12" ht="24" customHeight="1" thickTop="1" x14ac:dyDescent="0.6">
      <c r="A17" s="59"/>
      <c r="D17" s="23"/>
      <c r="E17" s="23"/>
      <c r="F17" s="107"/>
      <c r="G17" s="23"/>
      <c r="H17" s="23"/>
      <c r="I17" s="23"/>
      <c r="J17" s="23"/>
      <c r="K17" s="23"/>
      <c r="L17" s="23"/>
    </row>
    <row r="18" spans="1:12" ht="24" customHeight="1" x14ac:dyDescent="0.6">
      <c r="A18" s="60" t="s">
        <v>22</v>
      </c>
    </row>
  </sheetData>
  <mergeCells count="4">
    <mergeCell ref="A2:G2"/>
    <mergeCell ref="A4:J4"/>
    <mergeCell ref="D6:L6"/>
    <mergeCell ref="H7:J7"/>
  </mergeCells>
  <pageMargins left="0.78740157480314965" right="0.55118110236220474" top="0.86614173228346458" bottom="0" header="0.51181102362204722" footer="0.51181102362204722"/>
  <pageSetup paperSize="9" scale="82" orientation="landscape" r:id="rId1"/>
  <headerFooter alignWithMargins="0"/>
  <ignoredErrors>
    <ignoredError sqref="D13:G13 K13:L13 J13" formula="1"/>
    <ignoredError sqref="E16 G16 K16" formula="1" formulaRange="1"/>
  </ignoredError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57664</vt:lpwstr>
  </property>
  <property fmtid="{D5CDD505-2E9C-101B-9397-08002B2CF9AE}" pid="4" name="OptimizationTime">
    <vt:lpwstr>20240509_1851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Peerawich Boonsiriwit</dc:creator>
  <cp:lastModifiedBy>Rewadee Uthaiwattanatorn</cp:lastModifiedBy>
  <cp:lastPrinted>2024-05-07T07:03:16Z</cp:lastPrinted>
  <dcterms:created xsi:type="dcterms:W3CDTF">2020-11-06T08:59:56Z</dcterms:created>
  <dcterms:modified xsi:type="dcterms:W3CDTF">2024-05-09T11:45:26Z</dcterms:modified>
</cp:coreProperties>
</file>