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ittiya_waruttamonunta_th_ey_com/Documents/Desktop/TVI/Year 2024/TVH/To client/TVH_convert file Q1'24/"/>
    </mc:Choice>
  </mc:AlternateContent>
  <xr:revisionPtr revIDLastSave="1" documentId="13_ncr:1_{1581AF1C-FB56-4B5C-B80B-202622731D13}" xr6:coauthVersionLast="47" xr6:coauthVersionMax="47" xr10:uidLastSave="{6B38779E-6E30-48D6-8682-79E2358F5ACE}"/>
  <bookViews>
    <workbookView xWindow="-108" yWindow="-108" windowWidth="23256" windowHeight="11964" tabRatio="539" firstSheet="2" activeTab="4" xr2:uid="{00000000-000D-0000-FFFF-FFFF00000000}"/>
  </bookViews>
  <sheets>
    <sheet name="NAV000" sheetId="1" state="hidden" r:id="rId1"/>
    <sheet name="000000" sheetId="2" state="veryHidden" r:id="rId2"/>
    <sheet name="BS" sheetId="7" r:id="rId3"/>
    <sheet name="PL" sheetId="10" r:id="rId4"/>
    <sheet name="scse - conso" sheetId="13" r:id="rId5"/>
    <sheet name="scse-separate" sheetId="14" r:id="rId6"/>
    <sheet name="000" sheetId="4" state="veryHidden" r:id="rId7"/>
  </sheets>
  <definedNames>
    <definedName name="_xlnm.Print_Area" localSheetId="2">BS!$A$1:$M$75</definedName>
    <definedName name="_xlnm.Print_Area" localSheetId="3">PL!$A$1:$K$133</definedName>
    <definedName name="_xlnm.Print_Area" localSheetId="4">'scse - conso'!$A$1:$AA$54</definedName>
    <definedName name="_xlnm.Print_Area" localSheetId="5">'scse-separate'!$A$1:$M$22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8" i="10" l="1"/>
  <c r="E78" i="10"/>
  <c r="E68" i="10"/>
  <c r="G68" i="10"/>
  <c r="E66" i="10"/>
  <c r="G66" i="10"/>
  <c r="C45" i="13"/>
  <c r="C46" i="13" s="1"/>
  <c r="E46" i="13"/>
  <c r="E45" i="13"/>
  <c r="Q45" i="13"/>
  <c r="Q46" i="13" s="1"/>
  <c r="O45" i="13"/>
  <c r="O46" i="13" s="1"/>
  <c r="M45" i="13"/>
  <c r="M46" i="13" s="1"/>
  <c r="K45" i="13"/>
  <c r="K46" i="13" s="1"/>
  <c r="I45" i="13"/>
  <c r="I46" i="13" s="1"/>
  <c r="G45" i="13"/>
  <c r="G46" i="13" s="1"/>
  <c r="Y45" i="13"/>
  <c r="Y46" i="13" s="1"/>
  <c r="U45" i="13"/>
  <c r="U46" i="13" s="1"/>
  <c r="F48" i="7"/>
  <c r="H48" i="7"/>
  <c r="J48" i="7"/>
  <c r="L48" i="7"/>
  <c r="S42" i="13"/>
  <c r="W42" i="13" s="1"/>
  <c r="AA42" i="13" s="1"/>
  <c r="S20" i="13"/>
  <c r="W20" i="13" s="1"/>
  <c r="AA20" i="13" s="1"/>
  <c r="S19" i="13"/>
  <c r="W19" i="13" s="1"/>
  <c r="AA19" i="13" s="1"/>
  <c r="Y18" i="13"/>
  <c r="Y21" i="13" s="1"/>
  <c r="U18" i="13"/>
  <c r="U21" i="13" s="1"/>
  <c r="Q18" i="13"/>
  <c r="Q21" i="13" s="1"/>
  <c r="O18" i="13"/>
  <c r="O21" i="13" s="1"/>
  <c r="M18" i="13"/>
  <c r="M21" i="13" s="1"/>
  <c r="K18" i="13"/>
  <c r="K21" i="13" s="1"/>
  <c r="I18" i="13"/>
  <c r="I21" i="13" s="1"/>
  <c r="G18" i="13"/>
  <c r="G21" i="13" s="1"/>
  <c r="E18" i="13"/>
  <c r="E21" i="13" s="1"/>
  <c r="C18" i="13"/>
  <c r="C21" i="13" s="1"/>
  <c r="S17" i="13"/>
  <c r="W17" i="13" s="1"/>
  <c r="AA17" i="13" s="1"/>
  <c r="S16" i="13"/>
  <c r="W16" i="13" s="1"/>
  <c r="AA16" i="13" s="1"/>
  <c r="S15" i="13"/>
  <c r="W15" i="13" s="1"/>
  <c r="I16" i="14"/>
  <c r="I12" i="14"/>
  <c r="K65" i="10"/>
  <c r="K66" i="10" s="1"/>
  <c r="I65" i="10"/>
  <c r="I66" i="10" s="1"/>
  <c r="G65" i="10"/>
  <c r="E65" i="10"/>
  <c r="E73" i="10"/>
  <c r="G73" i="10"/>
  <c r="K57" i="10"/>
  <c r="I57" i="10"/>
  <c r="G57" i="10"/>
  <c r="E57" i="10"/>
  <c r="K30" i="10"/>
  <c r="I30" i="10"/>
  <c r="G30" i="10"/>
  <c r="E30" i="10"/>
  <c r="K13" i="10"/>
  <c r="K15" i="10" s="1"/>
  <c r="K21" i="10" s="1"/>
  <c r="I13" i="10"/>
  <c r="I15" i="10" s="1"/>
  <c r="I21" i="10" s="1"/>
  <c r="G13" i="10"/>
  <c r="G15" i="10" s="1"/>
  <c r="G21" i="10" s="1"/>
  <c r="E13" i="10"/>
  <c r="E15" i="10" s="1"/>
  <c r="E21" i="10" s="1"/>
  <c r="G121" i="10"/>
  <c r="E121" i="10"/>
  <c r="K121" i="10"/>
  <c r="F65" i="7"/>
  <c r="F67" i="7" s="1"/>
  <c r="H65" i="7"/>
  <c r="H67" i="7" s="1"/>
  <c r="J65" i="7"/>
  <c r="J67" i="7" s="1"/>
  <c r="L65" i="7"/>
  <c r="L67" i="7" s="1"/>
  <c r="M15" i="14"/>
  <c r="M14" i="14"/>
  <c r="K16" i="14"/>
  <c r="G16" i="14"/>
  <c r="E16" i="14"/>
  <c r="K12" i="14"/>
  <c r="G12" i="14"/>
  <c r="E12" i="14"/>
  <c r="M11" i="14"/>
  <c r="M10" i="14"/>
  <c r="M12" i="14" s="1"/>
  <c r="E112" i="10"/>
  <c r="E124" i="10" s="1"/>
  <c r="E127" i="10" s="1"/>
  <c r="I121" i="10"/>
  <c r="K116" i="10"/>
  <c r="I116" i="10"/>
  <c r="G116" i="10"/>
  <c r="E116" i="10"/>
  <c r="K112" i="10"/>
  <c r="I112" i="10"/>
  <c r="G112" i="10"/>
  <c r="H24" i="7"/>
  <c r="J24" i="7"/>
  <c r="L24" i="7"/>
  <c r="S43" i="13"/>
  <c r="S44" i="13"/>
  <c r="W44" i="13" s="1"/>
  <c r="AA44" i="13" s="1"/>
  <c r="F24" i="7"/>
  <c r="S45" i="13" l="1"/>
  <c r="S46" i="13" s="1"/>
  <c r="F68" i="7"/>
  <c r="W18" i="13"/>
  <c r="AA18" i="13" s="1"/>
  <c r="S18" i="13"/>
  <c r="S21" i="13" s="1"/>
  <c r="L68" i="7"/>
  <c r="H68" i="7"/>
  <c r="J68" i="7"/>
  <c r="AA15" i="13"/>
  <c r="W43" i="13"/>
  <c r="M16" i="14"/>
  <c r="I31" i="10"/>
  <c r="I33" i="10" s="1"/>
  <c r="G31" i="10"/>
  <c r="G33" i="10" s="1"/>
  <c r="I124" i="10"/>
  <c r="I127" i="10" s="1"/>
  <c r="K124" i="10"/>
  <c r="K127" i="10" s="1"/>
  <c r="G124" i="10"/>
  <c r="G127" i="10" s="1"/>
  <c r="E31" i="10"/>
  <c r="E33" i="10" s="1"/>
  <c r="K31" i="10"/>
  <c r="K33" i="10" s="1"/>
  <c r="I71" i="10" l="1"/>
  <c r="I68" i="10"/>
  <c r="I76" i="10" s="1"/>
  <c r="K71" i="10"/>
  <c r="K68" i="10"/>
  <c r="K76" i="10" s="1"/>
  <c r="W21" i="13"/>
  <c r="AA21" i="13"/>
  <c r="AA43" i="13"/>
  <c r="AA45" i="13" s="1"/>
  <c r="AA46" i="13" s="1"/>
  <c r="W45" i="13"/>
  <c r="W46" i="13" s="1"/>
</calcChain>
</file>

<file path=xl/sharedStrings.xml><?xml version="1.0" encoding="utf-8"?>
<sst xmlns="http://schemas.openxmlformats.org/spreadsheetml/2006/main" count="361" uniqueCount="214">
  <si>
    <t>Note</t>
  </si>
  <si>
    <t>The accompanying notes are an integral part of the financial statements.</t>
  </si>
  <si>
    <t>Other liabilities</t>
  </si>
  <si>
    <t>Other income</t>
  </si>
  <si>
    <t>Operating expenses</t>
  </si>
  <si>
    <t>Retained earnings</t>
  </si>
  <si>
    <t>Issued and paid-up</t>
  </si>
  <si>
    <t>Premium on</t>
  </si>
  <si>
    <t>share capital</t>
  </si>
  <si>
    <t>Unappropriated</t>
  </si>
  <si>
    <t>Total liabilities</t>
  </si>
  <si>
    <t>Share capital</t>
  </si>
  <si>
    <t xml:space="preserve">   Registered</t>
  </si>
  <si>
    <t>Premium on share capital</t>
  </si>
  <si>
    <t xml:space="preserve">   Unappropriated</t>
  </si>
  <si>
    <t>Other underwriting expenses</t>
  </si>
  <si>
    <t>Assets</t>
  </si>
  <si>
    <t>Total assets</t>
  </si>
  <si>
    <t>Liabilities</t>
  </si>
  <si>
    <t>Cash and cash equivalents</t>
  </si>
  <si>
    <t>Insurance contract liabilities</t>
  </si>
  <si>
    <t>Directors</t>
  </si>
  <si>
    <t>Expenses</t>
  </si>
  <si>
    <t>Dividend income</t>
  </si>
  <si>
    <t>Income</t>
  </si>
  <si>
    <t>Net cash used in investing activities</t>
  </si>
  <si>
    <t>Other assets</t>
  </si>
  <si>
    <t>Employee benefit obligations</t>
  </si>
  <si>
    <t>Total equity</t>
  </si>
  <si>
    <t>Total liabilities and equity</t>
  </si>
  <si>
    <t>Equity</t>
  </si>
  <si>
    <t>Direct premium written</t>
  </si>
  <si>
    <t>Loss adjustment expenses on direct insurance</t>
  </si>
  <si>
    <t>Interest income</t>
  </si>
  <si>
    <t>Liabilities and equity</t>
  </si>
  <si>
    <t xml:space="preserve">   Issued and paid-up</t>
  </si>
  <si>
    <t>Accrued investment income</t>
  </si>
  <si>
    <t>Reinsurance assets</t>
  </si>
  <si>
    <t>Income tax payable</t>
  </si>
  <si>
    <t>Deferred tax assets</t>
  </si>
  <si>
    <t>Appropriated -</t>
  </si>
  <si>
    <t>statutory reserve</t>
  </si>
  <si>
    <t>Income tax</t>
  </si>
  <si>
    <t>Statements of financial position</t>
  </si>
  <si>
    <t>Intangible assets - computer software</t>
  </si>
  <si>
    <t>Statements of financial position (Continued)</t>
  </si>
  <si>
    <t>15</t>
  </si>
  <si>
    <t xml:space="preserve">   Appropriated - statutory reserve</t>
  </si>
  <si>
    <t>Profit or loss:</t>
  </si>
  <si>
    <t>Statements of comprehensive income</t>
  </si>
  <si>
    <t>Statements of comprehensive income (continued)</t>
  </si>
  <si>
    <t>Other comprehensive income:</t>
  </si>
  <si>
    <t>Statements of changes in equity</t>
  </si>
  <si>
    <t>Statements of cash flows</t>
  </si>
  <si>
    <t>Commission and brokerage on direct insurance</t>
  </si>
  <si>
    <t>Gross premium written</t>
  </si>
  <si>
    <t>Less: Premium ceded to reinsurers</t>
  </si>
  <si>
    <t>Net premium written</t>
  </si>
  <si>
    <t>Commission and brokerage expenses</t>
  </si>
  <si>
    <t>Total expenses</t>
  </si>
  <si>
    <t>Cash flows from (used in) operating activities</t>
  </si>
  <si>
    <t>Premium receivables</t>
  </si>
  <si>
    <t>Claim incurred on direct insurance</t>
  </si>
  <si>
    <t>(Unaudited</t>
  </si>
  <si>
    <t>but reviewed)</t>
  </si>
  <si>
    <t>(Audited)</t>
  </si>
  <si>
    <t>Cash and cash equivalents at beginning of period</t>
  </si>
  <si>
    <t>Cash and cash equivalents at end of period</t>
  </si>
  <si>
    <t>Separate financial statements</t>
  </si>
  <si>
    <t>Consolidated financial statements</t>
  </si>
  <si>
    <t>Goodwill</t>
  </si>
  <si>
    <t>Other components of equity</t>
  </si>
  <si>
    <t xml:space="preserve">      statements in foreign currency</t>
  </si>
  <si>
    <t>Equity attributable to shareholders of the Company</t>
  </si>
  <si>
    <t>financial statements</t>
  </si>
  <si>
    <t>16</t>
  </si>
  <si>
    <t>Equity attributable to equity holders of the Company</t>
  </si>
  <si>
    <t xml:space="preserve">Other components of equity  </t>
  </si>
  <si>
    <t xml:space="preserve"> on translation of </t>
  </si>
  <si>
    <t>attributable to</t>
  </si>
  <si>
    <t>shareholders of</t>
  </si>
  <si>
    <t xml:space="preserve"> interests of</t>
  </si>
  <si>
    <t>in foreign currency</t>
  </si>
  <si>
    <t>the Company</t>
  </si>
  <si>
    <t>Other comprehensive income for the period (loss)</t>
  </si>
  <si>
    <t xml:space="preserve">Total comprehensive income for the period (loss) </t>
  </si>
  <si>
    <t>Statements of changes in equity (continued)</t>
  </si>
  <si>
    <t>Claim and loss adjustment expenses</t>
  </si>
  <si>
    <t>Profit for the period attributable to:</t>
  </si>
  <si>
    <t>Total comprehensive income for the period attributable to:</t>
  </si>
  <si>
    <t>Receivables from reinsurance contracts</t>
  </si>
  <si>
    <t>Financial cost</t>
  </si>
  <si>
    <t>Loans and interest receivables</t>
  </si>
  <si>
    <t xml:space="preserve">Property, buildings and equipment </t>
  </si>
  <si>
    <t>Net earned premium</t>
  </si>
  <si>
    <t>Fee and commission income</t>
  </si>
  <si>
    <t>Net investment income</t>
  </si>
  <si>
    <t>Total income</t>
  </si>
  <si>
    <t>Repayment of lease liabilities</t>
  </si>
  <si>
    <t>Translation adjustments</t>
  </si>
  <si>
    <t xml:space="preserve">   Surplus on changes in value of investments</t>
  </si>
  <si>
    <t>Other comprehensive income to be reclassified to profit or loss</t>
  </si>
  <si>
    <t xml:space="preserve"> Debt instruments </t>
  </si>
  <si>
    <t xml:space="preserve">Equity instruments </t>
  </si>
  <si>
    <t xml:space="preserve">Exchange </t>
  </si>
  <si>
    <t>measured at fair</t>
  </si>
  <si>
    <t>differences</t>
  </si>
  <si>
    <t>value through other</t>
  </si>
  <si>
    <t>comprehensive</t>
  </si>
  <si>
    <t>income</t>
  </si>
  <si>
    <t>Total</t>
  </si>
  <si>
    <t>Financial assets - debt instruments</t>
  </si>
  <si>
    <t>Financial assets - equity instruments</t>
  </si>
  <si>
    <t>Unrealised exchange rate change</t>
  </si>
  <si>
    <t>Equity attributable</t>
  </si>
  <si>
    <t xml:space="preserve"> to non-controlling</t>
  </si>
  <si>
    <t>Cash paid for purchased of intangible assets</t>
  </si>
  <si>
    <t>Profit for the period</t>
  </si>
  <si>
    <t>Non-controlling interests of the subsidiaries (loss)</t>
  </si>
  <si>
    <t>Investment in subsidiaries</t>
  </si>
  <si>
    <t>Non-controlling interests of the subsidiaries</t>
  </si>
  <si>
    <t>the subsidiaries</t>
  </si>
  <si>
    <t>designated at fair</t>
  </si>
  <si>
    <t xml:space="preserve">Cash received from investment assets </t>
  </si>
  <si>
    <t xml:space="preserve">   Exchange differences on translation of financial </t>
  </si>
  <si>
    <t xml:space="preserve">Other comprehensive income to be reclassified to profit or loss </t>
  </si>
  <si>
    <t xml:space="preserve">   Exchange differences on translation of financial statements </t>
  </si>
  <si>
    <t xml:space="preserve">   in subsequent periods</t>
  </si>
  <si>
    <t xml:space="preserve">      at fair value through other comprehensive income</t>
  </si>
  <si>
    <t>Other comprehensive income not to be reclassified to profit</t>
  </si>
  <si>
    <t xml:space="preserve">   or loss in subsequent periods</t>
  </si>
  <si>
    <t xml:space="preserve">   or loss in subsequent periods - net of income tax (loss)</t>
  </si>
  <si>
    <t xml:space="preserve">Cash paid for investment assets </t>
  </si>
  <si>
    <t>Cash paid for purchased of equipment</t>
  </si>
  <si>
    <t xml:space="preserve">      in foreign currency (loss)</t>
  </si>
  <si>
    <t>Amount due to reinsurers</t>
  </si>
  <si>
    <t xml:space="preserve"> </t>
  </si>
  <si>
    <t xml:space="preserve">Surplus on change </t>
  </si>
  <si>
    <t>Net cash from (used in) operating activities</t>
  </si>
  <si>
    <t xml:space="preserve"> a subsidiary</t>
  </si>
  <si>
    <t>shareholding in</t>
  </si>
  <si>
    <t>Surplus (deficit) on changes in value of investments</t>
  </si>
  <si>
    <t xml:space="preserve">   a subsidiary</t>
  </si>
  <si>
    <t xml:space="preserve">Surplus on change in proportion shareholding in </t>
  </si>
  <si>
    <t xml:space="preserve">in proportion </t>
  </si>
  <si>
    <t>Profit (loss) for the period</t>
  </si>
  <si>
    <t>Cash flows from (used in) investing activities</t>
  </si>
  <si>
    <t>2023</t>
  </si>
  <si>
    <t>Balance as at 1 January 2023</t>
  </si>
  <si>
    <t>Gain (loss) on fair value valuation of financial instruments</t>
  </si>
  <si>
    <t xml:space="preserve">Cash flows from (used in) financial activities </t>
  </si>
  <si>
    <t xml:space="preserve">   of the subsidiary to non-controlling interests</t>
  </si>
  <si>
    <t>Cash received from issurance of the ordinary shares</t>
  </si>
  <si>
    <t xml:space="preserve">   Add: Income tax effect</t>
  </si>
  <si>
    <t xml:space="preserve">   Loss on change in value of equity instruments designated</t>
  </si>
  <si>
    <t>Less: Claims recovery from reinsurance</t>
  </si>
  <si>
    <t xml:space="preserve">Increased in share capital of subsidiary </t>
  </si>
  <si>
    <t>Thaivivat Holdings Public Company Limited and its subsidiaries</t>
  </si>
  <si>
    <t>(Unit: Thousand Baht)</t>
  </si>
  <si>
    <t xml:space="preserve">      303,010,000 ordinary shares of Baht 1 each</t>
  </si>
  <si>
    <t>Net loss for the period</t>
  </si>
  <si>
    <t xml:space="preserve">to be issued and </t>
  </si>
  <si>
    <t>share premium for</t>
  </si>
  <si>
    <t xml:space="preserve">capital restructuring </t>
  </si>
  <si>
    <t>3</t>
  </si>
  <si>
    <t>4</t>
  </si>
  <si>
    <t>5</t>
  </si>
  <si>
    <t>6</t>
  </si>
  <si>
    <t>7</t>
  </si>
  <si>
    <t>8</t>
  </si>
  <si>
    <t>9</t>
  </si>
  <si>
    <t>10.1</t>
  </si>
  <si>
    <t>11</t>
  </si>
  <si>
    <t>12</t>
  </si>
  <si>
    <t>13</t>
  </si>
  <si>
    <t>14</t>
  </si>
  <si>
    <t>10.2</t>
  </si>
  <si>
    <t xml:space="preserve"> 2023</t>
  </si>
  <si>
    <t xml:space="preserve">      299,787,556 ordinary shares of Baht 1 each</t>
  </si>
  <si>
    <t>(Restated)</t>
  </si>
  <si>
    <t>Expected credit loss (reversal)</t>
  </si>
  <si>
    <t>Total comprehensive income for the period (loss)</t>
  </si>
  <si>
    <t>Equity holders of the Company (loss)</t>
  </si>
  <si>
    <t>Net cash from (used in) financial activities</t>
  </si>
  <si>
    <t>Earnings (loss) per share</t>
  </si>
  <si>
    <t xml:space="preserve">Basic earnings (loss) per share </t>
  </si>
  <si>
    <t>Profit (loss) attributable to equity holders of the Company (Baht)</t>
  </si>
  <si>
    <t>Cash paid for reinsurance</t>
  </si>
  <si>
    <t>As at 31 March 2024</t>
  </si>
  <si>
    <t>31 March 2024</t>
  </si>
  <si>
    <t>Balance as at 31 March 2024</t>
  </si>
  <si>
    <t>For the three-month period ended 31 March 2024</t>
  </si>
  <si>
    <t>31 December 2023</t>
  </si>
  <si>
    <t xml:space="preserve"> 2024</t>
  </si>
  <si>
    <t>Balance as at 31 March 2023</t>
  </si>
  <si>
    <t>Balance as at 1 January 2024</t>
  </si>
  <si>
    <t xml:space="preserve">Appropriated - </t>
  </si>
  <si>
    <t>Changing in percentage of shareholding  in the subsidiary</t>
  </si>
  <si>
    <t>(Unaudited but reviewed)</t>
  </si>
  <si>
    <t xml:space="preserve">Consolidated financial statements </t>
  </si>
  <si>
    <t>Consolidated financial statements (Restated)</t>
  </si>
  <si>
    <t>Deferred tax liabilities</t>
  </si>
  <si>
    <t>2024</t>
  </si>
  <si>
    <t>Add: Unearned premium reserves decrease from prior period</t>
  </si>
  <si>
    <t>Gain on financial instruments</t>
  </si>
  <si>
    <t xml:space="preserve">Income tax expenses </t>
  </si>
  <si>
    <t xml:space="preserve">   Gain on change in value of debt instruments measured </t>
  </si>
  <si>
    <t xml:space="preserve">   Less: Income tax effect</t>
  </si>
  <si>
    <t>Other comprehensive income for the period</t>
  </si>
  <si>
    <t xml:space="preserve">Non-controlling interests of the subsidiaries </t>
  </si>
  <si>
    <t>Net decrease in cash and cash equivalents</t>
  </si>
  <si>
    <t xml:space="preserve">      in subsequent periods - net of income tax </t>
  </si>
  <si>
    <t>Increase in allowance for expected credit loss</t>
  </si>
  <si>
    <t>Profit (loss)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</si>
</sst>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00_);\(#,##0.000\)"/>
    <numFmt numFmtId="170" formatCode="#,##0;\(#,##0\)"/>
  </numFmts>
  <fonts count="13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CordiaUPC"/>
      <family val="2"/>
      <charset val="22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6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" fontId="11" fillId="0" borderId="0" applyFon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6" fillId="0" borderId="0"/>
    <xf numFmtId="0" fontId="6" fillId="0" borderId="0"/>
    <xf numFmtId="0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</cellStyleXfs>
  <cellXfs count="152">
    <xf numFmtId="0" fontId="0" fillId="0" borderId="0" xfId="0"/>
    <xf numFmtId="38" fontId="8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5" fontId="8" fillId="0" borderId="4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/>
    <xf numFmtId="49" fontId="8" fillId="0" borderId="0" xfId="0" applyNumberFormat="1" applyFont="1" applyFill="1" applyAlignment="1"/>
    <xf numFmtId="38" fontId="8" fillId="0" borderId="5" xfId="0" applyNumberFormat="1" applyFont="1" applyFill="1" applyBorder="1" applyAlignment="1"/>
    <xf numFmtId="38" fontId="8" fillId="0" borderId="0" xfId="0" applyNumberFormat="1" applyFont="1" applyFill="1" applyBorder="1" applyAlignment="1"/>
    <xf numFmtId="41" fontId="8" fillId="0" borderId="0" xfId="1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vertical="center"/>
    </xf>
    <xf numFmtId="41" fontId="8" fillId="0" borderId="0" xfId="6" quotePrefix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41" fontId="8" fillId="0" borderId="6" xfId="0" applyNumberFormat="1" applyFont="1" applyFill="1" applyBorder="1" applyAlignment="1">
      <alignment vertical="center"/>
    </xf>
    <xf numFmtId="41" fontId="8" fillId="0" borderId="7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center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8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8" fontId="8" fillId="4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left" vertical="center"/>
    </xf>
    <xf numFmtId="37" fontId="8" fillId="0" borderId="4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9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0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8" fillId="0" borderId="9" xfId="12" applyNumberFormat="1" applyFont="1" applyBorder="1" applyAlignment="1">
      <alignment vertical="center"/>
    </xf>
    <xf numFmtId="41" fontId="8" fillId="0" borderId="10" xfId="12" applyNumberFormat="1" applyFont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2" applyNumberFormat="1" applyFont="1" applyAlignment="1">
      <alignment vertical="center"/>
    </xf>
    <xf numFmtId="41" fontId="8" fillId="0" borderId="6" xfId="12" applyNumberFormat="1" applyFont="1" applyBorder="1" applyAlignment="1">
      <alignment vertical="center"/>
    </xf>
    <xf numFmtId="49" fontId="8" fillId="0" borderId="0" xfId="0" applyNumberFormat="1" applyFont="1" applyFill="1" applyBorder="1" applyAlignment="1">
      <alignment horizontal="left"/>
    </xf>
    <xf numFmtId="38" fontId="8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37" fontId="8" fillId="0" borderId="4" xfId="0" quotePrefix="1" applyNumberFormat="1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9" fontId="7" fillId="0" borderId="0" xfId="11" applyNumberFormat="1" applyFont="1" applyAlignment="1">
      <alignment vertical="center"/>
    </xf>
    <xf numFmtId="49" fontId="8" fillId="0" borderId="0" xfId="11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169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39" fontId="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39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Continuous"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41" fontId="8" fillId="0" borderId="4" xfId="1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41" fontId="8" fillId="0" borderId="0" xfId="12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8" fillId="0" borderId="9" xfId="12" applyNumberFormat="1" applyFont="1" applyFill="1" applyBorder="1" applyAlignment="1">
      <alignment vertical="center"/>
    </xf>
    <xf numFmtId="41" fontId="8" fillId="0" borderId="10" xfId="12" applyNumberFormat="1" applyFont="1" applyFill="1" applyBorder="1" applyAlignment="1">
      <alignment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9" xfId="0" applyNumberFormat="1" applyFont="1" applyFill="1" applyBorder="1" applyAlignment="1">
      <alignment vertical="center"/>
    </xf>
    <xf numFmtId="41" fontId="8" fillId="0" borderId="10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169" fontId="8" fillId="0" borderId="3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37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8" fontId="8" fillId="0" borderId="0" xfId="0" applyNumberFormat="1" applyFont="1" applyFill="1" applyBorder="1" applyAlignment="1">
      <alignment horizontal="center"/>
    </xf>
    <xf numFmtId="37" fontId="8" fillId="0" borderId="4" xfId="0" applyNumberFormat="1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37" fontId="8" fillId="0" borderId="7" xfId="0" applyNumberFormat="1" applyFont="1" applyBorder="1" applyAlignment="1">
      <alignment horizontal="center" vertical="center"/>
    </xf>
    <xf numFmtId="37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</cellXfs>
  <cellStyles count="16">
    <cellStyle name="Comma 2" xfId="1" xr:uid="{00000000-0005-0000-0000-000000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dex Number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0" xfId="10" xr:uid="{00000000-0005-0000-0000-00000A000000}"/>
    <cellStyle name="Normal 2" xfId="11" xr:uid="{00000000-0005-0000-0000-00000B000000}"/>
    <cellStyle name="Normal 3" xfId="12" xr:uid="{00000000-0005-0000-0000-00000C000000}"/>
    <cellStyle name="Percent [2]" xfId="13" xr:uid="{00000000-0005-0000-0000-00000D000000}"/>
    <cellStyle name="Quantity" xfId="14" xr:uid="{00000000-0005-0000-0000-00000E000000}"/>
    <cellStyle name="ปกติ_Book3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382700</xdr:colOff>
      <xdr:row>0</xdr:row>
      <xdr:rowOff>141946</xdr:rowOff>
    </xdr:from>
    <xdr:to>
      <xdr:col>11</xdr:col>
      <xdr:colOff>1038305</xdr:colOff>
      <xdr:row>3</xdr:row>
      <xdr:rowOff>7841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DEF1A5AD-1B45-B5E4-C427-CAF2156FE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89725" y="141946"/>
          <a:ext cx="1926042" cy="759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114496</xdr:colOff>
      <xdr:row>25</xdr:row>
      <xdr:rowOff>266636</xdr:rowOff>
    </xdr:from>
    <xdr:to>
      <xdr:col>11</xdr:col>
      <xdr:colOff>1019484</xdr:colOff>
      <xdr:row>28</xdr:row>
      <xdr:rowOff>201546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E2FD6793-3768-7F8A-8FEF-027DEBF32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921521" y="7685352"/>
          <a:ext cx="2175425" cy="828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414069</xdr:colOff>
      <xdr:row>31</xdr:row>
      <xdr:rowOff>126261</xdr:rowOff>
    </xdr:from>
    <xdr:to>
      <xdr:col>11</xdr:col>
      <xdr:colOff>1073596</xdr:colOff>
      <xdr:row>33</xdr:row>
      <xdr:rowOff>290161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F31205F0-0A7F-AA49-80CE-D7E28CDC6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1094" y="9332999"/>
          <a:ext cx="1929964" cy="7599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160766</xdr:colOff>
      <xdr:row>69</xdr:row>
      <xdr:rowOff>219582</xdr:rowOff>
    </xdr:from>
    <xdr:to>
      <xdr:col>11</xdr:col>
      <xdr:colOff>1070460</xdr:colOff>
      <xdr:row>72</xdr:row>
      <xdr:rowOff>154492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BB3EADD3-197D-0416-F345-3E738EF9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6967791" y="20750449"/>
          <a:ext cx="2180131" cy="828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776377</xdr:colOff>
      <xdr:row>1</xdr:row>
      <xdr:rowOff>94890</xdr:rowOff>
    </xdr:from>
    <xdr:to>
      <xdr:col>10</xdr:col>
      <xdr:colOff>1173193</xdr:colOff>
      <xdr:row>3</xdr:row>
      <xdr:rowOff>241540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82F08DC-4D14-AB5C-031F-399ADA4D2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2898" y="388188"/>
          <a:ext cx="1923691" cy="75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319178</xdr:colOff>
      <xdr:row>34</xdr:row>
      <xdr:rowOff>94891</xdr:rowOff>
    </xdr:from>
    <xdr:to>
      <xdr:col>10</xdr:col>
      <xdr:colOff>966160</xdr:colOff>
      <xdr:row>37</xdr:row>
      <xdr:rowOff>8626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BBC82FAE-E511-0D61-30F4-E8BD1329D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051583" y="10227007"/>
          <a:ext cx="2168368" cy="807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551305</xdr:colOff>
      <xdr:row>40</xdr:row>
      <xdr:rowOff>58033</xdr:rowOff>
    </xdr:from>
    <xdr:to>
      <xdr:col>10</xdr:col>
      <xdr:colOff>944200</xdr:colOff>
      <xdr:row>42</xdr:row>
      <xdr:rowOff>200761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B44A70D5-84EE-B3C9-3409-5F8A7E6C0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3710" y="11978169"/>
          <a:ext cx="1914281" cy="738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141159</xdr:colOff>
      <xdr:row>83</xdr:row>
      <xdr:rowOff>101164</xdr:rowOff>
    </xdr:from>
    <xdr:to>
      <xdr:col>10</xdr:col>
      <xdr:colOff>784220</xdr:colOff>
      <xdr:row>86</xdr:row>
      <xdr:rowOff>14901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60F6F6D6-7F2D-8EC5-9BFE-C5C82921D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873564" y="24835449"/>
          <a:ext cx="2164447" cy="8077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723833</xdr:colOff>
      <xdr:row>89</xdr:row>
      <xdr:rowOff>89400</xdr:rowOff>
    </xdr:from>
    <xdr:to>
      <xdr:col>10</xdr:col>
      <xdr:colOff>1116728</xdr:colOff>
      <xdr:row>91</xdr:row>
      <xdr:rowOff>232128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7D9D7A96-8625-F45C-8024-EDCA3930B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6238" y="26611705"/>
          <a:ext cx="1914281" cy="738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533268</xdr:colOff>
      <xdr:row>128</xdr:row>
      <xdr:rowOff>101163</xdr:rowOff>
    </xdr:from>
    <xdr:to>
      <xdr:col>10</xdr:col>
      <xdr:colOff>1176329</xdr:colOff>
      <xdr:row>131</xdr:row>
      <xdr:rowOff>14901</xdr:rowOff>
    </xdr:to>
    <xdr:pic>
      <xdr:nvPicPr>
        <xdr:cNvPr id="7" name="Picture 4" hidden="1">
          <a:extLst>
            <a:ext uri="{FF2B5EF4-FFF2-40B4-BE49-F238E27FC236}">
              <a16:creationId xmlns:a16="http://schemas.microsoft.com/office/drawing/2014/main" id="{B81C6B90-B51E-EBFD-E44A-7AAEA126C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265673" y="38245603"/>
          <a:ext cx="2164447" cy="8077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129396</xdr:colOff>
      <xdr:row>1</xdr:row>
      <xdr:rowOff>4314</xdr:rowOff>
    </xdr:from>
    <xdr:to>
      <xdr:col>25</xdr:col>
      <xdr:colOff>163900</xdr:colOff>
      <xdr:row>3</xdr:row>
      <xdr:rowOff>150962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D43E59E-E8F6-4551-8B84-6ECD1601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06849" y="306239"/>
          <a:ext cx="1932316" cy="750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1699404</xdr:colOff>
      <xdr:row>22</xdr:row>
      <xdr:rowOff>176840</xdr:rowOff>
    </xdr:from>
    <xdr:to>
      <xdr:col>26</xdr:col>
      <xdr:colOff>86263</xdr:colOff>
      <xdr:row>25</xdr:row>
      <xdr:rowOff>90576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C0E348DD-DA99-F71D-6794-0A9FE6856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4451574" y="6819180"/>
          <a:ext cx="2182482" cy="81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1</xdr:colOff>
      <xdr:row>28</xdr:row>
      <xdr:rowOff>90576</xdr:rowOff>
    </xdr:from>
    <xdr:to>
      <xdr:col>25</xdr:col>
      <xdr:colOff>34504</xdr:colOff>
      <xdr:row>30</xdr:row>
      <xdr:rowOff>237228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79E048AC-5402-3CE7-1D3F-D81FBD87C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77454" y="8544464"/>
          <a:ext cx="1932315" cy="750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1440611</xdr:colOff>
      <xdr:row>47</xdr:row>
      <xdr:rowOff>284672</xdr:rowOff>
    </xdr:from>
    <xdr:to>
      <xdr:col>24</xdr:col>
      <xdr:colOff>1725283</xdr:colOff>
      <xdr:row>50</xdr:row>
      <xdr:rowOff>198405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246A770-532C-7DC1-7EAA-A6CAA0C6A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4192781" y="14475125"/>
          <a:ext cx="2182482" cy="819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581667</xdr:colOff>
      <xdr:row>1</xdr:row>
      <xdr:rowOff>41900</xdr:rowOff>
    </xdr:from>
    <xdr:to>
      <xdr:col>12</xdr:col>
      <xdr:colOff>1128829</xdr:colOff>
      <xdr:row>3</xdr:row>
      <xdr:rowOff>240307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FC3D334A-93FB-D003-5428-7F8B294EB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9791" y="313016"/>
          <a:ext cx="1927388" cy="740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321641</xdr:colOff>
      <xdr:row>17</xdr:row>
      <xdr:rowOff>57921</xdr:rowOff>
    </xdr:from>
    <xdr:to>
      <xdr:col>12</xdr:col>
      <xdr:colOff>1118970</xdr:colOff>
      <xdr:row>20</xdr:row>
      <xdr:rowOff>49292</xdr:rowOff>
    </xdr:to>
    <xdr:pic>
      <xdr:nvPicPr>
        <xdr:cNvPr id="3" name="Picture 4" hidden="1">
          <a:extLst>
            <a:ext uri="{FF2B5EF4-FFF2-40B4-BE49-F238E27FC236}">
              <a16:creationId xmlns:a16="http://schemas.microsoft.com/office/drawing/2014/main" id="{23736FF9-392C-68A9-BAAE-36ED40FC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479765" y="4666891"/>
          <a:ext cx="2177555" cy="80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88"/>
  <sheetViews>
    <sheetView showGridLines="0" view="pageBreakPreview" topLeftCell="A28" zoomScale="55" zoomScaleNormal="100" zoomScaleSheetLayoutView="55" workbookViewId="0">
      <selection activeCell="G65" sqref="G65"/>
    </sheetView>
  </sheetViews>
  <sheetFormatPr defaultColWidth="10.6640625" defaultRowHeight="23.1" customHeight="1"/>
  <cols>
    <col min="1" max="1" width="26.77734375" style="8" customWidth="1"/>
    <col min="2" max="2" width="10.6640625" style="8" customWidth="1"/>
    <col min="3" max="3" width="13.109375" style="8" customWidth="1"/>
    <col min="4" max="4" width="7.33203125" style="8" customWidth="1"/>
    <col min="5" max="5" width="1.33203125" style="5" customWidth="1"/>
    <col min="6" max="6" width="19.44140625" style="5" customWidth="1"/>
    <col min="7" max="7" width="1.33203125" style="5" customWidth="1"/>
    <col min="8" max="8" width="17" style="5" customWidth="1"/>
    <col min="9" max="9" width="1.33203125" style="5" customWidth="1"/>
    <col min="10" max="10" width="17" style="16" customWidth="1"/>
    <col min="11" max="11" width="1.33203125" style="16" customWidth="1"/>
    <col min="12" max="12" width="17" style="16" customWidth="1"/>
    <col min="13" max="13" width="1.33203125" style="8" customWidth="1"/>
    <col min="14" max="16384" width="10.6640625" style="8"/>
  </cols>
  <sheetData>
    <row r="1" spans="1:21" ht="23.1" customHeight="1">
      <c r="A1" s="13" t="s">
        <v>157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</row>
    <row r="2" spans="1:21" ht="23.1" customHeight="1">
      <c r="A2" s="7" t="s">
        <v>43</v>
      </c>
      <c r="D2" s="5"/>
    </row>
    <row r="3" spans="1:21" ht="23.1" customHeight="1">
      <c r="A3" s="7" t="s">
        <v>188</v>
      </c>
      <c r="D3" s="5"/>
    </row>
    <row r="4" spans="1:21" ht="23.1" customHeight="1">
      <c r="D4" s="5"/>
      <c r="J4" s="17"/>
      <c r="L4" s="4" t="s">
        <v>158</v>
      </c>
    </row>
    <row r="5" spans="1:21" ht="23.1" customHeight="1">
      <c r="D5" s="5"/>
      <c r="F5" s="144" t="s">
        <v>69</v>
      </c>
      <c r="G5" s="144"/>
      <c r="H5" s="144"/>
      <c r="J5" s="144" t="s">
        <v>68</v>
      </c>
      <c r="K5" s="144"/>
      <c r="L5" s="144"/>
    </row>
    <row r="6" spans="1:21" s="18" customFormat="1" ht="23.1" customHeight="1">
      <c r="D6" s="19" t="s">
        <v>0</v>
      </c>
      <c r="E6" s="20"/>
      <c r="F6" s="21" t="s">
        <v>189</v>
      </c>
      <c r="G6" s="22"/>
      <c r="H6" s="21" t="s">
        <v>192</v>
      </c>
      <c r="I6" s="20"/>
      <c r="J6" s="21" t="s">
        <v>189</v>
      </c>
      <c r="K6" s="22"/>
      <c r="L6" s="21" t="s">
        <v>192</v>
      </c>
    </row>
    <row r="7" spans="1:21" s="18" customFormat="1" ht="23.1" customHeight="1">
      <c r="D7" s="42"/>
      <c r="E7" s="20"/>
      <c r="F7" s="39" t="s">
        <v>63</v>
      </c>
      <c r="G7" s="17"/>
      <c r="H7" s="39" t="s">
        <v>65</v>
      </c>
      <c r="I7" s="20"/>
      <c r="J7" s="39" t="s">
        <v>63</v>
      </c>
      <c r="K7" s="17"/>
      <c r="L7" s="39" t="s">
        <v>65</v>
      </c>
    </row>
    <row r="8" spans="1:21" s="18" customFormat="1" ht="23.1" customHeight="1">
      <c r="D8" s="42"/>
      <c r="E8" s="20"/>
      <c r="F8" s="39" t="s">
        <v>64</v>
      </c>
      <c r="G8" s="17"/>
      <c r="H8" s="39"/>
      <c r="I8" s="20"/>
      <c r="J8" s="39" t="s">
        <v>64</v>
      </c>
      <c r="K8" s="17"/>
      <c r="L8" s="39"/>
    </row>
    <row r="9" spans="1:21" s="18" customFormat="1" ht="23.1" customHeight="1">
      <c r="A9" s="23" t="s">
        <v>16</v>
      </c>
      <c r="B9" s="8"/>
      <c r="C9" s="8"/>
      <c r="D9" s="8"/>
      <c r="E9" s="5"/>
      <c r="F9" s="5"/>
      <c r="G9" s="5"/>
      <c r="H9" s="5"/>
      <c r="I9" s="5"/>
      <c r="J9" s="16"/>
      <c r="K9" s="16"/>
      <c r="L9" s="16"/>
    </row>
    <row r="10" spans="1:21" s="18" customFormat="1" ht="23.1" customHeight="1">
      <c r="A10" s="8" t="s">
        <v>19</v>
      </c>
      <c r="B10" s="8"/>
      <c r="C10" s="8"/>
      <c r="D10" s="84" t="s">
        <v>164</v>
      </c>
      <c r="E10" s="9"/>
      <c r="F10" s="3">
        <v>210401</v>
      </c>
      <c r="G10" s="36"/>
      <c r="H10" s="3">
        <v>228853</v>
      </c>
      <c r="I10" s="36"/>
      <c r="J10" s="3">
        <v>3299</v>
      </c>
      <c r="K10" s="3"/>
      <c r="L10" s="3">
        <v>4900</v>
      </c>
      <c r="M10" s="3"/>
      <c r="N10" s="37"/>
      <c r="O10" s="3"/>
      <c r="Q10" s="3"/>
      <c r="S10" s="3"/>
      <c r="U10" s="3"/>
    </row>
    <row r="11" spans="1:21" ht="22.65" customHeight="1">
      <c r="A11" s="8" t="s">
        <v>61</v>
      </c>
      <c r="D11" s="84" t="s">
        <v>165</v>
      </c>
      <c r="E11" s="9"/>
      <c r="F11" s="3">
        <v>646953</v>
      </c>
      <c r="G11" s="36"/>
      <c r="H11" s="3">
        <v>860344</v>
      </c>
      <c r="I11" s="36"/>
      <c r="J11" s="3">
        <v>0</v>
      </c>
      <c r="K11" s="3"/>
      <c r="L11" s="3">
        <v>0</v>
      </c>
      <c r="M11" s="3"/>
      <c r="N11" s="37"/>
      <c r="O11" s="3"/>
      <c r="P11" s="18"/>
      <c r="Q11" s="3"/>
      <c r="R11" s="18"/>
      <c r="S11" s="3"/>
      <c r="T11" s="18"/>
      <c r="U11" s="3"/>
    </row>
    <row r="12" spans="1:21" ht="23.1" customHeight="1">
      <c r="A12" s="8" t="s">
        <v>36</v>
      </c>
      <c r="D12" s="84"/>
      <c r="E12" s="9"/>
      <c r="F12" s="3">
        <v>39548</v>
      </c>
      <c r="G12" s="36"/>
      <c r="H12" s="3">
        <v>18498</v>
      </c>
      <c r="I12" s="36"/>
      <c r="J12" s="3">
        <v>0</v>
      </c>
      <c r="K12" s="3"/>
      <c r="L12" s="3">
        <v>0</v>
      </c>
      <c r="M12" s="3"/>
      <c r="N12" s="37"/>
      <c r="O12" s="3"/>
      <c r="P12" s="18"/>
      <c r="Q12" s="3"/>
      <c r="R12" s="18"/>
      <c r="S12" s="3"/>
      <c r="T12" s="18"/>
      <c r="U12" s="3"/>
    </row>
    <row r="13" spans="1:21" ht="23.1" customHeight="1">
      <c r="A13" s="8" t="s">
        <v>37</v>
      </c>
      <c r="D13" s="84" t="s">
        <v>166</v>
      </c>
      <c r="E13" s="9"/>
      <c r="F13" s="3">
        <v>255516</v>
      </c>
      <c r="G13" s="36"/>
      <c r="H13" s="3">
        <v>267067</v>
      </c>
      <c r="I13" s="36"/>
      <c r="J13" s="3">
        <v>0</v>
      </c>
      <c r="K13" s="3"/>
      <c r="L13" s="3">
        <v>0</v>
      </c>
      <c r="M13" s="3"/>
      <c r="N13" s="37"/>
      <c r="O13" s="3"/>
      <c r="P13" s="18"/>
      <c r="Q13" s="3"/>
      <c r="R13" s="18"/>
      <c r="S13" s="3"/>
      <c r="T13" s="18"/>
      <c r="U13" s="3"/>
    </row>
    <row r="14" spans="1:21" ht="23.1" customHeight="1">
      <c r="A14" s="8" t="s">
        <v>90</v>
      </c>
      <c r="D14" s="84" t="s">
        <v>167</v>
      </c>
      <c r="E14" s="9"/>
      <c r="F14" s="3">
        <v>46783</v>
      </c>
      <c r="G14" s="36"/>
      <c r="H14" s="3">
        <v>44290</v>
      </c>
      <c r="I14" s="36"/>
      <c r="J14" s="3">
        <v>0</v>
      </c>
      <c r="K14" s="3"/>
      <c r="L14" s="3">
        <v>0</v>
      </c>
      <c r="M14" s="3"/>
      <c r="N14" s="37"/>
      <c r="O14" s="3"/>
      <c r="P14" s="18"/>
      <c r="Q14" s="3"/>
      <c r="R14" s="18"/>
      <c r="S14" s="3"/>
      <c r="T14" s="18"/>
      <c r="U14" s="3"/>
    </row>
    <row r="15" spans="1:21" ht="23.1" customHeight="1">
      <c r="A15" s="8" t="s">
        <v>111</v>
      </c>
      <c r="D15" s="84" t="s">
        <v>168</v>
      </c>
      <c r="E15" s="9"/>
      <c r="F15" s="3">
        <v>6356790</v>
      </c>
      <c r="G15" s="36"/>
      <c r="H15" s="3">
        <v>6069364</v>
      </c>
      <c r="I15" s="36"/>
      <c r="J15" s="3">
        <v>145885</v>
      </c>
      <c r="K15" s="3"/>
      <c r="L15" s="3">
        <v>144999</v>
      </c>
      <c r="M15" s="3"/>
      <c r="N15" s="37"/>
      <c r="O15" s="3"/>
      <c r="P15" s="18"/>
      <c r="Q15" s="3"/>
      <c r="R15" s="18"/>
      <c r="S15" s="3"/>
      <c r="T15" s="18"/>
      <c r="U15" s="3"/>
    </row>
    <row r="16" spans="1:21" ht="22.8" customHeight="1">
      <c r="A16" s="8" t="s">
        <v>112</v>
      </c>
      <c r="D16" s="84" t="s">
        <v>169</v>
      </c>
      <c r="E16" s="9"/>
      <c r="F16" s="3">
        <v>697982</v>
      </c>
      <c r="G16" s="36"/>
      <c r="H16" s="3">
        <v>659662</v>
      </c>
      <c r="I16" s="36"/>
      <c r="J16" s="3">
        <v>0</v>
      </c>
      <c r="K16" s="3"/>
      <c r="L16" s="3">
        <v>0</v>
      </c>
      <c r="M16" s="3"/>
      <c r="N16" s="37"/>
      <c r="O16" s="3"/>
      <c r="P16" s="18"/>
      <c r="Q16" s="3"/>
      <c r="R16" s="18"/>
      <c r="S16" s="3"/>
      <c r="T16" s="18"/>
      <c r="U16" s="3"/>
    </row>
    <row r="17" spans="1:21" ht="23.1" customHeight="1">
      <c r="A17" s="8" t="s">
        <v>92</v>
      </c>
      <c r="D17" s="84"/>
      <c r="E17" s="9"/>
      <c r="F17" s="3">
        <v>744</v>
      </c>
      <c r="G17" s="36"/>
      <c r="H17" s="3">
        <v>1700</v>
      </c>
      <c r="I17" s="36"/>
      <c r="J17" s="3">
        <v>0</v>
      </c>
      <c r="K17" s="3"/>
      <c r="L17" s="3">
        <v>0</v>
      </c>
      <c r="M17" s="3"/>
      <c r="N17" s="37"/>
      <c r="O17" s="3"/>
      <c r="P17" s="18"/>
      <c r="Q17" s="3"/>
      <c r="R17" s="18"/>
      <c r="S17" s="3"/>
      <c r="T17" s="18"/>
      <c r="U17" s="3"/>
    </row>
    <row r="18" spans="1:21" ht="23.1" customHeight="1">
      <c r="A18" s="8" t="s">
        <v>119</v>
      </c>
      <c r="D18" s="84" t="s">
        <v>170</v>
      </c>
      <c r="E18" s="9"/>
      <c r="F18" s="3">
        <v>0</v>
      </c>
      <c r="G18" s="36"/>
      <c r="H18" s="3">
        <v>0</v>
      </c>
      <c r="I18" s="36"/>
      <c r="J18" s="3">
        <v>1967074</v>
      </c>
      <c r="K18" s="3"/>
      <c r="L18" s="3">
        <v>1967074</v>
      </c>
      <c r="M18" s="3"/>
      <c r="N18" s="37"/>
      <c r="O18" s="3"/>
      <c r="P18" s="18"/>
      <c r="Q18" s="3"/>
      <c r="R18" s="18"/>
      <c r="S18" s="3"/>
      <c r="T18" s="18"/>
      <c r="U18" s="3"/>
    </row>
    <row r="19" spans="1:21" s="53" customFormat="1" ht="23.1" customHeight="1">
      <c r="A19" s="8" t="s">
        <v>93</v>
      </c>
      <c r="B19" s="8"/>
      <c r="C19" s="8"/>
      <c r="D19" s="84"/>
      <c r="E19" s="9"/>
      <c r="F19" s="3">
        <v>360779</v>
      </c>
      <c r="G19" s="36"/>
      <c r="H19" s="3">
        <v>357542</v>
      </c>
      <c r="I19" s="36"/>
      <c r="J19" s="3">
        <v>0</v>
      </c>
      <c r="K19" s="3"/>
      <c r="L19" s="3">
        <v>0</v>
      </c>
      <c r="M19" s="3"/>
      <c r="N19" s="37"/>
      <c r="O19" s="3"/>
      <c r="P19" s="18"/>
      <c r="Q19" s="3"/>
      <c r="R19" s="18"/>
      <c r="S19" s="3"/>
      <c r="T19" s="18"/>
      <c r="U19" s="3"/>
    </row>
    <row r="20" spans="1:21" ht="23.1" customHeight="1">
      <c r="A20" s="8" t="s">
        <v>70</v>
      </c>
      <c r="D20" s="84"/>
      <c r="E20" s="9"/>
      <c r="F20" s="3">
        <v>8160</v>
      </c>
      <c r="G20" s="36"/>
      <c r="H20" s="3">
        <v>9120</v>
      </c>
      <c r="I20" s="36"/>
      <c r="J20" s="3">
        <v>0</v>
      </c>
      <c r="K20" s="3"/>
      <c r="L20" s="3">
        <v>0</v>
      </c>
      <c r="M20" s="3"/>
      <c r="N20" s="37"/>
      <c r="O20" s="3"/>
      <c r="P20" s="18"/>
      <c r="Q20" s="3"/>
      <c r="R20" s="18"/>
      <c r="S20" s="3"/>
      <c r="T20" s="18"/>
      <c r="U20" s="3"/>
    </row>
    <row r="21" spans="1:21" ht="23.1" customHeight="1">
      <c r="A21" s="8" t="s">
        <v>44</v>
      </c>
      <c r="D21" s="84"/>
      <c r="E21" s="9"/>
      <c r="F21" s="3">
        <v>53372</v>
      </c>
      <c r="G21" s="36"/>
      <c r="H21" s="3">
        <v>52337</v>
      </c>
      <c r="I21" s="36"/>
      <c r="J21" s="3">
        <v>0</v>
      </c>
      <c r="K21" s="3"/>
      <c r="L21" s="3">
        <v>0</v>
      </c>
      <c r="M21" s="3"/>
      <c r="N21" s="37"/>
      <c r="O21" s="3"/>
      <c r="P21" s="18"/>
      <c r="Q21" s="3"/>
      <c r="R21" s="18"/>
      <c r="S21" s="3"/>
      <c r="T21" s="18"/>
      <c r="U21" s="3"/>
    </row>
    <row r="22" spans="1:21" ht="23.1" customHeight="1">
      <c r="A22" s="1" t="s">
        <v>39</v>
      </c>
      <c r="D22" s="84" t="s">
        <v>171</v>
      </c>
      <c r="E22" s="9"/>
      <c r="F22" s="3">
        <v>246814</v>
      </c>
      <c r="G22" s="36"/>
      <c r="H22" s="3">
        <v>258989</v>
      </c>
      <c r="I22" s="36"/>
      <c r="J22" s="3">
        <v>0</v>
      </c>
      <c r="K22" s="3"/>
      <c r="L22" s="3">
        <v>0</v>
      </c>
      <c r="M22" s="3"/>
      <c r="N22" s="37"/>
      <c r="O22" s="3"/>
      <c r="P22" s="18"/>
      <c r="Q22" s="3"/>
      <c r="R22" s="18"/>
      <c r="S22" s="3"/>
      <c r="T22" s="18"/>
      <c r="U22" s="3"/>
    </row>
    <row r="23" spans="1:21" ht="23.1" customHeight="1">
      <c r="A23" s="8" t="s">
        <v>26</v>
      </c>
      <c r="B23" s="25"/>
      <c r="C23" s="25"/>
      <c r="D23" s="84" t="s">
        <v>172</v>
      </c>
      <c r="E23" s="9"/>
      <c r="F23" s="3">
        <v>999912</v>
      </c>
      <c r="G23" s="36"/>
      <c r="H23" s="3">
        <v>1049509</v>
      </c>
      <c r="I23" s="36"/>
      <c r="J23" s="3">
        <v>253</v>
      </c>
      <c r="K23" s="3"/>
      <c r="L23" s="3">
        <v>86</v>
      </c>
      <c r="M23" s="3"/>
      <c r="N23" s="37"/>
      <c r="O23" s="3"/>
      <c r="P23" s="18"/>
      <c r="Q23" s="3"/>
      <c r="R23" s="18"/>
      <c r="S23" s="3"/>
      <c r="T23" s="18"/>
      <c r="U23" s="3"/>
    </row>
    <row r="24" spans="1:21" ht="23.1" customHeight="1" thickBot="1">
      <c r="A24" s="23" t="s">
        <v>17</v>
      </c>
      <c r="D24" s="2"/>
      <c r="E24" s="2"/>
      <c r="F24" s="40">
        <f>SUM(F10:F23)</f>
        <v>9923754</v>
      </c>
      <c r="G24" s="3"/>
      <c r="H24" s="40">
        <f>SUM(H10:H23)</f>
        <v>9877275</v>
      </c>
      <c r="I24" s="6"/>
      <c r="J24" s="40">
        <f>SUM(J10:J23)</f>
        <v>2116511</v>
      </c>
      <c r="K24" s="3"/>
      <c r="L24" s="40">
        <f>SUM(L10:L23)</f>
        <v>2117059</v>
      </c>
      <c r="M24" s="3"/>
      <c r="N24" s="37"/>
      <c r="O24" s="3"/>
      <c r="P24" s="18"/>
      <c r="Q24" s="3"/>
      <c r="R24" s="18"/>
      <c r="S24" s="3"/>
      <c r="T24" s="18"/>
      <c r="U24" s="3"/>
    </row>
    <row r="25" spans="1:21" ht="23.1" customHeight="1" thickTop="1">
      <c r="J25" s="12"/>
      <c r="K25" s="12"/>
      <c r="L25" s="12"/>
      <c r="M25" s="36"/>
    </row>
    <row r="26" spans="1:21" ht="23.1" customHeight="1">
      <c r="A26" s="8" t="s">
        <v>1</v>
      </c>
      <c r="J26" s="12"/>
      <c r="L26" s="12"/>
      <c r="M26" s="3"/>
    </row>
    <row r="27" spans="1:21" ht="23.1" customHeight="1">
      <c r="J27" s="12"/>
      <c r="L27" s="12"/>
      <c r="M27" s="3"/>
    </row>
    <row r="28" spans="1:21" ht="23.1" customHeight="1">
      <c r="J28" s="12"/>
      <c r="L28" s="12"/>
      <c r="M28" s="3"/>
    </row>
    <row r="29" spans="1:21" ht="23.1" customHeight="1">
      <c r="J29" s="12"/>
      <c r="L29" s="12"/>
      <c r="M29" s="3"/>
    </row>
    <row r="30" spans="1:21" ht="23.1" customHeight="1">
      <c r="J30" s="12"/>
      <c r="L30" s="12"/>
      <c r="M30" s="3"/>
    </row>
    <row r="31" spans="1:21" ht="23.1" customHeight="1">
      <c r="J31" s="12"/>
      <c r="L31" s="12"/>
      <c r="M31" s="3"/>
    </row>
    <row r="32" spans="1:21" ht="23.1" customHeight="1">
      <c r="A32" s="13" t="s">
        <v>157</v>
      </c>
      <c r="B32" s="14"/>
      <c r="C32" s="14"/>
      <c r="D32" s="14"/>
      <c r="E32" s="14"/>
      <c r="F32" s="14"/>
      <c r="G32" s="14"/>
      <c r="H32" s="14"/>
      <c r="I32" s="14"/>
      <c r="J32" s="15"/>
      <c r="K32" s="15"/>
      <c r="L32" s="15"/>
    </row>
    <row r="33" spans="1:21" ht="23.1" customHeight="1">
      <c r="A33" s="13" t="s">
        <v>45</v>
      </c>
      <c r="B33" s="14"/>
      <c r="C33" s="14"/>
      <c r="D33" s="14"/>
      <c r="E33" s="14"/>
      <c r="F33" s="14"/>
      <c r="G33" s="14"/>
      <c r="H33" s="14"/>
      <c r="I33" s="14"/>
      <c r="J33" s="15"/>
      <c r="K33" s="15"/>
      <c r="L33" s="15"/>
    </row>
    <row r="34" spans="1:21" ht="23.1" customHeight="1">
      <c r="A34" s="7" t="s">
        <v>188</v>
      </c>
      <c r="D34" s="5"/>
    </row>
    <row r="35" spans="1:21" ht="23.1" customHeight="1">
      <c r="D35" s="5"/>
      <c r="J35" s="17"/>
      <c r="L35" s="4" t="s">
        <v>158</v>
      </c>
    </row>
    <row r="36" spans="1:21" ht="23.1" customHeight="1">
      <c r="D36" s="5"/>
      <c r="F36" s="144" t="s">
        <v>69</v>
      </c>
      <c r="G36" s="144"/>
      <c r="H36" s="144"/>
      <c r="J36" s="144" t="s">
        <v>68</v>
      </c>
      <c r="K36" s="144"/>
      <c r="L36" s="144"/>
    </row>
    <row r="37" spans="1:21" ht="23.1" customHeight="1">
      <c r="A37" s="18"/>
      <c r="B37" s="18"/>
      <c r="C37" s="18"/>
      <c r="D37" s="19" t="s">
        <v>0</v>
      </c>
      <c r="E37" s="20"/>
      <c r="F37" s="21" t="s">
        <v>189</v>
      </c>
      <c r="G37" s="22"/>
      <c r="H37" s="21" t="s">
        <v>192</v>
      </c>
      <c r="I37" s="20"/>
      <c r="J37" s="21" t="s">
        <v>189</v>
      </c>
      <c r="K37" s="22"/>
      <c r="L37" s="21" t="s">
        <v>192</v>
      </c>
      <c r="M37" s="18"/>
    </row>
    <row r="38" spans="1:21" s="18" customFormat="1" ht="23.1" customHeight="1">
      <c r="D38" s="42"/>
      <c r="E38" s="20"/>
      <c r="F38" s="39" t="s">
        <v>63</v>
      </c>
      <c r="G38" s="17"/>
      <c r="H38" s="39" t="s">
        <v>65</v>
      </c>
      <c r="I38" s="20"/>
      <c r="J38" s="39" t="s">
        <v>63</v>
      </c>
      <c r="K38" s="17"/>
      <c r="L38" s="39" t="s">
        <v>65</v>
      </c>
    </row>
    <row r="39" spans="1:21" s="18" customFormat="1" ht="23.1" customHeight="1">
      <c r="D39" s="42"/>
      <c r="E39" s="20"/>
      <c r="F39" s="39" t="s">
        <v>64</v>
      </c>
      <c r="G39" s="17"/>
      <c r="H39" s="39"/>
      <c r="I39" s="20"/>
      <c r="J39" s="39" t="s">
        <v>64</v>
      </c>
      <c r="K39" s="17"/>
      <c r="L39" s="39"/>
    </row>
    <row r="40" spans="1:21" s="18" customFormat="1" ht="23.1" customHeight="1">
      <c r="A40" s="23" t="s">
        <v>34</v>
      </c>
      <c r="B40" s="8"/>
      <c r="C40" s="8"/>
      <c r="D40" s="8"/>
      <c r="E40" s="27"/>
      <c r="F40" s="27"/>
      <c r="G40" s="27"/>
      <c r="H40" s="27"/>
      <c r="I40" s="27"/>
      <c r="J40" s="39"/>
      <c r="K40" s="17"/>
      <c r="L40" s="39"/>
    </row>
    <row r="41" spans="1:21" s="18" customFormat="1" ht="23.1" customHeight="1">
      <c r="A41" s="23" t="s">
        <v>18</v>
      </c>
      <c r="B41" s="8"/>
      <c r="C41" s="8"/>
      <c r="D41" s="8"/>
      <c r="E41" s="27"/>
      <c r="F41" s="27"/>
      <c r="G41" s="27"/>
      <c r="H41" s="27"/>
      <c r="I41" s="27"/>
      <c r="J41" s="39"/>
      <c r="K41" s="17"/>
      <c r="L41" s="39"/>
    </row>
    <row r="42" spans="1:21" ht="23.1" customHeight="1">
      <c r="A42" s="1" t="s">
        <v>20</v>
      </c>
      <c r="D42" s="9" t="s">
        <v>173</v>
      </c>
      <c r="E42" s="9"/>
      <c r="F42" s="3">
        <v>6344756</v>
      </c>
      <c r="G42" s="36"/>
      <c r="H42" s="3">
        <v>6379109</v>
      </c>
      <c r="I42" s="36"/>
      <c r="J42" s="35">
        <v>0</v>
      </c>
      <c r="K42" s="3"/>
      <c r="L42" s="3">
        <v>0</v>
      </c>
      <c r="M42" s="3"/>
    </row>
    <row r="43" spans="1:21" s="18" customFormat="1" ht="23.1" customHeight="1">
      <c r="A43" s="8" t="s">
        <v>135</v>
      </c>
      <c r="B43" s="8"/>
      <c r="C43" s="8"/>
      <c r="D43" s="9" t="s">
        <v>174</v>
      </c>
      <c r="E43" s="9"/>
      <c r="F43" s="3">
        <v>246802</v>
      </c>
      <c r="G43" s="36"/>
      <c r="H43" s="3">
        <v>261594</v>
      </c>
      <c r="I43" s="36"/>
      <c r="J43" s="35">
        <v>0</v>
      </c>
      <c r="K43" s="3"/>
      <c r="L43" s="3">
        <v>0</v>
      </c>
      <c r="M43" s="3"/>
      <c r="N43" s="8"/>
      <c r="O43" s="8"/>
      <c r="P43" s="8"/>
      <c r="Q43" s="8"/>
      <c r="R43" s="8"/>
      <c r="S43" s="8"/>
      <c r="T43" s="8"/>
      <c r="U43" s="8"/>
    </row>
    <row r="44" spans="1:21" s="18" customFormat="1" ht="23.1" customHeight="1">
      <c r="A44" s="8" t="s">
        <v>38</v>
      </c>
      <c r="B44" s="8"/>
      <c r="C44" s="8"/>
      <c r="D44" s="2"/>
      <c r="E44" s="2"/>
      <c r="F44" s="35">
        <v>79036</v>
      </c>
      <c r="G44" s="6"/>
      <c r="H44" s="35">
        <v>56836</v>
      </c>
      <c r="I44" s="6"/>
      <c r="J44" s="35">
        <v>0</v>
      </c>
      <c r="K44" s="35"/>
      <c r="L44" s="35">
        <v>0</v>
      </c>
      <c r="M44" s="35"/>
      <c r="N44" s="8"/>
      <c r="O44" s="8"/>
      <c r="P44" s="8"/>
      <c r="Q44" s="8"/>
      <c r="R44" s="8"/>
      <c r="S44" s="8"/>
      <c r="T44" s="8"/>
      <c r="U44" s="8"/>
    </row>
    <row r="45" spans="1:21" ht="23.1" customHeight="1">
      <c r="A45" s="8" t="s">
        <v>27</v>
      </c>
      <c r="D45" s="9"/>
      <c r="E45" s="9"/>
      <c r="F45" s="35">
        <v>103866</v>
      </c>
      <c r="G45" s="36"/>
      <c r="H45" s="3">
        <v>100344</v>
      </c>
      <c r="I45" s="36"/>
      <c r="J45" s="35">
        <v>0</v>
      </c>
      <c r="K45" s="3"/>
      <c r="L45" s="3">
        <v>0</v>
      </c>
      <c r="M45" s="3"/>
    </row>
    <row r="46" spans="1:21" ht="23.1" customHeight="1">
      <c r="A46" s="8" t="s">
        <v>201</v>
      </c>
      <c r="D46" s="9" t="s">
        <v>171</v>
      </c>
      <c r="E46" s="9"/>
      <c r="F46" s="35">
        <v>177</v>
      </c>
      <c r="G46" s="36"/>
      <c r="H46" s="3">
        <v>0</v>
      </c>
      <c r="I46" s="36"/>
      <c r="J46" s="35">
        <v>177</v>
      </c>
      <c r="K46" s="3"/>
      <c r="L46" s="3">
        <v>0</v>
      </c>
      <c r="M46" s="3"/>
    </row>
    <row r="47" spans="1:21" ht="23.1" customHeight="1">
      <c r="A47" s="8" t="s">
        <v>2</v>
      </c>
      <c r="C47" s="8" t="s">
        <v>136</v>
      </c>
      <c r="D47" s="9" t="s">
        <v>175</v>
      </c>
      <c r="E47" s="9"/>
      <c r="F47" s="3">
        <v>1084518</v>
      </c>
      <c r="G47" s="36"/>
      <c r="H47" s="3">
        <v>1161306</v>
      </c>
      <c r="I47" s="36"/>
      <c r="J47" s="35">
        <v>4102</v>
      </c>
      <c r="K47" s="3"/>
      <c r="L47" s="3">
        <v>4687</v>
      </c>
      <c r="M47" s="3"/>
    </row>
    <row r="48" spans="1:21" ht="23.1" customHeight="1">
      <c r="A48" s="28" t="s">
        <v>10</v>
      </c>
      <c r="D48" s="9"/>
      <c r="E48" s="9"/>
      <c r="F48" s="41">
        <f>SUM(F42:F47)</f>
        <v>7859155</v>
      </c>
      <c r="G48" s="3"/>
      <c r="H48" s="41">
        <f>SUM(H42:H47)</f>
        <v>7959189</v>
      </c>
      <c r="I48" s="36"/>
      <c r="J48" s="41">
        <f>SUM(J42:J47)</f>
        <v>4279</v>
      </c>
      <c r="K48" s="3"/>
      <c r="L48" s="41">
        <f>SUM(L42:L47)</f>
        <v>4687</v>
      </c>
      <c r="M48" s="3"/>
    </row>
    <row r="49" spans="1:13" ht="23.1" customHeight="1">
      <c r="A49" s="28" t="s">
        <v>30</v>
      </c>
      <c r="F49" s="3"/>
      <c r="G49" s="3"/>
      <c r="H49" s="3"/>
      <c r="I49" s="6"/>
      <c r="J49" s="3"/>
      <c r="K49" s="3"/>
      <c r="L49" s="3"/>
    </row>
    <row r="50" spans="1:13" ht="23.1" customHeight="1">
      <c r="A50" s="8" t="s">
        <v>11</v>
      </c>
      <c r="D50" s="9"/>
      <c r="E50" s="9"/>
      <c r="F50" s="3"/>
      <c r="G50" s="3"/>
      <c r="H50" s="3"/>
      <c r="I50" s="36"/>
      <c r="J50" s="3"/>
      <c r="K50" s="3"/>
      <c r="L50" s="3"/>
      <c r="M50" s="3"/>
    </row>
    <row r="51" spans="1:13" ht="23.1" customHeight="1">
      <c r="A51" s="8" t="s">
        <v>12</v>
      </c>
      <c r="D51" s="9"/>
      <c r="E51" s="9"/>
      <c r="F51" s="3"/>
      <c r="G51" s="3"/>
      <c r="H51" s="3"/>
      <c r="I51" s="36"/>
      <c r="J51" s="3"/>
      <c r="K51" s="3"/>
      <c r="L51" s="3"/>
      <c r="M51" s="3"/>
    </row>
    <row r="52" spans="1:13" ht="23.1" customHeight="1" thickBot="1">
      <c r="A52" s="8" t="s">
        <v>159</v>
      </c>
      <c r="D52" s="2"/>
      <c r="E52" s="9"/>
      <c r="F52" s="11">
        <v>303010</v>
      </c>
      <c r="G52" s="10"/>
      <c r="H52" s="11">
        <v>303010</v>
      </c>
      <c r="I52" s="36"/>
      <c r="J52" s="11">
        <v>303010</v>
      </c>
      <c r="K52" s="10"/>
      <c r="L52" s="11">
        <v>303010</v>
      </c>
      <c r="M52" s="10"/>
    </row>
    <row r="53" spans="1:13" ht="23.1" customHeight="1" thickTop="1">
      <c r="A53" s="8" t="s">
        <v>35</v>
      </c>
      <c r="D53" s="9"/>
      <c r="E53" s="9"/>
      <c r="F53" s="3"/>
      <c r="G53" s="3"/>
      <c r="H53" s="3"/>
      <c r="I53" s="36"/>
      <c r="J53" s="3"/>
      <c r="K53" s="3"/>
      <c r="L53" s="3"/>
      <c r="M53" s="37"/>
    </row>
    <row r="54" spans="1:13" ht="23.1" customHeight="1">
      <c r="A54" s="8" t="s">
        <v>178</v>
      </c>
      <c r="D54" s="2"/>
      <c r="E54" s="9"/>
      <c r="F54" s="3">
        <v>299788</v>
      </c>
      <c r="G54" s="3"/>
      <c r="H54" s="10">
        <v>299788</v>
      </c>
      <c r="I54" s="10"/>
      <c r="J54" s="10">
        <v>299788</v>
      </c>
      <c r="K54" s="3"/>
      <c r="L54" s="3">
        <v>299788</v>
      </c>
      <c r="M54" s="10"/>
    </row>
    <row r="55" spans="1:13" ht="23.1" customHeight="1">
      <c r="A55" s="8" t="s">
        <v>13</v>
      </c>
      <c r="D55" s="9"/>
      <c r="E55" s="9"/>
      <c r="F55" s="10">
        <v>162058</v>
      </c>
      <c r="G55" s="3"/>
      <c r="H55" s="10">
        <v>162058</v>
      </c>
      <c r="I55" s="3"/>
      <c r="J55" s="3">
        <v>1667296</v>
      </c>
      <c r="K55" s="10"/>
      <c r="L55" s="3">
        <v>1667296</v>
      </c>
      <c r="M55" s="3"/>
    </row>
    <row r="56" spans="1:13" ht="23.1" customHeight="1">
      <c r="A56" s="8" t="s">
        <v>143</v>
      </c>
      <c r="D56" s="9"/>
      <c r="E56" s="9"/>
      <c r="F56" s="3"/>
      <c r="G56" s="3"/>
      <c r="H56" s="3"/>
      <c r="I56" s="3"/>
      <c r="J56" s="3"/>
      <c r="K56" s="3"/>
      <c r="L56" s="3"/>
      <c r="M56" s="3"/>
    </row>
    <row r="57" spans="1:13" ht="23.1" customHeight="1">
      <c r="A57" s="8" t="s">
        <v>142</v>
      </c>
      <c r="D57" s="9"/>
      <c r="E57" s="9"/>
      <c r="F57" s="10">
        <v>3470</v>
      </c>
      <c r="G57" s="3"/>
      <c r="H57" s="10">
        <v>3470</v>
      </c>
      <c r="I57" s="3"/>
      <c r="J57" s="3">
        <v>0</v>
      </c>
      <c r="K57" s="10">
        <v>0</v>
      </c>
      <c r="L57" s="3">
        <v>0</v>
      </c>
      <c r="M57" s="3"/>
    </row>
    <row r="58" spans="1:13" ht="23.1" customHeight="1">
      <c r="A58" s="8" t="s">
        <v>5</v>
      </c>
      <c r="D58" s="9"/>
      <c r="E58" s="9"/>
      <c r="F58" s="10"/>
      <c r="G58" s="3"/>
      <c r="H58" s="10"/>
      <c r="I58" s="3"/>
      <c r="J58" s="3"/>
      <c r="K58" s="10"/>
      <c r="L58" s="3"/>
      <c r="M58" s="3"/>
    </row>
    <row r="59" spans="1:13" ht="23.1" customHeight="1">
      <c r="A59" s="8" t="s">
        <v>47</v>
      </c>
      <c r="D59" s="9"/>
      <c r="E59" s="9"/>
      <c r="F59" s="10">
        <v>37320</v>
      </c>
      <c r="G59" s="3"/>
      <c r="H59" s="10">
        <v>37320</v>
      </c>
      <c r="I59" s="3"/>
      <c r="J59" s="3">
        <v>7342</v>
      </c>
      <c r="K59" s="10"/>
      <c r="L59" s="3">
        <v>7342</v>
      </c>
      <c r="M59" s="3"/>
    </row>
    <row r="60" spans="1:13" ht="23.1" customHeight="1">
      <c r="A60" s="8" t="s">
        <v>14</v>
      </c>
      <c r="D60" s="9"/>
      <c r="E60" s="9"/>
      <c r="F60" s="10">
        <v>1403272</v>
      </c>
      <c r="G60" s="3"/>
      <c r="H60" s="10">
        <v>1282605</v>
      </c>
      <c r="I60" s="3"/>
      <c r="J60" s="3">
        <v>137806</v>
      </c>
      <c r="K60" s="10"/>
      <c r="L60" s="3">
        <v>137946</v>
      </c>
      <c r="M60" s="3"/>
    </row>
    <row r="61" spans="1:13" ht="23.1" customHeight="1">
      <c r="A61" s="8" t="s">
        <v>71</v>
      </c>
      <c r="D61" s="9"/>
      <c r="E61" s="9"/>
      <c r="F61" s="10"/>
      <c r="G61" s="3"/>
      <c r="H61" s="10"/>
      <c r="I61" s="3"/>
      <c r="J61" s="3"/>
      <c r="K61" s="10"/>
      <c r="L61" s="3"/>
      <c r="M61" s="3"/>
    </row>
    <row r="62" spans="1:13" ht="23.1" customHeight="1">
      <c r="A62" s="8" t="s">
        <v>100</v>
      </c>
      <c r="D62" s="9"/>
      <c r="E62" s="9"/>
      <c r="F62" s="10">
        <v>166230</v>
      </c>
      <c r="G62" s="3"/>
      <c r="H62" s="10">
        <v>138263</v>
      </c>
      <c r="I62" s="3"/>
      <c r="J62" s="3">
        <v>0</v>
      </c>
      <c r="K62" s="10"/>
      <c r="L62" s="3">
        <v>0</v>
      </c>
      <c r="M62" s="3"/>
    </row>
    <row r="63" spans="1:13" ht="23.1" customHeight="1">
      <c r="A63" s="8" t="s">
        <v>124</v>
      </c>
      <c r="D63" s="9"/>
      <c r="E63" s="9"/>
      <c r="F63" s="6"/>
      <c r="G63" s="6"/>
      <c r="H63" s="10"/>
      <c r="I63" s="6"/>
      <c r="J63" s="3"/>
      <c r="K63" s="3"/>
      <c r="L63" s="3"/>
      <c r="M63" s="3"/>
    </row>
    <row r="64" spans="1:13" ht="23.1" customHeight="1">
      <c r="A64" s="8" t="s">
        <v>72</v>
      </c>
      <c r="D64" s="9"/>
      <c r="E64" s="9"/>
      <c r="F64" s="10">
        <v>-34463</v>
      </c>
      <c r="G64" s="3"/>
      <c r="H64" s="10">
        <v>-31918</v>
      </c>
      <c r="I64" s="3"/>
      <c r="J64" s="3">
        <v>0</v>
      </c>
      <c r="K64" s="10"/>
      <c r="L64" s="3">
        <v>0</v>
      </c>
      <c r="M64" s="3"/>
    </row>
    <row r="65" spans="1:15" ht="23.1" customHeight="1">
      <c r="A65" s="8" t="s">
        <v>73</v>
      </c>
      <c r="D65" s="9"/>
      <c r="E65" s="9"/>
      <c r="F65" s="50">
        <f>SUM(F54:F64)</f>
        <v>2037675</v>
      </c>
      <c r="G65" s="3"/>
      <c r="H65" s="50">
        <f>SUM(H54:H64)</f>
        <v>1891586</v>
      </c>
      <c r="I65" s="3"/>
      <c r="J65" s="50">
        <f>SUM(J54:J64)</f>
        <v>2112232</v>
      </c>
      <c r="K65" s="10"/>
      <c r="L65" s="50">
        <f>SUM(L54:L64)</f>
        <v>2112372</v>
      </c>
      <c r="M65" s="3"/>
    </row>
    <row r="66" spans="1:15" ht="23.1" customHeight="1">
      <c r="A66" s="8" t="s">
        <v>120</v>
      </c>
      <c r="D66" s="9"/>
      <c r="E66" s="9"/>
      <c r="F66" s="10">
        <v>26924</v>
      </c>
      <c r="G66" s="3"/>
      <c r="H66" s="10">
        <v>26500</v>
      </c>
      <c r="I66" s="3"/>
      <c r="J66" s="3">
        <v>0</v>
      </c>
      <c r="K66" s="10"/>
      <c r="L66" s="3">
        <v>0</v>
      </c>
      <c r="M66" s="3"/>
    </row>
    <row r="67" spans="1:15" ht="23.1" customHeight="1">
      <c r="A67" s="28" t="s">
        <v>28</v>
      </c>
      <c r="D67" s="2"/>
      <c r="E67" s="2"/>
      <c r="F67" s="41">
        <f>SUM(F65:F66)</f>
        <v>2064599</v>
      </c>
      <c r="G67" s="3"/>
      <c r="H67" s="41">
        <f>SUM(H65:H66)</f>
        <v>1918086</v>
      </c>
      <c r="I67" s="3"/>
      <c r="J67" s="41">
        <f>SUM(J65:J66)</f>
        <v>2112232</v>
      </c>
      <c r="K67" s="24"/>
      <c r="L67" s="41">
        <f>SUM(L65:L66)</f>
        <v>2112372</v>
      </c>
      <c r="M67" s="3"/>
    </row>
    <row r="68" spans="1:15" ht="23.1" customHeight="1" thickBot="1">
      <c r="A68" s="23" t="s">
        <v>29</v>
      </c>
      <c r="D68" s="2"/>
      <c r="E68" s="2"/>
      <c r="F68" s="26">
        <f>SUM(F48,F67)</f>
        <v>9923754</v>
      </c>
      <c r="G68" s="3"/>
      <c r="H68" s="26">
        <f>SUM(H48,H67)</f>
        <v>9877275</v>
      </c>
      <c r="I68" s="3"/>
      <c r="J68" s="26">
        <f>SUM(J48,J67)</f>
        <v>2116511</v>
      </c>
      <c r="K68" s="24"/>
      <c r="L68" s="26">
        <f>SUM(L48,L67)</f>
        <v>2117059</v>
      </c>
      <c r="M68" s="3"/>
    </row>
    <row r="69" spans="1:15" ht="23.1" customHeight="1" thickTop="1">
      <c r="F69" s="3"/>
      <c r="G69" s="6"/>
      <c r="H69" s="3"/>
      <c r="I69" s="6"/>
      <c r="J69" s="3"/>
      <c r="K69" s="3"/>
      <c r="L69" s="3"/>
      <c r="M69" s="3"/>
    </row>
    <row r="70" spans="1:15" ht="23.1" customHeight="1">
      <c r="A70" s="8" t="s">
        <v>1</v>
      </c>
    </row>
    <row r="71" spans="1:15" s="32" customFormat="1" ht="23.1" customHeight="1">
      <c r="A71" s="29"/>
      <c r="B71" s="30"/>
      <c r="C71" s="30"/>
      <c r="D71" s="31"/>
      <c r="E71" s="31"/>
      <c r="F71" s="31"/>
      <c r="G71" s="31"/>
      <c r="H71" s="31"/>
      <c r="I71" s="31"/>
      <c r="J71" s="30"/>
    </row>
    <row r="72" spans="1:15" s="32" customFormat="1" ht="23.1" customHeight="1">
      <c r="A72" s="33"/>
      <c r="B72" s="33"/>
      <c r="C72" s="33"/>
      <c r="D72" s="31"/>
      <c r="E72" s="31"/>
      <c r="F72" s="31"/>
      <c r="G72" s="143"/>
      <c r="H72" s="143"/>
      <c r="I72" s="143"/>
      <c r="J72" s="143"/>
      <c r="K72" s="143"/>
      <c r="L72" s="34"/>
      <c r="M72" s="34"/>
      <c r="N72" s="34"/>
      <c r="O72" s="52"/>
    </row>
    <row r="73" spans="1:15" s="32" customFormat="1" ht="23.1" customHeight="1">
      <c r="A73" s="29"/>
      <c r="B73" s="29"/>
      <c r="C73" s="29"/>
      <c r="D73" s="31"/>
      <c r="E73" s="31"/>
      <c r="F73" s="31"/>
      <c r="G73" s="82"/>
      <c r="H73" s="82"/>
      <c r="I73" s="82"/>
      <c r="J73" s="51"/>
      <c r="K73" s="51"/>
      <c r="L73" s="52"/>
      <c r="M73" s="52"/>
      <c r="N73" s="52"/>
      <c r="O73" s="52"/>
    </row>
    <row r="74" spans="1:15" s="32" customFormat="1" ht="23.1" customHeight="1">
      <c r="A74" s="29"/>
      <c r="B74" s="29"/>
      <c r="C74" s="29"/>
      <c r="D74" s="8" t="s">
        <v>21</v>
      </c>
      <c r="E74" s="31"/>
      <c r="F74" s="31"/>
      <c r="G74" s="82"/>
      <c r="H74" s="82"/>
      <c r="I74" s="82"/>
      <c r="J74" s="25"/>
      <c r="K74" s="51"/>
      <c r="L74" s="25"/>
      <c r="M74" s="52"/>
      <c r="N74" s="52"/>
    </row>
    <row r="75" spans="1:15" s="32" customFormat="1" ht="23.1" customHeight="1">
      <c r="A75" s="33"/>
      <c r="B75" s="33"/>
      <c r="C75" s="33"/>
      <c r="D75" s="31"/>
      <c r="E75" s="31"/>
      <c r="F75" s="31"/>
      <c r="G75" s="143"/>
      <c r="H75" s="143"/>
      <c r="I75" s="143"/>
      <c r="J75" s="143"/>
      <c r="K75" s="143"/>
      <c r="L75" s="52"/>
      <c r="M75" s="52"/>
      <c r="N75" s="52"/>
    </row>
    <row r="76" spans="1:15" ht="23.1" customHeight="1">
      <c r="G76" s="83"/>
      <c r="H76" s="83"/>
      <c r="I76" s="83"/>
      <c r="J76" s="24"/>
      <c r="K76" s="24"/>
      <c r="L76" s="24"/>
      <c r="M76" s="25"/>
      <c r="N76" s="25"/>
    </row>
    <row r="77" spans="1:15" ht="23.1" customHeight="1">
      <c r="E77" s="8"/>
      <c r="F77" s="8"/>
      <c r="G77" s="25"/>
      <c r="H77" s="25"/>
      <c r="I77" s="25"/>
      <c r="J77" s="24"/>
      <c r="K77" s="24"/>
      <c r="L77" s="24"/>
      <c r="M77" s="25"/>
      <c r="N77" s="25"/>
    </row>
    <row r="78" spans="1:15" ht="23.1" customHeight="1">
      <c r="E78" s="8"/>
      <c r="F78" s="8"/>
      <c r="G78" s="25"/>
      <c r="H78" s="25"/>
      <c r="I78" s="25"/>
      <c r="J78" s="24"/>
      <c r="K78" s="24"/>
      <c r="L78" s="24"/>
      <c r="M78" s="25"/>
      <c r="N78" s="25"/>
    </row>
    <row r="79" spans="1:15" ht="23.1" customHeight="1">
      <c r="E79" s="8"/>
      <c r="F79" s="8"/>
      <c r="G79" s="25"/>
      <c r="H79" s="25"/>
      <c r="I79" s="25"/>
      <c r="J79" s="24"/>
      <c r="K79" s="24"/>
      <c r="L79" s="24"/>
      <c r="M79" s="25"/>
      <c r="N79" s="25"/>
    </row>
    <row r="80" spans="1:15" ht="23.1" customHeight="1">
      <c r="E80" s="8"/>
      <c r="F80" s="8"/>
      <c r="G80" s="8"/>
      <c r="H80" s="8"/>
      <c r="I80" s="8"/>
      <c r="J80" s="3"/>
      <c r="K80" s="3"/>
      <c r="L80" s="3"/>
    </row>
    <row r="81" spans="5:12" ht="23.1" customHeight="1">
      <c r="E81" s="8"/>
      <c r="F81" s="8"/>
      <c r="G81" s="8"/>
      <c r="H81" s="8"/>
      <c r="I81" s="8"/>
      <c r="J81" s="3"/>
      <c r="K81" s="3"/>
      <c r="L81" s="3"/>
    </row>
    <row r="82" spans="5:12" ht="23.1" customHeight="1">
      <c r="E82" s="8"/>
      <c r="F82" s="8"/>
      <c r="G82" s="8"/>
      <c r="H82" s="8"/>
      <c r="I82" s="8"/>
      <c r="J82" s="3"/>
      <c r="K82" s="3"/>
      <c r="L82" s="3"/>
    </row>
    <row r="83" spans="5:12" ht="23.1" customHeight="1">
      <c r="E83" s="8"/>
      <c r="F83" s="8"/>
      <c r="G83" s="8"/>
      <c r="H83" s="8"/>
      <c r="I83" s="8"/>
      <c r="J83" s="3"/>
      <c r="K83" s="3"/>
      <c r="L83" s="3"/>
    </row>
    <row r="84" spans="5:12" ht="23.1" customHeight="1">
      <c r="E84" s="8"/>
      <c r="F84" s="8"/>
      <c r="G84" s="8"/>
      <c r="H84" s="8"/>
      <c r="I84" s="8"/>
      <c r="J84" s="3"/>
      <c r="K84" s="3"/>
      <c r="L84" s="3"/>
    </row>
    <row r="85" spans="5:12" ht="23.1" customHeight="1">
      <c r="E85" s="8"/>
      <c r="F85" s="8"/>
      <c r="G85" s="8"/>
      <c r="H85" s="8"/>
      <c r="I85" s="8"/>
      <c r="J85" s="3"/>
      <c r="K85" s="3"/>
      <c r="L85" s="3"/>
    </row>
    <row r="86" spans="5:12" ht="23.1" customHeight="1">
      <c r="E86" s="8"/>
      <c r="F86" s="8"/>
      <c r="G86" s="8"/>
      <c r="H86" s="8"/>
      <c r="I86" s="8"/>
      <c r="J86" s="3"/>
      <c r="K86" s="3"/>
      <c r="L86" s="3"/>
    </row>
    <row r="87" spans="5:12" ht="23.1" customHeight="1">
      <c r="E87" s="8"/>
      <c r="F87" s="8"/>
      <c r="G87" s="8"/>
      <c r="H87" s="8"/>
      <c r="I87" s="8"/>
      <c r="J87" s="3"/>
      <c r="K87" s="3"/>
      <c r="L87" s="3"/>
    </row>
    <row r="88" spans="5:12" ht="23.1" customHeight="1">
      <c r="E88" s="8"/>
      <c r="F88" s="8"/>
      <c r="G88" s="8"/>
      <c r="H88" s="8"/>
      <c r="I88" s="8"/>
      <c r="J88" s="3"/>
      <c r="K88" s="3"/>
      <c r="L88" s="3"/>
    </row>
  </sheetData>
  <mergeCells count="6">
    <mergeCell ref="G75:K75"/>
    <mergeCell ref="J5:L5"/>
    <mergeCell ref="F5:H5"/>
    <mergeCell ref="F36:H36"/>
    <mergeCell ref="J36:L36"/>
    <mergeCell ref="G72:K72"/>
  </mergeCells>
  <pageMargins left="0.86614173228346458" right="0.55118110236220474" top="0.9055118110236221" bottom="0" header="0.31496062992125984" footer="0"/>
  <pageSetup paperSize="9" scale="67" orientation="portrait" r:id="rId1"/>
  <headerFooter alignWithMargins="0"/>
  <rowBreaks count="1" manualBreakCount="1">
    <brk id="3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5"/>
  <sheetViews>
    <sheetView showGridLines="0" view="pageBreakPreview" topLeftCell="A93" zoomScale="85" zoomScaleNormal="100" zoomScaleSheetLayoutView="85" workbookViewId="0">
      <selection activeCell="G113" sqref="G113"/>
    </sheetView>
  </sheetViews>
  <sheetFormatPr defaultColWidth="10.6640625" defaultRowHeight="23.25" customHeight="1"/>
  <cols>
    <col min="1" max="1" width="57.88671875" style="8" customWidth="1"/>
    <col min="2" max="2" width="1.88671875" style="8" customWidth="1"/>
    <col min="3" max="3" width="6.33203125" style="8" customWidth="1"/>
    <col min="4" max="4" width="1.88671875" style="8" customWidth="1"/>
    <col min="5" max="5" width="20.21875" style="8" customWidth="1"/>
    <col min="6" max="6" width="1.88671875" style="5" customWidth="1"/>
    <col min="7" max="7" width="20.21875" style="8" customWidth="1"/>
    <col min="8" max="8" width="1.88671875" style="5" customWidth="1"/>
    <col min="9" max="9" width="20.21875" style="16" customWidth="1"/>
    <col min="10" max="10" width="1.88671875" style="16" customWidth="1"/>
    <col min="11" max="11" width="20.21875" style="16" customWidth="1"/>
    <col min="12" max="12" width="1.88671875" style="8" customWidth="1"/>
    <col min="13" max="16384" width="10.6640625" style="8"/>
  </cols>
  <sheetData>
    <row r="1" spans="1:11" ht="23.25" customHeight="1">
      <c r="K1" s="4" t="s">
        <v>198</v>
      </c>
    </row>
    <row r="2" spans="1:11" ht="24" customHeight="1">
      <c r="A2" s="146" t="s">
        <v>157</v>
      </c>
      <c r="B2" s="146"/>
      <c r="C2" s="146"/>
      <c r="D2" s="146"/>
      <c r="E2" s="146"/>
      <c r="F2" s="146"/>
      <c r="G2" s="87"/>
      <c r="H2" s="87"/>
      <c r="I2" s="88"/>
      <c r="J2" s="88"/>
      <c r="K2" s="88"/>
    </row>
    <row r="3" spans="1:11" ht="24" customHeight="1">
      <c r="A3" s="146" t="s">
        <v>49</v>
      </c>
      <c r="B3" s="146"/>
      <c r="C3" s="146"/>
      <c r="D3" s="146"/>
      <c r="E3" s="146"/>
      <c r="F3" s="146"/>
      <c r="G3" s="87"/>
      <c r="H3" s="87"/>
      <c r="I3" s="88"/>
      <c r="J3" s="88"/>
      <c r="K3" s="88"/>
    </row>
    <row r="4" spans="1:11" ht="24" customHeight="1">
      <c r="A4" s="146" t="s">
        <v>191</v>
      </c>
      <c r="B4" s="146"/>
      <c r="C4" s="146"/>
      <c r="D4" s="146"/>
      <c r="E4" s="146"/>
      <c r="F4" s="146"/>
      <c r="G4" s="146"/>
      <c r="H4" s="146"/>
      <c r="I4" s="146"/>
      <c r="J4" s="88"/>
      <c r="K4" s="88"/>
    </row>
    <row r="5" spans="1:11" ht="24" customHeight="1">
      <c r="A5" s="89"/>
      <c r="B5" s="74"/>
      <c r="C5" s="74"/>
      <c r="D5" s="74"/>
      <c r="E5" s="89"/>
      <c r="F5" s="74"/>
      <c r="G5" s="89"/>
      <c r="H5" s="74"/>
      <c r="I5" s="89"/>
      <c r="J5" s="88"/>
      <c r="K5" s="73" t="s">
        <v>158</v>
      </c>
    </row>
    <row r="6" spans="1:11" ht="24" customHeight="1">
      <c r="A6" s="89"/>
      <c r="B6" s="74"/>
      <c r="C6" s="74"/>
      <c r="D6" s="74"/>
      <c r="E6" s="145" t="s">
        <v>69</v>
      </c>
      <c r="F6" s="145"/>
      <c r="G6" s="145"/>
      <c r="H6" s="74"/>
      <c r="I6" s="145" t="s">
        <v>68</v>
      </c>
      <c r="J6" s="145"/>
      <c r="K6" s="145"/>
    </row>
    <row r="7" spans="1:11" ht="24" customHeight="1">
      <c r="A7" s="89"/>
      <c r="B7" s="88"/>
      <c r="C7" s="59" t="s">
        <v>0</v>
      </c>
      <c r="D7" s="90"/>
      <c r="E7" s="91" t="s">
        <v>202</v>
      </c>
      <c r="F7" s="90"/>
      <c r="G7" s="91" t="s">
        <v>147</v>
      </c>
      <c r="H7" s="90"/>
      <c r="I7" s="91" t="s">
        <v>202</v>
      </c>
      <c r="J7" s="90"/>
      <c r="K7" s="91" t="s">
        <v>147</v>
      </c>
    </row>
    <row r="8" spans="1:11" ht="24" customHeight="1">
      <c r="B8" s="88"/>
      <c r="C8" s="60"/>
      <c r="D8" s="90"/>
      <c r="E8" s="39"/>
      <c r="F8" s="17"/>
      <c r="G8" s="39" t="s">
        <v>179</v>
      </c>
      <c r="H8" s="20"/>
      <c r="I8" s="39"/>
      <c r="J8" s="17"/>
      <c r="K8" s="39"/>
    </row>
    <row r="9" spans="1:11" ht="24" customHeight="1">
      <c r="A9" s="87" t="s">
        <v>48</v>
      </c>
      <c r="B9" s="88"/>
      <c r="C9" s="60"/>
      <c r="D9" s="90"/>
      <c r="E9" s="92"/>
      <c r="F9" s="90"/>
      <c r="G9" s="39"/>
      <c r="H9" s="90"/>
      <c r="I9" s="92"/>
      <c r="J9" s="93"/>
      <c r="K9" s="92"/>
    </row>
    <row r="10" spans="1:11" ht="24" customHeight="1">
      <c r="A10" s="72" t="s">
        <v>24</v>
      </c>
      <c r="B10" s="88"/>
      <c r="C10" s="89"/>
      <c r="D10" s="89"/>
      <c r="E10" s="94"/>
      <c r="F10" s="89"/>
      <c r="G10" s="94"/>
      <c r="H10" s="89"/>
      <c r="I10" s="94"/>
      <c r="J10" s="86"/>
      <c r="K10" s="94"/>
    </row>
    <row r="11" spans="1:11" ht="24" customHeight="1">
      <c r="A11" s="95" t="s">
        <v>55</v>
      </c>
      <c r="B11" s="88"/>
      <c r="C11" s="84"/>
      <c r="D11" s="89"/>
      <c r="E11" s="44">
        <v>1740182</v>
      </c>
      <c r="F11" s="133"/>
      <c r="G11" s="44">
        <v>1741388</v>
      </c>
      <c r="H11" s="96"/>
      <c r="I11" s="44">
        <v>0</v>
      </c>
      <c r="J11" s="65"/>
      <c r="K11" s="44">
        <v>0</v>
      </c>
    </row>
    <row r="12" spans="1:11" ht="24" customHeight="1">
      <c r="A12" s="95" t="s">
        <v>56</v>
      </c>
      <c r="B12" s="88"/>
      <c r="C12" s="84"/>
      <c r="D12" s="89"/>
      <c r="E12" s="43">
        <v>-88258</v>
      </c>
      <c r="F12" s="96"/>
      <c r="G12" s="43">
        <v>-98989</v>
      </c>
      <c r="H12" s="96"/>
      <c r="I12" s="43">
        <v>0</v>
      </c>
      <c r="J12" s="65"/>
      <c r="K12" s="43">
        <v>0</v>
      </c>
    </row>
    <row r="13" spans="1:11" ht="24" customHeight="1">
      <c r="A13" s="95" t="s">
        <v>57</v>
      </c>
      <c r="B13" s="88"/>
      <c r="C13" s="84"/>
      <c r="D13" s="89"/>
      <c r="E13" s="35">
        <f>SUM(E11:E12)</f>
        <v>1651924</v>
      </c>
      <c r="F13" s="96"/>
      <c r="G13" s="35">
        <f>SUM(G11:G12)</f>
        <v>1642399</v>
      </c>
      <c r="H13" s="96"/>
      <c r="I13" s="35">
        <f>SUM(I11:I12)</f>
        <v>0</v>
      </c>
      <c r="J13" s="65"/>
      <c r="K13" s="35">
        <f>SUM(K11:K12)</f>
        <v>0</v>
      </c>
    </row>
    <row r="14" spans="1:11" ht="24" customHeight="1">
      <c r="A14" s="95" t="s">
        <v>203</v>
      </c>
      <c r="B14" s="88"/>
      <c r="C14" s="84"/>
      <c r="D14" s="89"/>
      <c r="E14" s="43">
        <v>32667</v>
      </c>
      <c r="F14" s="96"/>
      <c r="G14" s="43">
        <v>8122</v>
      </c>
      <c r="H14" s="96"/>
      <c r="I14" s="43">
        <v>0</v>
      </c>
      <c r="J14" s="65"/>
      <c r="K14" s="43">
        <v>0</v>
      </c>
    </row>
    <row r="15" spans="1:11" ht="24" customHeight="1">
      <c r="A15" s="95" t="s">
        <v>94</v>
      </c>
      <c r="B15" s="88"/>
      <c r="C15" s="84"/>
      <c r="D15" s="84"/>
      <c r="E15" s="35">
        <f>SUM(E13:E14)</f>
        <v>1684591</v>
      </c>
      <c r="F15" s="134"/>
      <c r="G15" s="35">
        <f>SUM(G13:G14)</f>
        <v>1650521</v>
      </c>
      <c r="H15" s="134"/>
      <c r="I15" s="35">
        <f>SUM(I13:I14)</f>
        <v>0</v>
      </c>
      <c r="J15" s="65"/>
      <c r="K15" s="35">
        <f>SUM(K13:K14)</f>
        <v>0</v>
      </c>
    </row>
    <row r="16" spans="1:11" ht="24" customHeight="1">
      <c r="A16" s="95" t="s">
        <v>95</v>
      </c>
      <c r="B16" s="88"/>
      <c r="C16" s="84"/>
      <c r="D16" s="84"/>
      <c r="E16" s="35">
        <v>28940</v>
      </c>
      <c r="F16" s="134"/>
      <c r="G16" s="35">
        <v>38572</v>
      </c>
      <c r="H16" s="134"/>
      <c r="I16" s="35">
        <v>0</v>
      </c>
      <c r="J16" s="65"/>
      <c r="K16" s="35">
        <v>0</v>
      </c>
    </row>
    <row r="17" spans="1:11" ht="24" customHeight="1">
      <c r="A17" s="95" t="s">
        <v>96</v>
      </c>
      <c r="B17" s="88"/>
      <c r="C17" s="84"/>
      <c r="D17" s="84"/>
      <c r="E17" s="35">
        <v>37909</v>
      </c>
      <c r="F17" s="134"/>
      <c r="G17" s="35">
        <v>24915</v>
      </c>
      <c r="H17" s="134"/>
      <c r="I17" s="35">
        <v>0</v>
      </c>
      <c r="J17" s="65"/>
      <c r="K17" s="35">
        <v>0</v>
      </c>
    </row>
    <row r="18" spans="1:11" ht="24" customHeight="1">
      <c r="A18" s="95" t="s">
        <v>204</v>
      </c>
      <c r="B18" s="89"/>
      <c r="C18" s="84" t="s">
        <v>46</v>
      </c>
      <c r="D18" s="84"/>
      <c r="E18" s="35">
        <v>6258</v>
      </c>
      <c r="F18" s="134"/>
      <c r="G18" s="35">
        <v>11198</v>
      </c>
      <c r="H18" s="134"/>
      <c r="I18" s="35">
        <v>0</v>
      </c>
      <c r="J18" s="74"/>
      <c r="K18" s="35">
        <v>0</v>
      </c>
    </row>
    <row r="19" spans="1:11" s="37" customFormat="1" ht="24" customHeight="1">
      <c r="A19" s="95" t="s">
        <v>149</v>
      </c>
      <c r="B19" s="89"/>
      <c r="C19" s="84" t="s">
        <v>75</v>
      </c>
      <c r="D19" s="84"/>
      <c r="E19" s="35">
        <v>14333</v>
      </c>
      <c r="F19" s="134"/>
      <c r="G19" s="35">
        <v>-4041</v>
      </c>
      <c r="H19" s="134"/>
      <c r="I19" s="35">
        <v>886</v>
      </c>
      <c r="J19" s="74"/>
      <c r="K19" s="35">
        <v>0</v>
      </c>
    </row>
    <row r="20" spans="1:11" s="37" customFormat="1" ht="24" customHeight="1">
      <c r="A20" s="95" t="s">
        <v>3</v>
      </c>
      <c r="B20" s="89"/>
      <c r="C20" s="84"/>
      <c r="D20" s="84"/>
      <c r="E20" s="35">
        <v>4139</v>
      </c>
      <c r="F20" s="134"/>
      <c r="G20" s="35">
        <v>1773</v>
      </c>
      <c r="H20" s="134"/>
      <c r="I20" s="35">
        <v>0</v>
      </c>
      <c r="J20" s="74"/>
      <c r="K20" s="35">
        <v>0</v>
      </c>
    </row>
    <row r="21" spans="1:11" s="37" customFormat="1" ht="24" customHeight="1">
      <c r="A21" s="72" t="s">
        <v>97</v>
      </c>
      <c r="B21" s="88"/>
      <c r="C21" s="84"/>
      <c r="D21" s="84"/>
      <c r="E21" s="46">
        <f>SUM(E15:E20)</f>
        <v>1776170</v>
      </c>
      <c r="F21" s="134"/>
      <c r="G21" s="46">
        <f>SUM(G15:G20)</f>
        <v>1722938</v>
      </c>
      <c r="H21" s="134"/>
      <c r="I21" s="46">
        <f>SUM(I15:I20)</f>
        <v>886</v>
      </c>
      <c r="J21" s="96"/>
      <c r="K21" s="46">
        <f>SUM(K15:K20)</f>
        <v>0</v>
      </c>
    </row>
    <row r="22" spans="1:11" ht="24" customHeight="1">
      <c r="A22" s="72" t="s">
        <v>22</v>
      </c>
      <c r="B22" s="88"/>
      <c r="C22" s="84"/>
      <c r="D22" s="84"/>
      <c r="E22" s="47"/>
      <c r="F22" s="134"/>
      <c r="G22" s="47"/>
      <c r="H22" s="134"/>
      <c r="I22" s="47"/>
      <c r="J22" s="97"/>
      <c r="K22" s="47"/>
    </row>
    <row r="23" spans="1:11" ht="24" customHeight="1">
      <c r="A23" s="95" t="s">
        <v>87</v>
      </c>
      <c r="B23" s="88"/>
      <c r="C23" s="84"/>
      <c r="D23" s="84"/>
      <c r="E23" s="44">
        <v>1011531</v>
      </c>
      <c r="F23" s="134"/>
      <c r="G23" s="44">
        <v>1078679</v>
      </c>
      <c r="H23" s="134"/>
      <c r="I23" s="44">
        <v>0</v>
      </c>
      <c r="J23" s="74"/>
      <c r="K23" s="44">
        <v>0</v>
      </c>
    </row>
    <row r="24" spans="1:11" ht="24" customHeight="1">
      <c r="A24" s="95" t="s">
        <v>155</v>
      </c>
      <c r="B24" s="88"/>
      <c r="C24" s="84"/>
      <c r="D24" s="84"/>
      <c r="E24" s="44">
        <v>-30759</v>
      </c>
      <c r="F24" s="134"/>
      <c r="G24" s="44">
        <v>-90130</v>
      </c>
      <c r="H24" s="134"/>
      <c r="I24" s="44">
        <v>0</v>
      </c>
      <c r="J24" s="74"/>
      <c r="K24" s="44">
        <v>0</v>
      </c>
    </row>
    <row r="25" spans="1:11" ht="24" customHeight="1">
      <c r="A25" s="95" t="s">
        <v>58</v>
      </c>
      <c r="B25" s="88"/>
      <c r="C25" s="84"/>
      <c r="D25" s="84"/>
      <c r="E25" s="44">
        <v>304264</v>
      </c>
      <c r="F25" s="134"/>
      <c r="G25" s="44">
        <v>303640</v>
      </c>
      <c r="H25" s="134"/>
      <c r="I25" s="44">
        <v>0</v>
      </c>
      <c r="J25" s="74"/>
      <c r="K25" s="44">
        <v>0</v>
      </c>
    </row>
    <row r="26" spans="1:11" ht="24" customHeight="1">
      <c r="A26" s="95" t="s">
        <v>15</v>
      </c>
      <c r="B26" s="88"/>
      <c r="C26" s="84"/>
      <c r="D26" s="84"/>
      <c r="E26" s="44">
        <v>86161</v>
      </c>
      <c r="F26" s="134"/>
      <c r="G26" s="44">
        <v>84808</v>
      </c>
      <c r="H26" s="134"/>
      <c r="I26" s="44">
        <v>0</v>
      </c>
      <c r="J26" s="74"/>
      <c r="K26" s="44">
        <v>0</v>
      </c>
    </row>
    <row r="27" spans="1:11" ht="24" customHeight="1">
      <c r="A27" s="95" t="s">
        <v>4</v>
      </c>
      <c r="B27" s="88"/>
      <c r="C27" s="84"/>
      <c r="D27" s="84"/>
      <c r="E27" s="44">
        <v>252490</v>
      </c>
      <c r="F27" s="134"/>
      <c r="G27" s="44">
        <v>216161</v>
      </c>
      <c r="H27" s="134"/>
      <c r="I27" s="44">
        <v>849</v>
      </c>
      <c r="J27" s="74"/>
      <c r="K27" s="44">
        <v>355</v>
      </c>
    </row>
    <row r="28" spans="1:11" ht="24" customHeight="1">
      <c r="A28" s="95" t="s">
        <v>91</v>
      </c>
      <c r="B28" s="88"/>
      <c r="C28" s="84"/>
      <c r="D28" s="84"/>
      <c r="E28" s="44">
        <v>15</v>
      </c>
      <c r="F28" s="134"/>
      <c r="G28" s="44">
        <v>18</v>
      </c>
      <c r="H28" s="134"/>
      <c r="I28" s="44">
        <v>0</v>
      </c>
      <c r="J28" s="74"/>
      <c r="K28" s="44">
        <v>0</v>
      </c>
    </row>
    <row r="29" spans="1:11" ht="24" customHeight="1">
      <c r="A29" s="95" t="s">
        <v>180</v>
      </c>
      <c r="B29" s="88"/>
      <c r="C29" s="84"/>
      <c r="D29" s="84"/>
      <c r="E29" s="44">
        <v>-11</v>
      </c>
      <c r="F29" s="134"/>
      <c r="G29" s="44">
        <v>167</v>
      </c>
      <c r="H29" s="134"/>
      <c r="I29" s="44">
        <v>0</v>
      </c>
      <c r="J29" s="74"/>
      <c r="K29" s="44">
        <v>0</v>
      </c>
    </row>
    <row r="30" spans="1:11" ht="24" customHeight="1">
      <c r="A30" s="72" t="s">
        <v>59</v>
      </c>
      <c r="B30" s="88"/>
      <c r="C30" s="84"/>
      <c r="D30" s="84"/>
      <c r="E30" s="48">
        <f>SUM(E23:E29)</f>
        <v>1623691</v>
      </c>
      <c r="F30" s="134"/>
      <c r="G30" s="48">
        <f>SUM(G23:G29)</f>
        <v>1593343</v>
      </c>
      <c r="H30" s="134"/>
      <c r="I30" s="48">
        <f>SUM(I23:I29)</f>
        <v>849</v>
      </c>
      <c r="J30" s="74"/>
      <c r="K30" s="48">
        <f>SUM(K23:K29)</f>
        <v>355</v>
      </c>
    </row>
    <row r="31" spans="1:11" ht="24" customHeight="1">
      <c r="A31" s="72" t="s">
        <v>213</v>
      </c>
      <c r="B31" s="88"/>
      <c r="C31" s="89"/>
      <c r="D31" s="89"/>
      <c r="E31" s="49">
        <f>SUM(E21-E30)</f>
        <v>152479</v>
      </c>
      <c r="F31" s="96"/>
      <c r="G31" s="49">
        <f>SUM(G21-G30)</f>
        <v>129595</v>
      </c>
      <c r="H31" s="96"/>
      <c r="I31" s="49">
        <f>SUM(I21-I30)</f>
        <v>37</v>
      </c>
      <c r="J31" s="74"/>
      <c r="K31" s="49">
        <f>SUM(K21-K30)</f>
        <v>-355</v>
      </c>
    </row>
    <row r="32" spans="1:11" ht="24" customHeight="1">
      <c r="A32" s="95" t="s">
        <v>205</v>
      </c>
      <c r="B32" s="88"/>
      <c r="C32" s="84" t="s">
        <v>176</v>
      </c>
      <c r="D32" s="84"/>
      <c r="E32" s="45">
        <v>-30971</v>
      </c>
      <c r="F32" s="134"/>
      <c r="G32" s="45">
        <v>-26050</v>
      </c>
      <c r="H32" s="134"/>
      <c r="I32" s="45">
        <v>-177</v>
      </c>
      <c r="J32" s="98"/>
      <c r="K32" s="45">
        <v>0</v>
      </c>
    </row>
    <row r="33" spans="1:11" ht="24" customHeight="1">
      <c r="A33" s="99" t="s">
        <v>145</v>
      </c>
      <c r="B33" s="88"/>
      <c r="C33" s="84"/>
      <c r="D33" s="84"/>
      <c r="E33" s="48">
        <f>SUM(E31:E32)</f>
        <v>121508</v>
      </c>
      <c r="F33" s="134"/>
      <c r="G33" s="48">
        <f>SUM(G31:G32)</f>
        <v>103545</v>
      </c>
      <c r="H33" s="134"/>
      <c r="I33" s="48">
        <f>SUM(I31:I32)</f>
        <v>-140</v>
      </c>
      <c r="J33" s="98"/>
      <c r="K33" s="48">
        <f>SUM(K31:K32)</f>
        <v>-355</v>
      </c>
    </row>
    <row r="34" spans="1:11" ht="24" customHeight="1">
      <c r="A34" s="73"/>
      <c r="B34" s="65"/>
      <c r="C34" s="84"/>
      <c r="D34" s="84"/>
      <c r="E34" s="89"/>
      <c r="F34" s="84"/>
      <c r="G34" s="89"/>
      <c r="H34" s="84"/>
      <c r="I34" s="89"/>
      <c r="J34" s="88"/>
      <c r="K34" s="88"/>
    </row>
    <row r="35" spans="1:11" ht="24" customHeight="1">
      <c r="A35" s="86" t="s">
        <v>1</v>
      </c>
      <c r="B35" s="65"/>
      <c r="C35" s="65"/>
      <c r="D35" s="65"/>
      <c r="E35" s="89"/>
      <c r="F35" s="65"/>
      <c r="G35" s="89"/>
      <c r="H35" s="65"/>
      <c r="I35" s="89"/>
      <c r="J35" s="88"/>
      <c r="K35" s="88"/>
    </row>
    <row r="36" spans="1:11" ht="24" customHeight="1">
      <c r="A36" s="86"/>
      <c r="B36" s="65"/>
      <c r="C36" s="65"/>
      <c r="D36" s="65"/>
      <c r="E36" s="89"/>
      <c r="F36" s="65"/>
      <c r="G36" s="89"/>
      <c r="H36" s="65"/>
      <c r="I36" s="89"/>
      <c r="J36" s="88"/>
      <c r="K36" s="88"/>
    </row>
    <row r="37" spans="1:11" ht="24" customHeight="1">
      <c r="A37" s="86"/>
      <c r="B37" s="65"/>
      <c r="C37" s="65"/>
      <c r="D37" s="65"/>
      <c r="E37" s="89"/>
      <c r="F37" s="65"/>
      <c r="G37" s="89"/>
      <c r="H37" s="65"/>
      <c r="I37" s="89"/>
      <c r="J37" s="88"/>
      <c r="K37" s="88"/>
    </row>
    <row r="38" spans="1:11" ht="24" customHeight="1">
      <c r="A38" s="86"/>
      <c r="B38" s="65"/>
      <c r="C38" s="65"/>
      <c r="D38" s="65"/>
      <c r="E38" s="89"/>
      <c r="F38" s="65"/>
      <c r="G38" s="89"/>
      <c r="H38" s="65"/>
      <c r="I38" s="89"/>
      <c r="J38" s="88"/>
      <c r="K38" s="88"/>
    </row>
    <row r="39" spans="1:11" ht="24" customHeight="1">
      <c r="A39" s="86"/>
      <c r="B39" s="65"/>
      <c r="C39" s="65"/>
      <c r="D39" s="65"/>
      <c r="E39" s="89"/>
      <c r="F39" s="65"/>
      <c r="G39" s="89"/>
      <c r="H39" s="65"/>
      <c r="I39" s="89"/>
      <c r="J39" s="88"/>
      <c r="K39" s="88"/>
    </row>
    <row r="40" spans="1:11" ht="23.25" customHeight="1">
      <c r="K40" s="4" t="s">
        <v>198</v>
      </c>
    </row>
    <row r="41" spans="1:11" ht="24" customHeight="1">
      <c r="A41" s="146" t="s">
        <v>157</v>
      </c>
      <c r="B41" s="146"/>
      <c r="C41" s="146"/>
      <c r="D41" s="146"/>
      <c r="E41" s="146"/>
      <c r="F41" s="146"/>
      <c r="G41" s="88"/>
      <c r="H41" s="88"/>
      <c r="I41" s="88"/>
      <c r="J41" s="88"/>
      <c r="K41" s="88"/>
    </row>
    <row r="42" spans="1:11" ht="24" customHeight="1">
      <c r="A42" s="87" t="s">
        <v>50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</row>
    <row r="43" spans="1:11" ht="24" customHeight="1">
      <c r="A43" s="146" t="s">
        <v>191</v>
      </c>
      <c r="B43" s="146"/>
      <c r="C43" s="146"/>
      <c r="D43" s="146"/>
      <c r="E43" s="146"/>
      <c r="F43" s="146"/>
      <c r="G43" s="146"/>
      <c r="H43" s="146"/>
      <c r="I43" s="146"/>
      <c r="J43" s="88"/>
      <c r="K43" s="88"/>
    </row>
    <row r="44" spans="1:11" ht="24" customHeight="1">
      <c r="A44" s="89"/>
      <c r="B44" s="74"/>
      <c r="C44" s="87"/>
      <c r="D44" s="87"/>
      <c r="E44" s="89"/>
      <c r="F44" s="87"/>
      <c r="G44" s="89"/>
      <c r="H44" s="87"/>
      <c r="I44" s="89"/>
      <c r="J44" s="88"/>
      <c r="K44" s="73" t="s">
        <v>158</v>
      </c>
    </row>
    <row r="45" spans="1:11" ht="24" customHeight="1">
      <c r="A45" s="89"/>
      <c r="B45" s="74"/>
      <c r="C45" s="74"/>
      <c r="D45" s="74"/>
      <c r="E45" s="145" t="s">
        <v>69</v>
      </c>
      <c r="F45" s="145"/>
      <c r="G45" s="145"/>
      <c r="H45" s="74"/>
      <c r="I45" s="145" t="s">
        <v>68</v>
      </c>
      <c r="J45" s="145"/>
      <c r="K45" s="145"/>
    </row>
    <row r="46" spans="1:11" ht="24" customHeight="1">
      <c r="A46" s="89"/>
      <c r="B46" s="88"/>
      <c r="C46" s="59" t="s">
        <v>0</v>
      </c>
      <c r="D46" s="90"/>
      <c r="E46" s="91" t="s">
        <v>202</v>
      </c>
      <c r="F46" s="90"/>
      <c r="G46" s="91" t="s">
        <v>147</v>
      </c>
      <c r="H46" s="90"/>
      <c r="I46" s="91" t="s">
        <v>202</v>
      </c>
      <c r="J46" s="90"/>
      <c r="K46" s="91" t="s">
        <v>147</v>
      </c>
    </row>
    <row r="47" spans="1:11" ht="24" customHeight="1">
      <c r="B47" s="88"/>
      <c r="C47" s="60"/>
      <c r="D47" s="90"/>
      <c r="E47" s="39"/>
      <c r="F47" s="17"/>
      <c r="G47" s="39" t="s">
        <v>179</v>
      </c>
      <c r="H47" s="20"/>
      <c r="I47" s="39"/>
      <c r="J47" s="17"/>
      <c r="K47" s="39"/>
    </row>
    <row r="48" spans="1:11" ht="24" customHeight="1">
      <c r="A48" s="99" t="s">
        <v>51</v>
      </c>
      <c r="B48" s="88"/>
      <c r="C48" s="88"/>
      <c r="D48" s="88"/>
      <c r="E48" s="65"/>
      <c r="F48" s="65"/>
      <c r="G48" s="65"/>
      <c r="H48" s="65"/>
      <c r="I48" s="65"/>
      <c r="J48" s="65"/>
      <c r="K48" s="65"/>
    </row>
    <row r="49" spans="1:11" ht="24" customHeight="1">
      <c r="A49" s="88" t="s">
        <v>125</v>
      </c>
      <c r="B49" s="88"/>
      <c r="C49" s="88"/>
      <c r="D49" s="88"/>
      <c r="E49" s="65"/>
      <c r="F49" s="65"/>
      <c r="G49" s="65"/>
      <c r="H49" s="65"/>
      <c r="I49" s="65"/>
      <c r="J49" s="65"/>
      <c r="K49" s="65"/>
    </row>
    <row r="50" spans="1:11" ht="24" customHeight="1">
      <c r="A50" s="88" t="s">
        <v>127</v>
      </c>
      <c r="B50" s="88"/>
      <c r="C50" s="88"/>
      <c r="D50" s="88"/>
      <c r="E50" s="65"/>
      <c r="F50" s="65"/>
      <c r="G50" s="65"/>
      <c r="H50" s="96"/>
      <c r="I50" s="65"/>
      <c r="J50" s="65"/>
      <c r="K50" s="65"/>
    </row>
    <row r="51" spans="1:11" ht="24" customHeight="1">
      <c r="A51" s="88" t="s">
        <v>126</v>
      </c>
      <c r="B51" s="88"/>
      <c r="C51" s="88"/>
      <c r="D51" s="88"/>
      <c r="E51" s="65"/>
      <c r="F51" s="65"/>
      <c r="G51" s="65"/>
      <c r="H51" s="96"/>
      <c r="I51" s="65"/>
      <c r="J51" s="65"/>
      <c r="K51" s="65"/>
    </row>
    <row r="52" spans="1:11" ht="24" customHeight="1">
      <c r="A52" s="88" t="s">
        <v>134</v>
      </c>
      <c r="B52" s="88"/>
      <c r="C52" s="88"/>
      <c r="D52" s="88"/>
      <c r="E52" s="65">
        <v>-3262</v>
      </c>
      <c r="F52" s="65"/>
      <c r="G52" s="65">
        <v>-8585</v>
      </c>
      <c r="H52" s="65"/>
      <c r="I52" s="65">
        <v>0</v>
      </c>
      <c r="J52" s="65"/>
      <c r="K52" s="65">
        <v>0</v>
      </c>
    </row>
    <row r="53" spans="1:11" ht="24" customHeight="1">
      <c r="A53" s="100" t="s">
        <v>206</v>
      </c>
      <c r="B53" s="88"/>
      <c r="C53" s="88"/>
      <c r="D53" s="88"/>
      <c r="E53" s="65"/>
      <c r="F53" s="65"/>
      <c r="G53" s="65"/>
      <c r="H53" s="65"/>
      <c r="I53" s="65"/>
      <c r="J53" s="65"/>
      <c r="K53" s="65"/>
    </row>
    <row r="54" spans="1:11" ht="24" customHeight="1">
      <c r="A54" s="100" t="s">
        <v>128</v>
      </c>
      <c r="B54" s="88"/>
      <c r="C54" s="88"/>
      <c r="D54" s="88"/>
      <c r="E54" s="65">
        <v>42436</v>
      </c>
      <c r="F54" s="65"/>
      <c r="G54" s="65">
        <v>43782</v>
      </c>
      <c r="H54" s="65"/>
      <c r="I54" s="65">
        <v>0</v>
      </c>
      <c r="J54" s="65"/>
      <c r="K54" s="65">
        <v>0</v>
      </c>
    </row>
    <row r="55" spans="1:11" ht="24" customHeight="1">
      <c r="A55" s="101" t="s">
        <v>207</v>
      </c>
      <c r="B55" s="88"/>
      <c r="C55" s="88"/>
      <c r="D55" s="88"/>
      <c r="E55" s="75">
        <v>-8487</v>
      </c>
      <c r="F55" s="65"/>
      <c r="G55" s="75">
        <v>-8756</v>
      </c>
      <c r="H55" s="65"/>
      <c r="I55" s="75">
        <v>0</v>
      </c>
      <c r="J55" s="65"/>
      <c r="K55" s="75">
        <v>0</v>
      </c>
    </row>
    <row r="56" spans="1:11" ht="24" customHeight="1">
      <c r="A56" s="88" t="s">
        <v>101</v>
      </c>
      <c r="B56" s="88"/>
      <c r="C56" s="88"/>
      <c r="D56" s="88"/>
      <c r="E56" s="65"/>
      <c r="F56" s="65"/>
      <c r="G56" s="65"/>
      <c r="H56" s="65"/>
      <c r="I56" s="65"/>
      <c r="J56" s="65"/>
      <c r="K56" s="65"/>
    </row>
    <row r="57" spans="1:11" ht="24" customHeight="1">
      <c r="A57" s="88" t="s">
        <v>211</v>
      </c>
      <c r="B57" s="88"/>
      <c r="C57" s="88"/>
      <c r="D57" s="88"/>
      <c r="E57" s="75">
        <f>SUM(E52:E55)</f>
        <v>30687</v>
      </c>
      <c r="F57" s="65"/>
      <c r="G57" s="75">
        <f>SUM(G52:G55)</f>
        <v>26441</v>
      </c>
      <c r="H57" s="65"/>
      <c r="I57" s="75">
        <f>SUM(I52:I55)</f>
        <v>0</v>
      </c>
      <c r="J57" s="65"/>
      <c r="K57" s="75">
        <f>SUM(K52:K55)</f>
        <v>0</v>
      </c>
    </row>
    <row r="58" spans="1:11" ht="24" customHeight="1">
      <c r="A58" s="88"/>
      <c r="B58" s="88"/>
      <c r="C58" s="88"/>
      <c r="D58" s="88"/>
      <c r="E58" s="65"/>
      <c r="F58" s="65"/>
      <c r="G58" s="65"/>
      <c r="H58" s="65"/>
      <c r="I58" s="65"/>
      <c r="J58" s="65"/>
      <c r="K58" s="65"/>
    </row>
    <row r="59" spans="1:11" ht="24" customHeight="1">
      <c r="A59" s="88" t="s">
        <v>129</v>
      </c>
      <c r="B59" s="88"/>
      <c r="C59" s="88"/>
      <c r="D59" s="88"/>
      <c r="E59" s="79"/>
      <c r="F59" s="65"/>
      <c r="G59" s="79"/>
      <c r="H59" s="65"/>
      <c r="I59" s="79"/>
      <c r="J59" s="65"/>
      <c r="K59" s="79"/>
    </row>
    <row r="60" spans="1:11" ht="24" customHeight="1">
      <c r="A60" s="88" t="s">
        <v>130</v>
      </c>
      <c r="B60" s="88"/>
      <c r="C60" s="88"/>
      <c r="D60" s="88"/>
      <c r="E60" s="79"/>
      <c r="F60" s="65"/>
      <c r="G60" s="79"/>
      <c r="H60" s="65"/>
      <c r="I60" s="79"/>
      <c r="J60" s="65"/>
      <c r="K60" s="79"/>
    </row>
    <row r="61" spans="1:11" ht="24" customHeight="1">
      <c r="A61" s="100" t="s">
        <v>154</v>
      </c>
      <c r="B61" s="88"/>
      <c r="C61" s="88"/>
      <c r="D61" s="88"/>
      <c r="E61" s="79"/>
      <c r="F61" s="65"/>
      <c r="G61" s="79"/>
      <c r="H61" s="65"/>
      <c r="I61" s="79"/>
      <c r="J61" s="65"/>
      <c r="K61" s="79"/>
    </row>
    <row r="62" spans="1:11" ht="24" customHeight="1">
      <c r="A62" s="100" t="s">
        <v>128</v>
      </c>
      <c r="B62" s="88"/>
      <c r="C62" s="88"/>
      <c r="D62" s="88"/>
      <c r="E62" s="79">
        <v>-7102</v>
      </c>
      <c r="F62" s="65"/>
      <c r="G62" s="79">
        <v>-18007</v>
      </c>
      <c r="H62" s="65"/>
      <c r="I62" s="79">
        <v>0</v>
      </c>
      <c r="J62" s="65"/>
      <c r="K62" s="79">
        <v>0</v>
      </c>
    </row>
    <row r="63" spans="1:11" ht="24" customHeight="1">
      <c r="A63" s="101" t="s">
        <v>153</v>
      </c>
      <c r="B63" s="88"/>
      <c r="C63" s="88"/>
      <c r="D63" s="88"/>
      <c r="E63" s="43">
        <v>1420</v>
      </c>
      <c r="F63" s="65"/>
      <c r="G63" s="43">
        <v>3601</v>
      </c>
      <c r="H63" s="65"/>
      <c r="I63" s="43">
        <v>0</v>
      </c>
      <c r="J63" s="65"/>
      <c r="K63" s="43">
        <v>0</v>
      </c>
    </row>
    <row r="64" spans="1:11" ht="24" customHeight="1">
      <c r="A64" s="88" t="s">
        <v>129</v>
      </c>
      <c r="B64" s="88"/>
      <c r="C64" s="88"/>
      <c r="D64" s="88"/>
      <c r="E64" s="79"/>
      <c r="F64" s="65"/>
      <c r="G64" s="79"/>
      <c r="H64" s="65"/>
      <c r="I64" s="79"/>
      <c r="J64" s="65"/>
      <c r="K64" s="79"/>
    </row>
    <row r="65" spans="1:11" ht="24" customHeight="1">
      <c r="A65" s="88" t="s">
        <v>131</v>
      </c>
      <c r="B65" s="88"/>
      <c r="C65" s="88"/>
      <c r="D65" s="88"/>
      <c r="E65" s="43">
        <f>SUM(E62:E63)</f>
        <v>-5682</v>
      </c>
      <c r="F65" s="65"/>
      <c r="G65" s="43">
        <f>SUM(G62:G63)</f>
        <v>-14406</v>
      </c>
      <c r="H65" s="65"/>
      <c r="I65" s="43">
        <f>SUM(I62:I63)</f>
        <v>0</v>
      </c>
      <c r="J65" s="65"/>
      <c r="K65" s="43">
        <f>SUM(K62:K63)</f>
        <v>0</v>
      </c>
    </row>
    <row r="66" spans="1:11" ht="24" customHeight="1">
      <c r="A66" s="99" t="s">
        <v>208</v>
      </c>
      <c r="B66" s="88"/>
      <c r="C66" s="88"/>
      <c r="D66" s="88"/>
      <c r="E66" s="43">
        <f>+E65+E57</f>
        <v>25005</v>
      </c>
      <c r="F66" s="65"/>
      <c r="G66" s="43">
        <f>+G65+G57</f>
        <v>12035</v>
      </c>
      <c r="H66" s="65"/>
      <c r="I66" s="43">
        <f>+I65+I58</f>
        <v>0</v>
      </c>
      <c r="J66" s="65"/>
      <c r="K66" s="43">
        <f>+K65+K58</f>
        <v>0</v>
      </c>
    </row>
    <row r="67" spans="1:11" ht="24" customHeight="1">
      <c r="A67" s="99"/>
      <c r="B67" s="88"/>
      <c r="C67" s="88"/>
      <c r="D67" s="88"/>
      <c r="E67" s="79"/>
      <c r="F67" s="65"/>
      <c r="G67" s="79"/>
      <c r="H67" s="65"/>
      <c r="I67" s="79"/>
      <c r="J67" s="65"/>
      <c r="K67" s="79"/>
    </row>
    <row r="68" spans="1:11" ht="24" customHeight="1" thickBot="1">
      <c r="A68" s="99" t="s">
        <v>181</v>
      </c>
      <c r="B68" s="88"/>
      <c r="C68" s="88"/>
      <c r="D68" s="88"/>
      <c r="E68" s="102">
        <f>+E66+E33</f>
        <v>146513</v>
      </c>
      <c r="F68" s="65"/>
      <c r="G68" s="102">
        <f>+G66+G33</f>
        <v>115580</v>
      </c>
      <c r="H68" s="65"/>
      <c r="I68" s="102">
        <f>+I66+I33</f>
        <v>-140</v>
      </c>
      <c r="J68" s="97"/>
      <c r="K68" s="102">
        <f>+K66+K33</f>
        <v>-355</v>
      </c>
    </row>
    <row r="69" spans="1:11" ht="24" customHeight="1" thickTop="1">
      <c r="A69" s="88"/>
      <c r="B69" s="88"/>
      <c r="C69" s="88"/>
      <c r="D69" s="88"/>
      <c r="E69" s="96"/>
      <c r="F69" s="65"/>
      <c r="G69" s="96"/>
      <c r="H69" s="65"/>
      <c r="I69" s="96"/>
      <c r="J69" s="97"/>
      <c r="K69" s="96"/>
    </row>
    <row r="70" spans="1:11" ht="24" customHeight="1">
      <c r="A70" s="99" t="s">
        <v>88</v>
      </c>
      <c r="B70" s="88"/>
      <c r="C70" s="88"/>
      <c r="D70" s="88"/>
      <c r="E70" s="96"/>
      <c r="F70" s="65"/>
      <c r="G70" s="96"/>
      <c r="H70" s="65"/>
      <c r="I70" s="96"/>
      <c r="J70" s="97"/>
      <c r="K70" s="96"/>
    </row>
    <row r="71" spans="1:11" ht="24" customHeight="1" thickBot="1">
      <c r="A71" s="88" t="s">
        <v>182</v>
      </c>
      <c r="B71" s="88"/>
      <c r="C71" s="88"/>
      <c r="D71" s="88"/>
      <c r="E71" s="96">
        <v>120667</v>
      </c>
      <c r="F71" s="65"/>
      <c r="G71" s="96">
        <v>103014</v>
      </c>
      <c r="H71" s="65"/>
      <c r="I71" s="102">
        <f>I33</f>
        <v>-140</v>
      </c>
      <c r="J71" s="97"/>
      <c r="K71" s="102">
        <f>K33</f>
        <v>-355</v>
      </c>
    </row>
    <row r="72" spans="1:11" ht="24" customHeight="1" thickTop="1">
      <c r="A72" s="88" t="s">
        <v>209</v>
      </c>
      <c r="B72" s="88"/>
      <c r="C72" s="88"/>
      <c r="D72" s="88"/>
      <c r="E72" s="96">
        <v>841</v>
      </c>
      <c r="F72" s="65"/>
      <c r="G72" s="96">
        <v>531</v>
      </c>
      <c r="H72" s="65"/>
      <c r="I72" s="96"/>
      <c r="J72" s="97"/>
      <c r="K72" s="96"/>
    </row>
    <row r="73" spans="1:11" ht="24" customHeight="1" thickBot="1">
      <c r="A73" s="88"/>
      <c r="B73" s="88"/>
      <c r="C73" s="88"/>
      <c r="D73" s="88"/>
      <c r="E73" s="103">
        <f>SUM(E71:E72)</f>
        <v>121508</v>
      </c>
      <c r="F73" s="65"/>
      <c r="G73" s="103">
        <f>SUM(G71:G72)</f>
        <v>103545</v>
      </c>
      <c r="H73" s="65"/>
      <c r="I73" s="96"/>
      <c r="J73" s="97"/>
      <c r="K73" s="96"/>
    </row>
    <row r="74" spans="1:11" ht="24" customHeight="1" thickTop="1">
      <c r="A74" s="88"/>
      <c r="B74" s="88"/>
      <c r="C74" s="88"/>
      <c r="D74" s="88"/>
      <c r="E74" s="96"/>
      <c r="F74" s="65"/>
      <c r="G74" s="96"/>
      <c r="H74" s="65"/>
      <c r="I74" s="96"/>
      <c r="J74" s="97"/>
      <c r="K74" s="96"/>
    </row>
    <row r="75" spans="1:11" ht="24" customHeight="1">
      <c r="A75" s="104" t="s">
        <v>89</v>
      </c>
      <c r="B75" s="88"/>
      <c r="C75" s="88"/>
      <c r="D75" s="88"/>
      <c r="E75" s="96"/>
      <c r="F75" s="65"/>
      <c r="G75" s="96"/>
      <c r="H75" s="65"/>
      <c r="I75" s="96"/>
      <c r="J75" s="97"/>
      <c r="K75" s="96"/>
    </row>
    <row r="76" spans="1:11" ht="24" customHeight="1" thickBot="1">
      <c r="A76" s="105" t="s">
        <v>182</v>
      </c>
      <c r="B76" s="88"/>
      <c r="C76" s="88"/>
      <c r="D76" s="88"/>
      <c r="E76" s="96">
        <v>146089</v>
      </c>
      <c r="F76" s="65"/>
      <c r="G76" s="96">
        <v>116757</v>
      </c>
      <c r="H76" s="65"/>
      <c r="I76" s="102">
        <f>I68</f>
        <v>-140</v>
      </c>
      <c r="J76" s="97"/>
      <c r="K76" s="102">
        <f>K68</f>
        <v>-355</v>
      </c>
    </row>
    <row r="77" spans="1:11" ht="24" customHeight="1" thickTop="1">
      <c r="A77" s="88" t="s">
        <v>118</v>
      </c>
      <c r="B77" s="88"/>
      <c r="C77" s="88"/>
      <c r="D77" s="88"/>
      <c r="E77" s="96">
        <v>424</v>
      </c>
      <c r="F77" s="65"/>
      <c r="G77" s="96">
        <v>-1177</v>
      </c>
      <c r="H77" s="65"/>
      <c r="I77" s="96"/>
      <c r="J77" s="97"/>
      <c r="K77" s="96"/>
    </row>
    <row r="78" spans="1:11" ht="24" customHeight="1" thickBot="1">
      <c r="A78" s="88"/>
      <c r="B78" s="88"/>
      <c r="C78" s="88"/>
      <c r="D78" s="88"/>
      <c r="E78" s="103">
        <f>SUM(E76:E77)</f>
        <v>146513</v>
      </c>
      <c r="F78" s="65"/>
      <c r="G78" s="103">
        <f>SUM(G76:G77)</f>
        <v>115580</v>
      </c>
      <c r="H78" s="65"/>
      <c r="I78" s="96"/>
      <c r="J78" s="97"/>
      <c r="K78" s="96"/>
    </row>
    <row r="79" spans="1:11" ht="24" customHeight="1" thickTop="1">
      <c r="A79" s="88"/>
      <c r="B79" s="88"/>
      <c r="C79" s="88"/>
      <c r="D79" s="88"/>
      <c r="E79" s="96"/>
      <c r="F79" s="65"/>
      <c r="G79" s="96"/>
      <c r="H79" s="65"/>
      <c r="I79" s="96"/>
      <c r="J79" s="97"/>
      <c r="K79" s="96"/>
    </row>
    <row r="80" spans="1:11" ht="24" customHeight="1">
      <c r="A80" s="72" t="s">
        <v>184</v>
      </c>
      <c r="B80" s="86"/>
      <c r="C80" s="106">
        <v>17</v>
      </c>
      <c r="D80" s="89"/>
      <c r="E80" s="65"/>
      <c r="F80" s="96"/>
      <c r="G80" s="65"/>
      <c r="H80" s="96"/>
      <c r="I80" s="65"/>
      <c r="J80" s="65"/>
      <c r="K80" s="65"/>
    </row>
    <row r="81" spans="1:11" ht="24" customHeight="1">
      <c r="A81" s="107" t="s">
        <v>185</v>
      </c>
      <c r="B81" s="86"/>
      <c r="C81" s="106"/>
      <c r="D81" s="89"/>
      <c r="E81" s="65"/>
      <c r="F81" s="96"/>
      <c r="G81" s="65"/>
      <c r="H81" s="96"/>
      <c r="I81" s="65"/>
      <c r="J81" s="65"/>
      <c r="K81" s="65"/>
    </row>
    <row r="82" spans="1:11" ht="24" customHeight="1" thickBot="1">
      <c r="A82" s="86" t="s">
        <v>186</v>
      </c>
      <c r="B82" s="86"/>
      <c r="C82" s="86"/>
      <c r="D82" s="86"/>
      <c r="E82" s="135">
        <v>0.40250777215899236</v>
      </c>
      <c r="F82" s="136"/>
      <c r="G82" s="135">
        <v>0.34362282679760364</v>
      </c>
      <c r="H82" s="136"/>
      <c r="I82" s="135">
        <v>-1E-3</v>
      </c>
      <c r="J82" s="108"/>
      <c r="K82" s="135">
        <v>-35.5</v>
      </c>
    </row>
    <row r="83" spans="1:11" ht="24" customHeight="1" thickTop="1">
      <c r="A83" s="89"/>
      <c r="B83" s="65"/>
      <c r="C83" s="55"/>
      <c r="D83" s="86"/>
      <c r="E83" s="89"/>
      <c r="F83" s="86"/>
      <c r="G83" s="89"/>
      <c r="H83" s="86"/>
      <c r="I83" s="89"/>
      <c r="J83" s="88"/>
      <c r="K83" s="88"/>
    </row>
    <row r="84" spans="1:11" ht="24" customHeight="1">
      <c r="A84" s="86" t="s">
        <v>1</v>
      </c>
      <c r="B84" s="65"/>
      <c r="C84" s="65"/>
      <c r="D84" s="65"/>
      <c r="E84" s="89"/>
      <c r="F84" s="65"/>
      <c r="G84" s="89"/>
      <c r="H84" s="65"/>
      <c r="I84" s="89"/>
      <c r="J84" s="88"/>
      <c r="K84" s="88"/>
    </row>
    <row r="85" spans="1:11" ht="24" customHeight="1">
      <c r="A85" s="86"/>
      <c r="B85" s="65"/>
      <c r="C85" s="65"/>
      <c r="D85" s="65"/>
      <c r="E85" s="89"/>
      <c r="F85" s="65"/>
      <c r="G85" s="89"/>
      <c r="H85" s="65"/>
      <c r="I85" s="89"/>
      <c r="J85" s="88"/>
      <c r="K85" s="88"/>
    </row>
    <row r="86" spans="1:11" ht="24" customHeight="1">
      <c r="A86" s="86"/>
      <c r="B86" s="65"/>
      <c r="C86" s="65"/>
      <c r="D86" s="65"/>
      <c r="E86" s="89"/>
      <c r="F86" s="65"/>
      <c r="G86" s="89"/>
      <c r="H86" s="65"/>
      <c r="I86" s="89"/>
      <c r="J86" s="88"/>
      <c r="K86" s="88"/>
    </row>
    <row r="87" spans="1:11" ht="24" customHeight="1">
      <c r="A87" s="86"/>
      <c r="B87" s="65"/>
      <c r="C87" s="65"/>
      <c r="D87" s="65"/>
      <c r="E87" s="89"/>
      <c r="F87" s="65"/>
      <c r="G87" s="89"/>
      <c r="H87" s="65"/>
      <c r="I87" s="89"/>
      <c r="J87" s="88"/>
      <c r="K87" s="88"/>
    </row>
    <row r="88" spans="1:11" ht="24" customHeight="1">
      <c r="A88" s="86"/>
      <c r="B88" s="65"/>
      <c r="C88" s="65"/>
      <c r="D88" s="65"/>
      <c r="E88" s="89"/>
      <c r="F88" s="65"/>
      <c r="G88" s="89"/>
      <c r="H88" s="65"/>
      <c r="I88" s="89"/>
      <c r="J88" s="88"/>
      <c r="K88" s="88"/>
    </row>
    <row r="89" spans="1:11" ht="23.25" customHeight="1">
      <c r="K89" s="4" t="s">
        <v>198</v>
      </c>
    </row>
    <row r="90" spans="1:11" ht="24" customHeight="1">
      <c r="A90" s="146" t="s">
        <v>157</v>
      </c>
      <c r="B90" s="146"/>
      <c r="C90" s="146"/>
      <c r="D90" s="146"/>
      <c r="E90" s="146"/>
      <c r="F90" s="146"/>
      <c r="G90" s="57"/>
      <c r="H90" s="109"/>
      <c r="I90" s="57"/>
      <c r="J90" s="57"/>
      <c r="K90" s="57"/>
    </row>
    <row r="91" spans="1:11" ht="24" customHeight="1">
      <c r="A91" s="110" t="s">
        <v>53</v>
      </c>
      <c r="B91" s="111"/>
      <c r="C91" s="109"/>
      <c r="D91" s="109"/>
      <c r="E91" s="57"/>
      <c r="F91" s="109"/>
      <c r="G91" s="57"/>
      <c r="H91" s="109"/>
      <c r="I91" s="57"/>
      <c r="J91" s="57"/>
      <c r="K91" s="57"/>
    </row>
    <row r="92" spans="1:11" ht="24" customHeight="1">
      <c r="A92" s="146" t="s">
        <v>191</v>
      </c>
      <c r="B92" s="146"/>
      <c r="C92" s="146"/>
      <c r="D92" s="146"/>
      <c r="E92" s="146"/>
      <c r="F92" s="146"/>
      <c r="G92" s="146"/>
      <c r="H92" s="146"/>
      <c r="I92" s="146"/>
      <c r="J92" s="88"/>
      <c r="K92" s="88"/>
    </row>
    <row r="93" spans="1:11" ht="24" customHeight="1">
      <c r="A93" s="55"/>
      <c r="B93" s="93"/>
      <c r="C93" s="87"/>
      <c r="D93" s="87"/>
      <c r="E93" s="60"/>
      <c r="F93" s="87"/>
      <c r="G93" s="60"/>
      <c r="H93" s="87"/>
      <c r="I93" s="60"/>
      <c r="J93" s="55"/>
      <c r="K93" s="56" t="s">
        <v>158</v>
      </c>
    </row>
    <row r="94" spans="1:11" ht="24" customHeight="1">
      <c r="A94" s="89"/>
      <c r="B94" s="74"/>
      <c r="C94" s="74"/>
      <c r="D94" s="74"/>
      <c r="E94" s="145" t="s">
        <v>69</v>
      </c>
      <c r="F94" s="145"/>
      <c r="G94" s="145"/>
      <c r="H94" s="74"/>
      <c r="I94" s="145" t="s">
        <v>68</v>
      </c>
      <c r="J94" s="145"/>
      <c r="K94" s="145"/>
    </row>
    <row r="95" spans="1:11" ht="24" customHeight="1">
      <c r="A95" s="89"/>
      <c r="B95" s="88"/>
      <c r="C95" s="59" t="s">
        <v>0</v>
      </c>
      <c r="D95" s="90"/>
      <c r="E95" s="91" t="s">
        <v>193</v>
      </c>
      <c r="F95" s="90"/>
      <c r="G95" s="91" t="s">
        <v>177</v>
      </c>
      <c r="H95" s="90"/>
      <c r="I95" s="91" t="s">
        <v>193</v>
      </c>
      <c r="J95" s="90"/>
      <c r="K95" s="91" t="s">
        <v>177</v>
      </c>
    </row>
    <row r="96" spans="1:11" ht="24" customHeight="1">
      <c r="B96" s="88"/>
      <c r="C96" s="60"/>
      <c r="D96" s="90"/>
      <c r="E96" s="39"/>
      <c r="F96" s="17"/>
      <c r="G96" s="39" t="s">
        <v>179</v>
      </c>
      <c r="H96" s="20"/>
      <c r="I96" s="39"/>
      <c r="J96" s="17"/>
      <c r="K96" s="39"/>
    </row>
    <row r="97" spans="1:11" ht="24" customHeight="1">
      <c r="B97" s="88"/>
      <c r="C97" s="60"/>
      <c r="D97" s="90"/>
      <c r="E97" s="39"/>
      <c r="F97" s="17"/>
      <c r="G97" s="39"/>
      <c r="H97" s="20"/>
      <c r="I97" s="39"/>
      <c r="J97" s="17"/>
      <c r="K97" s="39"/>
    </row>
    <row r="98" spans="1:11" ht="24" customHeight="1">
      <c r="A98" s="112" t="s">
        <v>60</v>
      </c>
      <c r="B98" s="62"/>
      <c r="C98" s="113"/>
      <c r="D98" s="113"/>
      <c r="E98" s="96"/>
      <c r="F98" s="97"/>
      <c r="G98" s="96"/>
      <c r="H98" s="97"/>
      <c r="I98" s="96"/>
      <c r="J98" s="65"/>
      <c r="K98" s="96"/>
    </row>
    <row r="99" spans="1:11" ht="24" customHeight="1">
      <c r="A99" s="114" t="s">
        <v>31</v>
      </c>
      <c r="B99" s="62"/>
      <c r="C99" s="55"/>
      <c r="D99" s="57"/>
      <c r="E99" s="74">
        <v>1977768</v>
      </c>
      <c r="F99" s="115"/>
      <c r="G99" s="74">
        <v>2007536</v>
      </c>
      <c r="H99" s="115"/>
      <c r="I99" s="74">
        <v>0</v>
      </c>
      <c r="J99" s="38"/>
      <c r="K99" s="74">
        <v>0</v>
      </c>
    </row>
    <row r="100" spans="1:11" ht="24" customHeight="1">
      <c r="A100" s="114" t="s">
        <v>187</v>
      </c>
      <c r="B100" s="62"/>
      <c r="C100" s="55"/>
      <c r="D100" s="56"/>
      <c r="E100" s="74">
        <v>-46658</v>
      </c>
      <c r="F100" s="74"/>
      <c r="G100" s="74">
        <v>-1363</v>
      </c>
      <c r="H100" s="74"/>
      <c r="I100" s="74">
        <v>0</v>
      </c>
      <c r="J100" s="38"/>
      <c r="K100" s="74">
        <v>0</v>
      </c>
    </row>
    <row r="101" spans="1:11" ht="24" customHeight="1">
      <c r="A101" s="114" t="s">
        <v>33</v>
      </c>
      <c r="B101" s="62"/>
      <c r="C101" s="55"/>
      <c r="D101" s="56"/>
      <c r="E101" s="74">
        <v>13538</v>
      </c>
      <c r="F101" s="74"/>
      <c r="G101" s="74">
        <v>11676</v>
      </c>
      <c r="H101" s="74"/>
      <c r="I101" s="74">
        <v>0</v>
      </c>
      <c r="J101" s="74"/>
      <c r="K101" s="74">
        <v>0</v>
      </c>
    </row>
    <row r="102" spans="1:11" ht="24" customHeight="1">
      <c r="A102" s="114" t="s">
        <v>23</v>
      </c>
      <c r="B102" s="62"/>
      <c r="C102" s="55"/>
      <c r="D102" s="56"/>
      <c r="E102" s="74">
        <v>3184</v>
      </c>
      <c r="F102" s="74"/>
      <c r="G102" s="74">
        <v>4060</v>
      </c>
      <c r="H102" s="74"/>
      <c r="I102" s="74">
        <v>0</v>
      </c>
      <c r="J102" s="74"/>
      <c r="K102" s="74">
        <v>0</v>
      </c>
    </row>
    <row r="103" spans="1:11" ht="24" customHeight="1">
      <c r="A103" s="114" t="s">
        <v>3</v>
      </c>
      <c r="B103" s="62"/>
      <c r="C103" s="55"/>
      <c r="D103" s="56"/>
      <c r="E103" s="74">
        <v>3868</v>
      </c>
      <c r="F103" s="74"/>
      <c r="G103" s="74">
        <v>1344</v>
      </c>
      <c r="H103" s="74"/>
      <c r="I103" s="74">
        <v>0</v>
      </c>
      <c r="J103" s="74"/>
      <c r="K103" s="74">
        <v>0</v>
      </c>
    </row>
    <row r="104" spans="1:11" ht="24" customHeight="1">
      <c r="A104" s="114" t="s">
        <v>62</v>
      </c>
      <c r="B104" s="62"/>
      <c r="C104" s="55"/>
      <c r="D104" s="56"/>
      <c r="E104" s="74">
        <v>-970877</v>
      </c>
      <c r="F104" s="74"/>
      <c r="G104" s="74">
        <v>-980852</v>
      </c>
      <c r="H104" s="74"/>
      <c r="I104" s="74">
        <v>0</v>
      </c>
      <c r="J104" s="38"/>
      <c r="K104" s="74">
        <v>0</v>
      </c>
    </row>
    <row r="105" spans="1:11" ht="24" customHeight="1">
      <c r="A105" s="114" t="s">
        <v>32</v>
      </c>
      <c r="B105" s="62"/>
      <c r="C105" s="55"/>
      <c r="D105" s="55"/>
      <c r="E105" s="74">
        <v>-25086</v>
      </c>
      <c r="F105" s="65"/>
      <c r="G105" s="74">
        <v>-21082</v>
      </c>
      <c r="H105" s="65"/>
      <c r="I105" s="74">
        <v>0</v>
      </c>
      <c r="J105" s="38"/>
      <c r="K105" s="74">
        <v>0</v>
      </c>
    </row>
    <row r="106" spans="1:11" ht="24" customHeight="1">
      <c r="A106" s="114" t="s">
        <v>54</v>
      </c>
      <c r="B106" s="62"/>
      <c r="C106" s="55"/>
      <c r="D106" s="56"/>
      <c r="E106" s="74">
        <v>-336036</v>
      </c>
      <c r="F106" s="74"/>
      <c r="G106" s="74">
        <v>-347916</v>
      </c>
      <c r="H106" s="74"/>
      <c r="I106" s="74">
        <v>0</v>
      </c>
      <c r="J106" s="38"/>
      <c r="K106" s="74">
        <v>0</v>
      </c>
    </row>
    <row r="107" spans="1:11" ht="24" customHeight="1">
      <c r="A107" s="114" t="s">
        <v>15</v>
      </c>
      <c r="B107" s="62"/>
      <c r="C107" s="55"/>
      <c r="D107" s="56"/>
      <c r="E107" s="74">
        <v>-91441</v>
      </c>
      <c r="F107" s="74"/>
      <c r="G107" s="74">
        <v>-90853</v>
      </c>
      <c r="H107" s="74"/>
      <c r="I107" s="74">
        <v>0</v>
      </c>
      <c r="J107" s="74"/>
      <c r="K107" s="74">
        <v>0</v>
      </c>
    </row>
    <row r="108" spans="1:11" ht="24" customHeight="1">
      <c r="A108" s="114" t="s">
        <v>4</v>
      </c>
      <c r="B108" s="62"/>
      <c r="C108" s="55"/>
      <c r="D108" s="74"/>
      <c r="E108" s="74">
        <v>-291521</v>
      </c>
      <c r="F108" s="74"/>
      <c r="G108" s="74">
        <v>-305680</v>
      </c>
      <c r="H108" s="74"/>
      <c r="I108" s="74">
        <v>-1601</v>
      </c>
      <c r="J108" s="74"/>
      <c r="K108" s="74">
        <v>0</v>
      </c>
    </row>
    <row r="109" spans="1:11" ht="24" customHeight="1">
      <c r="A109" s="114" t="s">
        <v>42</v>
      </c>
      <c r="B109" s="62"/>
      <c r="C109" s="55"/>
      <c r="D109" s="56"/>
      <c r="E109" s="74">
        <v>-3485</v>
      </c>
      <c r="F109" s="74"/>
      <c r="G109" s="74">
        <v>-3724</v>
      </c>
      <c r="H109" s="74"/>
      <c r="I109" s="74">
        <v>0</v>
      </c>
      <c r="J109" s="74"/>
      <c r="K109" s="74">
        <v>0</v>
      </c>
    </row>
    <row r="110" spans="1:11" ht="24" customHeight="1">
      <c r="A110" s="114" t="s">
        <v>123</v>
      </c>
      <c r="B110" s="62"/>
      <c r="C110" s="55"/>
      <c r="D110" s="56"/>
      <c r="E110" s="74">
        <v>1942803</v>
      </c>
      <c r="F110" s="74"/>
      <c r="G110" s="74">
        <v>1069779</v>
      </c>
      <c r="H110" s="74"/>
      <c r="I110" s="74">
        <v>0</v>
      </c>
      <c r="J110" s="74"/>
      <c r="K110" s="74">
        <v>0</v>
      </c>
    </row>
    <row r="111" spans="1:11" ht="24" customHeight="1">
      <c r="A111" s="114" t="s">
        <v>132</v>
      </c>
      <c r="B111" s="62"/>
      <c r="C111" s="55"/>
      <c r="D111" s="56"/>
      <c r="E111" s="74">
        <v>-2182825</v>
      </c>
      <c r="F111" s="74"/>
      <c r="G111" s="74">
        <v>-1327881</v>
      </c>
      <c r="H111" s="74"/>
      <c r="I111" s="74">
        <v>0</v>
      </c>
      <c r="J111" s="74"/>
      <c r="K111" s="74">
        <v>0</v>
      </c>
    </row>
    <row r="112" spans="1:11" ht="24" customHeight="1">
      <c r="A112" s="112" t="s">
        <v>138</v>
      </c>
      <c r="B112" s="62"/>
      <c r="C112" s="55"/>
      <c r="D112" s="56"/>
      <c r="E112" s="116">
        <f>SUM(E99:E111)</f>
        <v>-6768</v>
      </c>
      <c r="F112" s="74"/>
      <c r="G112" s="116">
        <f>SUM(G99:G111)</f>
        <v>15044</v>
      </c>
      <c r="H112" s="74"/>
      <c r="I112" s="116">
        <f>SUM(I99:I111)</f>
        <v>-1601</v>
      </c>
      <c r="J112" s="74"/>
      <c r="K112" s="116">
        <f>SUM(K99:K111)</f>
        <v>0</v>
      </c>
    </row>
    <row r="113" spans="1:11" ht="24" customHeight="1">
      <c r="A113" s="112" t="s">
        <v>146</v>
      </c>
      <c r="B113" s="62"/>
      <c r="C113" s="55"/>
      <c r="D113" s="56"/>
      <c r="E113" s="65"/>
      <c r="F113" s="74"/>
      <c r="G113" s="65"/>
      <c r="H113" s="74"/>
      <c r="I113" s="65"/>
      <c r="J113" s="65"/>
      <c r="K113" s="65"/>
    </row>
    <row r="114" spans="1:11" ht="24" customHeight="1">
      <c r="A114" s="114" t="s">
        <v>133</v>
      </c>
      <c r="B114" s="62"/>
      <c r="C114" s="55"/>
      <c r="D114" s="56"/>
      <c r="E114" s="74">
        <v>-10538</v>
      </c>
      <c r="F114" s="74"/>
      <c r="G114" s="74">
        <v>-6742</v>
      </c>
      <c r="H114" s="74"/>
      <c r="I114" s="74">
        <v>0</v>
      </c>
      <c r="J114" s="74"/>
      <c r="K114" s="74">
        <v>0</v>
      </c>
    </row>
    <row r="115" spans="1:11" ht="24" customHeight="1">
      <c r="A115" s="8" t="s">
        <v>116</v>
      </c>
      <c r="B115" s="62"/>
      <c r="C115" s="55"/>
      <c r="D115" s="56"/>
      <c r="E115" s="74">
        <v>-2590</v>
      </c>
      <c r="F115" s="74"/>
      <c r="G115" s="74">
        <v>-14416</v>
      </c>
      <c r="H115" s="74"/>
      <c r="I115" s="74">
        <v>0</v>
      </c>
      <c r="J115" s="74"/>
      <c r="K115" s="74">
        <v>0</v>
      </c>
    </row>
    <row r="116" spans="1:11" ht="24" customHeight="1">
      <c r="A116" s="112" t="s">
        <v>25</v>
      </c>
      <c r="B116" s="62"/>
      <c r="C116" s="55"/>
      <c r="D116" s="56"/>
      <c r="E116" s="116">
        <f>SUM(E114:E115)</f>
        <v>-13128</v>
      </c>
      <c r="F116" s="74"/>
      <c r="G116" s="116">
        <f>SUM(G114:G115)</f>
        <v>-21158</v>
      </c>
      <c r="H116" s="74"/>
      <c r="I116" s="116">
        <f>SUM(I114:I115)</f>
        <v>0</v>
      </c>
      <c r="J116" s="74"/>
      <c r="K116" s="116">
        <f>SUM(K114:K115)</f>
        <v>0</v>
      </c>
    </row>
    <row r="117" spans="1:11" ht="24" customHeight="1">
      <c r="A117" s="112" t="s">
        <v>150</v>
      </c>
      <c r="B117" s="62"/>
      <c r="C117" s="55"/>
      <c r="D117" s="56"/>
      <c r="E117" s="65"/>
      <c r="F117" s="74"/>
      <c r="G117" s="65"/>
      <c r="H117" s="74"/>
      <c r="I117" s="65"/>
      <c r="J117" s="65"/>
      <c r="K117" s="65"/>
    </row>
    <row r="118" spans="1:11" ht="24" customHeight="1">
      <c r="A118" s="114" t="s">
        <v>98</v>
      </c>
      <c r="B118" s="62"/>
      <c r="C118" s="55"/>
      <c r="D118" s="56"/>
      <c r="E118" s="74">
        <v>-159</v>
      </c>
      <c r="F118" s="74"/>
      <c r="G118" s="74">
        <v>-134</v>
      </c>
      <c r="H118" s="74"/>
      <c r="I118" s="74">
        <v>0</v>
      </c>
      <c r="J118" s="65"/>
      <c r="K118" s="74">
        <v>0</v>
      </c>
    </row>
    <row r="119" spans="1:11" ht="24" customHeight="1">
      <c r="A119" s="114" t="s">
        <v>152</v>
      </c>
      <c r="B119" s="62"/>
      <c r="C119" s="55"/>
      <c r="D119" s="56"/>
      <c r="E119" s="74"/>
      <c r="F119" s="74"/>
      <c r="G119" s="74"/>
      <c r="H119" s="74"/>
      <c r="I119" s="74"/>
      <c r="J119" s="65"/>
      <c r="K119" s="74"/>
    </row>
    <row r="120" spans="1:11" ht="24" customHeight="1">
      <c r="A120" s="114" t="s">
        <v>151</v>
      </c>
      <c r="B120" s="62"/>
      <c r="C120" s="55"/>
      <c r="D120" s="56"/>
      <c r="E120" s="74">
        <v>0</v>
      </c>
      <c r="F120" s="74"/>
      <c r="G120" s="74">
        <v>1000</v>
      </c>
      <c r="H120" s="74"/>
      <c r="I120" s="74">
        <v>0</v>
      </c>
      <c r="J120" s="65"/>
      <c r="K120" s="74">
        <v>0</v>
      </c>
    </row>
    <row r="121" spans="1:11" ht="24" customHeight="1">
      <c r="A121" s="112" t="s">
        <v>183</v>
      </c>
      <c r="B121" s="62"/>
      <c r="C121" s="55"/>
      <c r="D121" s="56"/>
      <c r="E121" s="116">
        <f>SUM(E117:E120)</f>
        <v>-159</v>
      </c>
      <c r="F121" s="74"/>
      <c r="G121" s="116">
        <f>SUM(G117:G120)</f>
        <v>866</v>
      </c>
      <c r="H121" s="74"/>
      <c r="I121" s="116">
        <f>SUM(I118:I120)</f>
        <v>0</v>
      </c>
      <c r="J121" s="74"/>
      <c r="K121" s="116">
        <f>SUM(K117:K120)</f>
        <v>0</v>
      </c>
    </row>
    <row r="122" spans="1:11" ht="24" customHeight="1">
      <c r="A122" s="112" t="s">
        <v>99</v>
      </c>
      <c r="B122" s="62"/>
      <c r="C122" s="55"/>
      <c r="D122" s="56"/>
      <c r="E122" s="116">
        <v>-448</v>
      </c>
      <c r="F122" s="74"/>
      <c r="G122" s="116">
        <v>-336</v>
      </c>
      <c r="H122" s="74"/>
      <c r="I122" s="116">
        <v>0</v>
      </c>
      <c r="J122" s="74"/>
      <c r="K122" s="116">
        <v>0</v>
      </c>
    </row>
    <row r="123" spans="1:11" ht="24" customHeight="1">
      <c r="A123" s="112" t="s">
        <v>113</v>
      </c>
      <c r="B123" s="62"/>
      <c r="C123" s="55"/>
      <c r="D123" s="56"/>
      <c r="E123" s="117">
        <v>2108</v>
      </c>
      <c r="F123" s="74"/>
      <c r="G123" s="117">
        <v>-37</v>
      </c>
      <c r="H123" s="74"/>
      <c r="I123" s="117">
        <v>0</v>
      </c>
      <c r="J123" s="74"/>
      <c r="K123" s="117">
        <v>0</v>
      </c>
    </row>
    <row r="124" spans="1:11" ht="24" customHeight="1">
      <c r="A124" s="118" t="s">
        <v>210</v>
      </c>
      <c r="B124" s="55"/>
      <c r="C124" s="113"/>
      <c r="D124" s="113"/>
      <c r="E124" s="76">
        <f>SUM(E112,E116,E121,E122,E123)</f>
        <v>-18395</v>
      </c>
      <c r="F124" s="97"/>
      <c r="G124" s="76">
        <f>SUM(G112,G116,G121,G122,G123)</f>
        <v>-5621</v>
      </c>
      <c r="H124" s="97"/>
      <c r="I124" s="76">
        <f>SUM(I112,I116,I121,I122,I123)</f>
        <v>-1601</v>
      </c>
      <c r="J124" s="65"/>
      <c r="K124" s="76">
        <f>SUM(K112,K116,K121,K122,K123)</f>
        <v>0</v>
      </c>
    </row>
    <row r="125" spans="1:11" ht="24" customHeight="1">
      <c r="A125" s="86" t="s">
        <v>212</v>
      </c>
      <c r="B125" s="62"/>
      <c r="C125" s="55"/>
      <c r="D125" s="56"/>
      <c r="E125" s="74">
        <v>-57</v>
      </c>
      <c r="F125" s="74"/>
      <c r="G125" s="74">
        <v>-38</v>
      </c>
      <c r="H125" s="74"/>
      <c r="I125" s="74">
        <v>0</v>
      </c>
      <c r="J125" s="74"/>
      <c r="K125" s="74">
        <v>0</v>
      </c>
    </row>
    <row r="126" spans="1:11" ht="24" customHeight="1">
      <c r="A126" s="55" t="s">
        <v>66</v>
      </c>
      <c r="B126" s="55"/>
      <c r="C126" s="55"/>
      <c r="D126" s="56"/>
      <c r="E126" s="65">
        <v>228853</v>
      </c>
      <c r="F126" s="74"/>
      <c r="G126" s="65">
        <v>304932</v>
      </c>
      <c r="H126" s="74"/>
      <c r="I126" s="65">
        <v>4900</v>
      </c>
      <c r="J126" s="65"/>
      <c r="K126" s="65">
        <v>10</v>
      </c>
    </row>
    <row r="127" spans="1:11" ht="24" customHeight="1" thickBot="1">
      <c r="A127" s="118" t="s">
        <v>67</v>
      </c>
      <c r="B127" s="55"/>
      <c r="C127" s="55"/>
      <c r="D127" s="56"/>
      <c r="E127" s="71">
        <f>SUM(E124,E125,E126)</f>
        <v>210401</v>
      </c>
      <c r="F127" s="74"/>
      <c r="G127" s="71">
        <f>SUM(G124,G125,G126)</f>
        <v>299273</v>
      </c>
      <c r="H127" s="74"/>
      <c r="I127" s="71">
        <f>SUM(I124:I126)</f>
        <v>3299</v>
      </c>
      <c r="J127" s="65"/>
      <c r="K127" s="71">
        <f>SUM(K124:K126)</f>
        <v>10</v>
      </c>
    </row>
    <row r="128" spans="1:11" ht="24" customHeight="1" thickTop="1">
      <c r="A128" s="55"/>
      <c r="B128" s="55"/>
      <c r="C128" s="55"/>
      <c r="D128" s="86"/>
      <c r="E128" s="74"/>
      <c r="F128" s="65"/>
      <c r="G128" s="74"/>
      <c r="H128" s="65"/>
      <c r="I128" s="74"/>
      <c r="J128" s="65"/>
      <c r="K128" s="74"/>
    </row>
    <row r="129" spans="1:11" ht="24" customHeight="1">
      <c r="A129" s="107" t="s">
        <v>1</v>
      </c>
      <c r="B129" s="55"/>
      <c r="C129" s="55"/>
      <c r="D129" s="86"/>
      <c r="E129" s="65"/>
      <c r="F129" s="65"/>
      <c r="G129" s="65"/>
      <c r="H129" s="65"/>
      <c r="I129" s="65"/>
      <c r="J129" s="65"/>
      <c r="K129" s="65"/>
    </row>
    <row r="130" spans="1:11" ht="24" customHeight="1">
      <c r="A130" s="86"/>
      <c r="B130" s="86"/>
      <c r="C130" s="86"/>
      <c r="D130" s="86"/>
      <c r="E130" s="65"/>
      <c r="F130" s="96"/>
      <c r="G130" s="65"/>
      <c r="H130" s="96"/>
      <c r="I130" s="65"/>
      <c r="J130" s="65"/>
      <c r="K130" s="65"/>
    </row>
    <row r="131" spans="1:11" ht="24" customHeight="1">
      <c r="A131" s="86"/>
      <c r="B131" s="86"/>
      <c r="C131" s="86"/>
      <c r="D131" s="86"/>
      <c r="E131" s="65"/>
      <c r="F131" s="96"/>
      <c r="G131" s="65"/>
      <c r="H131" s="96"/>
      <c r="I131" s="65"/>
      <c r="J131" s="65"/>
      <c r="K131" s="65"/>
    </row>
    <row r="132" spans="1:11" ht="24" customHeight="1">
      <c r="A132" s="86"/>
      <c r="B132" s="86"/>
      <c r="C132" s="86"/>
      <c r="D132" s="86"/>
      <c r="E132" s="65"/>
      <c r="F132" s="96"/>
      <c r="G132" s="65"/>
      <c r="H132" s="96"/>
      <c r="I132" s="65"/>
      <c r="J132" s="65"/>
      <c r="K132" s="65"/>
    </row>
    <row r="133" spans="1:11" ht="24" customHeight="1">
      <c r="A133" s="86"/>
      <c r="B133" s="86"/>
      <c r="C133" s="86"/>
      <c r="D133" s="86"/>
      <c r="E133" s="65"/>
      <c r="F133" s="96"/>
      <c r="G133" s="65"/>
      <c r="H133" s="96"/>
      <c r="I133" s="65"/>
      <c r="J133" s="65"/>
      <c r="K133" s="65"/>
    </row>
    <row r="134" spans="1:11" ht="23.25" customHeight="1">
      <c r="E134" s="3"/>
      <c r="F134" s="6"/>
      <c r="G134" s="3"/>
      <c r="H134" s="6"/>
      <c r="I134" s="3"/>
      <c r="J134" s="3"/>
      <c r="K134" s="3"/>
    </row>
    <row r="135" spans="1:11" ht="23.25" customHeight="1">
      <c r="E135" s="3"/>
      <c r="F135" s="6"/>
      <c r="G135" s="3"/>
      <c r="H135" s="6"/>
      <c r="I135" s="3"/>
      <c r="J135" s="3"/>
      <c r="K135" s="3"/>
    </row>
  </sheetData>
  <mergeCells count="13">
    <mergeCell ref="A41:F41"/>
    <mergeCell ref="A2:F2"/>
    <mergeCell ref="A3:F3"/>
    <mergeCell ref="A4:I4"/>
    <mergeCell ref="E6:G6"/>
    <mergeCell ref="I6:K6"/>
    <mergeCell ref="E94:G94"/>
    <mergeCell ref="I94:K94"/>
    <mergeCell ref="A90:F90"/>
    <mergeCell ref="A43:I43"/>
    <mergeCell ref="E45:G45"/>
    <mergeCell ref="I45:K45"/>
    <mergeCell ref="A92:I92"/>
  </mergeCells>
  <pageMargins left="0.86614173228346458" right="0.39370078740157483" top="0.9055118110236221" bottom="0" header="0.31496062992125984" footer="0"/>
  <pageSetup paperSize="9" scale="60" orientation="portrait" r:id="rId1"/>
  <headerFooter alignWithMargins="0"/>
  <rowBreaks count="2" manualBreakCount="2">
    <brk id="39" max="10" man="1"/>
    <brk id="88" max="10" man="1"/>
  </rowBreaks>
  <ignoredErrors>
    <ignoredError sqref="F95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49"/>
  <sheetViews>
    <sheetView showGridLines="0" tabSelected="1" view="pageBreakPreview" zoomScale="40" zoomScaleNormal="55" zoomScaleSheetLayoutView="40" workbookViewId="0">
      <selection activeCell="Q45" sqref="Q45"/>
    </sheetView>
  </sheetViews>
  <sheetFormatPr defaultColWidth="9.109375" defaultRowHeight="24" customHeight="1"/>
  <cols>
    <col min="1" max="1" width="53.21875" style="55" customWidth="1"/>
    <col min="2" max="2" width="1.6640625" style="55" customWidth="1"/>
    <col min="3" max="3" width="24.88671875" style="55" customWidth="1"/>
    <col min="4" max="4" width="2.44140625" style="55" customWidth="1"/>
    <col min="5" max="5" width="24.88671875" style="55" customWidth="1"/>
    <col min="6" max="6" width="2.44140625" style="55" customWidth="1"/>
    <col min="7" max="7" width="24.88671875" style="55" customWidth="1"/>
    <col min="8" max="8" width="2.44140625" style="55" customWidth="1"/>
    <col min="9" max="9" width="24.88671875" style="55" customWidth="1"/>
    <col min="10" max="10" width="2.44140625" style="55" customWidth="1"/>
    <col min="11" max="11" width="24.88671875" style="55" customWidth="1"/>
    <col min="12" max="12" width="2.44140625" style="55" customWidth="1"/>
    <col min="13" max="13" width="24.88671875" style="55" customWidth="1"/>
    <col min="14" max="14" width="2.44140625" style="55" customWidth="1"/>
    <col min="15" max="15" width="24.88671875" style="55" customWidth="1"/>
    <col min="16" max="16" width="2.44140625" style="55" customWidth="1"/>
    <col min="17" max="17" width="24.88671875" style="55" customWidth="1"/>
    <col min="18" max="18" width="2.44140625" style="55" customWidth="1"/>
    <col min="19" max="19" width="24.88671875" style="55" customWidth="1"/>
    <col min="20" max="20" width="2.44140625" style="55" customWidth="1"/>
    <col min="21" max="21" width="24.88671875" style="55" customWidth="1"/>
    <col min="22" max="22" width="2.44140625" style="55" customWidth="1"/>
    <col min="23" max="23" width="24.88671875" style="55" customWidth="1"/>
    <col min="24" max="24" width="2.44140625" style="55" customWidth="1"/>
    <col min="25" max="25" width="24.88671875" style="55" customWidth="1"/>
    <col min="26" max="26" width="2.44140625" style="55" customWidth="1"/>
    <col min="27" max="27" width="24.88671875" style="55" customWidth="1"/>
    <col min="28" max="28" width="17" style="55" customWidth="1"/>
    <col min="29" max="16384" width="9.109375" style="55"/>
  </cols>
  <sheetData>
    <row r="1" spans="1:27" ht="24" customHeight="1">
      <c r="AA1" s="139" t="s">
        <v>198</v>
      </c>
    </row>
    <row r="2" spans="1:27" ht="24" customHeight="1">
      <c r="A2" s="146" t="s">
        <v>157</v>
      </c>
      <c r="B2" s="146"/>
      <c r="C2" s="146"/>
      <c r="D2" s="146"/>
      <c r="E2" s="146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1:27" ht="24" customHeight="1">
      <c r="A3" s="150" t="s">
        <v>52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</row>
    <row r="4" spans="1:27" ht="24" customHeight="1">
      <c r="A4" s="150" t="s">
        <v>191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</row>
    <row r="5" spans="1:27" ht="24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6" t="s">
        <v>158</v>
      </c>
    </row>
    <row r="6" spans="1:27" ht="24" customHeight="1">
      <c r="A6" s="58"/>
      <c r="B6" s="58"/>
      <c r="C6" s="148" t="s">
        <v>200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</row>
    <row r="7" spans="1:27" ht="24" customHeight="1">
      <c r="A7" s="58"/>
      <c r="B7" s="58"/>
      <c r="C7" s="148" t="s">
        <v>76</v>
      </c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58"/>
      <c r="Y7" s="58"/>
      <c r="Z7" s="58"/>
      <c r="AA7" s="56"/>
    </row>
    <row r="8" spans="1:27" ht="24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147" t="s">
        <v>77</v>
      </c>
      <c r="P8" s="147"/>
      <c r="Q8" s="147"/>
      <c r="R8" s="147"/>
      <c r="S8" s="147"/>
      <c r="T8" s="147"/>
      <c r="U8" s="147"/>
      <c r="V8" s="58"/>
      <c r="W8" s="60"/>
      <c r="X8" s="58"/>
      <c r="Y8" s="60"/>
      <c r="Z8" s="58"/>
      <c r="AA8" s="56"/>
    </row>
    <row r="9" spans="1:27" ht="24" customHeight="1">
      <c r="A9" s="16"/>
      <c r="B9" s="16"/>
      <c r="C9" s="120"/>
      <c r="D9" s="120"/>
      <c r="E9" s="120"/>
      <c r="F9" s="120"/>
      <c r="G9" s="120"/>
      <c r="H9" s="120"/>
      <c r="I9" s="120"/>
      <c r="J9" s="62"/>
      <c r="O9" s="148" t="s">
        <v>141</v>
      </c>
      <c r="P9" s="148"/>
      <c r="Q9" s="148"/>
      <c r="R9" s="148"/>
      <c r="S9" s="148"/>
      <c r="T9" s="62"/>
      <c r="V9" s="62"/>
      <c r="AA9" s="60"/>
    </row>
    <row r="10" spans="1:27" ht="24" customHeight="1">
      <c r="A10" s="16"/>
      <c r="B10" s="16"/>
      <c r="C10" s="120"/>
      <c r="D10" s="120"/>
      <c r="E10" s="120"/>
      <c r="F10" s="120"/>
      <c r="G10" s="120"/>
      <c r="H10" s="120"/>
      <c r="I10" s="120"/>
      <c r="J10" s="62"/>
      <c r="O10" s="62" t="s">
        <v>102</v>
      </c>
      <c r="P10" s="60"/>
      <c r="Q10" s="62" t="s">
        <v>103</v>
      </c>
      <c r="R10" s="60"/>
      <c r="S10" s="60"/>
      <c r="T10" s="62"/>
      <c r="U10" s="63" t="s">
        <v>104</v>
      </c>
      <c r="V10" s="62"/>
      <c r="W10" s="62"/>
      <c r="X10" s="62"/>
      <c r="Y10" s="62"/>
      <c r="Z10" s="62"/>
      <c r="AA10" s="60"/>
    </row>
    <row r="11" spans="1:27" ht="24" customHeight="1">
      <c r="A11" s="16"/>
      <c r="B11" s="16"/>
      <c r="C11" s="120"/>
      <c r="D11" s="120"/>
      <c r="E11" s="120"/>
      <c r="F11" s="120"/>
      <c r="G11" s="120" t="s">
        <v>11</v>
      </c>
      <c r="H11" s="120"/>
      <c r="I11" s="120" t="s">
        <v>137</v>
      </c>
      <c r="J11" s="62"/>
      <c r="O11" s="62" t="s">
        <v>105</v>
      </c>
      <c r="P11" s="60"/>
      <c r="Q11" s="62" t="s">
        <v>122</v>
      </c>
      <c r="R11" s="60"/>
      <c r="S11" s="60"/>
      <c r="T11" s="62"/>
      <c r="U11" s="63" t="s">
        <v>106</v>
      </c>
      <c r="V11" s="62"/>
      <c r="W11" s="62" t="s">
        <v>28</v>
      </c>
      <c r="X11" s="62"/>
      <c r="Y11" s="62" t="s">
        <v>114</v>
      </c>
      <c r="Z11" s="62"/>
      <c r="AA11" s="60"/>
    </row>
    <row r="12" spans="1:27" ht="24" customHeight="1">
      <c r="A12" s="16"/>
      <c r="B12" s="16"/>
      <c r="C12" s="121"/>
      <c r="D12" s="121"/>
      <c r="E12" s="121"/>
      <c r="F12" s="121"/>
      <c r="G12" s="120" t="s">
        <v>161</v>
      </c>
      <c r="H12" s="121"/>
      <c r="I12" s="120" t="s">
        <v>144</v>
      </c>
      <c r="K12" s="149" t="s">
        <v>5</v>
      </c>
      <c r="L12" s="149"/>
      <c r="M12" s="149"/>
      <c r="O12" s="62" t="s">
        <v>107</v>
      </c>
      <c r="Q12" s="62" t="s">
        <v>107</v>
      </c>
      <c r="T12" s="62"/>
      <c r="U12" s="63" t="s">
        <v>78</v>
      </c>
      <c r="V12" s="62"/>
      <c r="W12" s="62" t="s">
        <v>79</v>
      </c>
      <c r="X12" s="62"/>
      <c r="Y12" s="62" t="s">
        <v>115</v>
      </c>
      <c r="Z12" s="62"/>
      <c r="AA12" s="60"/>
    </row>
    <row r="13" spans="1:27" ht="24" customHeight="1">
      <c r="A13" s="16"/>
      <c r="B13" s="16"/>
      <c r="C13" s="120" t="s">
        <v>6</v>
      </c>
      <c r="D13" s="120"/>
      <c r="E13" s="120" t="s">
        <v>7</v>
      </c>
      <c r="F13" s="120"/>
      <c r="G13" s="120" t="s">
        <v>162</v>
      </c>
      <c r="H13" s="120"/>
      <c r="I13" s="120" t="s">
        <v>140</v>
      </c>
      <c r="J13" s="62"/>
      <c r="K13" s="62" t="s">
        <v>40</v>
      </c>
      <c r="L13" s="62"/>
      <c r="M13" s="62"/>
      <c r="O13" s="62" t="s">
        <v>108</v>
      </c>
      <c r="P13" s="62"/>
      <c r="Q13" s="62" t="s">
        <v>108</v>
      </c>
      <c r="S13" s="62"/>
      <c r="T13" s="62"/>
      <c r="U13" s="63" t="s">
        <v>74</v>
      </c>
      <c r="V13" s="62"/>
      <c r="W13" s="62" t="s">
        <v>80</v>
      </c>
      <c r="X13" s="62"/>
      <c r="Y13" s="62" t="s">
        <v>81</v>
      </c>
      <c r="Z13" s="62"/>
      <c r="AA13" s="62"/>
    </row>
    <row r="14" spans="1:27" ht="24" customHeight="1">
      <c r="A14" s="16"/>
      <c r="B14" s="123"/>
      <c r="C14" s="122" t="s">
        <v>8</v>
      </c>
      <c r="D14" s="120"/>
      <c r="E14" s="122" t="s">
        <v>8</v>
      </c>
      <c r="F14" s="120"/>
      <c r="G14" s="119" t="s">
        <v>163</v>
      </c>
      <c r="H14" s="120"/>
      <c r="I14" s="119" t="s">
        <v>139</v>
      </c>
      <c r="J14" s="62"/>
      <c r="K14" s="64" t="s">
        <v>41</v>
      </c>
      <c r="L14" s="62"/>
      <c r="M14" s="59" t="s">
        <v>9</v>
      </c>
      <c r="O14" s="64" t="s">
        <v>109</v>
      </c>
      <c r="P14" s="64"/>
      <c r="Q14" s="64" t="s">
        <v>109</v>
      </c>
      <c r="S14" s="64" t="s">
        <v>110</v>
      </c>
      <c r="T14" s="62"/>
      <c r="U14" s="64" t="s">
        <v>82</v>
      </c>
      <c r="V14" s="62"/>
      <c r="W14" s="64" t="s">
        <v>83</v>
      </c>
      <c r="X14" s="62"/>
      <c r="Y14" s="64" t="s">
        <v>121</v>
      </c>
      <c r="Z14" s="62"/>
      <c r="AA14" s="59" t="s">
        <v>28</v>
      </c>
    </row>
    <row r="15" spans="1:27" ht="24" customHeight="1">
      <c r="A15" s="124" t="s">
        <v>148</v>
      </c>
      <c r="B15" s="16"/>
      <c r="C15" s="126">
        <v>10</v>
      </c>
      <c r="D15" s="126"/>
      <c r="E15" s="126">
        <v>0</v>
      </c>
      <c r="F15" s="126"/>
      <c r="G15" s="126">
        <v>461836</v>
      </c>
      <c r="H15" s="126"/>
      <c r="I15" s="126">
        <v>3584</v>
      </c>
      <c r="J15" s="80"/>
      <c r="K15" s="80">
        <v>29978</v>
      </c>
      <c r="L15" s="80"/>
      <c r="M15" s="80">
        <v>1102137</v>
      </c>
      <c r="N15" s="80"/>
      <c r="O15" s="80">
        <v>4584</v>
      </c>
      <c r="P15" s="80"/>
      <c r="Q15" s="80">
        <v>205378</v>
      </c>
      <c r="R15" s="80"/>
      <c r="S15" s="80">
        <f>SUM(O15:R15)</f>
        <v>209962</v>
      </c>
      <c r="T15" s="80"/>
      <c r="U15" s="80">
        <v>-24260</v>
      </c>
      <c r="V15" s="80"/>
      <c r="W15" s="80">
        <f>+SUM(C15:M15,S15:U15)</f>
        <v>1783247</v>
      </c>
      <c r="X15" s="80"/>
      <c r="Y15" s="80">
        <v>30126</v>
      </c>
      <c r="Z15" s="80"/>
      <c r="AA15" s="80">
        <f t="shared" ref="AA15:AA16" si="0">W15+Y15</f>
        <v>1813373</v>
      </c>
    </row>
    <row r="16" spans="1:27" ht="24" customHeight="1">
      <c r="A16" s="127" t="s">
        <v>117</v>
      </c>
      <c r="B16" s="16"/>
      <c r="C16" s="128">
        <v>0</v>
      </c>
      <c r="D16" s="126"/>
      <c r="E16" s="128">
        <v>0</v>
      </c>
      <c r="F16" s="126"/>
      <c r="G16" s="128">
        <v>0</v>
      </c>
      <c r="H16" s="126"/>
      <c r="I16" s="128">
        <v>0</v>
      </c>
      <c r="J16" s="80"/>
      <c r="K16" s="77">
        <v>0</v>
      </c>
      <c r="L16" s="80"/>
      <c r="M16" s="77">
        <v>103014</v>
      </c>
      <c r="N16" s="80"/>
      <c r="O16" s="77">
        <v>0</v>
      </c>
      <c r="P16" s="80"/>
      <c r="Q16" s="77">
        <v>0</v>
      </c>
      <c r="R16" s="80"/>
      <c r="S16" s="77">
        <f>SUM(O16:Q16)</f>
        <v>0</v>
      </c>
      <c r="T16" s="80"/>
      <c r="U16" s="77">
        <v>0</v>
      </c>
      <c r="V16" s="80"/>
      <c r="W16" s="77">
        <f>+SUM(C16:M16,S16:U16)</f>
        <v>103014</v>
      </c>
      <c r="X16" s="80"/>
      <c r="Y16" s="77">
        <v>531</v>
      </c>
      <c r="Z16" s="80"/>
      <c r="AA16" s="77">
        <f t="shared" si="0"/>
        <v>103545</v>
      </c>
    </row>
    <row r="17" spans="1:27" ht="24" customHeight="1">
      <c r="A17" s="127" t="s">
        <v>84</v>
      </c>
      <c r="B17" s="16"/>
      <c r="C17" s="129">
        <v>0</v>
      </c>
      <c r="D17" s="126"/>
      <c r="E17" s="129">
        <v>0</v>
      </c>
      <c r="F17" s="126"/>
      <c r="G17" s="129">
        <v>0</v>
      </c>
      <c r="H17" s="126"/>
      <c r="I17" s="129">
        <v>0</v>
      </c>
      <c r="J17" s="80"/>
      <c r="K17" s="78">
        <v>0</v>
      </c>
      <c r="L17" s="80"/>
      <c r="M17" s="78">
        <v>0</v>
      </c>
      <c r="N17" s="80"/>
      <c r="O17" s="78">
        <v>34653</v>
      </c>
      <c r="P17" s="80"/>
      <c r="Q17" s="78">
        <v>-14252</v>
      </c>
      <c r="R17" s="80"/>
      <c r="S17" s="78">
        <f>SUM(O17:Q17)</f>
        <v>20401</v>
      </c>
      <c r="T17" s="80"/>
      <c r="U17" s="78">
        <v>-6658</v>
      </c>
      <c r="V17" s="80"/>
      <c r="W17" s="78">
        <f>+SUM(C17:M17,S17:U17)</f>
        <v>13743</v>
      </c>
      <c r="X17" s="80"/>
      <c r="Y17" s="78">
        <v>-1708</v>
      </c>
      <c r="Z17" s="80"/>
      <c r="AA17" s="78">
        <f>W17+Y17</f>
        <v>12035</v>
      </c>
    </row>
    <row r="18" spans="1:27" ht="24" customHeight="1">
      <c r="A18" s="127" t="s">
        <v>85</v>
      </c>
      <c r="B18" s="16"/>
      <c r="C18" s="126">
        <f>SUM(C16:C17)</f>
        <v>0</v>
      </c>
      <c r="D18" s="126"/>
      <c r="E18" s="126">
        <f>SUM(E16:E17)</f>
        <v>0</v>
      </c>
      <c r="F18" s="126"/>
      <c r="G18" s="126">
        <f>SUM(G16:G17)</f>
        <v>0</v>
      </c>
      <c r="H18" s="126"/>
      <c r="I18" s="126">
        <f>SUM(I16:I17)</f>
        <v>0</v>
      </c>
      <c r="J18" s="80"/>
      <c r="K18" s="80">
        <f>SUM(K16:K17)</f>
        <v>0</v>
      </c>
      <c r="L18" s="80"/>
      <c r="M18" s="80">
        <f>SUM(M16:M17)</f>
        <v>103014</v>
      </c>
      <c r="N18" s="80"/>
      <c r="O18" s="80">
        <f>SUM(O16:O17)</f>
        <v>34653</v>
      </c>
      <c r="P18" s="80"/>
      <c r="Q18" s="80">
        <f>SUM(Q16:Q17)</f>
        <v>-14252</v>
      </c>
      <c r="R18" s="80"/>
      <c r="S18" s="80">
        <f>SUM(S16:S17)</f>
        <v>20401</v>
      </c>
      <c r="T18" s="80"/>
      <c r="U18" s="80">
        <f>SUM(U16:U17)</f>
        <v>-6658</v>
      </c>
      <c r="V18" s="80"/>
      <c r="W18" s="80">
        <f>SUM(W16:W17)</f>
        <v>116757</v>
      </c>
      <c r="X18" s="80"/>
      <c r="Y18" s="80">
        <f>SUM(Y16:Y17)</f>
        <v>-1177</v>
      </c>
      <c r="Z18" s="80"/>
      <c r="AA18" s="80">
        <f t="shared" ref="AA18:AA19" si="1">W18+Y18</f>
        <v>115580</v>
      </c>
    </row>
    <row r="19" spans="1:27" ht="24" customHeight="1">
      <c r="A19" s="127" t="s">
        <v>156</v>
      </c>
      <c r="B19" s="16"/>
      <c r="C19" s="126">
        <v>0</v>
      </c>
      <c r="D19" s="126"/>
      <c r="E19" s="126">
        <v>0</v>
      </c>
      <c r="F19" s="126"/>
      <c r="G19" s="126">
        <v>0</v>
      </c>
      <c r="H19" s="126"/>
      <c r="I19" s="126">
        <v>0</v>
      </c>
      <c r="J19" s="80"/>
      <c r="K19" s="80">
        <v>0</v>
      </c>
      <c r="L19" s="80"/>
      <c r="M19" s="80">
        <v>0</v>
      </c>
      <c r="N19" s="80"/>
      <c r="O19" s="80">
        <v>0</v>
      </c>
      <c r="P19" s="80"/>
      <c r="Q19" s="80">
        <v>0</v>
      </c>
      <c r="R19" s="80"/>
      <c r="S19" s="80">
        <f>SUM(O19:Q19)</f>
        <v>0</v>
      </c>
      <c r="T19" s="80"/>
      <c r="U19" s="80">
        <v>0</v>
      </c>
      <c r="V19" s="80"/>
      <c r="W19" s="80">
        <f>SUM(S19:U19,C19:M19)</f>
        <v>0</v>
      </c>
      <c r="X19" s="80"/>
      <c r="Y19" s="80">
        <v>1000</v>
      </c>
      <c r="Z19" s="80"/>
      <c r="AA19" s="80">
        <f t="shared" si="1"/>
        <v>1000</v>
      </c>
    </row>
    <row r="20" spans="1:27" ht="23.85" customHeight="1">
      <c r="A20" s="127" t="s">
        <v>197</v>
      </c>
      <c r="B20" s="16"/>
      <c r="C20" s="126">
        <v>0</v>
      </c>
      <c r="D20" s="126"/>
      <c r="E20" s="126">
        <v>0</v>
      </c>
      <c r="F20" s="126"/>
      <c r="G20" s="126">
        <v>0</v>
      </c>
      <c r="H20" s="126"/>
      <c r="I20" s="126">
        <v>-114</v>
      </c>
      <c r="J20" s="80"/>
      <c r="K20" s="80">
        <v>0</v>
      </c>
      <c r="L20" s="80"/>
      <c r="M20" s="80">
        <v>0</v>
      </c>
      <c r="N20" s="80"/>
      <c r="O20" s="80">
        <v>0</v>
      </c>
      <c r="P20" s="80"/>
      <c r="Q20" s="80">
        <v>0</v>
      </c>
      <c r="R20" s="80"/>
      <c r="S20" s="80">
        <f>SUM(O20:R20)</f>
        <v>0</v>
      </c>
      <c r="T20" s="80"/>
      <c r="U20" s="80">
        <v>0</v>
      </c>
      <c r="V20" s="80"/>
      <c r="W20" s="80">
        <f>+SUM(C20:M20,S20:U20)</f>
        <v>-114</v>
      </c>
      <c r="X20" s="80"/>
      <c r="Y20" s="80">
        <v>114</v>
      </c>
      <c r="Z20" s="80"/>
      <c r="AA20" s="80">
        <f>W20+Y20</f>
        <v>0</v>
      </c>
    </row>
    <row r="21" spans="1:27" ht="24" customHeight="1" thickBot="1">
      <c r="A21" s="124" t="s">
        <v>194</v>
      </c>
      <c r="B21" s="70"/>
      <c r="C21" s="81">
        <f>SUM(C15,C18:C20)</f>
        <v>10</v>
      </c>
      <c r="D21" s="80"/>
      <c r="E21" s="81">
        <f>SUM(E15,E18:E20)</f>
        <v>0</v>
      </c>
      <c r="F21" s="80"/>
      <c r="G21" s="81">
        <f>SUM(G15,G18:G20)</f>
        <v>461836</v>
      </c>
      <c r="H21" s="80"/>
      <c r="I21" s="81">
        <f>SUM(I15,I18:I20)</f>
        <v>3470</v>
      </c>
      <c r="J21" s="80"/>
      <c r="K21" s="81">
        <f>SUM(K15,K18:K20)</f>
        <v>29978</v>
      </c>
      <c r="L21" s="80"/>
      <c r="M21" s="81">
        <f>SUM(M15,M18:M20)</f>
        <v>1205151</v>
      </c>
      <c r="N21" s="80"/>
      <c r="O21" s="81">
        <f>SUM(O15,O18:O20)</f>
        <v>39237</v>
      </c>
      <c r="P21" s="80"/>
      <c r="Q21" s="81">
        <f>SUM(Q15,Q18:Q20)</f>
        <v>191126</v>
      </c>
      <c r="R21" s="80"/>
      <c r="S21" s="81">
        <f>SUM(S15,S18:S20)</f>
        <v>230363</v>
      </c>
      <c r="T21" s="80"/>
      <c r="U21" s="81">
        <f>SUM(U15,U18:U20)</f>
        <v>-30918</v>
      </c>
      <c r="V21" s="80"/>
      <c r="W21" s="81">
        <f>SUM(W15,W18:W20)</f>
        <v>1899890</v>
      </c>
      <c r="X21" s="80"/>
      <c r="Y21" s="81">
        <f>SUM(Y15,Y18:Y20)</f>
        <v>30063</v>
      </c>
      <c r="Z21" s="80"/>
      <c r="AA21" s="81">
        <f>SUM(AA15,AA18:AA20)</f>
        <v>1929953</v>
      </c>
    </row>
    <row r="22" spans="1:27" ht="24" customHeight="1" thickTop="1"/>
    <row r="23" spans="1:27" ht="24" customHeight="1">
      <c r="A23" s="121" t="s">
        <v>1</v>
      </c>
      <c r="B23" s="16"/>
      <c r="C23" s="121"/>
      <c r="D23" s="121"/>
      <c r="E23" s="121"/>
      <c r="F23" s="121"/>
      <c r="G23" s="121"/>
    </row>
    <row r="24" spans="1:27" ht="24" customHeight="1">
      <c r="A24" s="121"/>
      <c r="B24" s="16"/>
      <c r="C24" s="121"/>
      <c r="D24" s="121"/>
      <c r="E24" s="121"/>
      <c r="F24" s="121"/>
      <c r="G24" s="121"/>
    </row>
    <row r="25" spans="1:27" ht="24" customHeight="1">
      <c r="A25" s="121"/>
      <c r="B25" s="16"/>
      <c r="C25" s="121"/>
      <c r="D25" s="121"/>
      <c r="E25" s="121"/>
      <c r="F25" s="121"/>
      <c r="G25" s="121"/>
    </row>
    <row r="26" spans="1:27" ht="24" customHeight="1">
      <c r="A26" s="121"/>
      <c r="B26" s="16"/>
      <c r="C26" s="121"/>
      <c r="D26" s="121"/>
      <c r="E26" s="121"/>
      <c r="F26" s="121"/>
      <c r="G26" s="121"/>
    </row>
    <row r="27" spans="1:27" ht="24" customHeight="1">
      <c r="A27" s="121"/>
      <c r="B27" s="16"/>
      <c r="C27" s="121"/>
      <c r="D27" s="121"/>
      <c r="E27" s="121"/>
      <c r="F27" s="121"/>
      <c r="G27" s="121"/>
    </row>
    <row r="28" spans="1:27" ht="24" customHeight="1">
      <c r="A28" s="121"/>
      <c r="B28" s="16"/>
      <c r="C28" s="121"/>
      <c r="D28" s="121"/>
      <c r="E28" s="121"/>
      <c r="F28" s="121"/>
      <c r="G28" s="121"/>
      <c r="AA28" s="139" t="s">
        <v>198</v>
      </c>
    </row>
    <row r="29" spans="1:27" ht="24" customHeight="1">
      <c r="A29" s="146" t="s">
        <v>157</v>
      </c>
      <c r="B29" s="146"/>
      <c r="C29" s="146"/>
      <c r="D29" s="146"/>
      <c r="E29" s="146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</row>
    <row r="30" spans="1:27" ht="24" customHeight="1">
      <c r="A30" s="150" t="s">
        <v>86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</row>
    <row r="31" spans="1:27" ht="24" customHeight="1">
      <c r="A31" s="150" t="s">
        <v>191</v>
      </c>
      <c r="B31" s="150"/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</row>
    <row r="32" spans="1:27" ht="24" customHeight="1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56" t="s">
        <v>158</v>
      </c>
    </row>
    <row r="33" spans="1:27" ht="24" customHeight="1">
      <c r="A33" s="142"/>
      <c r="B33" s="142"/>
      <c r="C33" s="148" t="s">
        <v>199</v>
      </c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</row>
    <row r="34" spans="1:27" ht="24" customHeight="1">
      <c r="A34" s="142"/>
      <c r="B34" s="142"/>
      <c r="C34" s="148" t="s">
        <v>76</v>
      </c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2"/>
      <c r="Y34" s="142"/>
      <c r="Z34" s="142"/>
      <c r="AA34" s="56"/>
    </row>
    <row r="35" spans="1:27" ht="24" customHeight="1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7" t="s">
        <v>77</v>
      </c>
      <c r="P35" s="147"/>
      <c r="Q35" s="147"/>
      <c r="R35" s="147"/>
      <c r="S35" s="147"/>
      <c r="T35" s="147"/>
      <c r="U35" s="147"/>
      <c r="V35" s="142"/>
      <c r="W35" s="60"/>
      <c r="X35" s="142"/>
      <c r="Y35" s="60"/>
      <c r="Z35" s="142"/>
      <c r="AA35" s="56"/>
    </row>
    <row r="36" spans="1:27" ht="24" customHeight="1">
      <c r="A36" s="16"/>
      <c r="B36" s="16"/>
      <c r="C36" s="120"/>
      <c r="D36" s="120"/>
      <c r="E36" s="120"/>
      <c r="F36" s="120"/>
      <c r="G36" s="120"/>
      <c r="H36" s="120"/>
      <c r="I36" s="120"/>
      <c r="J36" s="62"/>
      <c r="O36" s="148" t="s">
        <v>141</v>
      </c>
      <c r="P36" s="148"/>
      <c r="Q36" s="148"/>
      <c r="R36" s="148"/>
      <c r="S36" s="148"/>
      <c r="T36" s="62"/>
      <c r="V36" s="62"/>
      <c r="AA36" s="60"/>
    </row>
    <row r="37" spans="1:27" ht="24" customHeight="1">
      <c r="A37" s="16"/>
      <c r="B37" s="16"/>
      <c r="C37" s="120"/>
      <c r="D37" s="120"/>
      <c r="E37" s="120"/>
      <c r="F37" s="120"/>
      <c r="G37" s="120"/>
      <c r="H37" s="120"/>
      <c r="I37" s="120"/>
      <c r="J37" s="62"/>
      <c r="O37" s="62" t="s">
        <v>102</v>
      </c>
      <c r="P37" s="60"/>
      <c r="Q37" s="62" t="s">
        <v>103</v>
      </c>
      <c r="R37" s="60"/>
      <c r="S37" s="60"/>
      <c r="T37" s="62"/>
      <c r="U37" s="63" t="s">
        <v>104</v>
      </c>
      <c r="V37" s="62"/>
      <c r="W37" s="62"/>
      <c r="X37" s="62"/>
      <c r="Y37" s="62"/>
      <c r="Z37" s="62"/>
      <c r="AA37" s="60"/>
    </row>
    <row r="38" spans="1:27" ht="24" customHeight="1">
      <c r="A38" s="16"/>
      <c r="B38" s="16"/>
      <c r="C38" s="120"/>
      <c r="D38" s="120"/>
      <c r="E38" s="120"/>
      <c r="F38" s="120"/>
      <c r="G38" s="120" t="s">
        <v>11</v>
      </c>
      <c r="H38" s="120"/>
      <c r="I38" s="120" t="s">
        <v>137</v>
      </c>
      <c r="J38" s="62"/>
      <c r="O38" s="62" t="s">
        <v>105</v>
      </c>
      <c r="P38" s="60"/>
      <c r="Q38" s="62" t="s">
        <v>122</v>
      </c>
      <c r="R38" s="60"/>
      <c r="S38" s="60"/>
      <c r="T38" s="62"/>
      <c r="U38" s="63" t="s">
        <v>106</v>
      </c>
      <c r="V38" s="62"/>
      <c r="W38" s="62" t="s">
        <v>28</v>
      </c>
      <c r="X38" s="62"/>
      <c r="Y38" s="62" t="s">
        <v>114</v>
      </c>
      <c r="Z38" s="62"/>
      <c r="AA38" s="60"/>
    </row>
    <row r="39" spans="1:27" ht="24" customHeight="1">
      <c r="A39" s="16"/>
      <c r="B39" s="16"/>
      <c r="C39" s="121"/>
      <c r="D39" s="121"/>
      <c r="E39" s="121"/>
      <c r="F39" s="121"/>
      <c r="G39" s="120" t="s">
        <v>161</v>
      </c>
      <c r="H39" s="121"/>
      <c r="I39" s="120" t="s">
        <v>144</v>
      </c>
      <c r="K39" s="149" t="s">
        <v>5</v>
      </c>
      <c r="L39" s="149"/>
      <c r="M39" s="149"/>
      <c r="O39" s="62" t="s">
        <v>107</v>
      </c>
      <c r="Q39" s="62" t="s">
        <v>107</v>
      </c>
      <c r="T39" s="62"/>
      <c r="U39" s="63" t="s">
        <v>78</v>
      </c>
      <c r="V39" s="62"/>
      <c r="W39" s="62" t="s">
        <v>79</v>
      </c>
      <c r="X39" s="62"/>
      <c r="Y39" s="62" t="s">
        <v>115</v>
      </c>
      <c r="Z39" s="62"/>
      <c r="AA39" s="60"/>
    </row>
    <row r="40" spans="1:27" ht="24" customHeight="1">
      <c r="A40" s="16"/>
      <c r="B40" s="16"/>
      <c r="C40" s="120" t="s">
        <v>6</v>
      </c>
      <c r="D40" s="120"/>
      <c r="E40" s="120" t="s">
        <v>7</v>
      </c>
      <c r="F40" s="120"/>
      <c r="G40" s="120" t="s">
        <v>162</v>
      </c>
      <c r="H40" s="120"/>
      <c r="I40" s="120" t="s">
        <v>140</v>
      </c>
      <c r="J40" s="62"/>
      <c r="K40" s="62" t="s">
        <v>40</v>
      </c>
      <c r="L40" s="62"/>
      <c r="M40" s="62"/>
      <c r="O40" s="62" t="s">
        <v>108</v>
      </c>
      <c r="P40" s="62"/>
      <c r="Q40" s="62" t="s">
        <v>108</v>
      </c>
      <c r="S40" s="62"/>
      <c r="T40" s="62"/>
      <c r="U40" s="63" t="s">
        <v>74</v>
      </c>
      <c r="V40" s="62"/>
      <c r="W40" s="62" t="s">
        <v>80</v>
      </c>
      <c r="X40" s="62"/>
      <c r="Y40" s="62" t="s">
        <v>81</v>
      </c>
      <c r="Z40" s="62"/>
      <c r="AA40" s="62"/>
    </row>
    <row r="41" spans="1:27" ht="24" customHeight="1">
      <c r="A41" s="16"/>
      <c r="B41" s="123"/>
      <c r="C41" s="122" t="s">
        <v>8</v>
      </c>
      <c r="D41" s="120"/>
      <c r="E41" s="122" t="s">
        <v>8</v>
      </c>
      <c r="F41" s="120"/>
      <c r="G41" s="119" t="s">
        <v>163</v>
      </c>
      <c r="H41" s="120"/>
      <c r="I41" s="119" t="s">
        <v>139</v>
      </c>
      <c r="J41" s="62"/>
      <c r="K41" s="141" t="s">
        <v>41</v>
      </c>
      <c r="L41" s="62"/>
      <c r="M41" s="140" t="s">
        <v>9</v>
      </c>
      <c r="O41" s="141" t="s">
        <v>109</v>
      </c>
      <c r="P41" s="141"/>
      <c r="Q41" s="141" t="s">
        <v>109</v>
      </c>
      <c r="S41" s="141" t="s">
        <v>110</v>
      </c>
      <c r="T41" s="62"/>
      <c r="U41" s="141" t="s">
        <v>82</v>
      </c>
      <c r="V41" s="62"/>
      <c r="W41" s="141" t="s">
        <v>83</v>
      </c>
      <c r="X41" s="62"/>
      <c r="Y41" s="141" t="s">
        <v>121</v>
      </c>
      <c r="Z41" s="62"/>
      <c r="AA41" s="140" t="s">
        <v>28</v>
      </c>
    </row>
    <row r="42" spans="1:27" ht="24" customHeight="1">
      <c r="A42" s="124" t="s">
        <v>195</v>
      </c>
      <c r="B42" s="16"/>
      <c r="C42" s="130">
        <v>299788</v>
      </c>
      <c r="D42" s="3"/>
      <c r="E42" s="130">
        <v>162058</v>
      </c>
      <c r="F42" s="3"/>
      <c r="G42" s="126">
        <v>0</v>
      </c>
      <c r="H42" s="65"/>
      <c r="I42" s="80">
        <v>3470</v>
      </c>
      <c r="J42" s="65"/>
      <c r="K42" s="75">
        <v>37320</v>
      </c>
      <c r="L42" s="65"/>
      <c r="M42" s="75">
        <v>1282605</v>
      </c>
      <c r="N42" s="65"/>
      <c r="O42" s="75">
        <v>32883</v>
      </c>
      <c r="P42" s="65"/>
      <c r="Q42" s="75">
        <v>105380</v>
      </c>
      <c r="R42" s="65"/>
      <c r="S42" s="75">
        <f>SUM(O42:R42)</f>
        <v>138263</v>
      </c>
      <c r="T42" s="65"/>
      <c r="U42" s="75">
        <v>-31918</v>
      </c>
      <c r="V42" s="65"/>
      <c r="W42" s="75">
        <f>+SUM(C42:M42,S42:U42)</f>
        <v>1891586</v>
      </c>
      <c r="X42" s="65"/>
      <c r="Y42" s="75">
        <v>26500</v>
      </c>
      <c r="Z42" s="65"/>
      <c r="AA42" s="75">
        <f t="shared" ref="AA42" si="2">W42+Y42</f>
        <v>1918086</v>
      </c>
    </row>
    <row r="43" spans="1:27" ht="24" customHeight="1">
      <c r="A43" s="127" t="s">
        <v>117</v>
      </c>
      <c r="B43" s="16"/>
      <c r="C43" s="131">
        <v>0</v>
      </c>
      <c r="D43" s="3"/>
      <c r="E43" s="131">
        <v>0</v>
      </c>
      <c r="F43" s="3"/>
      <c r="G43" s="128">
        <v>0</v>
      </c>
      <c r="H43" s="65"/>
      <c r="I43" s="77">
        <v>0</v>
      </c>
      <c r="J43" s="65"/>
      <c r="K43" s="67">
        <v>0</v>
      </c>
      <c r="L43" s="65"/>
      <c r="M43" s="67">
        <v>120667</v>
      </c>
      <c r="N43" s="65"/>
      <c r="O43" s="67">
        <v>0</v>
      </c>
      <c r="P43" s="68"/>
      <c r="Q43" s="67">
        <v>0</v>
      </c>
      <c r="R43" s="65"/>
      <c r="S43" s="67">
        <f>SUM(O43:R43)</f>
        <v>0</v>
      </c>
      <c r="T43" s="65"/>
      <c r="U43" s="77">
        <v>0</v>
      </c>
      <c r="V43" s="65"/>
      <c r="W43" s="77">
        <f>+SUM(C43:M43,S43:U43)</f>
        <v>120667</v>
      </c>
      <c r="X43" s="65"/>
      <c r="Y43" s="77">
        <v>841</v>
      </c>
      <c r="Z43" s="65"/>
      <c r="AA43" s="67">
        <f>+W43+Y43</f>
        <v>121508</v>
      </c>
    </row>
    <row r="44" spans="1:27" ht="24" customHeight="1">
      <c r="A44" s="127" t="s">
        <v>84</v>
      </c>
      <c r="B44" s="16"/>
      <c r="C44" s="132">
        <v>0</v>
      </c>
      <c r="D44" s="3"/>
      <c r="E44" s="132">
        <v>0</v>
      </c>
      <c r="F44" s="3"/>
      <c r="G44" s="129">
        <v>0</v>
      </c>
      <c r="H44" s="65"/>
      <c r="I44" s="78">
        <v>0</v>
      </c>
      <c r="J44" s="65"/>
      <c r="K44" s="69">
        <v>0</v>
      </c>
      <c r="L44" s="65"/>
      <c r="M44" s="69">
        <v>0</v>
      </c>
      <c r="N44" s="65"/>
      <c r="O44" s="69">
        <v>33588</v>
      </c>
      <c r="P44" s="69"/>
      <c r="Q44" s="69">
        <v>-5621</v>
      </c>
      <c r="R44" s="65"/>
      <c r="S44" s="69">
        <f>SUM(O44:R44)</f>
        <v>27967</v>
      </c>
      <c r="T44" s="65"/>
      <c r="U44" s="78">
        <v>-2545</v>
      </c>
      <c r="V44" s="65"/>
      <c r="W44" s="78">
        <f>+SUM(C44:M44,S44:U44)</f>
        <v>25422</v>
      </c>
      <c r="X44" s="65"/>
      <c r="Y44" s="78">
        <v>-417</v>
      </c>
      <c r="Z44" s="65"/>
      <c r="AA44" s="69">
        <f>+W44+Y44</f>
        <v>25005</v>
      </c>
    </row>
    <row r="45" spans="1:27" ht="24" customHeight="1">
      <c r="A45" s="127" t="s">
        <v>85</v>
      </c>
      <c r="B45" s="16"/>
      <c r="C45" s="65">
        <f>SUM(C43:C44)</f>
        <v>0</v>
      </c>
      <c r="D45" s="3"/>
      <c r="E45" s="65">
        <f>SUM(E43:E44)</f>
        <v>0</v>
      </c>
      <c r="F45" s="3"/>
      <c r="G45" s="65">
        <f>SUM(G43:G44)</f>
        <v>0</v>
      </c>
      <c r="H45" s="65"/>
      <c r="I45" s="65">
        <f>SUM(I43:I44)</f>
        <v>0</v>
      </c>
      <c r="J45" s="65"/>
      <c r="K45" s="65">
        <f>SUM(K43:K44)</f>
        <v>0</v>
      </c>
      <c r="L45" s="65"/>
      <c r="M45" s="65">
        <f>SUM(M43:M44)</f>
        <v>120667</v>
      </c>
      <c r="N45" s="65"/>
      <c r="O45" s="65">
        <f>SUM(O43:O44)</f>
        <v>33588</v>
      </c>
      <c r="P45" s="65"/>
      <c r="Q45" s="65">
        <f>SUM(Q43:Q44)</f>
        <v>-5621</v>
      </c>
      <c r="R45" s="65"/>
      <c r="S45" s="65">
        <f>SUM(S43:S44)</f>
        <v>27967</v>
      </c>
      <c r="T45" s="65"/>
      <c r="U45" s="65">
        <f>SUM(U43:U44)</f>
        <v>-2545</v>
      </c>
      <c r="V45" s="65"/>
      <c r="W45" s="65">
        <f>SUM(W43:W44)</f>
        <v>146089</v>
      </c>
      <c r="X45" s="65"/>
      <c r="Y45" s="65">
        <f>SUM(Y43:Y44)</f>
        <v>424</v>
      </c>
      <c r="Z45" s="65"/>
      <c r="AA45" s="65">
        <f>SUM(AA43:AA44)</f>
        <v>146513</v>
      </c>
    </row>
    <row r="46" spans="1:27" ht="24" customHeight="1" thickBot="1">
      <c r="A46" s="124" t="s">
        <v>190</v>
      </c>
      <c r="B46" s="125"/>
      <c r="C46" s="40">
        <f>SUM(C42,C45:C45)</f>
        <v>299788</v>
      </c>
      <c r="D46" s="3"/>
      <c r="E46" s="40">
        <f>SUM(E42,E45:E45)</f>
        <v>162058</v>
      </c>
      <c r="F46" s="3"/>
      <c r="G46" s="40">
        <f>SUM(G42,G45:G45)</f>
        <v>0</v>
      </c>
      <c r="H46" s="65"/>
      <c r="I46" s="40">
        <f>SUM(I42,I45:I45)</f>
        <v>3470</v>
      </c>
      <c r="J46" s="65"/>
      <c r="K46" s="40">
        <f>SUM(K42,K45:K45)</f>
        <v>37320</v>
      </c>
      <c r="L46" s="65"/>
      <c r="M46" s="40">
        <f>SUM(M42,M45:M45)</f>
        <v>1403272</v>
      </c>
      <c r="N46" s="65"/>
      <c r="O46" s="40">
        <f>SUM(O42,O45:O45)</f>
        <v>66471</v>
      </c>
      <c r="P46" s="65"/>
      <c r="Q46" s="40">
        <f>SUM(Q42,Q45:Q45)</f>
        <v>99759</v>
      </c>
      <c r="R46" s="65"/>
      <c r="S46" s="40">
        <f>SUM(S42,S45:S45)</f>
        <v>166230</v>
      </c>
      <c r="T46" s="65"/>
      <c r="U46" s="40">
        <f>SUM(U42,U45:U45)</f>
        <v>-34463</v>
      </c>
      <c r="V46" s="65"/>
      <c r="W46" s="40">
        <f>SUM(W42,W45:W45)</f>
        <v>2037675</v>
      </c>
      <c r="X46" s="65"/>
      <c r="Y46" s="40">
        <f>SUM(Y42,Y45:Y45)</f>
        <v>26924</v>
      </c>
      <c r="Z46" s="65"/>
      <c r="AA46" s="40">
        <f>SUM(AA42,AA45:AA45)</f>
        <v>2064599</v>
      </c>
    </row>
    <row r="47" spans="1:27" ht="24" customHeight="1" thickTop="1">
      <c r="A47" s="124"/>
      <c r="B47" s="125"/>
      <c r="C47" s="3"/>
      <c r="D47" s="3"/>
      <c r="E47" s="3"/>
      <c r="F47" s="3"/>
      <c r="G47" s="3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</row>
    <row r="48" spans="1:27" ht="24" customHeight="1">
      <c r="A48" s="121" t="s">
        <v>1</v>
      </c>
      <c r="B48" s="16"/>
      <c r="C48" s="121"/>
      <c r="D48" s="121"/>
      <c r="E48" s="121"/>
      <c r="F48" s="121"/>
      <c r="G48" s="121"/>
    </row>
    <row r="49" spans="1:7" ht="24" customHeight="1">
      <c r="A49" s="121"/>
      <c r="B49" s="121"/>
      <c r="C49" s="121"/>
      <c r="D49" s="121"/>
      <c r="E49" s="121"/>
      <c r="F49" s="121"/>
      <c r="G49" s="121"/>
    </row>
  </sheetData>
  <mergeCells count="16">
    <mergeCell ref="O9:S9"/>
    <mergeCell ref="K12:M12"/>
    <mergeCell ref="A2:E2"/>
    <mergeCell ref="A3:AA3"/>
    <mergeCell ref="A4:AA4"/>
    <mergeCell ref="C6:AA6"/>
    <mergeCell ref="C7:W7"/>
    <mergeCell ref="O8:U8"/>
    <mergeCell ref="O35:U35"/>
    <mergeCell ref="O36:S36"/>
    <mergeCell ref="K39:M39"/>
    <mergeCell ref="A29:E29"/>
    <mergeCell ref="A30:AA30"/>
    <mergeCell ref="A31:AA31"/>
    <mergeCell ref="C33:AA33"/>
    <mergeCell ref="C34:W34"/>
  </mergeCells>
  <pageMargins left="0.19685039370078741" right="0" top="0.86614173228346458" bottom="0" header="0.19685039370078741" footer="0.19685039370078741"/>
  <pageSetup paperSize="9" scale="36" orientation="landscape" r:id="rId1"/>
  <headerFooter alignWithMargins="0"/>
  <rowBreaks count="1" manualBreakCount="1">
    <brk id="27" max="2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8"/>
  <sheetViews>
    <sheetView showGridLines="0" view="pageBreakPreview" zoomScale="70" zoomScaleNormal="100" zoomScaleSheetLayoutView="70" workbookViewId="0">
      <selection activeCell="Q16" sqref="Q16"/>
    </sheetView>
  </sheetViews>
  <sheetFormatPr defaultColWidth="9.109375" defaultRowHeight="21.9" customHeight="1"/>
  <cols>
    <col min="1" max="1" width="48.88671875" style="55" customWidth="1"/>
    <col min="2" max="2" width="2.44140625" style="55" customWidth="1"/>
    <col min="3" max="3" width="5.33203125" style="55" customWidth="1"/>
    <col min="4" max="4" width="1.33203125" style="55" customWidth="1"/>
    <col min="5" max="5" width="18.44140625" style="55" customWidth="1"/>
    <col min="6" max="6" width="1.33203125" style="55" customWidth="1"/>
    <col min="7" max="7" width="18.44140625" style="55" customWidth="1"/>
    <col min="8" max="8" width="1.44140625" style="55" customWidth="1"/>
    <col min="9" max="9" width="18.44140625" style="55" customWidth="1"/>
    <col min="10" max="10" width="1.33203125" style="55" customWidth="1"/>
    <col min="11" max="11" width="18.44140625" style="55" customWidth="1"/>
    <col min="12" max="12" width="1.33203125" style="55" customWidth="1"/>
    <col min="13" max="13" width="18.44140625" style="55" customWidth="1"/>
    <col min="14" max="16384" width="9.109375" style="55"/>
  </cols>
  <sheetData>
    <row r="1" spans="1:22" ht="21.9" customHeight="1">
      <c r="K1" s="57"/>
      <c r="L1" s="57"/>
      <c r="M1" s="139" t="s">
        <v>198</v>
      </c>
    </row>
    <row r="2" spans="1:22" ht="21.9" customHeight="1">
      <c r="A2" s="146" t="s">
        <v>157</v>
      </c>
      <c r="B2" s="146"/>
      <c r="C2" s="146"/>
      <c r="D2" s="146"/>
      <c r="E2" s="146"/>
      <c r="F2" s="146"/>
      <c r="G2" s="146"/>
      <c r="H2" s="146"/>
      <c r="I2" s="146"/>
      <c r="J2" s="146"/>
      <c r="K2" s="57"/>
      <c r="L2" s="57"/>
      <c r="M2" s="139"/>
    </row>
    <row r="3" spans="1:22" ht="21.9" customHeight="1">
      <c r="A3" s="150" t="s">
        <v>86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22" ht="21.9" customHeight="1">
      <c r="A4" s="150" t="s">
        <v>191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21.9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6" t="s">
        <v>158</v>
      </c>
    </row>
    <row r="6" spans="1:22" ht="21.9" customHeight="1">
      <c r="A6" s="58"/>
      <c r="B6" s="58"/>
      <c r="C6" s="58"/>
      <c r="D6" s="58"/>
      <c r="E6" s="148" t="s">
        <v>68</v>
      </c>
      <c r="F6" s="148"/>
      <c r="G6" s="148"/>
      <c r="H6" s="148"/>
      <c r="I6" s="148"/>
      <c r="J6" s="148"/>
      <c r="K6" s="148"/>
      <c r="L6" s="148"/>
      <c r="M6" s="148"/>
    </row>
    <row r="7" spans="1:22" ht="21.9" customHeight="1">
      <c r="A7" s="58"/>
      <c r="B7" s="58"/>
      <c r="C7" s="58"/>
      <c r="D7" s="58"/>
      <c r="E7" s="138"/>
      <c r="F7" s="138"/>
      <c r="G7" s="138"/>
      <c r="H7" s="138"/>
      <c r="I7" s="151" t="s">
        <v>5</v>
      </c>
      <c r="J7" s="151"/>
      <c r="K7" s="151"/>
      <c r="L7" s="138"/>
      <c r="M7" s="138"/>
    </row>
    <row r="8" spans="1:22" ht="21.9" customHeight="1">
      <c r="A8" s="61"/>
      <c r="B8" s="61"/>
      <c r="D8" s="62"/>
      <c r="E8" s="62" t="s">
        <v>6</v>
      </c>
      <c r="F8" s="62"/>
      <c r="G8" s="62" t="s">
        <v>7</v>
      </c>
      <c r="H8" s="62"/>
      <c r="I8" s="62" t="s">
        <v>196</v>
      </c>
      <c r="J8" s="62"/>
      <c r="K8" s="62"/>
      <c r="M8" s="60"/>
    </row>
    <row r="9" spans="1:22" ht="21.9" customHeight="1">
      <c r="A9" s="61"/>
      <c r="B9" s="61"/>
      <c r="C9" s="64" t="s">
        <v>0</v>
      </c>
      <c r="D9" s="62"/>
      <c r="E9" s="64" t="s">
        <v>8</v>
      </c>
      <c r="F9" s="62"/>
      <c r="G9" s="64" t="s">
        <v>8</v>
      </c>
      <c r="H9" s="137"/>
      <c r="I9" s="64" t="s">
        <v>41</v>
      </c>
      <c r="J9" s="62"/>
      <c r="K9" s="59" t="s">
        <v>9</v>
      </c>
      <c r="M9" s="59" t="s">
        <v>28</v>
      </c>
    </row>
    <row r="10" spans="1:22" ht="21.9" customHeight="1">
      <c r="A10" s="54" t="s">
        <v>148</v>
      </c>
      <c r="B10" s="66"/>
      <c r="C10" s="70"/>
      <c r="D10" s="65"/>
      <c r="E10" s="85">
        <v>10</v>
      </c>
      <c r="F10" s="85"/>
      <c r="G10" s="85">
        <v>0</v>
      </c>
      <c r="H10" s="85"/>
      <c r="I10" s="85">
        <v>0</v>
      </c>
      <c r="J10" s="85"/>
      <c r="K10" s="85">
        <v>-1562</v>
      </c>
      <c r="L10" s="85"/>
      <c r="M10" s="85">
        <f>SUM(E10:K10)</f>
        <v>-1552</v>
      </c>
    </row>
    <row r="11" spans="1:22" ht="21.9" customHeight="1">
      <c r="A11" s="66" t="s">
        <v>160</v>
      </c>
      <c r="B11" s="66"/>
      <c r="C11" s="70"/>
      <c r="D11" s="65"/>
      <c r="E11" s="65">
        <v>0</v>
      </c>
      <c r="F11" s="65"/>
      <c r="G11" s="65">
        <v>0</v>
      </c>
      <c r="H11" s="65"/>
      <c r="I11" s="65">
        <v>0</v>
      </c>
      <c r="J11" s="65"/>
      <c r="K11" s="65">
        <v>-355</v>
      </c>
      <c r="L11" s="65"/>
      <c r="M11" s="85">
        <f>SUM(E11:K11)</f>
        <v>-355</v>
      </c>
    </row>
    <row r="12" spans="1:22" ht="21.9" customHeight="1" thickBot="1">
      <c r="A12" s="54" t="s">
        <v>194</v>
      </c>
      <c r="B12" s="54"/>
      <c r="C12" s="70"/>
      <c r="D12" s="65"/>
      <c r="E12" s="71">
        <f>SUM(E10:E11)</f>
        <v>10</v>
      </c>
      <c r="F12" s="65"/>
      <c r="G12" s="71">
        <f>SUM(G10:G11)</f>
        <v>0</v>
      </c>
      <c r="H12" s="85"/>
      <c r="I12" s="71">
        <f>SUM(I10:I11)</f>
        <v>0</v>
      </c>
      <c r="J12" s="65"/>
      <c r="K12" s="71">
        <f>SUM(K10:K11)</f>
        <v>-1917</v>
      </c>
      <c r="L12" s="65"/>
      <c r="M12" s="71">
        <f>SUM(M10:M11)</f>
        <v>-1907</v>
      </c>
    </row>
    <row r="13" spans="1:22" ht="21.9" customHeight="1" thickTop="1">
      <c r="A13" s="54"/>
      <c r="B13" s="54"/>
      <c r="C13" s="70"/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spans="1:22" ht="21.9" customHeight="1">
      <c r="A14" s="54" t="s">
        <v>195</v>
      </c>
      <c r="B14" s="54"/>
      <c r="C14" s="70"/>
      <c r="D14" s="65"/>
      <c r="E14" s="85">
        <v>299788</v>
      </c>
      <c r="F14" s="85"/>
      <c r="G14" s="85">
        <v>1667296</v>
      </c>
      <c r="H14" s="85"/>
      <c r="I14" s="85">
        <v>7342</v>
      </c>
      <c r="J14" s="85"/>
      <c r="K14" s="85">
        <v>137946</v>
      </c>
      <c r="L14" s="85"/>
      <c r="M14" s="85">
        <f>SUM(E14:K14)</f>
        <v>2112372</v>
      </c>
    </row>
    <row r="15" spans="1:22" ht="21.9" customHeight="1">
      <c r="A15" s="66" t="s">
        <v>160</v>
      </c>
      <c r="B15" s="66"/>
      <c r="C15" s="70"/>
      <c r="D15" s="65"/>
      <c r="E15" s="65">
        <v>0</v>
      </c>
      <c r="F15" s="65"/>
      <c r="G15" s="65">
        <v>0</v>
      </c>
      <c r="H15" s="65"/>
      <c r="I15" s="65">
        <v>0</v>
      </c>
      <c r="J15" s="65"/>
      <c r="K15" s="65">
        <v>-140</v>
      </c>
      <c r="L15" s="65"/>
      <c r="M15" s="85">
        <f>SUM(E15:K15)</f>
        <v>-140</v>
      </c>
    </row>
    <row r="16" spans="1:22" ht="21.9" customHeight="1" thickBot="1">
      <c r="A16" s="54" t="s">
        <v>190</v>
      </c>
      <c r="B16" s="54"/>
      <c r="C16" s="70"/>
      <c r="D16" s="65"/>
      <c r="E16" s="71">
        <f>SUM(E14:E15)</f>
        <v>299788</v>
      </c>
      <c r="F16" s="65"/>
      <c r="G16" s="71">
        <f>SUM(G14:G15)</f>
        <v>1667296</v>
      </c>
      <c r="H16" s="85"/>
      <c r="I16" s="71">
        <f>SUM(I14:I15)</f>
        <v>7342</v>
      </c>
      <c r="J16" s="65"/>
      <c r="K16" s="71">
        <f>SUM(K14:K15)</f>
        <v>137806</v>
      </c>
      <c r="L16" s="65"/>
      <c r="M16" s="71">
        <f>SUM(M14:M15)</f>
        <v>2112232</v>
      </c>
    </row>
    <row r="17" spans="1:13" ht="21.9" customHeight="1" thickTop="1">
      <c r="A17" s="54"/>
      <c r="B17" s="54"/>
      <c r="C17" s="70"/>
      <c r="D17" s="74"/>
      <c r="E17" s="74"/>
      <c r="F17" s="74"/>
      <c r="G17" s="74"/>
      <c r="H17" s="74"/>
      <c r="I17" s="74"/>
      <c r="J17" s="74"/>
      <c r="K17" s="74"/>
      <c r="L17" s="74"/>
      <c r="M17" s="74"/>
    </row>
    <row r="18" spans="1:13" ht="21.9" customHeight="1">
      <c r="A18" s="55" t="s">
        <v>1</v>
      </c>
      <c r="C18" s="61"/>
    </row>
  </sheetData>
  <mergeCells count="5">
    <mergeCell ref="A3:M3"/>
    <mergeCell ref="E6:M6"/>
    <mergeCell ref="A2:J2"/>
    <mergeCell ref="A4:V4"/>
    <mergeCell ref="I7:K7"/>
  </mergeCells>
  <pageMargins left="0.70866141732283472" right="0.31496062992125984" top="0.86614173228346458" bottom="0" header="0.19685039370078741" footer="0.19685039370078741"/>
  <pageSetup paperSize="9" scale="8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60830</vt:lpwstr>
  </property>
  <property fmtid="{D5CDD505-2E9C-101B-9397-08002B2CF9AE}" pid="4" name="OptimizationTime">
    <vt:lpwstr>20240509_1851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Kittiya Waruttamonunta</cp:lastModifiedBy>
  <cp:lastPrinted>2024-05-08T10:10:12Z</cp:lastPrinted>
  <dcterms:created xsi:type="dcterms:W3CDTF">1999-06-25T06:54:48Z</dcterms:created>
  <dcterms:modified xsi:type="dcterms:W3CDTF">2024-05-09T11:51:03Z</dcterms:modified>
</cp:coreProperties>
</file>