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2024\M-03\"/>
    </mc:Choice>
  </mc:AlternateContent>
  <xr:revisionPtr revIDLastSave="0" documentId="13_ncr:1_{96D8BF85-54D3-491D-8417-D1B6C5CA6601}" xr6:coauthVersionLast="47" xr6:coauthVersionMax="47" xr10:uidLastSave="{00000000-0000-0000-0000-000000000000}"/>
  <bookViews>
    <workbookView xWindow="-110" yWindow="-110" windowWidth="19420" windowHeight="10300" tabRatio="900" activeTab="6" xr2:uid="{00000000-000D-0000-FFFF-FFFF00000000}"/>
  </bookViews>
  <sheets>
    <sheet name="BS-(3-5)" sheetId="1" r:id="rId1"/>
    <sheet name="PL 3-mth (6-7)" sheetId="12" r:id="rId2"/>
    <sheet name="SH - Conso (8)" sheetId="13" r:id="rId3"/>
    <sheet name="SH - Conso (9)" sheetId="11" r:id="rId4"/>
    <sheet name="SH - Separate (10)" sheetId="14" r:id="rId5"/>
    <sheet name="SH - Separate (11)" sheetId="5" r:id="rId6"/>
    <sheet name="CF (12-13)" sheetId="6" r:id="rId7"/>
  </sheets>
  <definedNames>
    <definedName name="_xlnm.Print_Area" localSheetId="0">'BS-(3-5)'!$A$1:$J$79</definedName>
    <definedName name="_xlnm.Print_Area" localSheetId="6">'CF (12-13)'!$A$1:$J$74</definedName>
    <definedName name="_xlnm.Print_Area" localSheetId="1">'PL 3-mth (6-7)'!$A$1:$J$46</definedName>
    <definedName name="_xlnm.Print_Area" localSheetId="2">'SH - Conso (8)'!$A$1:$R$23</definedName>
    <definedName name="_xlnm.Print_Area" localSheetId="3">'SH - Conso (9)'!$A$1:$R$18</definedName>
    <definedName name="_xlnm.Print_Area" localSheetId="4">'SH - Separate (10)'!$A$1:$J$22</definedName>
    <definedName name="_xlnm.Print_Area" localSheetId="5">'SH - Separate (11)'!$A$1:$L$17</definedName>
    <definedName name="_xlnm.Print_Titles" localSheetId="0">'BS-(3-5)'!$1:$3</definedName>
    <definedName name="_xlnm.Print_Titles" localSheetId="6">'CF (12-13)'!$1:$7</definedName>
    <definedName name="_xlnm.Print_Titles" localSheetId="1">'PL 3-mth (6-7)'!$1:$9</definedName>
    <definedName name="Z_A3B3E038_AAE0_4F24_B01A_BCF5B017EAC3_.wvu.PrintArea" localSheetId="0" hidden="1">'BS-(3-5)'!$A$1:$J$75</definedName>
    <definedName name="Z_A3B3E038_AAE0_4F24_B01A_BCF5B017EAC3_.wvu.PrintArea" localSheetId="6" hidden="1">'CF (12-13)'!$A$1:$J$72</definedName>
    <definedName name="Z_A3B3E038_AAE0_4F24_B01A_BCF5B017EAC3_.wvu.PrintArea" localSheetId="1" hidden="1">'PL 3-mth (6-7)'!$A$1:$J$47</definedName>
    <definedName name="Z_A3B3E038_AAE0_4F24_B01A_BCF5B017EAC3_.wvu.PrintArea" localSheetId="2" hidden="1">'SH - Conso (8)'!#REF!</definedName>
    <definedName name="Z_A3B3E038_AAE0_4F24_B01A_BCF5B017EAC3_.wvu.PrintArea" localSheetId="3" hidden="1">'SH - Conso (9)'!#REF!</definedName>
    <definedName name="Z_A3B3E038_AAE0_4F24_B01A_BCF5B017EAC3_.wvu.PrintArea" localSheetId="4" hidden="1">'SH - Separate (10)'!#REF!</definedName>
    <definedName name="Z_A3B3E038_AAE0_4F24_B01A_BCF5B017EAC3_.wvu.PrintArea" localSheetId="5" hidden="1">'SH - Separate (11)'!#REF!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6" i="13" l="1"/>
  <c r="P16" i="13"/>
  <c r="L16" i="13"/>
  <c r="J16" i="13"/>
  <c r="H16" i="13"/>
  <c r="F16" i="13"/>
  <c r="D16" i="13"/>
  <c r="J10" i="5"/>
  <c r="L10" i="5" s="1"/>
  <c r="F69" i="1"/>
  <c r="J69" i="1"/>
  <c r="F16" i="1"/>
  <c r="J16" i="1"/>
  <c r="F11" i="11"/>
  <c r="F15" i="1" l="1"/>
  <c r="J15" i="1"/>
  <c r="J74" i="1" l="1"/>
  <c r="F10" i="1" l="1"/>
  <c r="J46" i="12" l="1"/>
  <c r="F46" i="12"/>
  <c r="L11" i="11" l="1"/>
  <c r="J19" i="13" l="1"/>
  <c r="P14" i="11" l="1"/>
  <c r="P16" i="11" s="1"/>
  <c r="P18" i="11" s="1"/>
  <c r="D46" i="12" l="1"/>
  <c r="J17" i="1"/>
  <c r="J28" i="1" l="1"/>
  <c r="L14" i="11" l="1"/>
  <c r="H46" i="12"/>
  <c r="D22" i="14"/>
  <c r="H18" i="14"/>
  <c r="N15" i="11"/>
  <c r="N14" i="11" l="1"/>
  <c r="R14" i="11" s="1"/>
  <c r="L16" i="11"/>
  <c r="L18" i="11" s="1"/>
  <c r="J13" i="5"/>
  <c r="H20" i="14"/>
  <c r="D20" i="14"/>
  <c r="J15" i="14"/>
  <c r="H15" i="14"/>
  <c r="F15" i="14"/>
  <c r="D15" i="14"/>
  <c r="J10" i="14"/>
  <c r="N11" i="11"/>
  <c r="R11" i="11" s="1"/>
  <c r="L20" i="13"/>
  <c r="L19" i="13"/>
  <c r="L15" i="13"/>
  <c r="R15" i="13" s="1"/>
  <c r="J44" i="12"/>
  <c r="F16" i="12" l="1"/>
  <c r="F47" i="1" l="1"/>
  <c r="F17" i="1"/>
  <c r="J30" i="1" l="1"/>
  <c r="R19" i="13"/>
  <c r="R21" i="13" s="1"/>
  <c r="R23" i="13" s="1"/>
  <c r="F23" i="13"/>
  <c r="L11" i="13"/>
  <c r="R11" i="13" s="1"/>
  <c r="F75" i="1"/>
  <c r="D39" i="12" l="1"/>
  <c r="J24" i="12" l="1"/>
  <c r="J16" i="12"/>
  <c r="F54" i="1"/>
  <c r="L14" i="5"/>
  <c r="L13" i="5"/>
  <c r="R15" i="11"/>
  <c r="R16" i="11" s="1"/>
  <c r="R18" i="11" s="1"/>
  <c r="D16" i="11"/>
  <c r="D18" i="11" s="1"/>
  <c r="J26" i="12" l="1"/>
  <c r="L15" i="5"/>
  <c r="L17" i="5" s="1"/>
  <c r="N16" i="11"/>
  <c r="N18" i="11" s="1"/>
  <c r="H16" i="11"/>
  <c r="H18" i="11" s="1"/>
  <c r="N16" i="13"/>
  <c r="F24" i="12"/>
  <c r="F15" i="5" l="1"/>
  <c r="F17" i="5" s="1"/>
  <c r="F20" i="14"/>
  <c r="J19" i="14"/>
  <c r="J14" i="14"/>
  <c r="H21" i="13"/>
  <c r="H23" i="13" s="1"/>
  <c r="D21" i="13"/>
  <c r="D23" i="13" s="1"/>
  <c r="P21" i="13"/>
  <c r="F16" i="11"/>
  <c r="F18" i="11" s="1"/>
  <c r="N20" i="13" l="1"/>
  <c r="R20" i="13" s="1"/>
  <c r="N19" i="13"/>
  <c r="F22" i="14"/>
  <c r="P23" i="13"/>
  <c r="L21" i="13"/>
  <c r="L23" i="13" s="1"/>
  <c r="J21" i="13"/>
  <c r="J23" i="13" s="1"/>
  <c r="N21" i="13" l="1"/>
  <c r="N23" i="13" s="1"/>
  <c r="S23" i="13" l="1"/>
  <c r="J75" i="1"/>
  <c r="J77" i="1" s="1"/>
  <c r="J54" i="1"/>
  <c r="J47" i="1"/>
  <c r="F56" i="1"/>
  <c r="D35" i="1"/>
  <c r="H35" i="1" s="1"/>
  <c r="F28" i="1"/>
  <c r="F30" i="1" s="1"/>
  <c r="F77" i="1" l="1"/>
  <c r="S11" i="13"/>
  <c r="J56" i="1"/>
  <c r="J79" i="1" s="1"/>
  <c r="D59" i="1"/>
  <c r="H59" i="1" s="1"/>
  <c r="F79" i="1" l="1"/>
  <c r="J16" i="11" l="1"/>
  <c r="J18" i="11" s="1"/>
  <c r="H15" i="5"/>
  <c r="H17" i="5" s="1"/>
  <c r="D15" i="5"/>
  <c r="D17" i="5" s="1"/>
  <c r="J15" i="5"/>
  <c r="J17" i="5" l="1"/>
  <c r="M17" i="5" s="1"/>
  <c r="J29" i="12" l="1"/>
  <c r="J31" i="12" s="1"/>
  <c r="F39" i="12"/>
  <c r="J34" i="12" l="1"/>
  <c r="F26" i="12"/>
  <c r="F29" i="12" s="1"/>
  <c r="F31" i="12" l="1"/>
  <c r="F44" i="12"/>
  <c r="F34" i="12" l="1"/>
  <c r="H22" i="14" l="1"/>
  <c r="J18" i="14" l="1"/>
  <c r="J20" i="14" s="1"/>
  <c r="J22" i="14" s="1"/>
  <c r="J39" i="12"/>
  <c r="S18" i="11" l="1"/>
  <c r="D44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Kornkamon, Chartchoeydang</author>
  </authors>
  <commentList>
    <comment ref="J16" authorId="0" shapeId="0" xr:uid="{B91B6155-1F72-48D4-8BCB-54FB725740C7}">
      <text>
        <r>
          <rPr>
            <b/>
            <sz val="9"/>
            <color indexed="81"/>
            <rFont val="Tahoma"/>
            <family val="2"/>
          </rPr>
          <t>Kornkamon, Chartchoeydang: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<sst xmlns="http://schemas.openxmlformats.org/spreadsheetml/2006/main" count="317" uniqueCount="185">
  <si>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</si>
  <si>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</si>
  <si>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</si>
  <si>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</si>
  <si>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</si>
  <si>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</si>
  <si>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</si>
  <si>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</si>
  <si>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</si>
  <si>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</si>
  <si>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</si>
  <si>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</si>
  <si>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</si>
  <si>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</si>
  <si>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</si>
  <si>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</si>
  <si>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</si>
  <si>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</si>
  <si>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</si>
  <si>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</si>
  <si>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</si>
  <si>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</si>
  <si>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</si>
  <si>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</si>
  <si>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</si>
  <si>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</si>
  <si>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</si>
  <si>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</si>
  <si>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</si>
  <si>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</si>
  <si>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</si>
  <si>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</si>
  <si>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</si>
  <si>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ส่วนของผู้ถือหุ้น</t>
  </si>
  <si>
    <t>ค่าใช้จ่าย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</si>
  <si>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</si>
  <si>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</si>
  <si>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</si>
  <si>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</si>
  <si>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การเปลี่ยนแปลงในสินทรัพย์และหนี้สินดำเนินงาน</t>
  </si>
  <si>
    <t>31 ธันวาคม</t>
  </si>
  <si>
    <t xml:space="preserve">รายได้อื่น </t>
  </si>
  <si>
    <t xml:space="preserve">กำไรขาดทุนเบ็ดเสร็จอื่น </t>
  </si>
  <si>
    <t>เงินกู้ยืมระยะสั้นจากสถาบันการเงิน</t>
  </si>
  <si>
    <t>เงินลงทุนในบริษัทย่อย</t>
  </si>
  <si>
    <t>เงินกู้ยืมระยะยาวจากสถาบันการเงิน</t>
  </si>
  <si>
    <t>กำไรสะสม</t>
  </si>
  <si>
    <t>สินทรัพย์ไม่มีตัวตน</t>
  </si>
  <si>
    <t>รวมรายการกับผู้ถือหุ้นที่บันทึกโดยตรงเข้าส่วนของผู้ถือหุ้น</t>
  </si>
  <si>
    <t xml:space="preserve">   </t>
  </si>
  <si>
    <t>ต้นทุนในการจัดจำหน่าย</t>
  </si>
  <si>
    <t>เงินสดจ่ายเพื่อซื้อสินทรัพย์ไม่มีตัวตน</t>
  </si>
  <si>
    <t>สินทรัพย์ภาษีเงินได้รอตัดบัญชี</t>
  </si>
  <si>
    <t>งบการเงินรวม</t>
  </si>
  <si>
    <t>งบการเงินเฉพาะกิจการ</t>
  </si>
  <si>
    <t>บริษัท ไทย โคโคนัท จำกัด (มหาชน) และบริษัทย่อย</t>
  </si>
  <si>
    <t>บริษัทใหญ่</t>
  </si>
  <si>
    <t>งบเฉพาะกิจการ</t>
  </si>
  <si>
    <t>รวมส่วนของบริษัทใหญ่</t>
  </si>
  <si>
    <t>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</si>
  <si>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</si>
  <si>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</si>
  <si>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</si>
  <si>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     กำไรขาดทุนเบ็ดเสร็จอื่น</t>
  </si>
  <si>
    <t>ส่วนของ</t>
  </si>
  <si>
    <t>รวมรายการกับผู้เป็นเจ้าของที่บันทึกโดยตรงเข้าส่วนของผู้ถือหุ้น</t>
  </si>
  <si>
    <t>อสังหาริมทรัพย์เพื่อการลงทุน</t>
  </si>
  <si>
    <t>จัดสรรเป็นทุนสำรองตามกฎหมาย</t>
  </si>
  <si>
    <t xml:space="preserve">ยังไม่ได้จัดสรร </t>
  </si>
  <si>
    <t>ทุนที่ออกและชำระแล้ว</t>
  </si>
  <si>
    <t>ทุนจดทะเบียน</t>
  </si>
  <si>
    <t>สินทรัพย์สิทธิการใช้</t>
  </si>
  <si>
    <t>การจัดสรรส่วนทุนให้ผู้ถือหุ้น</t>
  </si>
  <si>
    <t>เงินสดจ่ายเพื่อซื้ออสังหาริมทรัพย์เพื่อการลงทุน</t>
  </si>
  <si>
    <t>รายได้ดอกเบี้ย</t>
  </si>
  <si>
    <t>ค่าเสื่อมราคาและค่าตัดจำหน่าย</t>
  </si>
  <si>
    <t>ประมาณการหนี้สินไม่หมุนเวียน</t>
  </si>
  <si>
    <t>สำหรับผลประโยชน์พนักงาน</t>
  </si>
  <si>
    <t>กำไรจากกิจกรรมดำเนินงาน</t>
  </si>
  <si>
    <t>กำไรก่อนภาษีเงินได้</t>
  </si>
  <si>
    <t>กำไร</t>
  </si>
  <si>
    <t>กำไรขาดทุนเบ็ดเสร็จอื่น</t>
  </si>
  <si>
    <t>เงินลงทุนในการร่วมค้า</t>
  </si>
  <si>
    <t>เงินสดจ่ายชำระหนี้สินตามสัญญาเช่า</t>
  </si>
  <si>
    <t>จ่ายประมาณการหนี้สินไม่หมุนเวียน</t>
  </si>
  <si>
    <t>ที่ใช้วิธีส่วนได้เสีย (สุทธิจากภาษี)</t>
  </si>
  <si>
    <t>(ไม่ได้ตรวจสอบ)</t>
  </si>
  <si>
    <t>รายได้จากการให้บริการ</t>
  </si>
  <si>
    <t>กำไรสำหรับงวด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</si>
  <si>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</si>
  <si>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</si>
  <si>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 กำไรหรือ (ขาดทุน)</t>
  </si>
  <si>
    <t>เงินฝากสถาบันการเงินที่มีข้อจำกัดในการเบิกใช้</t>
  </si>
  <si>
    <t>ภาษีเงินได้นิติบุคคลค้างจ่าย</t>
  </si>
  <si>
    <t>ต้นทุนการให้บริการ</t>
  </si>
  <si>
    <t>กำไรขาดทุนเบ็ดเสร็จรวมสำหรับงวด</t>
  </si>
  <si>
    <t>(พันบาท)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</si>
  <si>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</si>
  <si>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ส่วนแบ่งขาดทุนของการร่วมค้า</t>
  </si>
  <si>
    <t>เงินสดและรายการเทียบเท่าเงินสด ณ 1 มกราคม</t>
  </si>
  <si>
    <t>หนี้สินอนุพันธ์</t>
  </si>
  <si>
    <t xml:space="preserve">ที่ดิน อาคาร และอุปกรณ์ </t>
  </si>
  <si>
    <t>ขาดทุนจากการจำหน่ายที่ดิน อาคาร และอุปกรณ์</t>
  </si>
  <si>
    <t>เงินสดจ่ายเพื่อซื้อที่ดิน อาคาร และอุปกรณ์</t>
  </si>
  <si>
    <t>เงินสดรับจากการขายที่ดิน อาคาร และอุปกรณ์</t>
  </si>
  <si>
    <t>ขาดทุนจากการปรับมูลค่ายุติธรรมของอนุพันธ์</t>
  </si>
  <si>
    <t>งบกระแสเงินสด (ไม่ได้ตรวจสอบ)</t>
  </si>
  <si>
    <t>ยอดคงเหลือ ณ วันที่ 1 มกราคม 2566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</si>
  <si>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</si>
  <si>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</si>
  <si>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สินทรัพย์อนุพันธ์</t>
  </si>
  <si>
    <t>เจ้าหนี้การค้าและเจ้าหนี้หมุนเวียนอื่น</t>
  </si>
  <si>
    <t>หนี้สินระยะยาวที่ถึงกำหนดชำระภายในหนึ่งปี</t>
  </si>
  <si>
    <t>- เงินกู้ยืมระยะยาวจากสถาบันการเงิน</t>
  </si>
  <si>
    <t>- หนี้สินตามสัญญาเช่า</t>
  </si>
  <si>
    <t>หนี้สินตามสัญญาเช่า</t>
  </si>
  <si>
    <t>ส่วนต่ำกว่าทุนจากการรวมธุรกิจ</t>
  </si>
  <si>
    <t>ภายใต้การควบคุมเดียวกัน</t>
  </si>
  <si>
    <t>ส่วนเกินมูลค่าหุ้นสามัญ</t>
  </si>
  <si>
    <t>ทุน</t>
  </si>
  <si>
    <t>ส่วนเกิน</t>
  </si>
  <si>
    <t>มูลค่าหุ้น</t>
  </si>
  <si>
    <t>สามัญ</t>
  </si>
  <si>
    <t>การแบ่งปันกำไร (ขาดทุน)</t>
  </si>
  <si>
    <t>ส่วนแบ่งขาดทุนของการร่วมค้าที่ใช้วิธีส่วนได้เสีย</t>
  </si>
  <si>
    <t>กำไรจากอัตราแลกเปลี่ยนสุทธิ</t>
  </si>
  <si>
    <t>ของบริษัทย่อย</t>
  </si>
  <si>
    <t>ก่อนการจัด</t>
  </si>
  <si>
    <t>โครงสร้างธุรกิจ</t>
  </si>
  <si>
    <t>ส่วนได้เสีย</t>
  </si>
  <si>
    <t>ควบคุม</t>
  </si>
  <si>
    <t>ที่ไม่มีอำนาจ</t>
  </si>
  <si>
    <t>รวม</t>
  </si>
  <si>
    <t>ส่วนต่ำกว่าทุน</t>
  </si>
  <si>
    <t>จากการรวมธุรกิจ</t>
  </si>
  <si>
    <t>ภายใต้การควบคุม</t>
  </si>
  <si>
    <t>เดียวกัน</t>
  </si>
  <si>
    <t>ผลกระทบของอัตราแลกเปลี่ยนที่มีต่อเงินสดและ</t>
  </si>
  <si>
    <t>รายการเทียบเท่าเงินสด</t>
  </si>
  <si>
    <t>ก่อนผลกระทบของอัตราแลกเปลี่ยน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</si>
  <si>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</si>
  <si>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</si>
  <si>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</si>
  <si>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</si>
  <si>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</si>
  <si>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>เงินกู้ยืมระยะสั้นจากสถาบันการเงินเพิ่มขึ้น (ลดลง) สุทธิ</t>
  </si>
  <si>
    <t>งบกำไรขาดทุนเบ็ดเสร็จ (ไม่ได้ตรวจสอบ)</t>
  </si>
  <si>
    <t>การจัดสรรส่วนทุนให้ผู้ถือหุ้นของบริษัทใหญ่</t>
  </si>
  <si>
    <t>รายการที่ไม่ใช่เงินสดที่มีสาระสำคัญ</t>
  </si>
  <si>
    <t>กระแสเงินสดจากกิจกรรมลงทุน (ต่อ)</t>
  </si>
  <si>
    <t>เงินสดรับจากเงินกู้ยืมระยะยาวจากสถาบันการเงิน</t>
  </si>
  <si>
    <t>เงินปันผล</t>
  </si>
  <si>
    <t>ขาดทุนจากการปรับมูลค่ายุติธรรมของอนุพันธ์สุทธิ</t>
  </si>
  <si>
    <t>31 มีนาคม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</si>
  <si>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</si>
  <si>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</si>
  <si>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</si>
  <si>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</si>
  <si>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</si>
  <si>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ยอดคงเหลือ ณ วันที่ 31 มีนาคม 2567</t>
  </si>
  <si>
    <t>สำหรับงวดสามเดือนสิ้นสุดวันที่ 31 มีนาคม 2567</t>
  </si>
  <si>
    <t>ภาษีซื้อที่ยังไม่ถึงกำหนดชำระ</t>
  </si>
  <si>
    <t>สินทรัพย์หมุนเวียนอื่น</t>
  </si>
  <si>
    <t>เงินสดและรายการเทียบเท่าเงินสด ณ 31 มีนาคม</t>
  </si>
  <si>
    <t>ค่าใช้จ่ายภาษีเงินได้</t>
  </si>
  <si>
    <t>เงินปันผลค้างจ่าย</t>
  </si>
  <si>
    <t>เงินฝากสถาบันการเงินที่มีข้อจำกัดในการเบิกใช้ลดลงสุทธิ</t>
  </si>
  <si>
    <t>เงินสดและรายการเทียบเท่าเงินสดลดลงสุทธิ</t>
  </si>
  <si>
    <t>(หุ้นสามัญจำนวน 1,470 ล้านหุ้น มูลค่า 0.5 บาทต่อหุ้น)</t>
  </si>
  <si>
    <t xml:space="preserve">     กำไร</t>
  </si>
  <si>
    <t>ปรับรายการที่กระทบกำไรเป็นเงินสดรับ (จ่าย)</t>
  </si>
  <si>
    <t>ขาดทุน (กลับรายการ) จากการปรับมูลค่าสินค้า</t>
  </si>
  <si>
    <t>ขาดทุน (กำไร) จากอัตราแลกเปลี่ยนที่ยังไม่เกิดขึ้นสุทธิ</t>
  </si>
  <si>
    <t>เงินสดจ่ายเพื่อซื้อเงินลงทุนในบริษัทย่อย</t>
  </si>
  <si>
    <t>เงินสดจ่ายจากเงินให้กู้ยืมระยะสั้นแก่บริษัทย่อย</t>
  </si>
  <si>
    <t>เงินสดรับชำระเงินให้กู้ยืมระยะสั้นแก่บริษัทย่อย</t>
  </si>
  <si>
    <t>รับดอกเบี้ย</t>
  </si>
  <si>
    <t>จ่ายดอกเบี้ย</t>
  </si>
  <si>
    <t>หนี้สินตามสัญญาเช่าเพิ่มขึ้น</t>
  </si>
  <si>
    <t>สำหรับงวดสามเดือน
สิ้นสุดวันที่</t>
  </si>
  <si>
    <r>
      <t>เงินสดจ่ายเพื่อชำระเงินกู้ยืมระยะยาว</t>
    </r>
    <r>
      <rPr>
        <sz val="15"/>
        <rFont val="Angsana New"/>
        <family val="1"/>
      </rPr>
      <t>จากสถาบันการเงิน</t>
    </r>
  </si>
  <si>
    <r>
      <t>เงินสดจ่ายเพื่อชำระเงินกู้ยืมระยะยาว</t>
    </r>
    <r>
      <rPr>
        <sz val="15"/>
        <rFont val="Angsana New"/>
        <family val="1"/>
      </rPr>
      <t>จาก</t>
    </r>
  </si>
  <si>
    <t>บุคคลหรือกิจการที่เกี่ยวข้องกัน</t>
  </si>
  <si>
    <t>ประมาณการหนี้สินไม่หมุนเวียนสำหรับผลประโยชน์พนักงาน</t>
  </si>
  <si>
    <t>เจ้าหนี้จากการซื้อสินทรัพย์โดยยังมิได้ชำระเงิน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</si>
</sst>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(* #,##0_);_(* \(#,##0\);_(* &quot;-&quot;??_);_(@_)"/>
  </numFmts>
  <fonts count="28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sz val="10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sz val="11"/>
      <name val="Angsana New"/>
      <family val="1"/>
    </font>
    <font>
      <b/>
      <i/>
      <sz val="16"/>
      <name val="Angsana New"/>
      <family val="1"/>
    </font>
    <font>
      <sz val="15"/>
      <color theme="1" tint="4.9989318521683403E-2"/>
      <name val="Angsana New"/>
      <family val="1"/>
    </font>
    <font>
      <sz val="14"/>
      <name val="Cordia New"/>
      <family val="2"/>
    </font>
    <font>
      <sz val="15"/>
      <color rgb="FF0000FF"/>
      <name val="Angsana New"/>
      <family val="1"/>
    </font>
    <font>
      <b/>
      <sz val="15"/>
      <color rgb="FF0000FF"/>
      <name val="Angsana New"/>
      <family val="1"/>
    </font>
    <font>
      <sz val="15"/>
      <color rgb="FFFF0000"/>
      <name val="Angsana New"/>
      <family val="1"/>
    </font>
    <font>
      <sz val="16"/>
      <color rgb="FF0000FF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sz val="13"/>
      <name val="Angsana New"/>
      <family val="1"/>
    </font>
    <font>
      <i/>
      <sz val="15"/>
      <color theme="1" tint="4.9989318521683403E-2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</cellStyleXfs>
  <cellXfs count="151">
    <xf numFmtId="0" fontId="0" fillId="0" borderId="0" xfId="0"/>
    <xf numFmtId="37" fontId="4" fillId="0" borderId="0" xfId="0" applyNumberFormat="1" applyFont="1"/>
    <xf numFmtId="0" fontId="5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8" fillId="0" borderId="0" xfId="0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/>
    <xf numFmtId="0" fontId="6" fillId="0" borderId="0" xfId="0" applyFont="1"/>
    <xf numFmtId="0" fontId="3" fillId="2" borderId="0" xfId="0" applyFont="1" applyFill="1"/>
    <xf numFmtId="0" fontId="9" fillId="0" borderId="0" xfId="0" applyFont="1" applyAlignment="1">
      <alignment horizontal="left"/>
    </xf>
    <xf numFmtId="37" fontId="3" fillId="0" borderId="0" xfId="0" applyNumberFormat="1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165" fontId="4" fillId="0" borderId="0" xfId="1" applyNumberFormat="1" applyFont="1" applyFill="1" applyBorder="1" applyAlignment="1"/>
    <xf numFmtId="0" fontId="3" fillId="3" borderId="0" xfId="0" applyFont="1" applyFill="1"/>
    <xf numFmtId="0" fontId="0" fillId="0" borderId="0" xfId="0" applyAlignment="1">
      <alignment horizontal="center"/>
    </xf>
    <xf numFmtId="43" fontId="4" fillId="0" borderId="0" xfId="1" applyFont="1" applyFill="1" applyAlignment="1"/>
    <xf numFmtId="43" fontId="4" fillId="0" borderId="0" xfId="1" applyFont="1" applyFill="1" applyBorder="1" applyAlignment="1"/>
    <xf numFmtId="43" fontId="3" fillId="0" borderId="0" xfId="1" applyFont="1" applyFill="1" applyAlignment="1"/>
    <xf numFmtId="165" fontId="3" fillId="0" borderId="0" xfId="1" applyNumberFormat="1" applyFont="1" applyFill="1" applyAlignment="1"/>
    <xf numFmtId="165" fontId="4" fillId="0" borderId="0" xfId="0" applyNumberFormat="1" applyFont="1"/>
    <xf numFmtId="165" fontId="4" fillId="0" borderId="1" xfId="1" applyNumberFormat="1" applyFont="1" applyFill="1" applyBorder="1" applyAlignment="1"/>
    <xf numFmtId="165" fontId="4" fillId="0" borderId="4" xfId="1" applyNumberFormat="1" applyFont="1" applyFill="1" applyBorder="1" applyAlignment="1"/>
    <xf numFmtId="165" fontId="3" fillId="0" borderId="0" xfId="0" applyNumberFormat="1" applyFont="1"/>
    <xf numFmtId="165" fontId="4" fillId="0" borderId="1" xfId="0" applyNumberFormat="1" applyFont="1" applyBorder="1"/>
    <xf numFmtId="165" fontId="4" fillId="0" borderId="0" xfId="0" applyNumberFormat="1" applyFont="1" applyAlignment="1">
      <alignment wrapText="1"/>
    </xf>
    <xf numFmtId="165" fontId="0" fillId="0" borderId="0" xfId="0" applyNumberFormat="1"/>
    <xf numFmtId="165" fontId="0" fillId="0" borderId="0" xfId="1" applyNumberFormat="1" applyFont="1" applyFill="1" applyAlignment="1"/>
    <xf numFmtId="0" fontId="12" fillId="0" borderId="0" xfId="0" applyFont="1"/>
    <xf numFmtId="0" fontId="13" fillId="0" borderId="0" xfId="0" applyFont="1"/>
    <xf numFmtId="37" fontId="0" fillId="0" borderId="0" xfId="0" applyNumberFormat="1" applyAlignment="1">
      <alignment horizontal="right"/>
    </xf>
    <xf numFmtId="43" fontId="0" fillId="0" borderId="0" xfId="1" applyFont="1" applyFill="1" applyAlignment="1">
      <alignment horizontal="right"/>
    </xf>
    <xf numFmtId="43" fontId="4" fillId="0" borderId="2" xfId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3" fontId="13" fillId="0" borderId="0" xfId="1" applyFont="1" applyFill="1" applyAlignment="1">
      <alignment horizontal="right"/>
    </xf>
    <xf numFmtId="165" fontId="4" fillId="0" borderId="0" xfId="1" applyNumberFormat="1" applyFont="1" applyFill="1" applyAlignment="1"/>
    <xf numFmtId="165" fontId="3" fillId="0" borderId="0" xfId="1" applyNumberFormat="1" applyFont="1" applyFill="1" applyBorder="1" applyAlignment="1"/>
    <xf numFmtId="37" fontId="4" fillId="0" borderId="1" xfId="0" applyNumberFormat="1" applyFont="1" applyBorder="1" applyAlignment="1">
      <alignment horizontal="right"/>
    </xf>
    <xf numFmtId="165" fontId="4" fillId="0" borderId="5" xfId="1" applyNumberFormat="1" applyFont="1" applyFill="1" applyBorder="1" applyAlignment="1"/>
    <xf numFmtId="165" fontId="4" fillId="0" borderId="2" xfId="0" applyNumberFormat="1" applyFont="1" applyBorder="1"/>
    <xf numFmtId="43" fontId="3" fillId="0" borderId="0" xfId="1" applyFont="1" applyFill="1" applyBorder="1" applyAlignment="1"/>
    <xf numFmtId="43" fontId="0" fillId="0" borderId="0" xfId="1" applyFont="1" applyFill="1" applyAlignment="1"/>
    <xf numFmtId="0" fontId="4" fillId="0" borderId="0" xfId="0" applyFont="1" applyAlignment="1">
      <alignment horizontal="left"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43" fontId="5" fillId="0" borderId="0" xfId="1" applyFont="1" applyFill="1" applyAlignment="1">
      <alignment horizontal="center"/>
    </xf>
    <xf numFmtId="43" fontId="0" fillId="0" borderId="0" xfId="1" applyFont="1" applyFill="1" applyBorder="1" applyAlignment="1">
      <alignment horizontal="center"/>
    </xf>
    <xf numFmtId="3" fontId="5" fillId="0" borderId="0" xfId="0" applyNumberFormat="1" applyFont="1" applyAlignment="1">
      <alignment horizontal="center"/>
    </xf>
    <xf numFmtId="165" fontId="0" fillId="0" borderId="4" xfId="1" applyNumberFormat="1" applyFont="1" applyFill="1" applyBorder="1" applyAlignment="1">
      <alignment horizontal="right"/>
    </xf>
    <xf numFmtId="0" fontId="0" fillId="0" borderId="0" xfId="0" applyAlignment="1">
      <alignment horizontal="left" indent="1"/>
    </xf>
    <xf numFmtId="0" fontId="6" fillId="0" borderId="0" xfId="0" applyFont="1" applyAlignment="1">
      <alignment horizontal="left" indent="1"/>
    </xf>
    <xf numFmtId="165" fontId="4" fillId="0" borderId="4" xfId="1" applyNumberFormat="1" applyFont="1" applyFill="1" applyBorder="1" applyAlignment="1">
      <alignment horizontal="right"/>
    </xf>
    <xf numFmtId="0" fontId="1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right"/>
    </xf>
    <xf numFmtId="165" fontId="4" fillId="0" borderId="2" xfId="1" applyNumberFormat="1" applyFont="1" applyFill="1" applyBorder="1" applyAlignment="1"/>
    <xf numFmtId="165" fontId="0" fillId="0" borderId="0" xfId="1" applyNumberFormat="1" applyFont="1" applyFill="1" applyAlignment="1">
      <alignment horizontal="right"/>
    </xf>
    <xf numFmtId="43" fontId="0" fillId="0" borderId="4" xfId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2" fontId="16" fillId="0" borderId="0" xfId="0" applyNumberFormat="1" applyFont="1" applyAlignment="1">
      <alignment vertical="center"/>
    </xf>
    <xf numFmtId="165" fontId="5" fillId="0" borderId="0" xfId="1" applyNumberFormat="1" applyFont="1" applyFill="1" applyAlignment="1">
      <alignment horizontal="center"/>
    </xf>
    <xf numFmtId="0" fontId="18" fillId="0" borderId="0" xfId="0" applyFont="1"/>
    <xf numFmtId="165" fontId="18" fillId="0" borderId="0" xfId="1" applyNumberFormat="1" applyFont="1" applyFill="1" applyAlignment="1"/>
    <xf numFmtId="43" fontId="0" fillId="0" borderId="0" xfId="1" applyFont="1"/>
    <xf numFmtId="43" fontId="0" fillId="0" borderId="0" xfId="1" applyFont="1" applyAlignment="1">
      <alignment horizontal="right"/>
    </xf>
    <xf numFmtId="43" fontId="13" fillId="0" borderId="0" xfId="1" applyFont="1" applyFill="1" applyAlignment="1"/>
    <xf numFmtId="165" fontId="21" fillId="0" borderId="0" xfId="1" applyNumberFormat="1" applyFont="1" applyFill="1" applyAlignment="1"/>
    <xf numFmtId="37" fontId="19" fillId="0" borderId="0" xfId="0" applyNumberFormat="1" applyFont="1" applyAlignment="1">
      <alignment horizontal="right"/>
    </xf>
    <xf numFmtId="37" fontId="18" fillId="0" borderId="0" xfId="0" applyNumberFormat="1" applyFont="1" applyAlignment="1">
      <alignment horizontal="right"/>
    </xf>
    <xf numFmtId="0" fontId="19" fillId="0" borderId="0" xfId="0" applyFont="1"/>
    <xf numFmtId="165" fontId="20" fillId="0" borderId="0" xfId="1" applyNumberFormat="1" applyFont="1" applyFill="1" applyAlignment="1"/>
    <xf numFmtId="165" fontId="4" fillId="0" borderId="3" xfId="0" applyNumberFormat="1" applyFont="1" applyBorder="1"/>
    <xf numFmtId="165" fontId="0" fillId="0" borderId="0" xfId="1" applyNumberFormat="1" applyFont="1" applyFill="1"/>
    <xf numFmtId="43" fontId="0" fillId="0" borderId="0" xfId="1" applyFont="1" applyFill="1" applyAlignment="1">
      <alignment horizontal="center"/>
    </xf>
    <xf numFmtId="0" fontId="13" fillId="0" borderId="0" xfId="0" applyFont="1" applyAlignment="1">
      <alignment horizontal="center"/>
    </xf>
    <xf numFmtId="37" fontId="2" fillId="0" borderId="0" xfId="0" applyNumberFormat="1" applyFont="1"/>
    <xf numFmtId="0" fontId="22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37" fontId="5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quotePrefix="1" applyAlignment="1">
      <alignment horizontal="left" indent="1"/>
    </xf>
    <xf numFmtId="0" fontId="5" fillId="0" borderId="0" xfId="0" quotePrefix="1" applyFont="1" applyAlignment="1">
      <alignment horizontal="center"/>
    </xf>
    <xf numFmtId="43" fontId="14" fillId="0" borderId="0" xfId="1" applyFont="1" applyFill="1" applyBorder="1" applyAlignment="1"/>
    <xf numFmtId="43" fontId="0" fillId="0" borderId="0" xfId="0" applyNumberFormat="1" applyAlignment="1">
      <alignment horizontal="center"/>
    </xf>
    <xf numFmtId="165" fontId="4" fillId="0" borderId="0" xfId="0" applyNumberFormat="1" applyFont="1" applyAlignment="1">
      <alignment horizontal="right"/>
    </xf>
    <xf numFmtId="165" fontId="0" fillId="0" borderId="1" xfId="0" applyNumberFormat="1" applyBorder="1"/>
    <xf numFmtId="2" fontId="25" fillId="0" borderId="0" xfId="0" applyNumberFormat="1" applyFont="1" applyAlignment="1">
      <alignment horizontal="center" vertical="center"/>
    </xf>
    <xf numFmtId="43" fontId="4" fillId="0" borderId="0" xfId="1" applyFont="1" applyAlignment="1">
      <alignment horizontal="right"/>
    </xf>
    <xf numFmtId="43" fontId="4" fillId="0" borderId="2" xfId="1" applyFont="1" applyBorder="1" applyAlignment="1">
      <alignment horizontal="right"/>
    </xf>
    <xf numFmtId="43" fontId="4" fillId="0" borderId="0" xfId="1" applyFont="1"/>
    <xf numFmtId="43" fontId="4" fillId="0" borderId="1" xfId="1" applyFont="1" applyBorder="1" applyAlignment="1">
      <alignment horizontal="right"/>
    </xf>
    <xf numFmtId="43" fontId="5" fillId="0" borderId="0" xfId="1" applyFont="1" applyAlignment="1">
      <alignment horizontal="center"/>
    </xf>
    <xf numFmtId="165" fontId="4" fillId="0" borderId="0" xfId="1" applyNumberFormat="1" applyFont="1" applyAlignment="1">
      <alignment horizontal="right"/>
    </xf>
    <xf numFmtId="43" fontId="4" fillId="0" borderId="1" xfId="1" applyFont="1" applyFill="1" applyBorder="1" applyAlignment="1"/>
    <xf numFmtId="43" fontId="4" fillId="0" borderId="4" xfId="1" applyFont="1" applyBorder="1" applyAlignment="1">
      <alignment horizontal="right"/>
    </xf>
    <xf numFmtId="165" fontId="0" fillId="0" borderId="0" xfId="1" applyNumberFormat="1" applyFont="1" applyAlignment="1">
      <alignment horizontal="right"/>
    </xf>
    <xf numFmtId="165" fontId="0" fillId="0" borderId="0" xfId="1" applyNumberFormat="1" applyFont="1"/>
    <xf numFmtId="165" fontId="4" fillId="0" borderId="1" xfId="1" applyNumberFormat="1" applyFont="1" applyBorder="1" applyAlignment="1">
      <alignment horizontal="right"/>
    </xf>
    <xf numFmtId="165" fontId="0" fillId="0" borderId="4" xfId="1" applyNumberFormat="1" applyFont="1" applyFill="1" applyBorder="1" applyAlignment="1"/>
    <xf numFmtId="165" fontId="4" fillId="0" borderId="1" xfId="0" applyNumberFormat="1" applyFont="1" applyBorder="1" applyAlignment="1">
      <alignment horizontal="right"/>
    </xf>
    <xf numFmtId="165" fontId="0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indent="2"/>
    </xf>
    <xf numFmtId="165" fontId="0" fillId="0" borderId="0" xfId="0" applyNumberFormat="1" applyBorder="1"/>
    <xf numFmtId="0" fontId="0" fillId="0" borderId="0" xfId="0" applyFont="1" applyAlignment="1">
      <alignment horizontal="center"/>
    </xf>
    <xf numFmtId="165" fontId="0" fillId="0" borderId="4" xfId="0" applyNumberFormat="1" applyFont="1" applyBorder="1"/>
    <xf numFmtId="165" fontId="0" fillId="0" borderId="4" xfId="0" applyNumberFormat="1" applyFont="1" applyBorder="1" applyAlignment="1">
      <alignment horizontal="right"/>
    </xf>
    <xf numFmtId="165" fontId="0" fillId="0" borderId="0" xfId="0" applyNumberFormat="1" applyFont="1" applyAlignment="1">
      <alignment wrapText="1"/>
    </xf>
    <xf numFmtId="165" fontId="0" fillId="0" borderId="0" xfId="1" applyNumberFormat="1" applyFont="1" applyFill="1" applyBorder="1" applyAlignment="1"/>
    <xf numFmtId="165" fontId="0" fillId="0" borderId="4" xfId="0" applyNumberFormat="1" applyFont="1" applyBorder="1" applyAlignment="1">
      <alignment wrapText="1"/>
    </xf>
    <xf numFmtId="43" fontId="0" fillId="0" borderId="4" xfId="1" applyFont="1" applyFill="1" applyBorder="1" applyAlignment="1"/>
    <xf numFmtId="43" fontId="3" fillId="0" borderId="4" xfId="1" applyFont="1" applyFill="1" applyBorder="1" applyAlignment="1">
      <alignment horizontal="center"/>
    </xf>
    <xf numFmtId="0" fontId="0" fillId="0" borderId="0" xfId="0" applyFont="1"/>
    <xf numFmtId="165" fontId="0" fillId="0" borderId="0" xfId="0" applyNumberFormat="1" applyFont="1" applyFill="1"/>
    <xf numFmtId="0" fontId="5" fillId="0" borderId="0" xfId="0" applyFont="1" applyFill="1" applyAlignment="1">
      <alignment horizontal="center"/>
    </xf>
    <xf numFmtId="165" fontId="4" fillId="0" borderId="0" xfId="0" applyNumberFormat="1" applyFont="1" applyFill="1"/>
    <xf numFmtId="49" fontId="5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5" fontId="13" fillId="0" borderId="0" xfId="1" applyNumberFormat="1" applyFont="1" applyFill="1" applyAlignment="1"/>
    <xf numFmtId="0" fontId="0" fillId="0" borderId="0" xfId="0" applyFont="1" applyAlignment="1">
      <alignment horizontal="left"/>
    </xf>
    <xf numFmtId="37" fontId="0" fillId="0" borderId="0" xfId="0" applyNumberFormat="1" applyFont="1" applyAlignment="1">
      <alignment horizontal="right"/>
    </xf>
    <xf numFmtId="37" fontId="0" fillId="0" borderId="0" xfId="0" applyNumberFormat="1" applyFont="1"/>
    <xf numFmtId="0" fontId="0" fillId="0" borderId="0" xfId="0" applyFont="1" applyAlignment="1">
      <alignment horizontal="left" indent="2"/>
    </xf>
    <xf numFmtId="0" fontId="0" fillId="0" borderId="0" xfId="0" applyFont="1" applyAlignment="1">
      <alignment horizontal="left" indent="1"/>
    </xf>
    <xf numFmtId="165" fontId="0" fillId="0" borderId="5" xfId="1" applyNumberFormat="1" applyFont="1" applyFill="1" applyBorder="1" applyAlignment="1"/>
    <xf numFmtId="165" fontId="0" fillId="0" borderId="0" xfId="1" applyNumberFormat="1" applyFont="1" applyFill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49" fontId="5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ont="1" applyAlignment="1">
      <alignment horizontal="center" wrapText="1"/>
    </xf>
  </cellXfs>
  <cellStyles count="9">
    <cellStyle name="Comma" xfId="1" builtinId="3"/>
    <cellStyle name="Comma 2" xfId="2" xr:uid="{00000000-0005-0000-0000-000001000000}"/>
    <cellStyle name="Comma 2 2" xfId="3" xr:uid="{00000000-0005-0000-0000-000002000000}"/>
    <cellStyle name="Comma 3" xfId="5" xr:uid="{BAAEACFF-2B16-4D46-AF6D-CAC97BD368DD}"/>
    <cellStyle name="Currency 2" xfId="6" xr:uid="{50E31A17-99A5-40D2-8D58-4CDC5ABA20DD}"/>
    <cellStyle name="Normal" xfId="0" builtinId="0"/>
    <cellStyle name="Normal 2" xfId="4" xr:uid="{6193D1AF-CAFD-4BCB-9D75-378C8BF96113}"/>
    <cellStyle name="Normal 2 2 3" xfId="8" xr:uid="{5EBA4445-842B-49A3-BA74-F16A221F4B8F}"/>
    <cellStyle name="Normal 8 2" xfId="7" xr:uid="{0DE257AF-F386-4B5B-A992-1362B1A78610}"/>
  </cellStyles>
  <dxfs count="0"/>
  <tableStyles count="1" defaultTableStyle="TableStyleMedium9" defaultPivotStyle="PivotStyleLight16">
    <tableStyle name="Invisible" pivot="0" table="0" count="0" xr9:uid="{1C812FE1-4F44-47A7-8520-6661788439D8}"/>
  </tableStyles>
  <colors>
    <mruColors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2"/>
  <sheetViews>
    <sheetView topLeftCell="A72" zoomScale="80" zoomScaleNormal="80" zoomScaleSheetLayoutView="74" workbookViewId="0">
      <selection activeCell="B81" sqref="B81"/>
    </sheetView>
  </sheetViews>
  <sheetFormatPr defaultColWidth="9.09765625" defaultRowHeight="21.5" x14ac:dyDescent="0.65"/>
  <cols>
    <col min="1" max="1" width="43.19921875" style="8" customWidth="1"/>
    <col min="2" max="2" width="9.59765625" bestFit="1" customWidth="1"/>
    <col min="3" max="3" width="1" customWidth="1"/>
    <col min="4" max="4" width="12.296875" customWidth="1"/>
    <col min="5" max="5" width="1.59765625" customWidth="1"/>
    <col min="6" max="6" width="12.296875" customWidth="1"/>
    <col min="7" max="7" width="1.59765625" style="3" customWidth="1"/>
    <col min="8" max="8" width="12.296875" style="3" customWidth="1"/>
    <col min="9" max="9" width="1.59765625" style="3" customWidth="1"/>
    <col min="10" max="10" width="12.296875" style="3" customWidth="1"/>
    <col min="11" max="16384" width="9.09765625" style="7"/>
  </cols>
  <sheetData>
    <row r="1" spans="1:10" s="35" customFormat="1" ht="23" x14ac:dyDescent="0.7">
      <c r="A1" s="5" t="s">
        <v>55</v>
      </c>
      <c r="B1" s="133"/>
      <c r="C1" s="133"/>
      <c r="D1" s="133"/>
      <c r="E1" s="133"/>
      <c r="F1" s="133"/>
      <c r="G1" s="133"/>
      <c r="H1" s="87"/>
      <c r="I1" s="87"/>
      <c r="J1" s="87"/>
    </row>
    <row r="2" spans="1:10" s="35" customFormat="1" ht="23" x14ac:dyDescent="0.7">
      <c r="A2" s="5" t="s">
        <v>156</v>
      </c>
      <c r="B2" s="86"/>
      <c r="C2" s="86"/>
      <c r="D2" s="86"/>
      <c r="E2" s="86"/>
      <c r="F2" s="86"/>
      <c r="G2" s="86"/>
      <c r="H2" s="87"/>
      <c r="I2" s="87"/>
      <c r="J2" s="87"/>
    </row>
    <row r="3" spans="1:10" s="35" customFormat="1" ht="23" x14ac:dyDescent="0.7">
      <c r="A3" s="5"/>
    </row>
    <row r="4" spans="1:10" s="3" customFormat="1" ht="23" x14ac:dyDescent="0.7">
      <c r="A4" s="5"/>
      <c r="B4"/>
      <c r="C4"/>
      <c r="D4" s="145" t="s">
        <v>53</v>
      </c>
      <c r="E4" s="145"/>
      <c r="F4" s="145"/>
      <c r="H4" s="145" t="s">
        <v>54</v>
      </c>
      <c r="I4" s="145"/>
      <c r="J4" s="145"/>
    </row>
    <row r="5" spans="1:10" x14ac:dyDescent="0.65">
      <c r="B5" s="21"/>
      <c r="C5" s="21"/>
      <c r="D5" s="21" t="s">
        <v>153</v>
      </c>
      <c r="F5" s="21" t="s">
        <v>40</v>
      </c>
      <c r="G5" s="70"/>
      <c r="H5" s="21" t="s">
        <v>153</v>
      </c>
      <c r="I5"/>
      <c r="J5" s="21" t="s">
        <v>40</v>
      </c>
    </row>
    <row r="6" spans="1:10" ht="23" x14ac:dyDescent="0.7">
      <c r="A6" s="5" t="s">
        <v>0</v>
      </c>
      <c r="B6" s="2" t="s">
        <v>1</v>
      </c>
      <c r="C6" s="2"/>
      <c r="D6" s="70">
        <v>2567</v>
      </c>
      <c r="E6" s="70"/>
      <c r="F6" s="70">
        <v>2566</v>
      </c>
      <c r="G6" s="2"/>
      <c r="H6" s="70">
        <v>2567</v>
      </c>
      <c r="I6" s="70"/>
      <c r="J6" s="70">
        <v>2566</v>
      </c>
    </row>
    <row r="7" spans="1:10" x14ac:dyDescent="0.65">
      <c r="A7" s="88"/>
      <c r="B7" s="89"/>
      <c r="C7" s="89"/>
      <c r="D7" s="90" t="s">
        <v>86</v>
      </c>
      <c r="E7" s="90"/>
      <c r="F7" s="90"/>
      <c r="G7" s="89"/>
      <c r="H7" s="90" t="s">
        <v>86</v>
      </c>
      <c r="I7" s="90"/>
      <c r="J7" s="90"/>
    </row>
    <row r="8" spans="1:10" ht="23" x14ac:dyDescent="0.7">
      <c r="A8" s="5"/>
      <c r="B8" s="2"/>
      <c r="C8" s="2"/>
      <c r="D8" s="144" t="s">
        <v>96</v>
      </c>
      <c r="E8" s="144"/>
      <c r="F8" s="144"/>
      <c r="G8" s="144"/>
      <c r="H8" s="144"/>
      <c r="I8" s="144"/>
      <c r="J8" s="144"/>
    </row>
    <row r="9" spans="1:10" ht="22" x14ac:dyDescent="0.7">
      <c r="A9" s="9" t="s">
        <v>2</v>
      </c>
      <c r="B9" s="2"/>
      <c r="C9" s="2"/>
      <c r="D9" s="2"/>
      <c r="E9" s="2"/>
      <c r="F9" s="2"/>
      <c r="G9" s="2"/>
    </row>
    <row r="10" spans="1:10" x14ac:dyDescent="0.65">
      <c r="A10" s="8" t="s">
        <v>3</v>
      </c>
      <c r="B10" s="91"/>
      <c r="C10" s="91"/>
      <c r="D10" s="32">
        <v>693233</v>
      </c>
      <c r="E10" s="25"/>
      <c r="F10" s="32">
        <f>931898</f>
        <v>931898</v>
      </c>
      <c r="G10" s="72"/>
      <c r="H10" s="32">
        <v>646296</v>
      </c>
      <c r="I10" s="25"/>
      <c r="J10" s="25">
        <v>892232</v>
      </c>
    </row>
    <row r="11" spans="1:10" x14ac:dyDescent="0.65">
      <c r="A11" s="17" t="s">
        <v>108</v>
      </c>
      <c r="B11" s="91"/>
      <c r="C11" s="91"/>
      <c r="D11" s="32">
        <v>932368</v>
      </c>
      <c r="E11" s="25"/>
      <c r="F11" s="32">
        <v>893144</v>
      </c>
      <c r="G11" s="72"/>
      <c r="H11" s="32">
        <v>867948</v>
      </c>
      <c r="I11" s="25"/>
      <c r="J11" s="25">
        <v>848521</v>
      </c>
    </row>
    <row r="12" spans="1:10" x14ac:dyDescent="0.65">
      <c r="A12" s="17" t="s">
        <v>109</v>
      </c>
      <c r="B12" s="91">
        <v>2</v>
      </c>
      <c r="C12" s="91"/>
      <c r="D12" s="32">
        <v>0</v>
      </c>
      <c r="E12" s="25"/>
      <c r="F12" s="32">
        <v>0</v>
      </c>
      <c r="G12" s="72"/>
      <c r="H12" s="32">
        <v>280800</v>
      </c>
      <c r="I12" s="25"/>
      <c r="J12" s="25">
        <v>290800</v>
      </c>
    </row>
    <row r="13" spans="1:10" x14ac:dyDescent="0.65">
      <c r="A13" s="17" t="s">
        <v>110</v>
      </c>
      <c r="B13" s="91"/>
      <c r="C13" s="91"/>
      <c r="D13" s="32">
        <v>0</v>
      </c>
      <c r="E13" s="25"/>
      <c r="F13" s="32">
        <v>1569</v>
      </c>
      <c r="G13" s="72"/>
      <c r="H13" s="32">
        <v>0</v>
      </c>
      <c r="I13" s="25"/>
      <c r="J13" s="25">
        <v>1380</v>
      </c>
    </row>
    <row r="14" spans="1:10" x14ac:dyDescent="0.65">
      <c r="A14" s="17" t="s">
        <v>4</v>
      </c>
      <c r="B14" s="91"/>
      <c r="C14" s="91"/>
      <c r="D14" s="32">
        <v>847180</v>
      </c>
      <c r="E14" s="25"/>
      <c r="F14" s="32">
        <v>764513</v>
      </c>
      <c r="G14" s="72"/>
      <c r="H14" s="32">
        <v>645983</v>
      </c>
      <c r="I14" s="25"/>
      <c r="J14" s="25">
        <v>553349</v>
      </c>
    </row>
    <row r="15" spans="1:10" x14ac:dyDescent="0.65">
      <c r="A15" s="17" t="s">
        <v>161</v>
      </c>
      <c r="B15" s="91"/>
      <c r="C15" s="91"/>
      <c r="D15" s="32">
        <v>77219</v>
      </c>
      <c r="E15" s="25"/>
      <c r="F15" s="25">
        <f>73518+1</f>
        <v>73519</v>
      </c>
      <c r="G15" s="72"/>
      <c r="H15" s="32">
        <v>77210</v>
      </c>
      <c r="I15" s="25"/>
      <c r="J15" s="25">
        <f>73468</f>
        <v>73468</v>
      </c>
    </row>
    <row r="16" spans="1:10" x14ac:dyDescent="0.65">
      <c r="A16" s="17" t="s">
        <v>162</v>
      </c>
      <c r="B16" s="91"/>
      <c r="C16" s="91"/>
      <c r="D16" s="32">
        <v>17976</v>
      </c>
      <c r="E16" s="25"/>
      <c r="F16" s="25">
        <f>13317+1</f>
        <v>13318</v>
      </c>
      <c r="G16" s="72"/>
      <c r="H16" s="32">
        <v>15896</v>
      </c>
      <c r="I16" s="25"/>
      <c r="J16" s="25">
        <f>10525-1</f>
        <v>10524</v>
      </c>
    </row>
    <row r="17" spans="1:10" ht="22" x14ac:dyDescent="0.7">
      <c r="A17" s="10" t="s">
        <v>5</v>
      </c>
      <c r="B17" s="91"/>
      <c r="C17" s="91"/>
      <c r="D17" s="67">
        <v>2567976</v>
      </c>
      <c r="E17" s="44"/>
      <c r="F17" s="67">
        <f>SUM(F10:F16)</f>
        <v>2677961</v>
      </c>
      <c r="G17" s="72"/>
      <c r="H17" s="67">
        <v>2534133</v>
      </c>
      <c r="I17" s="44"/>
      <c r="J17" s="67">
        <f>SUM(J10:J16)</f>
        <v>2670274</v>
      </c>
    </row>
    <row r="18" spans="1:10" ht="15.5" customHeight="1" x14ac:dyDescent="0.65">
      <c r="A18" s="92"/>
      <c r="B18" s="91"/>
      <c r="C18" s="91"/>
      <c r="D18" s="15"/>
      <c r="E18" s="91"/>
      <c r="F18" s="91"/>
      <c r="G18" s="2"/>
      <c r="H18" s="15"/>
      <c r="I18" s="15"/>
      <c r="J18" s="15"/>
    </row>
    <row r="19" spans="1:10" ht="22" x14ac:dyDescent="0.7">
      <c r="A19" s="9" t="s">
        <v>6</v>
      </c>
      <c r="B19" s="91"/>
      <c r="C19" s="91"/>
      <c r="D19" s="15"/>
      <c r="E19" s="91"/>
      <c r="F19" s="91"/>
      <c r="G19" s="2"/>
      <c r="H19" s="15"/>
      <c r="I19" s="15"/>
      <c r="J19" s="15"/>
    </row>
    <row r="20" spans="1:10" x14ac:dyDescent="0.65">
      <c r="A20" s="17" t="s">
        <v>92</v>
      </c>
      <c r="B20" s="91"/>
      <c r="C20" s="91"/>
      <c r="D20" s="32">
        <v>150442</v>
      </c>
      <c r="E20" s="15"/>
      <c r="F20" s="25">
        <v>150363</v>
      </c>
      <c r="G20" s="2"/>
      <c r="H20" s="32">
        <v>130383</v>
      </c>
      <c r="I20" s="25"/>
      <c r="J20" s="25">
        <v>130304</v>
      </c>
    </row>
    <row r="21" spans="1:10" x14ac:dyDescent="0.65">
      <c r="A21" s="17" t="s">
        <v>82</v>
      </c>
      <c r="B21" s="91"/>
      <c r="C21" s="91"/>
      <c r="D21" s="32">
        <v>1825</v>
      </c>
      <c r="E21" s="15"/>
      <c r="F21" s="25">
        <v>2084</v>
      </c>
      <c r="G21" s="2"/>
      <c r="H21" s="32">
        <v>2084</v>
      </c>
      <c r="I21" s="25"/>
      <c r="J21" s="25">
        <v>2084</v>
      </c>
    </row>
    <row r="22" spans="1:10" x14ac:dyDescent="0.65">
      <c r="A22" s="17" t="s">
        <v>44</v>
      </c>
      <c r="B22" s="91">
        <v>3</v>
      </c>
      <c r="C22" s="91"/>
      <c r="D22" s="32">
        <v>0</v>
      </c>
      <c r="E22" s="15"/>
      <c r="F22" s="25">
        <v>0</v>
      </c>
      <c r="G22" s="2"/>
      <c r="H22" s="32">
        <v>269982</v>
      </c>
      <c r="I22" s="25"/>
      <c r="J22" s="25">
        <v>250232</v>
      </c>
    </row>
    <row r="23" spans="1:10" x14ac:dyDescent="0.65">
      <c r="A23" s="17" t="s">
        <v>66</v>
      </c>
      <c r="B23" s="91"/>
      <c r="C23" s="91"/>
      <c r="D23" s="32">
        <v>0</v>
      </c>
      <c r="E23" s="15"/>
      <c r="F23" s="25">
        <v>0</v>
      </c>
      <c r="G23" s="2"/>
      <c r="H23" s="32">
        <v>93833</v>
      </c>
      <c r="I23" s="25"/>
      <c r="J23" s="25">
        <v>94755</v>
      </c>
    </row>
    <row r="24" spans="1:10" x14ac:dyDescent="0.65">
      <c r="A24" s="17" t="s">
        <v>101</v>
      </c>
      <c r="B24" s="91">
        <v>4</v>
      </c>
      <c r="C24" s="91"/>
      <c r="D24" s="32">
        <v>2651981</v>
      </c>
      <c r="E24" s="15"/>
      <c r="F24" s="25">
        <v>2189379</v>
      </c>
      <c r="G24" s="2"/>
      <c r="H24" s="32">
        <v>2345798</v>
      </c>
      <c r="I24" s="25"/>
      <c r="J24" s="25">
        <v>1881161</v>
      </c>
    </row>
    <row r="25" spans="1:10" x14ac:dyDescent="0.65">
      <c r="A25" s="17" t="s">
        <v>71</v>
      </c>
      <c r="B25" s="91"/>
      <c r="C25" s="91"/>
      <c r="D25" s="32">
        <v>54683</v>
      </c>
      <c r="E25" s="15"/>
      <c r="F25" s="25">
        <v>54059</v>
      </c>
      <c r="G25" s="2"/>
      <c r="H25" s="32">
        <v>54683</v>
      </c>
      <c r="I25" s="25"/>
      <c r="J25" s="25">
        <v>54059</v>
      </c>
    </row>
    <row r="26" spans="1:10" x14ac:dyDescent="0.65">
      <c r="A26" s="17" t="s">
        <v>47</v>
      </c>
      <c r="B26" s="91"/>
      <c r="C26" s="91"/>
      <c r="D26" s="32">
        <v>9587</v>
      </c>
      <c r="E26" s="15"/>
      <c r="F26" s="25">
        <v>10109</v>
      </c>
      <c r="G26" s="2"/>
      <c r="H26" s="32">
        <v>8558</v>
      </c>
      <c r="I26" s="25"/>
      <c r="J26" s="25">
        <v>9083</v>
      </c>
    </row>
    <row r="27" spans="1:10" x14ac:dyDescent="0.65">
      <c r="A27" s="8" t="s">
        <v>52</v>
      </c>
      <c r="B27" s="91"/>
      <c r="C27" s="91"/>
      <c r="D27" s="32">
        <v>16227</v>
      </c>
      <c r="E27" s="15"/>
      <c r="F27" s="25">
        <v>14586</v>
      </c>
      <c r="G27" s="2"/>
      <c r="H27" s="32">
        <v>16227</v>
      </c>
      <c r="I27" s="25"/>
      <c r="J27" s="25">
        <v>14585</v>
      </c>
    </row>
    <row r="28" spans="1:10" ht="22" x14ac:dyDescent="0.7">
      <c r="A28" s="10" t="s">
        <v>7</v>
      </c>
      <c r="B28" s="91"/>
      <c r="C28" s="91"/>
      <c r="D28" s="67">
        <v>2884745</v>
      </c>
      <c r="E28" s="22"/>
      <c r="F28" s="67">
        <f>SUM(F20:F27)</f>
        <v>2420580</v>
      </c>
      <c r="G28" s="2"/>
      <c r="H28" s="67">
        <v>2921548</v>
      </c>
      <c r="I28" s="22"/>
      <c r="J28" s="67">
        <f>SUM(J20:J27)</f>
        <v>2436263</v>
      </c>
    </row>
    <row r="29" spans="1:10" ht="15.5" customHeight="1" x14ac:dyDescent="0.7">
      <c r="A29" s="10"/>
      <c r="B29" s="91"/>
      <c r="C29" s="91"/>
      <c r="D29" s="26"/>
      <c r="E29" s="1"/>
      <c r="F29" s="26"/>
      <c r="G29" s="2"/>
      <c r="H29" s="26"/>
      <c r="I29" s="1"/>
      <c r="J29" s="26"/>
    </row>
    <row r="30" spans="1:10" ht="22.5" thickBot="1" x14ac:dyDescent="0.75">
      <c r="A30" s="10" t="s">
        <v>8</v>
      </c>
      <c r="B30" s="91"/>
      <c r="C30" s="91"/>
      <c r="D30" s="27">
        <v>5452721</v>
      </c>
      <c r="E30" s="22"/>
      <c r="F30" s="27">
        <f>F28+F17</f>
        <v>5098541</v>
      </c>
      <c r="G30" s="2"/>
      <c r="H30" s="27">
        <v>5455681</v>
      </c>
      <c r="I30" s="22"/>
      <c r="J30" s="27">
        <f>J28+J17</f>
        <v>5106537</v>
      </c>
    </row>
    <row r="31" spans="1:10" ht="22.5" thickTop="1" x14ac:dyDescent="0.7">
      <c r="A31" s="10"/>
      <c r="B31" s="91"/>
      <c r="C31" s="91"/>
      <c r="D31" s="19"/>
      <c r="E31" s="22"/>
      <c r="F31" s="19"/>
      <c r="G31" s="2"/>
      <c r="H31" s="19"/>
      <c r="I31" s="22"/>
      <c r="J31" s="19"/>
    </row>
    <row r="32" spans="1:10" ht="22" x14ac:dyDescent="0.7">
      <c r="A32" s="10"/>
      <c r="B32" s="91"/>
      <c r="C32" s="91"/>
      <c r="D32" s="19"/>
      <c r="E32" s="22"/>
      <c r="F32" s="19"/>
      <c r="G32" s="2"/>
      <c r="H32" s="19"/>
      <c r="I32" s="22"/>
      <c r="J32" s="19"/>
    </row>
    <row r="33" spans="1:10" x14ac:dyDescent="0.65">
      <c r="B33" s="91"/>
      <c r="C33" s="91"/>
      <c r="D33" s="91"/>
      <c r="E33" s="91"/>
      <c r="F33" s="91"/>
    </row>
    <row r="34" spans="1:10" ht="23" x14ac:dyDescent="0.7">
      <c r="A34" s="5"/>
      <c r="B34" s="91"/>
      <c r="C34" s="91"/>
      <c r="D34" s="145" t="s">
        <v>53</v>
      </c>
      <c r="E34" s="145"/>
      <c r="F34" s="145"/>
      <c r="H34" s="145" t="s">
        <v>54</v>
      </c>
      <c r="I34" s="145"/>
      <c r="J34" s="145"/>
    </row>
    <row r="35" spans="1:10" s="3" customFormat="1" x14ac:dyDescent="0.65">
      <c r="A35" s="8"/>
      <c r="B35" s="91"/>
      <c r="C35" s="91"/>
      <c r="D35" s="21" t="str">
        <f>D5</f>
        <v>31 มีนาคม</v>
      </c>
      <c r="E35"/>
      <c r="F35" s="21" t="s">
        <v>40</v>
      </c>
      <c r="G35" s="70"/>
      <c r="H35" s="21" t="str">
        <f>D35</f>
        <v>31 มีนาคม</v>
      </c>
      <c r="I35"/>
      <c r="J35" s="21" t="s">
        <v>40</v>
      </c>
    </row>
    <row r="36" spans="1:10" ht="23" x14ac:dyDescent="0.7">
      <c r="A36" s="5" t="s">
        <v>35</v>
      </c>
      <c r="B36" s="2" t="s">
        <v>1</v>
      </c>
      <c r="C36" s="91"/>
      <c r="D36" s="70">
        <v>2567</v>
      </c>
      <c r="E36" s="70"/>
      <c r="F36" s="70">
        <v>2566</v>
      </c>
      <c r="G36" s="2"/>
      <c r="H36" s="70">
        <v>2567</v>
      </c>
      <c r="I36" s="70"/>
      <c r="J36" s="70">
        <v>2566</v>
      </c>
    </row>
    <row r="37" spans="1:10" x14ac:dyDescent="0.65">
      <c r="A37" s="88"/>
      <c r="B37" s="89"/>
      <c r="C37" s="89"/>
      <c r="D37" s="90" t="s">
        <v>86</v>
      </c>
      <c r="E37" s="90"/>
      <c r="F37" s="90"/>
      <c r="G37" s="89"/>
      <c r="H37" s="90" t="s">
        <v>86</v>
      </c>
      <c r="I37" s="90"/>
      <c r="J37" s="90"/>
    </row>
    <row r="38" spans="1:10" ht="23" x14ac:dyDescent="0.7">
      <c r="A38" s="5"/>
      <c r="B38" s="91"/>
      <c r="C38" s="91"/>
      <c r="D38" s="144" t="s">
        <v>96</v>
      </c>
      <c r="E38" s="144"/>
      <c r="F38" s="144"/>
      <c r="G38" s="144"/>
      <c r="H38" s="144"/>
      <c r="I38" s="144"/>
      <c r="J38" s="144"/>
    </row>
    <row r="39" spans="1:10" ht="22" x14ac:dyDescent="0.7">
      <c r="A39" s="9" t="s">
        <v>9</v>
      </c>
      <c r="B39" s="91"/>
      <c r="C39" s="91"/>
      <c r="D39" s="91"/>
      <c r="E39" s="91"/>
      <c r="F39" s="91"/>
      <c r="G39" s="70"/>
      <c r="H39" s="15"/>
      <c r="I39" s="15"/>
      <c r="J39" s="15"/>
    </row>
    <row r="40" spans="1:10" x14ac:dyDescent="0.65">
      <c r="A40" s="17" t="s">
        <v>43</v>
      </c>
      <c r="B40" s="2"/>
      <c r="C40" s="2"/>
      <c r="D40" s="32">
        <v>1022148</v>
      </c>
      <c r="E40" s="25"/>
      <c r="F40" s="25">
        <v>866417</v>
      </c>
      <c r="G40" s="72"/>
      <c r="H40" s="32">
        <v>1022148</v>
      </c>
      <c r="I40" s="25"/>
      <c r="J40" s="25">
        <v>866417</v>
      </c>
    </row>
    <row r="41" spans="1:10" x14ac:dyDescent="0.65">
      <c r="A41" s="17" t="s">
        <v>111</v>
      </c>
      <c r="B41" s="2"/>
      <c r="C41" s="2"/>
      <c r="D41" s="32">
        <v>733767</v>
      </c>
      <c r="E41" s="25"/>
      <c r="F41" s="25">
        <v>665871</v>
      </c>
      <c r="G41" s="72"/>
      <c r="H41" s="32">
        <v>667835</v>
      </c>
      <c r="I41" s="25"/>
      <c r="J41" s="33">
        <v>594673</v>
      </c>
    </row>
    <row r="42" spans="1:10" x14ac:dyDescent="0.65">
      <c r="A42" s="17" t="s">
        <v>100</v>
      </c>
      <c r="B42" s="2"/>
      <c r="C42" s="2"/>
      <c r="D42" s="32">
        <v>7568</v>
      </c>
      <c r="E42" s="25"/>
      <c r="F42" s="25">
        <v>0</v>
      </c>
      <c r="G42" s="72"/>
      <c r="H42" s="32">
        <v>6594</v>
      </c>
      <c r="I42" s="84"/>
      <c r="J42" s="25">
        <v>0</v>
      </c>
    </row>
    <row r="43" spans="1:10" x14ac:dyDescent="0.65">
      <c r="A43" s="17" t="s">
        <v>112</v>
      </c>
      <c r="B43" s="2"/>
      <c r="C43" s="2"/>
      <c r="D43" s="32"/>
      <c r="E43" s="25"/>
      <c r="F43" s="25"/>
      <c r="G43" s="72"/>
      <c r="H43" s="32"/>
      <c r="I43" s="84"/>
      <c r="J43" s="25"/>
    </row>
    <row r="44" spans="1:10" x14ac:dyDescent="0.65">
      <c r="A44" s="93" t="s">
        <v>113</v>
      </c>
      <c r="B44" s="2">
        <v>5</v>
      </c>
      <c r="C44" s="2"/>
      <c r="D44" s="32">
        <v>27804</v>
      </c>
      <c r="E44" s="84"/>
      <c r="F44" s="25">
        <v>47814</v>
      </c>
      <c r="G44" s="72"/>
      <c r="H44" s="32">
        <v>14910</v>
      </c>
      <c r="I44" s="84"/>
      <c r="J44" s="25">
        <v>34920</v>
      </c>
    </row>
    <row r="45" spans="1:10" x14ac:dyDescent="0.65">
      <c r="A45" s="93" t="s">
        <v>114</v>
      </c>
      <c r="B45" s="2"/>
      <c r="C45" s="2"/>
      <c r="D45" s="32">
        <v>21409</v>
      </c>
      <c r="E45" s="25"/>
      <c r="F45" s="25">
        <v>23235</v>
      </c>
      <c r="G45" s="72"/>
      <c r="H45" s="32">
        <v>21409</v>
      </c>
      <c r="I45" s="25"/>
      <c r="J45" s="25">
        <v>23235</v>
      </c>
    </row>
    <row r="46" spans="1:10" x14ac:dyDescent="0.65">
      <c r="A46" s="17" t="s">
        <v>93</v>
      </c>
      <c r="D46" s="32">
        <v>4130</v>
      </c>
      <c r="E46" s="25"/>
      <c r="F46" s="25">
        <v>1770</v>
      </c>
      <c r="G46" s="72"/>
      <c r="H46" s="32">
        <v>4130</v>
      </c>
      <c r="I46" s="25"/>
      <c r="J46" s="25">
        <v>1770</v>
      </c>
    </row>
    <row r="47" spans="1:10" ht="22" x14ac:dyDescent="0.7">
      <c r="A47" s="10" t="s">
        <v>10</v>
      </c>
      <c r="B47" s="2"/>
      <c r="C47" s="2"/>
      <c r="D47" s="67">
        <v>1816826</v>
      </c>
      <c r="E47" s="22"/>
      <c r="F47" s="67">
        <f>SUM(F40:F46)</f>
        <v>1605107</v>
      </c>
      <c r="G47" s="2"/>
      <c r="H47" s="67">
        <v>1737026</v>
      </c>
      <c r="I47" s="22"/>
      <c r="J47" s="67">
        <f>SUM(J40:J46)</f>
        <v>1521015</v>
      </c>
    </row>
    <row r="48" spans="1:10" ht="15.5" customHeight="1" x14ac:dyDescent="0.65">
      <c r="B48" s="2"/>
      <c r="C48" s="2"/>
      <c r="D48" s="15"/>
      <c r="E48" s="2"/>
      <c r="F48" s="2"/>
      <c r="G48" s="2"/>
      <c r="H48" s="15"/>
      <c r="I48" s="15"/>
      <c r="J48" s="15"/>
    </row>
    <row r="49" spans="1:10" ht="22" x14ac:dyDescent="0.7">
      <c r="A49" s="9" t="s">
        <v>11</v>
      </c>
      <c r="B49" s="2"/>
      <c r="C49" s="2"/>
      <c r="D49" s="15"/>
      <c r="E49" s="2"/>
      <c r="F49" s="2"/>
      <c r="G49" s="2"/>
      <c r="H49" s="15"/>
      <c r="I49" s="15"/>
      <c r="J49" s="15"/>
    </row>
    <row r="50" spans="1:10" x14ac:dyDescent="0.65">
      <c r="A50" s="17" t="s">
        <v>45</v>
      </c>
      <c r="B50" s="2">
        <v>5</v>
      </c>
      <c r="C50" s="2"/>
      <c r="D50" s="32">
        <v>25356</v>
      </c>
      <c r="E50" s="25"/>
      <c r="F50" s="25">
        <v>87580</v>
      </c>
      <c r="G50" s="72"/>
      <c r="H50" s="32">
        <v>0</v>
      </c>
      <c r="I50" s="25"/>
      <c r="J50" s="25">
        <v>59000</v>
      </c>
    </row>
    <row r="51" spans="1:10" x14ac:dyDescent="0.65">
      <c r="A51" s="17" t="s">
        <v>115</v>
      </c>
      <c r="B51" s="2"/>
      <c r="C51" s="2"/>
      <c r="D51" s="32">
        <v>11233</v>
      </c>
      <c r="E51" s="25"/>
      <c r="F51" s="25">
        <v>11407</v>
      </c>
      <c r="G51" s="72"/>
      <c r="H51" s="32">
        <v>11233</v>
      </c>
      <c r="I51" s="25"/>
      <c r="J51" s="25">
        <v>11407</v>
      </c>
    </row>
    <row r="52" spans="1:10" x14ac:dyDescent="0.65">
      <c r="A52" s="17" t="s">
        <v>76</v>
      </c>
      <c r="B52" s="2"/>
      <c r="C52" s="2"/>
      <c r="D52" s="32"/>
      <c r="E52" s="25"/>
      <c r="F52" s="25"/>
      <c r="G52" s="72"/>
      <c r="H52" s="32"/>
      <c r="I52" s="25"/>
      <c r="J52" s="25"/>
    </row>
    <row r="53" spans="1:10" x14ac:dyDescent="0.65">
      <c r="A53" s="60" t="s">
        <v>77</v>
      </c>
      <c r="B53" s="91"/>
      <c r="C53" s="91"/>
      <c r="D53" s="32">
        <v>38360</v>
      </c>
      <c r="E53" s="25"/>
      <c r="F53" s="33">
        <v>37139</v>
      </c>
      <c r="G53" s="72"/>
      <c r="H53" s="32">
        <v>34519</v>
      </c>
      <c r="I53" s="25"/>
      <c r="J53" s="25">
        <v>33478</v>
      </c>
    </row>
    <row r="54" spans="1:10" ht="22" x14ac:dyDescent="0.7">
      <c r="A54" s="10" t="s">
        <v>12</v>
      </c>
      <c r="B54" s="2"/>
      <c r="C54" s="2"/>
      <c r="D54" s="67">
        <v>74949</v>
      </c>
      <c r="E54" s="22"/>
      <c r="F54" s="67">
        <f>SUM(F50:F53)</f>
        <v>136126</v>
      </c>
      <c r="G54" s="2"/>
      <c r="H54" s="67">
        <v>45752</v>
      </c>
      <c r="I54" s="22"/>
      <c r="J54" s="67">
        <f>SUM(J50:J53)</f>
        <v>103885</v>
      </c>
    </row>
    <row r="55" spans="1:10" ht="15.5" customHeight="1" x14ac:dyDescent="0.7">
      <c r="A55" s="10"/>
      <c r="B55" s="2"/>
      <c r="C55" s="2"/>
      <c r="D55" s="26"/>
      <c r="E55" s="1"/>
      <c r="F55" s="26"/>
      <c r="G55" s="2"/>
      <c r="H55" s="26"/>
      <c r="I55" s="1"/>
      <c r="J55" s="26"/>
    </row>
    <row r="56" spans="1:10" ht="22" x14ac:dyDescent="0.7">
      <c r="A56" s="10" t="s">
        <v>13</v>
      </c>
      <c r="B56" s="2"/>
      <c r="C56" s="2"/>
      <c r="D56" s="28">
        <v>1891775</v>
      </c>
      <c r="E56" s="23"/>
      <c r="F56" s="28">
        <f>F54+F47</f>
        <v>1741233</v>
      </c>
      <c r="G56" s="2"/>
      <c r="H56" s="28">
        <v>1782778</v>
      </c>
      <c r="I56" s="23"/>
      <c r="J56" s="28">
        <f>J54+J47</f>
        <v>1624900</v>
      </c>
    </row>
    <row r="57" spans="1:10" s="3" customFormat="1" ht="22" x14ac:dyDescent="0.7">
      <c r="A57" s="10"/>
      <c r="B57" s="91"/>
      <c r="C57" s="91"/>
      <c r="D57" s="91"/>
      <c r="E57" s="91"/>
      <c r="F57" s="91"/>
      <c r="G57" s="2"/>
      <c r="H57" s="1"/>
      <c r="I57" s="1"/>
      <c r="J57" s="1"/>
    </row>
    <row r="58" spans="1:10" s="3" customFormat="1" ht="23" x14ac:dyDescent="0.7">
      <c r="A58" s="5"/>
      <c r="B58" s="91"/>
      <c r="C58" s="91"/>
      <c r="D58" s="145" t="s">
        <v>53</v>
      </c>
      <c r="E58" s="145"/>
      <c r="F58" s="145"/>
      <c r="H58" s="145" t="s">
        <v>54</v>
      </c>
      <c r="I58" s="145"/>
      <c r="J58" s="145"/>
    </row>
    <row r="59" spans="1:10" s="3" customFormat="1" x14ac:dyDescent="0.65">
      <c r="A59" s="8"/>
      <c r="B59" s="91"/>
      <c r="C59" s="91"/>
      <c r="D59" s="21" t="str">
        <f>D35</f>
        <v>31 มีนาคม</v>
      </c>
      <c r="E59"/>
      <c r="F59" s="21" t="s">
        <v>40</v>
      </c>
      <c r="G59" s="70"/>
      <c r="H59" s="21" t="str">
        <f>D59</f>
        <v>31 มีนาคม</v>
      </c>
      <c r="I59"/>
      <c r="J59" s="21" t="s">
        <v>40</v>
      </c>
    </row>
    <row r="60" spans="1:10" s="3" customFormat="1" ht="23" x14ac:dyDescent="0.7">
      <c r="A60" s="5" t="s">
        <v>35</v>
      </c>
      <c r="B60" s="2"/>
      <c r="C60" s="91"/>
      <c r="D60" s="70">
        <v>2567</v>
      </c>
      <c r="E60" s="70"/>
      <c r="F60" s="70">
        <v>2566</v>
      </c>
      <c r="G60" s="2"/>
      <c r="H60" s="70">
        <v>2567</v>
      </c>
      <c r="I60" s="70"/>
      <c r="J60" s="70">
        <v>2566</v>
      </c>
    </row>
    <row r="61" spans="1:10" s="3" customFormat="1" x14ac:dyDescent="0.65">
      <c r="A61" s="88"/>
      <c r="B61" s="89"/>
      <c r="C61" s="89"/>
      <c r="D61" s="90" t="s">
        <v>86</v>
      </c>
      <c r="E61" s="90"/>
      <c r="F61" s="90"/>
      <c r="G61" s="89"/>
      <c r="H61" s="90" t="s">
        <v>86</v>
      </c>
      <c r="I61" s="90"/>
      <c r="J61" s="90"/>
    </row>
    <row r="62" spans="1:10" s="3" customFormat="1" ht="23" x14ac:dyDescent="0.7">
      <c r="A62" s="5"/>
      <c r="B62" s="91"/>
      <c r="C62" s="91"/>
      <c r="D62" s="144" t="s">
        <v>96</v>
      </c>
      <c r="E62" s="144"/>
      <c r="F62" s="144"/>
      <c r="G62" s="144"/>
      <c r="H62" s="144"/>
      <c r="I62" s="144"/>
      <c r="J62" s="144"/>
    </row>
    <row r="63" spans="1:10" s="3" customFormat="1" ht="22" x14ac:dyDescent="0.7">
      <c r="A63" s="9" t="s">
        <v>33</v>
      </c>
      <c r="B63" s="91"/>
      <c r="C63" s="91"/>
      <c r="D63" s="91"/>
      <c r="E63" s="91"/>
      <c r="F63" s="91"/>
      <c r="G63" s="2"/>
      <c r="H63" s="15"/>
      <c r="I63" s="15"/>
      <c r="J63" s="15"/>
    </row>
    <row r="64" spans="1:10" s="3" customFormat="1" x14ac:dyDescent="0.65">
      <c r="A64" s="17" t="s">
        <v>14</v>
      </c>
      <c r="B64" s="2"/>
      <c r="C64" s="94"/>
      <c r="D64" s="94"/>
      <c r="E64" s="94"/>
      <c r="F64" s="94"/>
      <c r="G64" s="2"/>
      <c r="H64" s="15"/>
      <c r="I64" s="15"/>
      <c r="J64" s="15"/>
    </row>
    <row r="65" spans="1:10" s="3" customFormat="1" x14ac:dyDescent="0.65">
      <c r="A65" s="60" t="s">
        <v>70</v>
      </c>
      <c r="B65" s="114"/>
      <c r="C65" s="94"/>
      <c r="D65" s="94"/>
      <c r="E65" s="94"/>
      <c r="F65" s="94"/>
      <c r="G65" s="114"/>
      <c r="H65" s="15"/>
      <c r="I65" s="15"/>
      <c r="J65" s="15"/>
    </row>
    <row r="66" spans="1:10" s="3" customFormat="1" ht="22" thickBot="1" x14ac:dyDescent="0.7">
      <c r="A66" s="115" t="s">
        <v>168</v>
      </c>
      <c r="B66" s="94"/>
      <c r="C66" s="94"/>
      <c r="D66" s="98">
        <v>735000</v>
      </c>
      <c r="E66" s="15"/>
      <c r="F66" s="98">
        <v>735000</v>
      </c>
      <c r="G66" s="2"/>
      <c r="H66" s="98">
        <v>735000</v>
      </c>
      <c r="I66" s="15"/>
      <c r="J66" s="98">
        <v>735000</v>
      </c>
    </row>
    <row r="67" spans="1:10" s="3" customFormat="1" ht="22" thickTop="1" x14ac:dyDescent="0.65">
      <c r="A67" s="60" t="s">
        <v>69</v>
      </c>
      <c r="B67" s="94"/>
      <c r="C67" s="94"/>
      <c r="D67" s="116"/>
      <c r="E67" s="15"/>
      <c r="F67" s="116"/>
      <c r="G67" s="114"/>
      <c r="H67" s="116"/>
      <c r="I67" s="15"/>
      <c r="J67" s="116"/>
    </row>
    <row r="68" spans="1:10" s="3" customFormat="1" x14ac:dyDescent="0.65">
      <c r="A68" s="115" t="s">
        <v>168</v>
      </c>
      <c r="B68" s="2"/>
      <c r="C68" s="2"/>
      <c r="D68" s="32">
        <v>735000</v>
      </c>
      <c r="E68" s="15"/>
      <c r="F68" s="25">
        <v>735000</v>
      </c>
      <c r="G68" s="2"/>
      <c r="H68" s="25">
        <v>735000</v>
      </c>
      <c r="I68" s="15"/>
      <c r="J68" s="25">
        <v>735000</v>
      </c>
    </row>
    <row r="69" spans="1:10" s="3" customFormat="1" x14ac:dyDescent="0.65">
      <c r="A69" t="s">
        <v>118</v>
      </c>
      <c r="B69" s="2"/>
      <c r="C69" s="2"/>
      <c r="D69" s="32">
        <v>1792509</v>
      </c>
      <c r="E69" s="15"/>
      <c r="F69" s="32">
        <f>1792508+1</f>
        <v>1792509</v>
      </c>
      <c r="G69" s="2"/>
      <c r="H69" s="32">
        <v>1792509</v>
      </c>
      <c r="I69" s="15"/>
      <c r="J69" s="32">
        <f>1792508+1</f>
        <v>1792509</v>
      </c>
    </row>
    <row r="70" spans="1:10" s="3" customFormat="1" x14ac:dyDescent="0.65">
      <c r="A70" s="17" t="s">
        <v>116</v>
      </c>
      <c r="B70" s="2"/>
      <c r="C70" s="2"/>
      <c r="D70" s="15"/>
      <c r="E70" s="15"/>
      <c r="F70" s="15"/>
      <c r="G70" s="2"/>
      <c r="H70" s="15"/>
      <c r="I70" s="15"/>
      <c r="J70" s="15"/>
    </row>
    <row r="71" spans="1:10" s="3" customFormat="1" x14ac:dyDescent="0.65">
      <c r="A71" s="60" t="s">
        <v>117</v>
      </c>
      <c r="B71" s="2"/>
      <c r="C71" s="2"/>
      <c r="D71" s="32">
        <v>-41780</v>
      </c>
      <c r="E71" s="15"/>
      <c r="F71" s="25">
        <v>-41780</v>
      </c>
      <c r="G71" s="2"/>
      <c r="H71" s="32">
        <v>0</v>
      </c>
      <c r="I71" s="15"/>
      <c r="J71" s="24">
        <v>0</v>
      </c>
    </row>
    <row r="72" spans="1:10" s="3" customFormat="1" x14ac:dyDescent="0.65">
      <c r="A72" s="17" t="s">
        <v>46</v>
      </c>
      <c r="B72" s="2"/>
      <c r="C72" s="2"/>
      <c r="D72" s="15"/>
      <c r="E72" s="15"/>
      <c r="F72" s="15"/>
      <c r="G72" s="2"/>
      <c r="H72" s="15"/>
      <c r="I72" s="15"/>
      <c r="J72" s="15"/>
    </row>
    <row r="73" spans="1:10" s="3" customFormat="1" x14ac:dyDescent="0.65">
      <c r="A73" s="60" t="s">
        <v>67</v>
      </c>
      <c r="B73" s="2"/>
      <c r="C73" s="2"/>
      <c r="D73" s="32">
        <v>73500</v>
      </c>
      <c r="E73" s="15"/>
      <c r="F73" s="25">
        <v>73500</v>
      </c>
      <c r="G73" s="2"/>
      <c r="H73" s="32">
        <v>73500</v>
      </c>
      <c r="I73" s="15"/>
      <c r="J73" s="15">
        <v>73500</v>
      </c>
    </row>
    <row r="74" spans="1:10" s="3" customFormat="1" x14ac:dyDescent="0.65">
      <c r="A74" s="60" t="s">
        <v>68</v>
      </c>
      <c r="B74" s="2"/>
      <c r="C74" s="2"/>
      <c r="D74" s="32">
        <v>1002894</v>
      </c>
      <c r="E74" s="15"/>
      <c r="F74" s="25">
        <v>799379</v>
      </c>
      <c r="G74" s="2"/>
      <c r="H74" s="32">
        <v>1071894</v>
      </c>
      <c r="I74" s="15"/>
      <c r="J74" s="15">
        <f>880628</f>
        <v>880628</v>
      </c>
    </row>
    <row r="75" spans="1:10" s="3" customFormat="1" ht="22" x14ac:dyDescent="0.7">
      <c r="A75" s="10" t="s">
        <v>58</v>
      </c>
      <c r="B75" s="91"/>
      <c r="C75" s="91"/>
      <c r="D75" s="47">
        <v>3562123</v>
      </c>
      <c r="E75" s="22"/>
      <c r="F75" s="47">
        <f>SUM(F68:F74)</f>
        <v>3358608</v>
      </c>
      <c r="G75" s="2"/>
      <c r="H75" s="47">
        <v>3672903</v>
      </c>
      <c r="I75" s="22"/>
      <c r="J75" s="47">
        <f>SUM(J68:J74)</f>
        <v>3481637</v>
      </c>
    </row>
    <row r="76" spans="1:10" s="3" customFormat="1" x14ac:dyDescent="0.65">
      <c r="A76" s="8" t="s">
        <v>59</v>
      </c>
      <c r="B76" s="91"/>
      <c r="C76" s="91"/>
      <c r="D76" s="32">
        <v>-1177</v>
      </c>
      <c r="E76" s="49"/>
      <c r="F76" s="25">
        <v>-1300</v>
      </c>
      <c r="G76" s="2"/>
      <c r="H76" s="32">
        <v>0</v>
      </c>
      <c r="I76" s="49"/>
      <c r="J76" s="45">
        <v>0</v>
      </c>
    </row>
    <row r="77" spans="1:10" s="3" customFormat="1" ht="22" x14ac:dyDescent="0.7">
      <c r="A77" s="10" t="s">
        <v>36</v>
      </c>
      <c r="B77" s="91"/>
      <c r="C77" s="91"/>
      <c r="D77" s="48">
        <v>3560946</v>
      </c>
      <c r="E77" s="1"/>
      <c r="F77" s="48">
        <f>SUM(F75:F76)</f>
        <v>3357308</v>
      </c>
      <c r="G77" s="2"/>
      <c r="H77" s="48">
        <v>3672903</v>
      </c>
      <c r="I77" s="1"/>
      <c r="J77" s="48">
        <f>SUM(J75:J76)</f>
        <v>3481637</v>
      </c>
    </row>
    <row r="78" spans="1:10" s="3" customFormat="1" ht="15.5" customHeight="1" x14ac:dyDescent="0.7">
      <c r="A78" s="10"/>
      <c r="B78" s="91"/>
      <c r="C78" s="91"/>
      <c r="D78" s="26"/>
      <c r="E78" s="1"/>
      <c r="F78" s="26"/>
      <c r="G78" s="2"/>
      <c r="H78" s="26"/>
      <c r="I78" s="1"/>
      <c r="J78" s="26"/>
    </row>
    <row r="79" spans="1:10" s="3" customFormat="1" ht="22.5" thickBot="1" x14ac:dyDescent="0.75">
      <c r="A79" s="10" t="s">
        <v>37</v>
      </c>
      <c r="B79" s="91"/>
      <c r="C79" s="91"/>
      <c r="D79" s="27">
        <v>5452721</v>
      </c>
      <c r="E79" s="22"/>
      <c r="F79" s="27">
        <f>F77+F56</f>
        <v>5098541</v>
      </c>
      <c r="G79" s="2"/>
      <c r="H79" s="27">
        <v>5455681</v>
      </c>
      <c r="I79" s="22"/>
      <c r="J79" s="27">
        <f>J75+J56</f>
        <v>5106537</v>
      </c>
    </row>
    <row r="80" spans="1:10" s="3" customFormat="1" ht="22.5" thickTop="1" x14ac:dyDescent="0.7">
      <c r="A80" s="10"/>
      <c r="B80" s="91"/>
      <c r="C80" s="91"/>
      <c r="D80" s="19"/>
      <c r="E80" s="22"/>
      <c r="F80" s="19"/>
      <c r="G80" s="2"/>
      <c r="H80" s="19"/>
      <c r="I80" s="22"/>
      <c r="J80" s="19"/>
    </row>
    <row r="81" spans="1:10" s="3" customFormat="1" ht="22" x14ac:dyDescent="0.7">
      <c r="A81" s="10"/>
      <c r="B81" s="91"/>
      <c r="C81" s="91"/>
      <c r="D81" s="95"/>
      <c r="E81" s="91"/>
      <c r="F81" s="95"/>
      <c r="G81" s="2"/>
      <c r="H81" s="95"/>
      <c r="I81" s="1"/>
      <c r="J81" s="95"/>
    </row>
    <row r="82" spans="1:10" s="3" customFormat="1" x14ac:dyDescent="0.65">
      <c r="A82" s="14"/>
      <c r="B82" s="2"/>
      <c r="C82" s="2"/>
      <c r="D82" s="96"/>
      <c r="E82" s="21"/>
      <c r="F82" s="85"/>
      <c r="G82" s="21"/>
      <c r="H82" s="85"/>
      <c r="I82"/>
      <c r="J82" s="85"/>
    </row>
    <row r="83" spans="1:10" s="3" customFormat="1" x14ac:dyDescent="0.65">
      <c r="A83" s="8"/>
      <c r="B83"/>
      <c r="C83"/>
      <c r="D83"/>
      <c r="E83"/>
      <c r="F83" s="32"/>
      <c r="H83" s="29"/>
      <c r="J83" s="29"/>
    </row>
    <row r="84" spans="1:10" s="3" customFormat="1" x14ac:dyDescent="0.65">
      <c r="A84" s="8"/>
      <c r="B84"/>
      <c r="C84"/>
      <c r="D84"/>
      <c r="E84"/>
      <c r="F84"/>
    </row>
    <row r="85" spans="1:10" x14ac:dyDescent="0.65">
      <c r="H85" s="29"/>
    </row>
    <row r="106" spans="1:6" x14ac:dyDescent="0.65">
      <c r="A106" s="3"/>
      <c r="B106" s="3"/>
      <c r="C106" s="3"/>
      <c r="D106" s="3"/>
      <c r="E106" s="3"/>
      <c r="F106" s="3"/>
    </row>
    <row r="107" spans="1:6" x14ac:dyDescent="0.65">
      <c r="A107" s="3"/>
      <c r="B107" s="3"/>
      <c r="C107" s="3"/>
      <c r="D107" s="3"/>
      <c r="E107" s="3"/>
      <c r="F107" s="3"/>
    </row>
    <row r="108" spans="1:6" x14ac:dyDescent="0.65">
      <c r="A108" s="3"/>
      <c r="B108" s="3"/>
      <c r="C108" s="3"/>
      <c r="D108" s="3"/>
      <c r="E108" s="3"/>
      <c r="F108" s="3"/>
    </row>
    <row r="109" spans="1:6" x14ac:dyDescent="0.65">
      <c r="A109" s="3"/>
      <c r="B109" s="3"/>
      <c r="C109" s="3"/>
      <c r="D109" s="3"/>
      <c r="E109" s="3"/>
      <c r="F109" s="3"/>
    </row>
    <row r="110" spans="1:6" x14ac:dyDescent="0.65">
      <c r="A110" s="3"/>
      <c r="B110" s="3"/>
      <c r="C110" s="3"/>
      <c r="D110" s="3"/>
      <c r="E110" s="3"/>
      <c r="F110" s="3"/>
    </row>
    <row r="111" spans="1:6" x14ac:dyDescent="0.65">
      <c r="A111" s="3"/>
      <c r="B111" s="3"/>
      <c r="C111" s="3"/>
      <c r="D111" s="3"/>
      <c r="E111" s="3"/>
      <c r="F111" s="3"/>
    </row>
    <row r="112" spans="1:6" x14ac:dyDescent="0.65">
      <c r="A112" s="3"/>
      <c r="B112" s="3"/>
      <c r="C112" s="3"/>
      <c r="D112" s="3"/>
      <c r="E112" s="3"/>
      <c r="F112" s="3"/>
    </row>
    <row r="113" spans="1:6" x14ac:dyDescent="0.65">
      <c r="A113" s="3"/>
      <c r="B113" s="3"/>
      <c r="C113" s="3"/>
      <c r="D113" s="3"/>
      <c r="E113" s="3"/>
      <c r="F113" s="3"/>
    </row>
    <row r="114" spans="1:6" x14ac:dyDescent="0.65">
      <c r="A114" s="3"/>
      <c r="B114" s="3"/>
      <c r="C114" s="3"/>
      <c r="D114" s="3"/>
      <c r="E114" s="3"/>
      <c r="F114" s="3"/>
    </row>
    <row r="115" spans="1:6" x14ac:dyDescent="0.65">
      <c r="A115" s="3"/>
      <c r="B115" s="3"/>
      <c r="C115" s="3"/>
      <c r="D115" s="3"/>
      <c r="E115" s="3"/>
      <c r="F115" s="3"/>
    </row>
    <row r="116" spans="1:6" x14ac:dyDescent="0.65">
      <c r="A116" s="3"/>
      <c r="B116" s="3"/>
      <c r="C116" s="3"/>
      <c r="D116" s="3"/>
      <c r="E116" s="3"/>
      <c r="F116" s="3"/>
    </row>
    <row r="117" spans="1:6" x14ac:dyDescent="0.65">
      <c r="A117" s="3"/>
      <c r="B117" s="3"/>
      <c r="C117" s="3"/>
      <c r="D117" s="3"/>
      <c r="E117" s="3"/>
      <c r="F117" s="3"/>
    </row>
    <row r="118" spans="1:6" x14ac:dyDescent="0.65">
      <c r="A118" s="3"/>
      <c r="B118" s="3"/>
      <c r="C118" s="3"/>
      <c r="D118" s="3"/>
      <c r="E118" s="3"/>
      <c r="F118" s="3"/>
    </row>
    <row r="119" spans="1:6" x14ac:dyDescent="0.65">
      <c r="A119" s="3"/>
      <c r="B119" s="3"/>
      <c r="C119" s="3"/>
      <c r="D119" s="3"/>
      <c r="E119" s="3"/>
      <c r="F119" s="3"/>
    </row>
    <row r="120" spans="1:6" x14ac:dyDescent="0.65">
      <c r="A120" s="3"/>
      <c r="B120" s="3"/>
      <c r="C120" s="3"/>
      <c r="D120" s="3"/>
      <c r="E120" s="3"/>
      <c r="F120" s="3"/>
    </row>
    <row r="121" spans="1:6" x14ac:dyDescent="0.65">
      <c r="A121" s="3"/>
      <c r="B121" s="3"/>
      <c r="C121" s="3"/>
      <c r="D121" s="3"/>
      <c r="E121" s="3"/>
      <c r="F121" s="3"/>
    </row>
    <row r="126" spans="1:6" s="3" customFormat="1" x14ac:dyDescent="0.65">
      <c r="A126" s="8"/>
      <c r="B126"/>
      <c r="C126"/>
      <c r="D126"/>
      <c r="E126"/>
      <c r="F126"/>
    </row>
    <row r="127" spans="1:6" s="3" customFormat="1" x14ac:dyDescent="0.65">
      <c r="A127" s="8"/>
      <c r="B127"/>
      <c r="C127"/>
      <c r="D127"/>
      <c r="E127"/>
      <c r="F127"/>
    </row>
    <row r="128" spans="1:6" s="3" customFormat="1" x14ac:dyDescent="0.65">
      <c r="A128" s="8"/>
      <c r="B128"/>
      <c r="C128"/>
      <c r="D128"/>
      <c r="E128"/>
      <c r="F128"/>
    </row>
    <row r="129" spans="1:6" s="3" customFormat="1" x14ac:dyDescent="0.65">
      <c r="A129" s="8"/>
      <c r="B129"/>
      <c r="C129"/>
      <c r="D129"/>
      <c r="E129"/>
      <c r="F129"/>
    </row>
    <row r="140" spans="1:6" s="3" customFormat="1" x14ac:dyDescent="0.65">
      <c r="A140" s="8"/>
      <c r="B140"/>
      <c r="C140"/>
      <c r="D140"/>
      <c r="E140"/>
      <c r="F140"/>
    </row>
    <row r="141" spans="1:6" s="3" customFormat="1" x14ac:dyDescent="0.65">
      <c r="A141" s="8"/>
      <c r="B141"/>
      <c r="C141"/>
      <c r="D141"/>
      <c r="E141"/>
      <c r="F141"/>
    </row>
    <row r="142" spans="1:6" s="3" customFormat="1" x14ac:dyDescent="0.65">
      <c r="A142" s="8"/>
      <c r="B142"/>
      <c r="C142"/>
      <c r="D142"/>
      <c r="E142"/>
      <c r="F142"/>
    </row>
    <row r="143" spans="1:6" s="3" customFormat="1" x14ac:dyDescent="0.65">
      <c r="A143" s="8"/>
      <c r="B143"/>
      <c r="C143"/>
      <c r="D143"/>
      <c r="E143"/>
      <c r="F143"/>
    </row>
    <row r="144" spans="1:6" s="3" customFormat="1" x14ac:dyDescent="0.65">
      <c r="A144" s="8"/>
      <c r="B144"/>
      <c r="C144"/>
      <c r="D144"/>
      <c r="E144"/>
      <c r="F144"/>
    </row>
    <row r="145" spans="1:10" s="3" customFormat="1" x14ac:dyDescent="0.65">
      <c r="A145" s="8"/>
      <c r="B145"/>
      <c r="C145"/>
      <c r="D145"/>
      <c r="E145"/>
      <c r="F145"/>
    </row>
    <row r="146" spans="1:10" s="3" customFormat="1" x14ac:dyDescent="0.65">
      <c r="A146" s="8"/>
      <c r="B146"/>
      <c r="C146"/>
      <c r="D146"/>
      <c r="E146"/>
      <c r="F146"/>
    </row>
    <row r="147" spans="1:10" s="3" customFormat="1" x14ac:dyDescent="0.65">
      <c r="A147" s="8"/>
      <c r="B147"/>
      <c r="C147"/>
      <c r="D147"/>
      <c r="E147"/>
      <c r="F147"/>
    </row>
    <row r="151" spans="1:10" s="13" customFormat="1" x14ac:dyDescent="0.65">
      <c r="A151" s="8"/>
      <c r="B151"/>
      <c r="C151"/>
      <c r="D151"/>
      <c r="E151"/>
      <c r="F151"/>
      <c r="G151" s="3"/>
      <c r="H151" s="3"/>
      <c r="I151" s="3"/>
      <c r="J151" s="3"/>
    </row>
    <row r="152" spans="1:10" s="3" customFormat="1" x14ac:dyDescent="0.65">
      <c r="A152" s="8"/>
      <c r="B152"/>
      <c r="C152"/>
      <c r="D152"/>
      <c r="E152"/>
      <c r="F152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D62:J62"/>
    <mergeCell ref="D8:J8"/>
    <mergeCell ref="D4:F4"/>
    <mergeCell ref="H4:J4"/>
    <mergeCell ref="D34:F34"/>
    <mergeCell ref="H34:J34"/>
    <mergeCell ref="D38:J38"/>
    <mergeCell ref="D58:F58"/>
    <mergeCell ref="H58:J58"/>
  </mergeCells>
  <phoneticPr fontId="0" type="noConversion"/>
  <pageMargins left="0.8" right="0.8" top="0.48" bottom="0.5" header="0.5" footer="0.5"/>
  <pageSetup paperSize="9" scale="90" firstPageNumber="3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33" max="16383" man="1"/>
    <brk id="57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8C2C4-1B75-48BD-A3D7-4232226FA315}">
  <dimension ref="A1:J132"/>
  <sheetViews>
    <sheetView topLeftCell="A43" zoomScale="87" zoomScaleNormal="87" zoomScaleSheetLayoutView="115" workbookViewId="0">
      <selection activeCell="D46" sqref="D46"/>
    </sheetView>
  </sheetViews>
  <sheetFormatPr defaultColWidth="9.09765625" defaultRowHeight="21.5" x14ac:dyDescent="0.65"/>
  <cols>
    <col min="1" max="1" width="42.69921875" style="8" customWidth="1"/>
    <col min="2" max="2" width="9.59765625" bestFit="1" customWidth="1"/>
    <col min="3" max="3" width="1.09765625" customWidth="1"/>
    <col min="4" max="4" width="12.3984375" customWidth="1"/>
    <col min="5" max="5" width="1.09765625" customWidth="1"/>
    <col min="6" max="6" width="12.3984375" customWidth="1"/>
    <col min="7" max="7" width="1.09765625" style="3" customWidth="1"/>
    <col min="8" max="8" width="12.3984375" style="3" customWidth="1"/>
    <col min="9" max="9" width="1.09765625" style="3" customWidth="1"/>
    <col min="10" max="10" width="12.3984375" style="3" customWidth="1"/>
    <col min="11" max="16384" width="9.09765625" style="3"/>
  </cols>
  <sheetData>
    <row r="1" spans="1:10" s="35" customFormat="1" ht="23" x14ac:dyDescent="0.7">
      <c r="A1" s="5" t="s">
        <v>55</v>
      </c>
      <c r="B1" s="133"/>
      <c r="C1" s="133"/>
      <c r="D1" s="133"/>
      <c r="E1" s="133"/>
      <c r="F1" s="133"/>
      <c r="G1" s="133"/>
      <c r="H1" s="87"/>
      <c r="I1" s="87"/>
      <c r="J1" s="87"/>
    </row>
    <row r="2" spans="1:10" s="35" customFormat="1" ht="23" x14ac:dyDescent="0.7">
      <c r="A2" s="5" t="s">
        <v>146</v>
      </c>
      <c r="B2" s="86"/>
      <c r="C2" s="86"/>
      <c r="D2" s="86"/>
      <c r="E2" s="86"/>
      <c r="F2" s="86"/>
      <c r="G2" s="86"/>
      <c r="H2" s="87"/>
      <c r="I2" s="87"/>
      <c r="J2" s="87"/>
    </row>
    <row r="3" spans="1:10" s="35" customFormat="1" ht="23" x14ac:dyDescent="0.7">
      <c r="A3" s="5"/>
      <c r="B3" s="86"/>
      <c r="C3" s="86"/>
      <c r="D3" s="86"/>
      <c r="E3" s="86"/>
      <c r="F3" s="86"/>
      <c r="G3" s="86"/>
      <c r="H3" s="131"/>
      <c r="I3" s="131"/>
      <c r="J3" s="131"/>
    </row>
    <row r="4" spans="1:10" ht="22" x14ac:dyDescent="0.7">
      <c r="B4" s="21"/>
      <c r="C4" s="21"/>
      <c r="D4" s="145" t="s">
        <v>53</v>
      </c>
      <c r="E4" s="145"/>
      <c r="F4" s="145"/>
      <c r="G4" s="70"/>
      <c r="H4" s="146" t="s">
        <v>54</v>
      </c>
      <c r="I4" s="145"/>
      <c r="J4" s="145"/>
    </row>
    <row r="5" spans="1:10" x14ac:dyDescent="0.65">
      <c r="B5" s="21"/>
      <c r="C5" s="21"/>
      <c r="D5" s="147" t="s">
        <v>179</v>
      </c>
      <c r="E5" s="147"/>
      <c r="F5" s="147"/>
      <c r="G5" s="70"/>
      <c r="H5" s="147" t="s">
        <v>179</v>
      </c>
      <c r="I5" s="147"/>
      <c r="J5" s="147"/>
    </row>
    <row r="6" spans="1:10" x14ac:dyDescent="0.65">
      <c r="B6" s="21"/>
      <c r="C6" s="21"/>
      <c r="D6" s="147"/>
      <c r="E6" s="147"/>
      <c r="F6" s="147"/>
      <c r="G6" s="70"/>
      <c r="H6" s="147"/>
      <c r="I6" s="147"/>
      <c r="J6" s="147"/>
    </row>
    <row r="7" spans="1:10" x14ac:dyDescent="0.65">
      <c r="B7" s="21"/>
      <c r="C7" s="21"/>
      <c r="D7" s="147" t="s">
        <v>153</v>
      </c>
      <c r="E7" s="147"/>
      <c r="F7" s="147"/>
      <c r="G7" s="70"/>
      <c r="H7" s="147" t="s">
        <v>153</v>
      </c>
      <c r="I7" s="147"/>
      <c r="J7" s="147"/>
    </row>
    <row r="8" spans="1:10" x14ac:dyDescent="0.65">
      <c r="B8" s="2" t="s">
        <v>1</v>
      </c>
      <c r="C8" s="2"/>
      <c r="D8" s="117">
        <v>2567</v>
      </c>
      <c r="E8" s="117"/>
      <c r="F8" s="117">
        <v>2566</v>
      </c>
      <c r="G8" s="114"/>
      <c r="H8" s="117">
        <v>2567</v>
      </c>
      <c r="I8" s="117"/>
      <c r="J8" s="117">
        <v>2566</v>
      </c>
    </row>
    <row r="9" spans="1:10" x14ac:dyDescent="0.65">
      <c r="D9" s="144" t="s">
        <v>96</v>
      </c>
      <c r="E9" s="144"/>
      <c r="F9" s="144"/>
      <c r="G9" s="144"/>
      <c r="H9" s="144"/>
      <c r="I9" s="144"/>
      <c r="J9" s="144"/>
    </row>
    <row r="10" spans="1:10" ht="22" x14ac:dyDescent="0.7">
      <c r="A10" s="9" t="s">
        <v>23</v>
      </c>
      <c r="B10" s="2">
        <v>6</v>
      </c>
      <c r="C10" s="2"/>
      <c r="D10" s="114"/>
      <c r="E10" s="114"/>
      <c r="F10" s="114"/>
      <c r="G10" s="114"/>
      <c r="H10" s="114"/>
      <c r="I10" s="114"/>
      <c r="J10" s="114"/>
    </row>
    <row r="11" spans="1:10" x14ac:dyDescent="0.65">
      <c r="A11" s="8" t="s">
        <v>22</v>
      </c>
      <c r="B11" s="2"/>
      <c r="C11" s="2"/>
      <c r="D11" s="113">
        <v>1367740</v>
      </c>
      <c r="E11" s="113"/>
      <c r="F11" s="113">
        <v>853363</v>
      </c>
      <c r="G11" s="114"/>
      <c r="H11" s="113">
        <v>1230954</v>
      </c>
      <c r="I11" s="113"/>
      <c r="J11" s="113">
        <v>787111</v>
      </c>
    </row>
    <row r="12" spans="1:10" x14ac:dyDescent="0.65">
      <c r="A12" s="17" t="s">
        <v>87</v>
      </c>
      <c r="B12" s="2"/>
      <c r="C12" s="2"/>
      <c r="D12" s="113">
        <v>5526</v>
      </c>
      <c r="E12" s="113"/>
      <c r="F12" s="113">
        <v>3409</v>
      </c>
      <c r="G12" s="114"/>
      <c r="H12" s="113">
        <v>5526</v>
      </c>
      <c r="I12" s="113"/>
      <c r="J12" s="113">
        <v>3409</v>
      </c>
    </row>
    <row r="13" spans="1:10" x14ac:dyDescent="0.65">
      <c r="A13" t="s">
        <v>74</v>
      </c>
      <c r="B13" s="114"/>
      <c r="C13" s="114"/>
      <c r="D13" s="126">
        <v>578</v>
      </c>
      <c r="E13" s="126"/>
      <c r="F13" s="126">
        <v>165</v>
      </c>
      <c r="G13" s="127"/>
      <c r="H13" s="126">
        <v>1988</v>
      </c>
      <c r="I13" s="126"/>
      <c r="J13" s="126">
        <v>1636</v>
      </c>
    </row>
    <row r="14" spans="1:10" x14ac:dyDescent="0.65">
      <c r="A14" t="s">
        <v>41</v>
      </c>
      <c r="B14" s="2"/>
      <c r="C14" s="2"/>
      <c r="D14" s="126">
        <v>3774</v>
      </c>
      <c r="E14" s="126"/>
      <c r="F14" s="126">
        <v>2265</v>
      </c>
      <c r="G14" s="127"/>
      <c r="H14" s="126">
        <v>5292</v>
      </c>
      <c r="I14" s="126"/>
      <c r="J14" s="126">
        <v>3975</v>
      </c>
    </row>
    <row r="15" spans="1:10" x14ac:dyDescent="0.65">
      <c r="A15" t="s">
        <v>125</v>
      </c>
      <c r="B15" s="2"/>
      <c r="C15" s="2"/>
      <c r="D15" s="126">
        <v>19997</v>
      </c>
      <c r="E15" s="126"/>
      <c r="F15" s="126">
        <v>2558</v>
      </c>
      <c r="G15" s="127"/>
      <c r="H15" s="126">
        <v>18152</v>
      </c>
      <c r="I15" s="126"/>
      <c r="J15" s="126">
        <v>1911</v>
      </c>
    </row>
    <row r="16" spans="1:10" ht="22" x14ac:dyDescent="0.7">
      <c r="A16" s="10" t="s">
        <v>15</v>
      </c>
      <c r="B16" s="2"/>
      <c r="C16" s="2"/>
      <c r="D16" s="67">
        <v>1397615</v>
      </c>
      <c r="E16" s="19"/>
      <c r="F16" s="67">
        <f>SUM(F11:F15)</f>
        <v>861760</v>
      </c>
      <c r="G16" s="127"/>
      <c r="H16" s="67">
        <v>1261912</v>
      </c>
      <c r="I16" s="19"/>
      <c r="J16" s="67">
        <f>SUM(J11:J15)</f>
        <v>798042</v>
      </c>
    </row>
    <row r="17" spans="1:10" ht="12.5" customHeight="1" x14ac:dyDescent="0.7">
      <c r="A17" s="10"/>
      <c r="B17" s="2"/>
      <c r="C17" s="2"/>
      <c r="D17" s="127"/>
      <c r="E17" s="127"/>
      <c r="F17" s="127"/>
      <c r="G17" s="127"/>
      <c r="H17" s="128"/>
      <c r="I17" s="128"/>
      <c r="J17" s="128"/>
    </row>
    <row r="18" spans="1:10" ht="22" x14ac:dyDescent="0.7">
      <c r="A18" s="9" t="s">
        <v>34</v>
      </c>
      <c r="B18" s="2">
        <v>6</v>
      </c>
      <c r="C18" s="2"/>
      <c r="D18" s="127"/>
      <c r="E18" s="127"/>
      <c r="F18" s="127"/>
      <c r="G18" s="127"/>
      <c r="H18" s="128"/>
      <c r="I18" s="128"/>
      <c r="J18" s="128"/>
    </row>
    <row r="19" spans="1:10" x14ac:dyDescent="0.65">
      <c r="A19" s="8" t="s">
        <v>24</v>
      </c>
      <c r="B19" s="2"/>
      <c r="C19" s="2"/>
      <c r="D19" s="126">
        <v>1003977</v>
      </c>
      <c r="E19" s="126"/>
      <c r="F19" s="126">
        <v>638062</v>
      </c>
      <c r="G19" s="127"/>
      <c r="H19" s="126">
        <v>907664</v>
      </c>
      <c r="I19" s="126"/>
      <c r="J19" s="126">
        <v>572996</v>
      </c>
    </row>
    <row r="20" spans="1:10" x14ac:dyDescent="0.65">
      <c r="A20" s="17" t="s">
        <v>94</v>
      </c>
      <c r="B20" s="2"/>
      <c r="C20" s="2"/>
      <c r="D20" s="126">
        <v>3155</v>
      </c>
      <c r="E20" s="126"/>
      <c r="F20" s="126">
        <v>2542</v>
      </c>
      <c r="G20" s="127"/>
      <c r="H20" s="126">
        <v>3155</v>
      </c>
      <c r="I20" s="126"/>
      <c r="J20" s="126">
        <v>2542</v>
      </c>
    </row>
    <row r="21" spans="1:10" x14ac:dyDescent="0.65">
      <c r="A21" s="17" t="s">
        <v>50</v>
      </c>
      <c r="B21" s="2"/>
      <c r="C21" s="2"/>
      <c r="D21" s="126">
        <v>72426</v>
      </c>
      <c r="E21" s="126"/>
      <c r="F21" s="126">
        <v>59531</v>
      </c>
      <c r="G21" s="127"/>
      <c r="H21" s="126">
        <v>58681</v>
      </c>
      <c r="I21" s="126"/>
      <c r="J21" s="126">
        <v>42300</v>
      </c>
    </row>
    <row r="22" spans="1:10" x14ac:dyDescent="0.65">
      <c r="A22" s="8" t="s">
        <v>25</v>
      </c>
      <c r="B22" s="2"/>
      <c r="C22" s="2"/>
      <c r="D22" s="126">
        <v>95441</v>
      </c>
      <c r="E22" s="126"/>
      <c r="F22" s="126">
        <v>67404</v>
      </c>
      <c r="G22" s="127"/>
      <c r="H22" s="126">
        <v>84234</v>
      </c>
      <c r="I22" s="126"/>
      <c r="J22" s="126">
        <v>57398</v>
      </c>
    </row>
    <row r="23" spans="1:10" x14ac:dyDescent="0.65">
      <c r="A23" t="s">
        <v>105</v>
      </c>
      <c r="B23" s="2"/>
      <c r="C23" s="2"/>
      <c r="D23" s="126">
        <v>9137</v>
      </c>
      <c r="E23" s="126"/>
      <c r="F23" s="126">
        <v>14365</v>
      </c>
      <c r="G23" s="127"/>
      <c r="H23" s="126">
        <v>7973</v>
      </c>
      <c r="I23" s="126"/>
      <c r="J23" s="126">
        <v>13267</v>
      </c>
    </row>
    <row r="24" spans="1:10" ht="22" x14ac:dyDescent="0.7">
      <c r="A24" s="10" t="s">
        <v>16</v>
      </c>
      <c r="B24" s="2"/>
      <c r="C24" s="2"/>
      <c r="D24" s="48">
        <v>1184136</v>
      </c>
      <c r="E24" s="26"/>
      <c r="F24" s="48">
        <f>SUM(F19:F23)</f>
        <v>781904</v>
      </c>
      <c r="G24" s="18"/>
      <c r="H24" s="48">
        <v>1061707</v>
      </c>
      <c r="I24" s="26"/>
      <c r="J24" s="48">
        <f>SUM(J19:J23)</f>
        <v>688503</v>
      </c>
    </row>
    <row r="25" spans="1:10" ht="12.5" customHeight="1" x14ac:dyDescent="0.65">
      <c r="A25"/>
      <c r="B25" s="2"/>
      <c r="C25" s="2"/>
      <c r="D25" s="113"/>
      <c r="E25" s="113"/>
      <c r="F25" s="113"/>
      <c r="G25" s="114"/>
      <c r="H25" s="113"/>
      <c r="I25" s="113"/>
      <c r="J25" s="113"/>
    </row>
    <row r="26" spans="1:10" ht="22" x14ac:dyDescent="0.7">
      <c r="A26" s="10" t="s">
        <v>78</v>
      </c>
      <c r="B26" s="2"/>
      <c r="C26" s="2"/>
      <c r="D26" s="19">
        <v>213479</v>
      </c>
      <c r="E26" s="19"/>
      <c r="F26" s="19">
        <f>F16-F24</f>
        <v>79856</v>
      </c>
      <c r="G26" s="114"/>
      <c r="H26" s="19">
        <v>200205</v>
      </c>
      <c r="I26" s="19"/>
      <c r="J26" s="19">
        <f>J16-J24</f>
        <v>109539</v>
      </c>
    </row>
    <row r="27" spans="1:10" x14ac:dyDescent="0.65">
      <c r="A27" s="8" t="s">
        <v>26</v>
      </c>
      <c r="B27" s="2"/>
      <c r="C27" s="2"/>
      <c r="D27" s="113">
        <v>-8570</v>
      </c>
      <c r="E27" s="113"/>
      <c r="F27" s="113">
        <v>-7966</v>
      </c>
      <c r="G27" s="114"/>
      <c r="H27" s="113">
        <v>-7927</v>
      </c>
      <c r="I27" s="113"/>
      <c r="J27" s="113">
        <v>-7237</v>
      </c>
    </row>
    <row r="28" spans="1:10" x14ac:dyDescent="0.65">
      <c r="A28" s="17" t="s">
        <v>124</v>
      </c>
      <c r="B28" s="2"/>
      <c r="C28" s="2"/>
      <c r="D28" s="113">
        <v>-259</v>
      </c>
      <c r="E28" s="113"/>
      <c r="F28" s="118">
        <v>-1029</v>
      </c>
      <c r="G28" s="114"/>
      <c r="H28" s="113">
        <v>0</v>
      </c>
      <c r="I28" s="113"/>
      <c r="J28" s="113">
        <v>0</v>
      </c>
    </row>
    <row r="29" spans="1:10" ht="22" x14ac:dyDescent="0.7">
      <c r="A29" s="10" t="s">
        <v>79</v>
      </c>
      <c r="B29" s="2"/>
      <c r="C29" s="2"/>
      <c r="D29" s="47">
        <v>204650</v>
      </c>
      <c r="E29" s="19"/>
      <c r="F29" s="47">
        <f>SUM(F26:F28)</f>
        <v>70861</v>
      </c>
      <c r="G29" s="114"/>
      <c r="H29" s="47">
        <v>192278</v>
      </c>
      <c r="I29" s="19"/>
      <c r="J29" s="47">
        <f>SUM(J26:J28)</f>
        <v>102302</v>
      </c>
    </row>
    <row r="30" spans="1:10" x14ac:dyDescent="0.65">
      <c r="A30" s="17" t="s">
        <v>164</v>
      </c>
      <c r="B30" s="2"/>
      <c r="C30" s="2"/>
      <c r="D30" s="113">
        <v>-1012</v>
      </c>
      <c r="E30" s="113"/>
      <c r="F30" s="119">
        <v>-3957</v>
      </c>
      <c r="G30" s="114"/>
      <c r="H30" s="113">
        <v>-1012</v>
      </c>
      <c r="I30" s="113"/>
      <c r="J30" s="113">
        <v>-3957</v>
      </c>
    </row>
    <row r="31" spans="1:10" ht="22" x14ac:dyDescent="0.7">
      <c r="A31" s="10" t="s">
        <v>88</v>
      </c>
      <c r="B31" s="2"/>
      <c r="C31" s="2"/>
      <c r="D31" s="67">
        <v>203638</v>
      </c>
      <c r="E31" s="19"/>
      <c r="F31" s="67">
        <f>SUM(F29:F30)</f>
        <v>66904</v>
      </c>
      <c r="G31" s="114"/>
      <c r="H31" s="67">
        <v>191266</v>
      </c>
      <c r="I31" s="19"/>
      <c r="J31" s="67">
        <f>SUM(J29:J30)</f>
        <v>98345</v>
      </c>
    </row>
    <row r="32" spans="1:10" ht="12.5" customHeight="1" x14ac:dyDescent="0.7">
      <c r="A32" s="10"/>
      <c r="B32" s="2"/>
      <c r="C32" s="2"/>
      <c r="D32" s="114"/>
      <c r="E32" s="114"/>
      <c r="F32" s="114"/>
      <c r="G32" s="114"/>
      <c r="H32" s="26"/>
      <c r="I32" s="26"/>
      <c r="J32" s="26"/>
    </row>
    <row r="33" spans="1:10" ht="22" x14ac:dyDescent="0.7">
      <c r="A33" s="10" t="s">
        <v>42</v>
      </c>
      <c r="B33" s="2"/>
      <c r="C33" s="2"/>
      <c r="D33" s="113">
        <v>0</v>
      </c>
      <c r="E33" s="114"/>
      <c r="F33" s="124">
        <v>0</v>
      </c>
      <c r="G33" s="114"/>
      <c r="H33" s="113">
        <v>0</v>
      </c>
      <c r="I33" s="26"/>
      <c r="J33" s="118">
        <v>0</v>
      </c>
    </row>
    <row r="34" spans="1:10" ht="22.5" thickBot="1" x14ac:dyDescent="0.75">
      <c r="A34" s="10" t="s">
        <v>95</v>
      </c>
      <c r="B34" s="2"/>
      <c r="C34" s="2"/>
      <c r="D34" s="83">
        <v>203638</v>
      </c>
      <c r="E34" s="26"/>
      <c r="F34" s="30">
        <f>F31+F33</f>
        <v>66904</v>
      </c>
      <c r="G34" s="114"/>
      <c r="H34" s="83">
        <v>191266</v>
      </c>
      <c r="I34" s="26"/>
      <c r="J34" s="30">
        <f>J31+J33</f>
        <v>98345</v>
      </c>
    </row>
    <row r="35" spans="1:10" ht="22.5" thickTop="1" x14ac:dyDescent="0.7">
      <c r="A35" s="10"/>
      <c r="B35" s="2"/>
      <c r="C35" s="2"/>
      <c r="D35" s="31"/>
      <c r="E35" s="31"/>
      <c r="F35" s="31"/>
      <c r="G35" s="114"/>
      <c r="H35" s="31"/>
      <c r="I35" s="31"/>
      <c r="J35" s="31"/>
    </row>
    <row r="36" spans="1:10" ht="22" x14ac:dyDescent="0.7">
      <c r="A36" s="10" t="s">
        <v>123</v>
      </c>
      <c r="B36" s="2"/>
      <c r="C36" s="2"/>
      <c r="D36" s="31"/>
      <c r="E36" s="31"/>
      <c r="F36" s="31"/>
      <c r="G36" s="114"/>
      <c r="H36" s="31"/>
      <c r="I36" s="31"/>
      <c r="J36" s="31"/>
    </row>
    <row r="37" spans="1:10" x14ac:dyDescent="0.65">
      <c r="A37" s="17" t="s">
        <v>60</v>
      </c>
      <c r="B37" s="2"/>
      <c r="C37" s="2"/>
      <c r="D37" s="113">
        <v>203515</v>
      </c>
      <c r="E37" s="120"/>
      <c r="F37" s="120">
        <v>67092</v>
      </c>
      <c r="G37" s="114"/>
      <c r="H37" s="113">
        <v>191266</v>
      </c>
      <c r="I37" s="120"/>
      <c r="J37" s="121">
        <v>98345</v>
      </c>
    </row>
    <row r="38" spans="1:10" x14ac:dyDescent="0.65">
      <c r="A38" s="17" t="s">
        <v>61</v>
      </c>
      <c r="B38" s="2"/>
      <c r="C38" s="2"/>
      <c r="D38" s="118">
        <v>123</v>
      </c>
      <c r="E38" s="120"/>
      <c r="F38" s="111">
        <v>-188</v>
      </c>
      <c r="G38" s="114"/>
      <c r="H38" s="113">
        <v>0</v>
      </c>
      <c r="I38" s="120"/>
      <c r="J38" s="111">
        <v>0</v>
      </c>
    </row>
    <row r="39" spans="1:10" ht="22.5" thickBot="1" x14ac:dyDescent="0.75">
      <c r="A39" s="10"/>
      <c r="B39" s="2"/>
      <c r="C39" s="2"/>
      <c r="D39" s="30">
        <f>SUM(D37:D38)</f>
        <v>203638</v>
      </c>
      <c r="E39" s="26"/>
      <c r="F39" s="83">
        <f>SUM(F37:F38)</f>
        <v>66904</v>
      </c>
      <c r="G39" s="114"/>
      <c r="H39" s="83">
        <v>191266</v>
      </c>
      <c r="I39" s="26"/>
      <c r="J39" s="30">
        <f>SUM(J37:J38)</f>
        <v>98345</v>
      </c>
    </row>
    <row r="40" spans="1:10" ht="12.5" customHeight="1" thickTop="1" x14ac:dyDescent="0.7">
      <c r="B40" s="2"/>
      <c r="C40" s="2"/>
      <c r="D40" s="31"/>
      <c r="E40" s="31"/>
      <c r="F40" s="31"/>
      <c r="G40" s="31"/>
      <c r="H40" s="31"/>
      <c r="I40" s="31"/>
      <c r="J40" s="31"/>
    </row>
    <row r="41" spans="1:10" ht="22" x14ac:dyDescent="0.7">
      <c r="A41" s="10" t="s">
        <v>62</v>
      </c>
      <c r="B41" s="2"/>
      <c r="C41" s="2"/>
      <c r="D41" s="31"/>
      <c r="E41" s="31"/>
      <c r="F41" s="31"/>
      <c r="G41" s="114"/>
      <c r="H41" s="31"/>
      <c r="I41" s="31"/>
      <c r="J41" s="31"/>
    </row>
    <row r="42" spans="1:10" x14ac:dyDescent="0.65">
      <c r="A42" s="17" t="s">
        <v>60</v>
      </c>
      <c r="B42" s="2"/>
      <c r="C42" s="2"/>
      <c r="D42" s="113">
        <v>203515</v>
      </c>
      <c r="E42" s="120"/>
      <c r="F42" s="120">
        <v>67092</v>
      </c>
      <c r="G42" s="114"/>
      <c r="H42" s="113">
        <v>191266</v>
      </c>
      <c r="I42" s="120"/>
      <c r="J42" s="120">
        <v>98345</v>
      </c>
    </row>
    <row r="43" spans="1:10" x14ac:dyDescent="0.65">
      <c r="A43" s="17" t="s">
        <v>61</v>
      </c>
      <c r="B43" s="2"/>
      <c r="C43" s="2"/>
      <c r="D43" s="118">
        <v>123</v>
      </c>
      <c r="E43" s="120"/>
      <c r="F43" s="122">
        <v>-188</v>
      </c>
      <c r="G43" s="114"/>
      <c r="H43" s="113">
        <v>0</v>
      </c>
      <c r="I43" s="120"/>
      <c r="J43" s="123">
        <v>0</v>
      </c>
    </row>
    <row r="44" spans="1:10" ht="22.5" thickBot="1" x14ac:dyDescent="0.75">
      <c r="A44" s="10"/>
      <c r="B44" s="2"/>
      <c r="C44" s="2"/>
      <c r="D44" s="30">
        <f>SUM(D42:D43)</f>
        <v>203638</v>
      </c>
      <c r="E44" s="26"/>
      <c r="F44" s="30">
        <f>SUM(F42:F43)</f>
        <v>66904</v>
      </c>
      <c r="G44" s="114"/>
      <c r="H44" s="83">
        <v>191266</v>
      </c>
      <c r="I44" s="26"/>
      <c r="J44" s="30">
        <f>SUM(J42:J43)</f>
        <v>98345</v>
      </c>
    </row>
    <row r="45" spans="1:10" ht="12.5" customHeight="1" thickTop="1" x14ac:dyDescent="0.7">
      <c r="A45" s="10"/>
      <c r="B45" s="2"/>
      <c r="C45" s="2"/>
      <c r="D45" s="26"/>
      <c r="E45" s="26"/>
      <c r="F45" s="26"/>
      <c r="G45" s="26"/>
      <c r="H45" s="26"/>
      <c r="I45" s="26"/>
      <c r="J45" s="26"/>
    </row>
    <row r="46" spans="1:10" s="20" customFormat="1" ht="22.5" thickBot="1" x14ac:dyDescent="0.75">
      <c r="A46" s="10" t="s">
        <v>97</v>
      </c>
      <c r="B46" s="2">
        <v>7</v>
      </c>
      <c r="C46"/>
      <c r="D46" s="106">
        <f>+D37/1470000</f>
        <v>0.13844557823129253</v>
      </c>
      <c r="E46" s="113"/>
      <c r="F46" s="106">
        <f>+F37/1100000</f>
        <v>6.0992727272727275E-2</v>
      </c>
      <c r="G46" s="114"/>
      <c r="H46" s="106">
        <f>+H37/1470000</f>
        <v>0.13011292517006803</v>
      </c>
      <c r="I46" s="113"/>
      <c r="J46" s="106">
        <f>+J37/1100000</f>
        <v>8.9404545454545459E-2</v>
      </c>
    </row>
    <row r="47" spans="1:10" ht="22" thickTop="1" x14ac:dyDescent="0.65">
      <c r="A47" s="14"/>
      <c r="B47" s="2"/>
      <c r="C47" s="2"/>
      <c r="D47" s="29"/>
      <c r="E47" s="29"/>
      <c r="F47" s="29"/>
      <c r="G47" s="2"/>
      <c r="H47" s="113"/>
      <c r="I47" s="29"/>
      <c r="J47" s="29"/>
    </row>
    <row r="48" spans="1:10" x14ac:dyDescent="0.65">
      <c r="B48" s="3"/>
      <c r="C48" s="3"/>
      <c r="D48" s="3"/>
      <c r="E48" s="3"/>
      <c r="F48" s="3"/>
      <c r="H48" s="29"/>
    </row>
    <row r="49" spans="1:10" x14ac:dyDescent="0.65">
      <c r="B49" s="3"/>
      <c r="C49" s="3"/>
      <c r="D49" s="3"/>
      <c r="E49" s="3"/>
      <c r="F49" s="29"/>
      <c r="H49"/>
      <c r="J49" s="29"/>
    </row>
    <row r="50" spans="1:10" x14ac:dyDescent="0.65">
      <c r="A50" s="3"/>
      <c r="B50" s="3"/>
      <c r="C50" s="3"/>
      <c r="D50" s="3"/>
      <c r="E50" s="3"/>
      <c r="F50" s="3"/>
    </row>
    <row r="51" spans="1:10" x14ac:dyDescent="0.65">
      <c r="A51" s="3"/>
      <c r="B51" s="3"/>
      <c r="C51" s="3"/>
      <c r="D51" s="3"/>
      <c r="E51" s="3"/>
      <c r="F51" s="3"/>
    </row>
    <row r="52" spans="1:10" x14ac:dyDescent="0.65">
      <c r="A52" s="3"/>
      <c r="B52" s="3"/>
      <c r="C52" s="3"/>
      <c r="D52" s="3"/>
      <c r="E52" s="3"/>
      <c r="F52" s="3"/>
    </row>
    <row r="53" spans="1:10" x14ac:dyDescent="0.65">
      <c r="A53" s="3"/>
      <c r="B53" s="3"/>
      <c r="C53" s="3"/>
      <c r="D53" s="3"/>
      <c r="E53" s="3"/>
      <c r="F53" s="3"/>
    </row>
    <row r="54" spans="1:10" x14ac:dyDescent="0.65">
      <c r="A54" s="3"/>
      <c r="B54" s="3"/>
      <c r="C54" s="3"/>
      <c r="D54" s="3"/>
      <c r="E54" s="3"/>
      <c r="F54" s="3"/>
    </row>
    <row r="55" spans="1:10" x14ac:dyDescent="0.65">
      <c r="A55" s="3"/>
      <c r="B55" s="3"/>
      <c r="C55" s="3"/>
      <c r="D55" s="3"/>
      <c r="E55" s="3"/>
      <c r="F55" s="3"/>
    </row>
    <row r="56" spans="1:10" x14ac:dyDescent="0.65">
      <c r="A56" s="3"/>
      <c r="B56" s="3"/>
      <c r="C56" s="3"/>
      <c r="D56" s="3"/>
      <c r="E56" s="3"/>
      <c r="F56" s="3"/>
    </row>
    <row r="57" spans="1:10" x14ac:dyDescent="0.65">
      <c r="A57" s="3"/>
      <c r="B57" s="3"/>
      <c r="C57" s="3"/>
      <c r="D57" s="3"/>
      <c r="E57" s="3"/>
      <c r="F57" s="3"/>
    </row>
    <row r="58" spans="1:10" x14ac:dyDescent="0.65">
      <c r="A58" s="3"/>
      <c r="B58" s="3"/>
      <c r="C58" s="3"/>
      <c r="D58" s="3"/>
      <c r="E58" s="3"/>
      <c r="F58" s="3"/>
    </row>
    <row r="59" spans="1:10" x14ac:dyDescent="0.65">
      <c r="A59" s="3"/>
      <c r="B59" s="3"/>
      <c r="C59" s="3"/>
      <c r="D59" s="3"/>
      <c r="E59" s="3"/>
      <c r="F59" s="3"/>
    </row>
    <row r="60" spans="1:10" x14ac:dyDescent="0.65">
      <c r="A60" s="3"/>
      <c r="B60" s="3"/>
      <c r="C60" s="3"/>
      <c r="D60" s="3"/>
      <c r="E60" s="3"/>
      <c r="F60" s="3"/>
    </row>
    <row r="61" spans="1:10" x14ac:dyDescent="0.65">
      <c r="A61" s="3"/>
      <c r="B61" s="3"/>
      <c r="C61" s="3"/>
      <c r="D61" s="3"/>
      <c r="E61" s="3"/>
      <c r="F61" s="3"/>
    </row>
    <row r="62" spans="1:10" x14ac:dyDescent="0.65">
      <c r="A62" s="3"/>
      <c r="B62" s="3"/>
      <c r="C62" s="3"/>
      <c r="D62" s="3"/>
      <c r="E62" s="3"/>
      <c r="F62" s="3"/>
    </row>
    <row r="63" spans="1:10" x14ac:dyDescent="0.65">
      <c r="A63" s="3"/>
      <c r="B63" s="3"/>
      <c r="C63" s="3"/>
      <c r="D63" s="3"/>
      <c r="E63" s="3"/>
      <c r="F63" s="3"/>
    </row>
    <row r="64" spans="1:10" x14ac:dyDescent="0.65">
      <c r="A64" s="3"/>
      <c r="B64" s="3"/>
      <c r="C64" s="3"/>
      <c r="D64" s="3"/>
      <c r="E64" s="3"/>
      <c r="F64" s="3"/>
    </row>
    <row r="65" s="3" customFormat="1" x14ac:dyDescent="0.65"/>
    <row r="66" s="3" customFormat="1" x14ac:dyDescent="0.65"/>
    <row r="67" s="3" customFormat="1" x14ac:dyDescent="0.65"/>
    <row r="68" s="3" customFormat="1" x14ac:dyDescent="0.65"/>
    <row r="69" s="3" customFormat="1" x14ac:dyDescent="0.65"/>
    <row r="70" s="3" customFormat="1" x14ac:dyDescent="0.65"/>
    <row r="71" s="3" customFormat="1" x14ac:dyDescent="0.65"/>
    <row r="72" s="3" customFormat="1" x14ac:dyDescent="0.65"/>
    <row r="73" s="3" customFormat="1" x14ac:dyDescent="0.65"/>
    <row r="74" s="3" customFormat="1" x14ac:dyDescent="0.65"/>
    <row r="75" s="3" customFormat="1" x14ac:dyDescent="0.65"/>
    <row r="76" s="3" customFormat="1" x14ac:dyDescent="0.65"/>
    <row r="77" s="3" customFormat="1" x14ac:dyDescent="0.65"/>
    <row r="78" s="3" customFormat="1" x14ac:dyDescent="0.65"/>
    <row r="79" s="3" customFormat="1" x14ac:dyDescent="0.65"/>
    <row r="80" s="3" customFormat="1" x14ac:dyDescent="0.65"/>
    <row r="81" s="3" customFormat="1" x14ac:dyDescent="0.65"/>
    <row r="82" s="3" customFormat="1" x14ac:dyDescent="0.65"/>
    <row r="83" s="3" customFormat="1" x14ac:dyDescent="0.65"/>
    <row r="84" s="3" customFormat="1" x14ac:dyDescent="0.65"/>
    <row r="85" s="3" customFormat="1" x14ac:dyDescent="0.65"/>
    <row r="86" s="3" customFormat="1" x14ac:dyDescent="0.65"/>
    <row r="87" s="3" customFormat="1" x14ac:dyDescent="0.65"/>
    <row r="88" s="3" customFormat="1" x14ac:dyDescent="0.65"/>
    <row r="89" s="3" customFormat="1" x14ac:dyDescent="0.65"/>
    <row r="90" s="3" customFormat="1" x14ac:dyDescent="0.65"/>
    <row r="91" s="3" customFormat="1" x14ac:dyDescent="0.65"/>
    <row r="92" s="3" customFormat="1" x14ac:dyDescent="0.65"/>
    <row r="93" s="3" customFormat="1" x14ac:dyDescent="0.65"/>
    <row r="94" s="3" customFormat="1" x14ac:dyDescent="0.65"/>
    <row r="95" s="3" customFormat="1" x14ac:dyDescent="0.65"/>
    <row r="96" s="3" customFormat="1" x14ac:dyDescent="0.65"/>
    <row r="97" s="3" customFormat="1" x14ac:dyDescent="0.65"/>
    <row r="98" s="3" customFormat="1" x14ac:dyDescent="0.65"/>
    <row r="99" s="3" customFormat="1" x14ac:dyDescent="0.65"/>
    <row r="100" s="3" customFormat="1" x14ac:dyDescent="0.65"/>
    <row r="101" s="3" customFormat="1" x14ac:dyDescent="0.65"/>
    <row r="102" s="3" customFormat="1" x14ac:dyDescent="0.65"/>
    <row r="103" s="3" customFormat="1" x14ac:dyDescent="0.65"/>
    <row r="104" s="3" customFormat="1" x14ac:dyDescent="0.65"/>
    <row r="105" s="3" customFormat="1" x14ac:dyDescent="0.65"/>
    <row r="106" s="3" customFormat="1" x14ac:dyDescent="0.65"/>
    <row r="107" s="3" customFormat="1" x14ac:dyDescent="0.65"/>
    <row r="108" s="3" customFormat="1" x14ac:dyDescent="0.65"/>
    <row r="109" s="3" customFormat="1" x14ac:dyDescent="0.65"/>
    <row r="110" s="3" customFormat="1" x14ac:dyDescent="0.65"/>
    <row r="111" s="3" customFormat="1" x14ac:dyDescent="0.65"/>
    <row r="112" s="3" customFormat="1" x14ac:dyDescent="0.65"/>
    <row r="113" s="3" customFormat="1" x14ac:dyDescent="0.65"/>
    <row r="114" s="3" customFormat="1" x14ac:dyDescent="0.65"/>
    <row r="115" s="3" customFormat="1" x14ac:dyDescent="0.65"/>
    <row r="116" s="3" customFormat="1" x14ac:dyDescent="0.65"/>
    <row r="117" s="3" customFormat="1" x14ac:dyDescent="0.65"/>
    <row r="118" s="3" customFormat="1" x14ac:dyDescent="0.65"/>
    <row r="119" s="3" customFormat="1" x14ac:dyDescent="0.65"/>
    <row r="120" s="3" customFormat="1" x14ac:dyDescent="0.65"/>
    <row r="121" s="3" customFormat="1" x14ac:dyDescent="0.65"/>
    <row r="122" s="3" customFormat="1" x14ac:dyDescent="0.65"/>
    <row r="123" s="3" customFormat="1" x14ac:dyDescent="0.65"/>
    <row r="132" spans="1:10" s="13" customFormat="1" x14ac:dyDescent="0.65">
      <c r="A132" s="8"/>
      <c r="B132"/>
      <c r="C132"/>
      <c r="D132"/>
      <c r="E132"/>
      <c r="F132"/>
      <c r="G132" s="3"/>
      <c r="H132" s="3"/>
      <c r="I132" s="3"/>
      <c r="J132" s="3"/>
    </row>
  </sheetData>
  <mergeCells count="7">
    <mergeCell ref="D9:J9"/>
    <mergeCell ref="D4:F4"/>
    <mergeCell ref="H4:J4"/>
    <mergeCell ref="D7:F7"/>
    <mergeCell ref="H7:J7"/>
    <mergeCell ref="D5:F6"/>
    <mergeCell ref="H5:J6"/>
  </mergeCells>
  <pageMargins left="0.8" right="0.8" top="0.48" bottom="0.5" header="0.5" footer="0.5"/>
  <pageSetup paperSize="9" scale="90" firstPageNumber="6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12B8A-FD1F-435F-9C89-7A2AF07DC542}">
  <sheetPr>
    <pageSetUpPr fitToPage="1"/>
  </sheetPr>
  <dimension ref="A1:AT25"/>
  <sheetViews>
    <sheetView zoomScale="80" zoomScaleNormal="80" zoomScaleSheetLayoutView="108" workbookViewId="0">
      <selection activeCell="I13" sqref="I13"/>
    </sheetView>
  </sheetViews>
  <sheetFormatPr defaultColWidth="9.09765625" defaultRowHeight="21.5" x14ac:dyDescent="0.65"/>
  <cols>
    <col min="1" max="1" width="58.8984375" style="17" customWidth="1"/>
    <col min="2" max="2" width="9.59765625" style="6" customWidth="1"/>
    <col min="3" max="3" width="1.3984375" customWidth="1"/>
    <col min="4" max="4" width="14.69921875" customWidth="1"/>
    <col min="5" max="5" width="1.3984375" customWidth="1"/>
    <col min="6" max="6" width="15.5" bestFit="1" customWidth="1"/>
    <col min="7" max="7" width="1.19921875" customWidth="1"/>
    <col min="8" max="8" width="14.69921875" customWidth="1"/>
    <col min="9" max="9" width="1.3984375" customWidth="1"/>
    <col min="10" max="10" width="14.69921875" customWidth="1"/>
    <col min="11" max="11" width="1.3984375" customWidth="1"/>
    <col min="12" max="12" width="14.69921875" customWidth="1"/>
    <col min="13" max="13" width="1.3984375" customWidth="1"/>
    <col min="14" max="14" width="15.3984375" hidden="1" customWidth="1"/>
    <col min="15" max="15" width="1.3984375" hidden="1" customWidth="1"/>
    <col min="16" max="16" width="14.69921875" customWidth="1"/>
    <col min="17" max="17" width="1.3984375" customWidth="1"/>
    <col min="18" max="18" width="14.69921875" customWidth="1"/>
    <col min="19" max="19" width="1.3984375" customWidth="1"/>
    <col min="20" max="20" width="15.69921875" customWidth="1"/>
    <col min="21" max="21" width="15.59765625" bestFit="1" customWidth="1"/>
    <col min="22" max="22" width="1.69921875" customWidth="1"/>
    <col min="23" max="23" width="14.69921875" customWidth="1"/>
    <col min="24" max="24" width="1.69921875" customWidth="1"/>
    <col min="25" max="25" width="14.69921875" customWidth="1"/>
    <col min="26" max="26" width="1.69921875" customWidth="1"/>
    <col min="27" max="27" width="14.69921875" customWidth="1"/>
    <col min="28" max="28" width="1.69921875" customWidth="1"/>
    <col min="29" max="29" width="14.69921875" customWidth="1"/>
    <col min="30" max="30" width="1.69921875" customWidth="1"/>
    <col min="31" max="31" width="14.69921875" customWidth="1"/>
    <col min="32" max="32" width="1.69921875" customWidth="1"/>
    <col min="33" max="33" width="14.69921875" customWidth="1"/>
    <col min="34" max="34" width="1.69921875" customWidth="1"/>
    <col min="35" max="35" width="14.69921875" style="74" customWidth="1"/>
    <col min="36" max="36" width="1.69921875" style="74" customWidth="1"/>
    <col min="37" max="37" width="14.69921875" style="74" customWidth="1"/>
    <col min="38" max="38" width="1.69921875" style="74" customWidth="1"/>
    <col min="39" max="39" width="14.69921875" style="74" customWidth="1"/>
    <col min="40" max="40" width="1.69921875" style="74" customWidth="1"/>
    <col min="41" max="41" width="14.69921875" style="74" customWidth="1"/>
    <col min="42" max="42" width="1.69921875" style="74" customWidth="1"/>
    <col min="43" max="43" width="14.69921875" style="74" customWidth="1"/>
    <col min="44" max="44" width="1.69921875" style="74" customWidth="1"/>
    <col min="45" max="45" width="14.69921875" style="74" customWidth="1"/>
    <col min="46" max="46" width="14.69921875" style="33" customWidth="1"/>
  </cols>
  <sheetData>
    <row r="1" spans="1:46" s="35" customFormat="1" ht="23" x14ac:dyDescent="0.7">
      <c r="A1" s="5" t="s">
        <v>55</v>
      </c>
      <c r="B1" s="34"/>
      <c r="D1" s="43"/>
      <c r="H1" s="43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134"/>
    </row>
    <row r="2" spans="1:46" s="35" customFormat="1" ht="23" x14ac:dyDescent="0.7">
      <c r="A2" s="5" t="s">
        <v>157</v>
      </c>
      <c r="B2" s="34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134"/>
    </row>
    <row r="3" spans="1:46" s="35" customFormat="1" ht="23" x14ac:dyDescent="0.7">
      <c r="A3" s="5"/>
      <c r="B3" s="34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134"/>
    </row>
    <row r="4" spans="1:46" s="125" customFormat="1" ht="22" x14ac:dyDescent="0.7">
      <c r="A4" s="10"/>
      <c r="B4" s="6"/>
      <c r="D4" s="145" t="s">
        <v>53</v>
      </c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33"/>
    </row>
    <row r="5" spans="1:46" s="125" customFormat="1" ht="22" x14ac:dyDescent="0.7">
      <c r="A5" s="135"/>
      <c r="B5" s="135"/>
      <c r="C5" s="6"/>
      <c r="E5" s="117"/>
      <c r="F5" s="117" t="s">
        <v>133</v>
      </c>
      <c r="G5" s="117"/>
      <c r="L5" s="130"/>
      <c r="N5" s="117" t="s">
        <v>33</v>
      </c>
      <c r="P5" s="117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33"/>
    </row>
    <row r="6" spans="1:46" s="125" customFormat="1" x14ac:dyDescent="0.65">
      <c r="A6" s="135"/>
      <c r="B6" s="117"/>
      <c r="C6" s="132"/>
      <c r="D6" s="117" t="s">
        <v>119</v>
      </c>
      <c r="E6" s="117"/>
      <c r="F6" s="117" t="s">
        <v>134</v>
      </c>
      <c r="G6" s="117"/>
      <c r="H6" s="148" t="s">
        <v>46</v>
      </c>
      <c r="I6" s="148"/>
      <c r="J6" s="148"/>
      <c r="L6" s="117"/>
      <c r="M6" s="117"/>
      <c r="N6" s="117" t="s">
        <v>126</v>
      </c>
      <c r="O6" s="117"/>
      <c r="P6" s="117" t="s">
        <v>129</v>
      </c>
      <c r="Q6" s="117"/>
      <c r="R6" s="117" t="s">
        <v>132</v>
      </c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33"/>
    </row>
    <row r="7" spans="1:46" s="125" customFormat="1" x14ac:dyDescent="0.65">
      <c r="A7" s="135"/>
      <c r="B7" s="117"/>
      <c r="C7" s="132"/>
      <c r="D7" s="117" t="s">
        <v>30</v>
      </c>
      <c r="E7" s="117"/>
      <c r="F7" s="117" t="s">
        <v>135</v>
      </c>
      <c r="G7" s="117"/>
      <c r="H7" s="117" t="s">
        <v>27</v>
      </c>
      <c r="I7" s="117"/>
      <c r="J7" s="117" t="s">
        <v>21</v>
      </c>
      <c r="K7" s="117"/>
      <c r="L7" s="117" t="s">
        <v>31</v>
      </c>
      <c r="M7" s="117"/>
      <c r="N7" s="117" t="s">
        <v>127</v>
      </c>
      <c r="O7" s="117"/>
      <c r="P7" s="117" t="s">
        <v>131</v>
      </c>
      <c r="Q7" s="117"/>
      <c r="R7" s="117" t="s">
        <v>64</v>
      </c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33"/>
    </row>
    <row r="8" spans="1:46" s="125" customFormat="1" x14ac:dyDescent="0.65">
      <c r="A8" s="135"/>
      <c r="B8" s="132" t="s">
        <v>1</v>
      </c>
      <c r="C8" s="132"/>
      <c r="D8" s="117" t="s">
        <v>29</v>
      </c>
      <c r="E8" s="117"/>
      <c r="F8" s="117" t="s">
        <v>136</v>
      </c>
      <c r="G8" s="117"/>
      <c r="H8" s="117" t="s">
        <v>28</v>
      </c>
      <c r="I8" s="117"/>
      <c r="J8" s="117" t="s">
        <v>32</v>
      </c>
      <c r="K8" s="117"/>
      <c r="L8" s="117" t="s">
        <v>56</v>
      </c>
      <c r="M8" s="117"/>
      <c r="N8" s="117" t="s">
        <v>128</v>
      </c>
      <c r="O8" s="117"/>
      <c r="P8" s="117" t="s">
        <v>130</v>
      </c>
      <c r="Q8" s="117"/>
      <c r="R8" s="117" t="s">
        <v>17</v>
      </c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33"/>
    </row>
    <row r="9" spans="1:46" s="125" customFormat="1" x14ac:dyDescent="0.65">
      <c r="B9" s="132"/>
      <c r="D9" s="149" t="s">
        <v>96</v>
      </c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33"/>
    </row>
    <row r="10" spans="1:46" s="125" customFormat="1" ht="22" x14ac:dyDescent="0.7">
      <c r="A10" s="10" t="s">
        <v>154</v>
      </c>
      <c r="B10" s="132"/>
      <c r="D10" s="132"/>
      <c r="E10" s="132"/>
      <c r="F10" s="132"/>
      <c r="G10" s="132"/>
      <c r="H10" s="132"/>
      <c r="I10" s="132"/>
      <c r="J10" s="58"/>
      <c r="K10" s="132"/>
      <c r="L10" s="58"/>
      <c r="P10" s="56"/>
      <c r="R10" s="58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33"/>
    </row>
    <row r="11" spans="1:46" s="125" customFormat="1" ht="22" x14ac:dyDescent="0.7">
      <c r="A11" s="10" t="s">
        <v>107</v>
      </c>
      <c r="B11" s="132"/>
      <c r="C11" s="130"/>
      <c r="D11" s="66">
        <v>550000</v>
      </c>
      <c r="E11" s="66"/>
      <c r="F11" s="97">
        <v>-41780</v>
      </c>
      <c r="G11" s="66"/>
      <c r="H11" s="66">
        <v>55000</v>
      </c>
      <c r="I11" s="66"/>
      <c r="J11" s="66">
        <v>771715</v>
      </c>
      <c r="K11" s="66"/>
      <c r="L11" s="66">
        <f>SUM(D11:J11)</f>
        <v>1334935</v>
      </c>
      <c r="N11" s="66"/>
      <c r="P11" s="97">
        <v>-813</v>
      </c>
      <c r="R11" s="66">
        <f>SUM(L11,P11)</f>
        <v>1334122</v>
      </c>
      <c r="S11" s="50">
        <f>R11-'BS-(3-5)'!$F$71</f>
        <v>1375902</v>
      </c>
    </row>
    <row r="12" spans="1:46" s="4" customFormat="1" ht="15" customHeight="1" x14ac:dyDescent="0.7">
      <c r="A12" s="10"/>
      <c r="B12" s="132"/>
      <c r="C12" s="130"/>
      <c r="D12" s="66"/>
      <c r="E12" s="66"/>
      <c r="F12" s="66"/>
      <c r="G12" s="66"/>
      <c r="H12" s="66"/>
      <c r="I12" s="66"/>
      <c r="J12" s="66"/>
      <c r="K12" s="66"/>
      <c r="L12" s="66"/>
      <c r="N12" s="66"/>
      <c r="P12" s="66"/>
      <c r="R12" s="66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</row>
    <row r="13" spans="1:46" s="125" customFormat="1" ht="22" x14ac:dyDescent="0.7">
      <c r="A13" s="10" t="s">
        <v>38</v>
      </c>
      <c r="B13" s="18"/>
      <c r="C13" s="130"/>
      <c r="D13" s="136"/>
      <c r="E13" s="136"/>
      <c r="F13" s="136"/>
      <c r="G13" s="136"/>
      <c r="H13" s="37"/>
      <c r="I13" s="136"/>
      <c r="J13" s="37"/>
      <c r="K13" s="136"/>
      <c r="L13" s="136"/>
      <c r="N13" s="136"/>
      <c r="P13" s="136"/>
      <c r="R13" s="136"/>
    </row>
    <row r="14" spans="1:46" s="125" customFormat="1" ht="22" x14ac:dyDescent="0.7">
      <c r="A14" s="61" t="s">
        <v>147</v>
      </c>
      <c r="B14" s="18"/>
      <c r="C14" s="130"/>
      <c r="D14" s="37"/>
      <c r="E14" s="66"/>
      <c r="F14" s="100"/>
      <c r="G14" s="66"/>
      <c r="H14" s="37"/>
      <c r="I14" s="66"/>
      <c r="J14" s="137"/>
      <c r="K14" s="66"/>
      <c r="L14" s="137"/>
      <c r="N14" s="137"/>
      <c r="P14" s="137"/>
      <c r="R14" s="137"/>
    </row>
    <row r="15" spans="1:46" s="125" customFormat="1" ht="22" x14ac:dyDescent="0.7">
      <c r="A15" s="138" t="s">
        <v>151</v>
      </c>
      <c r="B15" s="132">
        <v>8</v>
      </c>
      <c r="C15" s="117"/>
      <c r="D15" s="69">
        <v>0</v>
      </c>
      <c r="E15" s="66"/>
      <c r="F15" s="107">
        <v>0</v>
      </c>
      <c r="G15" s="66"/>
      <c r="H15" s="69">
        <v>0</v>
      </c>
      <c r="I15" s="66"/>
      <c r="J15" s="59">
        <v>-200000</v>
      </c>
      <c r="K15" s="66"/>
      <c r="L15" s="59">
        <f>SUM(D15:J15)</f>
        <v>-200000</v>
      </c>
      <c r="N15" s="59"/>
      <c r="P15" s="59">
        <v>0</v>
      </c>
      <c r="R15" s="59">
        <f>SUM(L15:P15)</f>
        <v>-200000</v>
      </c>
    </row>
    <row r="16" spans="1:46" s="125" customFormat="1" ht="22" x14ac:dyDescent="0.7">
      <c r="A16" s="10" t="s">
        <v>65</v>
      </c>
      <c r="B16" s="132"/>
      <c r="C16" s="130"/>
      <c r="D16" s="62">
        <f>D15</f>
        <v>0</v>
      </c>
      <c r="E16" s="97"/>
      <c r="F16" s="62">
        <f>F15</f>
        <v>0</v>
      </c>
      <c r="G16" s="97"/>
      <c r="H16" s="62">
        <f>H15</f>
        <v>0</v>
      </c>
      <c r="I16" s="97"/>
      <c r="J16" s="62">
        <f>J15</f>
        <v>-200000</v>
      </c>
      <c r="K16" s="97"/>
      <c r="L16" s="62">
        <f>L15</f>
        <v>-200000</v>
      </c>
      <c r="M16" s="113"/>
      <c r="N16" s="62" t="e">
        <f>N15+#REF!</f>
        <v>#REF!</v>
      </c>
      <c r="O16" s="113"/>
      <c r="P16" s="62">
        <f>P15</f>
        <v>0</v>
      </c>
      <c r="Q16" s="113"/>
      <c r="R16" s="62">
        <f>R15</f>
        <v>-200000</v>
      </c>
    </row>
    <row r="17" spans="1:46" s="125" customFormat="1" ht="15" customHeight="1" x14ac:dyDescent="0.7">
      <c r="A17" s="10"/>
      <c r="B17" s="132"/>
      <c r="C17" s="130"/>
      <c r="D17" s="66"/>
      <c r="E17" s="66"/>
      <c r="F17" s="100"/>
      <c r="G17" s="66"/>
      <c r="H17" s="66"/>
      <c r="I17" s="66"/>
      <c r="J17" s="66"/>
      <c r="K17" s="66"/>
      <c r="L17" s="66"/>
      <c r="N17" s="66"/>
      <c r="P17" s="66"/>
      <c r="R17" s="66"/>
    </row>
    <row r="18" spans="1:46" s="125" customFormat="1" ht="22" x14ac:dyDescent="0.7">
      <c r="A18" s="10" t="s">
        <v>89</v>
      </c>
      <c r="B18" s="132"/>
      <c r="C18" s="130"/>
      <c r="D18" s="66"/>
      <c r="E18" s="66"/>
      <c r="F18" s="100"/>
      <c r="G18" s="66"/>
      <c r="H18" s="66"/>
      <c r="I18" s="66"/>
      <c r="J18" s="66"/>
      <c r="K18" s="66"/>
      <c r="L18" s="66"/>
      <c r="N18" s="66"/>
      <c r="P18" s="66"/>
      <c r="R18" s="66"/>
    </row>
    <row r="19" spans="1:46" s="125" customFormat="1" ht="22" x14ac:dyDescent="0.7">
      <c r="A19" s="135" t="s">
        <v>91</v>
      </c>
      <c r="B19" s="132"/>
      <c r="C19" s="130"/>
      <c r="D19" s="37">
        <v>0</v>
      </c>
      <c r="E19" s="66"/>
      <c r="F19" s="100">
        <v>0</v>
      </c>
      <c r="G19" s="66"/>
      <c r="H19" s="37">
        <v>0</v>
      </c>
      <c r="I19" s="66"/>
      <c r="J19" s="68">
        <f>'PL 3-mth (6-7)'!F37</f>
        <v>67092</v>
      </c>
      <c r="K19" s="66"/>
      <c r="L19" s="40">
        <f>SUM(D19,H19,J19,F19)</f>
        <v>67092</v>
      </c>
      <c r="M19" s="40"/>
      <c r="N19" s="40">
        <f>SUM(D19:L19)</f>
        <v>134184</v>
      </c>
      <c r="O19" s="40"/>
      <c r="P19" s="40">
        <v>-188</v>
      </c>
      <c r="Q19" s="40"/>
      <c r="R19" s="40">
        <f>SUM(L19,P19)</f>
        <v>66904</v>
      </c>
    </row>
    <row r="20" spans="1:46" s="125" customFormat="1" ht="22" x14ac:dyDescent="0.7">
      <c r="A20" s="135" t="s">
        <v>63</v>
      </c>
      <c r="B20" s="132"/>
      <c r="C20" s="130"/>
      <c r="D20" s="69">
        <v>0</v>
      </c>
      <c r="E20" s="66"/>
      <c r="F20" s="107">
        <v>0</v>
      </c>
      <c r="G20" s="66"/>
      <c r="H20" s="37">
        <v>0</v>
      </c>
      <c r="I20" s="66"/>
      <c r="J20" s="68">
        <v>0</v>
      </c>
      <c r="K20" s="66"/>
      <c r="L20" s="40">
        <f>SUM(D20,H20,J20,F20)</f>
        <v>0</v>
      </c>
      <c r="M20" s="40"/>
      <c r="N20" s="59">
        <f>SUM(D20:L20)</f>
        <v>0</v>
      </c>
      <c r="O20" s="40"/>
      <c r="P20" s="59">
        <v>0</v>
      </c>
      <c r="Q20" s="40"/>
      <c r="R20" s="59">
        <f>SUM(L20:P20)</f>
        <v>0</v>
      </c>
    </row>
    <row r="21" spans="1:46" s="125" customFormat="1" ht="22" x14ac:dyDescent="0.7">
      <c r="A21" s="10" t="s">
        <v>90</v>
      </c>
      <c r="B21" s="18"/>
      <c r="C21" s="130"/>
      <c r="D21" s="38">
        <f>SUM(D19:D20)</f>
        <v>0</v>
      </c>
      <c r="E21" s="66"/>
      <c r="F21" s="101">
        <v>0</v>
      </c>
      <c r="G21" s="66"/>
      <c r="H21" s="38">
        <f>SUM(H19:H20)</f>
        <v>0</v>
      </c>
      <c r="I21" s="66"/>
      <c r="J21" s="39">
        <f>SUM(J19:J20)</f>
        <v>67092</v>
      </c>
      <c r="K21" s="66"/>
      <c r="L21" s="39">
        <f>SUM(L19:L20)</f>
        <v>67092</v>
      </c>
      <c r="N21" s="39">
        <f>SUM(N19:N20)</f>
        <v>134184</v>
      </c>
      <c r="P21" s="39">
        <f>SUM(P19:P20)</f>
        <v>-188</v>
      </c>
      <c r="R21" s="39">
        <f>SUM(R19:R20)</f>
        <v>66904</v>
      </c>
    </row>
    <row r="22" spans="1:46" s="4" customFormat="1" ht="15" customHeight="1" x14ac:dyDescent="0.7">
      <c r="A22" s="10"/>
      <c r="B22" s="132"/>
      <c r="C22" s="130"/>
      <c r="D22" s="66"/>
      <c r="E22" s="66"/>
      <c r="F22" s="66"/>
      <c r="G22" s="66"/>
      <c r="H22" s="66"/>
      <c r="I22" s="66"/>
      <c r="J22" s="66"/>
      <c r="K22" s="66"/>
      <c r="L22" s="66"/>
      <c r="N22" s="66"/>
      <c r="P22" s="66"/>
      <c r="R22" s="136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</row>
    <row r="23" spans="1:46" s="125" customFormat="1" ht="22.5" thickBot="1" x14ac:dyDescent="0.75">
      <c r="A23" s="10" t="s">
        <v>155</v>
      </c>
      <c r="B23" s="132"/>
      <c r="C23" s="117"/>
      <c r="D23" s="46">
        <f>D11+D16+D21</f>
        <v>550000</v>
      </c>
      <c r="E23" s="136"/>
      <c r="F23" s="112">
        <f>F11+F16+F21</f>
        <v>-41780</v>
      </c>
      <c r="G23" s="136"/>
      <c r="H23" s="46">
        <f>H11+H16+H21</f>
        <v>55000</v>
      </c>
      <c r="I23" s="136"/>
      <c r="J23" s="46">
        <f>J11+J16+J21</f>
        <v>638807</v>
      </c>
      <c r="K23" s="136"/>
      <c r="L23" s="46">
        <f>L11+L16+L21</f>
        <v>1202027</v>
      </c>
      <c r="N23" s="103" t="e">
        <f>N11+N16+N21</f>
        <v>#REF!</v>
      </c>
      <c r="P23" s="112">
        <f>P11+P16+P21</f>
        <v>-1001</v>
      </c>
      <c r="R23" s="46">
        <f>R11+R16+R21</f>
        <v>1201026</v>
      </c>
      <c r="S23" s="50">
        <f>R23-'BS-(3-5)'!$D$71</f>
        <v>1242806</v>
      </c>
      <c r="T23" s="137"/>
    </row>
    <row r="24" spans="1:46" ht="22.5" thickTop="1" x14ac:dyDescent="0.7">
      <c r="A24" s="10"/>
      <c r="B24" s="2"/>
      <c r="C24" s="21"/>
      <c r="D24" s="66"/>
      <c r="E24" s="36"/>
      <c r="F24" s="36"/>
      <c r="G24" s="36"/>
      <c r="H24" s="66"/>
      <c r="I24" s="36"/>
      <c r="J24" s="66"/>
      <c r="K24" s="36"/>
      <c r="L24" s="66"/>
      <c r="N24" s="66"/>
      <c r="P24" s="66"/>
      <c r="R24" s="66"/>
      <c r="S24" s="24"/>
      <c r="AI24"/>
      <c r="AJ24"/>
      <c r="AK24"/>
      <c r="AL24"/>
      <c r="AM24"/>
      <c r="AN24"/>
      <c r="AO24"/>
      <c r="AP24"/>
      <c r="AQ24"/>
      <c r="AR24"/>
      <c r="AS24"/>
      <c r="AT24"/>
    </row>
    <row r="25" spans="1:46" ht="22" x14ac:dyDescent="0.7">
      <c r="A25" s="10"/>
      <c r="B25" s="2"/>
      <c r="C25" s="21"/>
      <c r="D25" s="66"/>
      <c r="E25" s="36"/>
      <c r="F25" s="36"/>
      <c r="G25" s="36"/>
      <c r="H25" s="66"/>
      <c r="I25" s="36"/>
      <c r="J25" s="66"/>
      <c r="K25" s="36"/>
      <c r="L25" s="66"/>
      <c r="N25" s="66"/>
      <c r="P25" s="66"/>
      <c r="R25" s="66"/>
      <c r="S25" s="24"/>
      <c r="U25" s="66"/>
      <c r="V25" s="36"/>
      <c r="W25" s="66"/>
      <c r="X25" s="36"/>
      <c r="Y25" s="66"/>
      <c r="Z25" s="36"/>
      <c r="AA25" s="66"/>
      <c r="AC25" s="66"/>
      <c r="AD25" s="73"/>
      <c r="AE25" s="66"/>
      <c r="AG25" s="79"/>
      <c r="AH25" s="80"/>
      <c r="AI25" s="79"/>
      <c r="AJ25" s="80"/>
      <c r="AK25" s="79"/>
      <c r="AL25" s="80"/>
      <c r="AM25" s="79"/>
      <c r="AN25" s="73"/>
      <c r="AO25" s="79"/>
      <c r="AP25" s="73"/>
      <c r="AQ25" s="79"/>
      <c r="AR25" s="82"/>
      <c r="AS25"/>
      <c r="AT25"/>
    </row>
  </sheetData>
  <mergeCells count="3">
    <mergeCell ref="D4:R4"/>
    <mergeCell ref="H6:J6"/>
    <mergeCell ref="D9:R9"/>
  </mergeCells>
  <pageMargins left="0.8" right="0.8" top="0.48" bottom="0.5" header="0.5" footer="0.5"/>
  <pageSetup paperSize="9" scale="81" firstPageNumber="8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R19"/>
  <sheetViews>
    <sheetView topLeftCell="A6" zoomScale="80" zoomScaleNormal="80" zoomScaleSheetLayoutView="89" workbookViewId="0">
      <selection activeCell="N19" sqref="N19"/>
    </sheetView>
  </sheetViews>
  <sheetFormatPr defaultColWidth="9.09765625" defaultRowHeight="21.5" x14ac:dyDescent="0.65"/>
  <cols>
    <col min="1" max="1" width="50.296875" style="17" customWidth="1"/>
    <col min="2" max="2" width="9.8984375" style="6" bestFit="1" customWidth="1"/>
    <col min="3" max="3" width="1.3984375" customWidth="1"/>
    <col min="4" max="4" width="13.5" customWidth="1"/>
    <col min="5" max="5" width="1.3984375" customWidth="1"/>
    <col min="6" max="6" width="13.5" customWidth="1"/>
    <col min="7" max="7" width="1.3984375" customWidth="1"/>
    <col min="8" max="8" width="15.5" bestFit="1" customWidth="1"/>
    <col min="9" max="9" width="1.3984375" customWidth="1"/>
    <col min="10" max="10" width="13.5" customWidth="1"/>
    <col min="11" max="11" width="1.3984375" customWidth="1"/>
    <col min="12" max="12" width="13.5" customWidth="1"/>
    <col min="13" max="13" width="1.3984375" customWidth="1"/>
    <col min="14" max="14" width="13.5" customWidth="1"/>
    <col min="15" max="15" width="1.3984375" customWidth="1"/>
    <col min="16" max="16" width="13.5" customWidth="1"/>
    <col min="17" max="17" width="1.3984375" customWidth="1"/>
    <col min="18" max="18" width="13.5" customWidth="1"/>
    <col min="19" max="19" width="15.59765625" bestFit="1" customWidth="1"/>
    <col min="20" max="20" width="1.69921875" customWidth="1"/>
    <col min="21" max="21" width="14.69921875" customWidth="1"/>
    <col min="22" max="22" width="1.69921875" customWidth="1"/>
    <col min="23" max="23" width="14.69921875" customWidth="1"/>
    <col min="24" max="24" width="1.69921875" customWidth="1"/>
    <col min="25" max="25" width="14.69921875" customWidth="1"/>
    <col min="26" max="26" width="1.69921875" customWidth="1"/>
    <col min="27" max="27" width="14.69921875" customWidth="1"/>
    <col min="28" max="28" width="1.69921875" customWidth="1"/>
    <col min="29" max="29" width="14.69921875" customWidth="1"/>
    <col min="30" max="30" width="1.69921875" customWidth="1"/>
    <col min="31" max="31" width="14.69921875" customWidth="1"/>
    <col min="32" max="32" width="1.69921875" customWidth="1"/>
    <col min="33" max="33" width="14.69921875" style="74" customWidth="1"/>
    <col min="34" max="34" width="1.69921875" style="74" customWidth="1"/>
    <col min="35" max="35" width="14.69921875" style="74" customWidth="1"/>
    <col min="36" max="36" width="1.69921875" style="74" customWidth="1"/>
    <col min="37" max="37" width="14.69921875" style="74" customWidth="1"/>
    <col min="38" max="38" width="1.69921875" style="74" customWidth="1"/>
    <col min="39" max="39" width="14.69921875" style="74" customWidth="1"/>
    <col min="40" max="40" width="1.69921875" style="74" customWidth="1"/>
    <col min="41" max="41" width="14.69921875" style="74" customWidth="1"/>
    <col min="42" max="42" width="1.69921875" style="74" customWidth="1"/>
    <col min="43" max="43" width="14.69921875" style="74" customWidth="1"/>
    <col min="44" max="44" width="14.69921875" style="33" customWidth="1"/>
  </cols>
  <sheetData>
    <row r="1" spans="1:44" s="35" customFormat="1" ht="23" x14ac:dyDescent="0.7">
      <c r="A1" s="5" t="s">
        <v>55</v>
      </c>
      <c r="B1" s="34"/>
      <c r="D1" s="43"/>
      <c r="F1" s="43"/>
      <c r="H1" s="43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134"/>
    </row>
    <row r="2" spans="1:44" s="35" customFormat="1" ht="23" x14ac:dyDescent="0.7">
      <c r="A2" s="5" t="s">
        <v>157</v>
      </c>
      <c r="B2" s="34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134"/>
    </row>
    <row r="3" spans="1:44" s="35" customFormat="1" ht="23" x14ac:dyDescent="0.7">
      <c r="A3" s="5"/>
      <c r="B3" s="34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134"/>
    </row>
    <row r="4" spans="1:44" s="125" customFormat="1" ht="22" x14ac:dyDescent="0.7">
      <c r="A4" s="10"/>
      <c r="B4" s="6"/>
      <c r="D4" s="145" t="s">
        <v>53</v>
      </c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33"/>
    </row>
    <row r="5" spans="1:44" s="125" customFormat="1" ht="22" x14ac:dyDescent="0.7">
      <c r="A5" s="135"/>
      <c r="B5" s="135"/>
      <c r="C5" s="6"/>
      <c r="E5" s="117"/>
      <c r="G5" s="117"/>
      <c r="H5" s="117" t="s">
        <v>133</v>
      </c>
      <c r="I5" s="117"/>
      <c r="N5" s="130"/>
      <c r="P5" s="117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33"/>
    </row>
    <row r="6" spans="1:44" s="125" customFormat="1" x14ac:dyDescent="0.65">
      <c r="A6" s="135"/>
      <c r="B6" s="117"/>
      <c r="C6" s="132"/>
      <c r="D6" s="117" t="s">
        <v>119</v>
      </c>
      <c r="E6" s="117"/>
      <c r="F6" s="117" t="s">
        <v>120</v>
      </c>
      <c r="G6" s="117"/>
      <c r="H6" s="117" t="s">
        <v>134</v>
      </c>
      <c r="I6" s="117"/>
      <c r="J6" s="148" t="s">
        <v>46</v>
      </c>
      <c r="K6" s="148"/>
      <c r="L6" s="148"/>
      <c r="N6" s="117"/>
      <c r="O6" s="117"/>
      <c r="P6" s="117" t="s">
        <v>129</v>
      </c>
      <c r="Q6" s="117"/>
      <c r="R6" s="117" t="s">
        <v>132</v>
      </c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33"/>
    </row>
    <row r="7" spans="1:44" s="125" customFormat="1" x14ac:dyDescent="0.65">
      <c r="A7" s="135"/>
      <c r="B7" s="117"/>
      <c r="C7" s="132"/>
      <c r="D7" s="117" t="s">
        <v>30</v>
      </c>
      <c r="E7" s="117"/>
      <c r="F7" s="117" t="s">
        <v>121</v>
      </c>
      <c r="G7" s="117"/>
      <c r="H7" s="117" t="s">
        <v>135</v>
      </c>
      <c r="I7" s="117"/>
      <c r="J7" s="117" t="s">
        <v>27</v>
      </c>
      <c r="K7" s="117"/>
      <c r="L7" s="117" t="s">
        <v>21</v>
      </c>
      <c r="M7" s="117"/>
      <c r="N7" s="117" t="s">
        <v>31</v>
      </c>
      <c r="O7" s="117"/>
      <c r="P7" s="117" t="s">
        <v>131</v>
      </c>
      <c r="Q7" s="117"/>
      <c r="R7" s="117" t="s">
        <v>64</v>
      </c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33"/>
    </row>
    <row r="8" spans="1:44" s="125" customFormat="1" x14ac:dyDescent="0.65">
      <c r="A8" s="135"/>
      <c r="B8" s="132"/>
      <c r="C8" s="132"/>
      <c r="D8" s="117" t="s">
        <v>29</v>
      </c>
      <c r="E8" s="117"/>
      <c r="F8" s="117" t="s">
        <v>122</v>
      </c>
      <c r="G8" s="117"/>
      <c r="H8" s="117" t="s">
        <v>136</v>
      </c>
      <c r="I8" s="117"/>
      <c r="J8" s="117" t="s">
        <v>28</v>
      </c>
      <c r="K8" s="117"/>
      <c r="L8" s="117" t="s">
        <v>32</v>
      </c>
      <c r="M8" s="117"/>
      <c r="N8" s="117" t="s">
        <v>56</v>
      </c>
      <c r="O8" s="117"/>
      <c r="P8" s="117" t="s">
        <v>130</v>
      </c>
      <c r="Q8" s="117"/>
      <c r="R8" s="117" t="s">
        <v>17</v>
      </c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33"/>
    </row>
    <row r="9" spans="1:44" s="125" customFormat="1" x14ac:dyDescent="0.65">
      <c r="B9" s="132"/>
      <c r="D9" s="149" t="s">
        <v>96</v>
      </c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33"/>
    </row>
    <row r="10" spans="1:44" s="125" customFormat="1" ht="22" x14ac:dyDescent="0.7">
      <c r="A10" s="10" t="s">
        <v>160</v>
      </c>
      <c r="B10" s="132"/>
      <c r="D10" s="132"/>
      <c r="E10" s="132"/>
      <c r="F10" s="132"/>
      <c r="G10" s="132"/>
      <c r="H10" s="132"/>
      <c r="I10" s="132"/>
      <c r="J10" s="132"/>
      <c r="K10" s="132"/>
      <c r="L10" s="58"/>
      <c r="M10" s="132"/>
      <c r="N10" s="58"/>
      <c r="P10" s="56"/>
      <c r="R10" s="58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33"/>
    </row>
    <row r="11" spans="1:44" s="125" customFormat="1" ht="22" x14ac:dyDescent="0.7">
      <c r="A11" s="10" t="s">
        <v>158</v>
      </c>
      <c r="B11" s="132"/>
      <c r="C11" s="130"/>
      <c r="D11" s="66">
        <v>735000</v>
      </c>
      <c r="E11" s="66"/>
      <c r="F11" s="66">
        <f>1792509</f>
        <v>1792509</v>
      </c>
      <c r="G11" s="66"/>
      <c r="H11" s="97">
        <v>-41780</v>
      </c>
      <c r="I11" s="66"/>
      <c r="J11" s="66">
        <v>73500</v>
      </c>
      <c r="K11" s="66"/>
      <c r="L11" s="66">
        <f>799379</f>
        <v>799379</v>
      </c>
      <c r="M11" s="66"/>
      <c r="N11" s="105">
        <f>SUM(D11:L11)</f>
        <v>3358608</v>
      </c>
      <c r="O11" s="75"/>
      <c r="P11" s="105">
        <v>-1300</v>
      </c>
      <c r="Q11" s="75"/>
      <c r="R11" s="105">
        <f>N11+P11</f>
        <v>3357308</v>
      </c>
    </row>
    <row r="12" spans="1:44" s="4" customFormat="1" ht="13.5" customHeight="1" x14ac:dyDescent="0.7">
      <c r="A12" s="10"/>
      <c r="B12" s="132"/>
      <c r="C12" s="13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2"/>
      <c r="P12" s="100"/>
      <c r="Q12" s="102"/>
      <c r="R12" s="76"/>
      <c r="U12" s="66"/>
      <c r="V12" s="66"/>
      <c r="W12" s="66"/>
      <c r="X12" s="66"/>
      <c r="Y12" s="66"/>
      <c r="Z12" s="66"/>
      <c r="AA12" s="66"/>
      <c r="AC12" s="66"/>
      <c r="AD12" s="81"/>
      <c r="AE12" s="136"/>
      <c r="AG12" s="79"/>
      <c r="AH12" s="79"/>
      <c r="AI12" s="79"/>
      <c r="AJ12" s="79"/>
      <c r="AK12" s="79"/>
      <c r="AL12" s="79"/>
      <c r="AM12" s="79"/>
      <c r="AN12" s="81"/>
      <c r="AO12" s="79"/>
      <c r="AP12" s="81"/>
      <c r="AQ12" s="80"/>
      <c r="AR12" s="44"/>
    </row>
    <row r="13" spans="1:44" s="125" customFormat="1" ht="22" x14ac:dyDescent="0.7">
      <c r="A13" s="10" t="s">
        <v>89</v>
      </c>
      <c r="B13" s="132"/>
      <c r="C13" s="130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P13" s="66"/>
      <c r="R13" s="66"/>
    </row>
    <row r="14" spans="1:44" s="125" customFormat="1" ht="22" x14ac:dyDescent="0.7">
      <c r="A14" s="135" t="s">
        <v>169</v>
      </c>
      <c r="B14" s="132"/>
      <c r="C14" s="130"/>
      <c r="D14" s="37">
        <v>0</v>
      </c>
      <c r="E14" s="100"/>
      <c r="F14" s="37">
        <v>0</v>
      </c>
      <c r="G14" s="100"/>
      <c r="H14" s="37">
        <v>0</v>
      </c>
      <c r="I14" s="100"/>
      <c r="J14" s="37">
        <v>0</v>
      </c>
      <c r="K14" s="100"/>
      <c r="L14" s="68">
        <f>'PL 3-mth (6-7)'!D37</f>
        <v>203515</v>
      </c>
      <c r="M14" s="105"/>
      <c r="N14" s="108">
        <f>SUM(D14:L14)</f>
        <v>203515</v>
      </c>
      <c r="O14" s="40"/>
      <c r="P14" s="40">
        <f>'PL 3-mth (6-7)'!D38</f>
        <v>123</v>
      </c>
      <c r="Q14" s="40"/>
      <c r="R14" s="108">
        <f>N14+P14</f>
        <v>203638</v>
      </c>
    </row>
    <row r="15" spans="1:44" s="125" customFormat="1" ht="22" x14ac:dyDescent="0.7">
      <c r="A15" s="135" t="s">
        <v>63</v>
      </c>
      <c r="B15" s="132"/>
      <c r="C15" s="130"/>
      <c r="D15" s="37">
        <v>0</v>
      </c>
      <c r="E15" s="100"/>
      <c r="F15" s="37">
        <v>0</v>
      </c>
      <c r="G15" s="100"/>
      <c r="H15" s="37">
        <v>0</v>
      </c>
      <c r="I15" s="100"/>
      <c r="J15" s="37">
        <v>0</v>
      </c>
      <c r="K15" s="100"/>
      <c r="L15" s="37">
        <v>0</v>
      </c>
      <c r="M15" s="105"/>
      <c r="N15" s="108">
        <f t="shared" ref="N15" si="0">SUM(D15:L15)</f>
        <v>0</v>
      </c>
      <c r="O15" s="40"/>
      <c r="P15" s="59">
        <v>0</v>
      </c>
      <c r="Q15" s="40"/>
      <c r="R15" s="108">
        <f t="shared" ref="R15" si="1">N15+P15</f>
        <v>0</v>
      </c>
    </row>
    <row r="16" spans="1:44" s="125" customFormat="1" ht="22" x14ac:dyDescent="0.7">
      <c r="A16" s="10" t="s">
        <v>90</v>
      </c>
      <c r="B16" s="18"/>
      <c r="C16" s="130"/>
      <c r="D16" s="38">
        <f>SUM(D14:D15)</f>
        <v>0</v>
      </c>
      <c r="E16" s="100"/>
      <c r="F16" s="38">
        <f>SUM(F14:F15)</f>
        <v>0</v>
      </c>
      <c r="G16" s="100"/>
      <c r="H16" s="38">
        <f>SUM(H14:H15)</f>
        <v>0</v>
      </c>
      <c r="I16" s="100"/>
      <c r="J16" s="38">
        <f>SUM(J14:J15)</f>
        <v>0</v>
      </c>
      <c r="K16" s="100"/>
      <c r="L16" s="39">
        <f>SUM(L14:L15)</f>
        <v>203515</v>
      </c>
      <c r="M16" s="105"/>
      <c r="N16" s="39">
        <f>SUM(N14:N15)</f>
        <v>203515</v>
      </c>
      <c r="O16" s="109"/>
      <c r="P16" s="39">
        <f>SUM(P14:P15)</f>
        <v>123</v>
      </c>
      <c r="Q16" s="109"/>
      <c r="R16" s="39">
        <f>SUM(R14:R15)</f>
        <v>203638</v>
      </c>
    </row>
    <row r="17" spans="1:44" s="4" customFormat="1" ht="13.5" customHeight="1" x14ac:dyDescent="0.7">
      <c r="A17" s="10"/>
      <c r="B17" s="132"/>
      <c r="C17" s="13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2"/>
      <c r="P17" s="100"/>
      <c r="Q17" s="102"/>
      <c r="R17" s="76"/>
      <c r="U17" s="66"/>
      <c r="V17" s="66"/>
      <c r="W17" s="66"/>
      <c r="X17" s="66"/>
      <c r="Y17" s="66"/>
      <c r="Z17" s="66"/>
      <c r="AA17" s="66"/>
      <c r="AC17" s="66"/>
      <c r="AD17" s="81"/>
      <c r="AE17" s="136"/>
      <c r="AG17" s="79"/>
      <c r="AH17" s="79"/>
      <c r="AI17" s="79"/>
      <c r="AJ17" s="79"/>
      <c r="AK17" s="79"/>
      <c r="AL17" s="79"/>
      <c r="AM17" s="79"/>
      <c r="AN17" s="81"/>
      <c r="AO17" s="79"/>
      <c r="AP17" s="81"/>
      <c r="AQ17" s="80"/>
      <c r="AR17" s="44"/>
    </row>
    <row r="18" spans="1:44" s="125" customFormat="1" ht="22.5" thickBot="1" x14ac:dyDescent="0.75">
      <c r="A18" s="10" t="s">
        <v>159</v>
      </c>
      <c r="B18" s="132"/>
      <c r="C18" s="117"/>
      <c r="D18" s="110">
        <f>D11+D16</f>
        <v>735000</v>
      </c>
      <c r="E18" s="108"/>
      <c r="F18" s="110">
        <f>F11+F16</f>
        <v>1792509</v>
      </c>
      <c r="G18" s="108"/>
      <c r="H18" s="110">
        <f>H11+H16</f>
        <v>-41780</v>
      </c>
      <c r="I18" s="108"/>
      <c r="J18" s="110">
        <f>J11+J16</f>
        <v>73500</v>
      </c>
      <c r="K18" s="108"/>
      <c r="L18" s="110">
        <f>L11+L16</f>
        <v>1002894</v>
      </c>
      <c r="M18" s="108"/>
      <c r="N18" s="110">
        <f>N11+N16</f>
        <v>3562123</v>
      </c>
      <c r="O18" s="109"/>
      <c r="P18" s="110">
        <f>P11+P16</f>
        <v>-1177</v>
      </c>
      <c r="Q18" s="109"/>
      <c r="R18" s="110">
        <f>R11+R16</f>
        <v>3560946</v>
      </c>
      <c r="S18" s="50">
        <f>R18-'BS-(3-5)'!D77</f>
        <v>0</v>
      </c>
    </row>
    <row r="19" spans="1:44" ht="22" thickTop="1" x14ac:dyDescent="0.65">
      <c r="AG19"/>
      <c r="AH19"/>
      <c r="AI19"/>
      <c r="AJ19"/>
      <c r="AK19"/>
      <c r="AL19"/>
      <c r="AM19"/>
      <c r="AN19"/>
      <c r="AO19"/>
      <c r="AP19"/>
      <c r="AQ19"/>
      <c r="AR19"/>
    </row>
  </sheetData>
  <mergeCells count="3">
    <mergeCell ref="D4:R4"/>
    <mergeCell ref="J6:L6"/>
    <mergeCell ref="D9:R9"/>
  </mergeCells>
  <pageMargins left="0.8" right="0.8" top="0.48" bottom="0.5" header="0.5" footer="0.5"/>
  <pageSetup paperSize="9" scale="81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9E93B-9D19-4D81-BB42-87CECC201A92}">
  <dimension ref="A1:AE24"/>
  <sheetViews>
    <sheetView zoomScale="70" zoomScaleNormal="70" zoomScaleSheetLayoutView="100" workbookViewId="0">
      <selection activeCell="J23" sqref="J23"/>
    </sheetView>
  </sheetViews>
  <sheetFormatPr defaultColWidth="9.09765625" defaultRowHeight="21.5" x14ac:dyDescent="0.65"/>
  <cols>
    <col min="1" max="1" width="87" style="17" customWidth="1"/>
    <col min="2" max="2" width="11.19921875" style="6" customWidth="1"/>
    <col min="3" max="3" width="2" customWidth="1"/>
    <col min="4" max="4" width="14" customWidth="1"/>
    <col min="5" max="5" width="2" customWidth="1"/>
    <col min="6" max="6" width="14" customWidth="1"/>
    <col min="7" max="7" width="2" customWidth="1"/>
    <col min="8" max="8" width="14" customWidth="1"/>
    <col min="9" max="9" width="2" customWidth="1"/>
    <col min="10" max="10" width="14" customWidth="1"/>
    <col min="11" max="11" width="15.8984375" bestFit="1" customWidth="1"/>
    <col min="12" max="12" width="1.69921875" customWidth="1"/>
    <col min="13" max="13" width="14.69921875" style="50" customWidth="1"/>
    <col min="14" max="14" width="1.69921875" style="50" customWidth="1"/>
    <col min="15" max="15" width="14.69921875" style="50" customWidth="1"/>
    <col min="16" max="16" width="1.69921875" style="50" customWidth="1"/>
    <col min="17" max="17" width="14.69921875" style="50" customWidth="1"/>
    <col min="18" max="18" width="1.69921875" style="50" customWidth="1"/>
    <col min="19" max="19" width="14.69921875" style="50" customWidth="1"/>
    <col min="20" max="20" width="1.69921875" style="50" customWidth="1"/>
    <col min="21" max="21" width="14.69921875" style="74" customWidth="1"/>
    <col min="22" max="22" width="1.69921875" style="74" customWidth="1"/>
    <col min="23" max="23" width="14.69921875" style="74" customWidth="1"/>
    <col min="24" max="24" width="1.69921875" style="74" customWidth="1"/>
    <col min="25" max="25" width="14.69921875" style="74" customWidth="1"/>
    <col min="26" max="26" width="1.69921875" style="74" customWidth="1"/>
    <col min="27" max="27" width="14.69921875" style="74" customWidth="1"/>
    <col min="28" max="28" width="1.69921875" customWidth="1"/>
    <col min="29" max="29" width="14.69921875" customWidth="1"/>
    <col min="30" max="30" width="1.69921875" customWidth="1"/>
    <col min="31" max="31" width="14.69921875" customWidth="1"/>
    <col min="32" max="32" width="1.69921875" customWidth="1"/>
    <col min="33" max="33" width="14.69921875" customWidth="1"/>
    <col min="34" max="34" width="1.69921875" customWidth="1"/>
    <col min="35" max="35" width="14.69921875" customWidth="1"/>
    <col min="36" max="36" width="1.69921875" customWidth="1"/>
    <col min="37" max="37" width="14.69921875" customWidth="1"/>
    <col min="38" max="38" width="1.69921875" customWidth="1"/>
    <col min="39" max="39" width="14.69921875" customWidth="1"/>
  </cols>
  <sheetData>
    <row r="1" spans="1:31" s="35" customFormat="1" ht="23" x14ac:dyDescent="0.7">
      <c r="A1" s="5" t="s">
        <v>55</v>
      </c>
      <c r="B1" s="34"/>
      <c r="D1" s="43"/>
      <c r="M1" s="77"/>
      <c r="N1" s="77"/>
      <c r="O1" s="77"/>
      <c r="P1" s="77"/>
      <c r="Q1" s="77"/>
      <c r="R1" s="77"/>
      <c r="S1" s="77"/>
      <c r="T1" s="77"/>
      <c r="U1" s="78"/>
      <c r="V1" s="78"/>
      <c r="W1" s="78"/>
      <c r="X1" s="78"/>
      <c r="Y1" s="78"/>
      <c r="Z1" s="78"/>
      <c r="AA1" s="78"/>
    </row>
    <row r="2" spans="1:31" s="35" customFormat="1" ht="23" x14ac:dyDescent="0.7">
      <c r="A2" s="5" t="s">
        <v>157</v>
      </c>
      <c r="B2" s="34"/>
      <c r="M2" s="77"/>
      <c r="N2" s="77"/>
      <c r="O2" s="77"/>
      <c r="P2" s="77"/>
      <c r="Q2" s="77"/>
      <c r="R2" s="77"/>
      <c r="S2" s="77"/>
      <c r="T2" s="77"/>
      <c r="U2" s="78"/>
      <c r="V2" s="78"/>
      <c r="W2" s="78"/>
      <c r="X2" s="78"/>
      <c r="Y2" s="78"/>
      <c r="Z2" s="78"/>
      <c r="AA2" s="78"/>
    </row>
    <row r="3" spans="1:31" s="35" customFormat="1" ht="23" x14ac:dyDescent="0.7">
      <c r="A3" s="5"/>
      <c r="B3" s="34"/>
      <c r="M3" s="77"/>
      <c r="N3" s="77"/>
      <c r="O3" s="77"/>
      <c r="P3" s="77"/>
      <c r="Q3" s="77"/>
      <c r="R3" s="77"/>
      <c r="S3" s="77"/>
      <c r="T3" s="77"/>
      <c r="U3" s="78"/>
      <c r="V3" s="78"/>
      <c r="W3" s="78"/>
      <c r="X3" s="78"/>
      <c r="Y3" s="78"/>
      <c r="Z3" s="78"/>
      <c r="AA3" s="78"/>
    </row>
    <row r="4" spans="1:31" s="125" customFormat="1" ht="22" x14ac:dyDescent="0.7">
      <c r="A4" s="10"/>
      <c r="B4" s="6"/>
      <c r="D4" s="145" t="s">
        <v>57</v>
      </c>
      <c r="E4" s="145"/>
      <c r="F4" s="145"/>
      <c r="G4" s="145"/>
      <c r="H4" s="145"/>
      <c r="I4" s="145"/>
      <c r="J4" s="145"/>
      <c r="K4" s="4"/>
      <c r="L4" s="4"/>
      <c r="M4" s="22"/>
      <c r="N4" s="22"/>
      <c r="O4" s="50"/>
      <c r="P4" s="50"/>
      <c r="Q4" s="50"/>
      <c r="R4" s="50"/>
      <c r="S4" s="50"/>
      <c r="T4" s="50"/>
      <c r="U4" s="74"/>
      <c r="V4" s="74"/>
      <c r="W4" s="74"/>
      <c r="X4" s="74"/>
      <c r="Y4" s="74"/>
      <c r="Z4" s="74"/>
      <c r="AA4" s="74"/>
    </row>
    <row r="5" spans="1:31" s="125" customFormat="1" x14ac:dyDescent="0.65">
      <c r="A5" s="135"/>
      <c r="B5" s="117"/>
      <c r="C5" s="132"/>
      <c r="D5" s="117" t="s">
        <v>119</v>
      </c>
      <c r="E5" s="117"/>
      <c r="F5" s="148" t="s">
        <v>46</v>
      </c>
      <c r="G5" s="148"/>
      <c r="H5" s="148"/>
      <c r="I5" s="117"/>
      <c r="J5" s="117" t="s">
        <v>132</v>
      </c>
      <c r="M5" s="50"/>
      <c r="N5" s="50"/>
      <c r="O5" s="50"/>
      <c r="P5" s="50"/>
      <c r="Q5" s="50"/>
      <c r="R5" s="50"/>
      <c r="S5" s="50"/>
      <c r="T5" s="50"/>
      <c r="U5" s="74"/>
      <c r="V5" s="74"/>
      <c r="W5" s="74"/>
      <c r="X5" s="74"/>
      <c r="Y5" s="74"/>
      <c r="Z5" s="74"/>
      <c r="AA5" s="74"/>
    </row>
    <row r="6" spans="1:31" s="125" customFormat="1" x14ac:dyDescent="0.65">
      <c r="A6" s="135"/>
      <c r="B6" s="117"/>
      <c r="C6" s="132"/>
      <c r="D6" s="117" t="s">
        <v>30</v>
      </c>
      <c r="E6" s="117"/>
      <c r="F6" s="117" t="s">
        <v>27</v>
      </c>
      <c r="G6" s="117"/>
      <c r="H6" s="117" t="s">
        <v>21</v>
      </c>
      <c r="I6" s="117"/>
      <c r="J6" s="117" t="s">
        <v>64</v>
      </c>
      <c r="M6" s="50"/>
      <c r="N6" s="50"/>
      <c r="O6" s="50"/>
      <c r="P6" s="50"/>
      <c r="Q6" s="50"/>
      <c r="R6" s="50"/>
      <c r="S6" s="50"/>
      <c r="T6" s="50"/>
      <c r="U6" s="74"/>
      <c r="V6" s="74"/>
      <c r="W6" s="74"/>
      <c r="X6" s="74"/>
      <c r="Y6" s="74"/>
      <c r="Z6" s="74"/>
      <c r="AA6" s="74"/>
    </row>
    <row r="7" spans="1:31" s="125" customFormat="1" x14ac:dyDescent="0.65">
      <c r="A7" s="135"/>
      <c r="B7" s="132" t="s">
        <v>1</v>
      </c>
      <c r="C7" s="132"/>
      <c r="D7" s="117" t="s">
        <v>29</v>
      </c>
      <c r="E7" s="117"/>
      <c r="F7" s="117" t="s">
        <v>28</v>
      </c>
      <c r="G7" s="117"/>
      <c r="H7" s="117" t="s">
        <v>32</v>
      </c>
      <c r="I7" s="117"/>
      <c r="J7" s="117" t="s">
        <v>17</v>
      </c>
      <c r="M7" s="50"/>
      <c r="N7" s="50"/>
      <c r="O7" s="50"/>
      <c r="P7" s="50"/>
      <c r="Q7" s="50"/>
      <c r="R7" s="50"/>
      <c r="S7" s="50"/>
      <c r="T7" s="50"/>
      <c r="U7" s="74"/>
      <c r="V7" s="74"/>
      <c r="W7" s="74"/>
      <c r="X7" s="74"/>
      <c r="Y7" s="74"/>
      <c r="Z7" s="74"/>
      <c r="AA7" s="74"/>
    </row>
    <row r="8" spans="1:31" s="125" customFormat="1" x14ac:dyDescent="0.65">
      <c r="B8" s="132"/>
      <c r="D8" s="149" t="s">
        <v>96</v>
      </c>
      <c r="E8" s="149"/>
      <c r="F8" s="149"/>
      <c r="G8" s="149"/>
      <c r="H8" s="149"/>
      <c r="I8" s="149"/>
      <c r="J8" s="149"/>
      <c r="M8" s="50"/>
      <c r="N8" s="50"/>
      <c r="O8" s="50"/>
      <c r="P8" s="50"/>
      <c r="Q8" s="50"/>
      <c r="R8" s="50"/>
      <c r="S8" s="50"/>
      <c r="T8" s="50"/>
      <c r="U8" s="74"/>
      <c r="V8" s="74"/>
      <c r="W8" s="74"/>
      <c r="X8" s="74"/>
      <c r="Y8" s="74"/>
      <c r="Z8" s="74"/>
      <c r="AA8" s="74"/>
    </row>
    <row r="9" spans="1:31" s="125" customFormat="1" ht="22" x14ac:dyDescent="0.7">
      <c r="A9" s="10" t="s">
        <v>154</v>
      </c>
      <c r="B9" s="132"/>
      <c r="D9" s="132"/>
      <c r="E9" s="132"/>
      <c r="F9" s="132"/>
      <c r="G9" s="132"/>
      <c r="H9" s="58"/>
      <c r="I9" s="132"/>
      <c r="J9" s="132"/>
      <c r="M9" s="50"/>
      <c r="N9" s="50"/>
      <c r="O9" s="50"/>
      <c r="P9" s="50"/>
      <c r="Q9" s="50"/>
      <c r="R9" s="50"/>
      <c r="S9" s="50"/>
      <c r="T9" s="50"/>
      <c r="U9" s="74"/>
      <c r="V9" s="74"/>
      <c r="W9" s="74"/>
      <c r="X9" s="74"/>
      <c r="Y9" s="74"/>
      <c r="Z9" s="74"/>
      <c r="AA9" s="74"/>
    </row>
    <row r="10" spans="1:31" s="125" customFormat="1" ht="22" x14ac:dyDescent="0.7">
      <c r="A10" s="10" t="s">
        <v>107</v>
      </c>
      <c r="B10" s="132"/>
      <c r="C10" s="130"/>
      <c r="D10" s="66">
        <v>550000</v>
      </c>
      <c r="E10" s="66"/>
      <c r="F10" s="66">
        <v>55000</v>
      </c>
      <c r="G10" s="66"/>
      <c r="H10" s="66">
        <v>776081</v>
      </c>
      <c r="I10" s="66"/>
      <c r="J10" s="66">
        <f>SUM(D10:H10)</f>
        <v>1381081</v>
      </c>
      <c r="K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1:31" s="4" customFormat="1" ht="13" customHeight="1" x14ac:dyDescent="0.7">
      <c r="A11" s="10"/>
      <c r="B11" s="132"/>
      <c r="C11" s="130"/>
      <c r="D11" s="66"/>
      <c r="E11" s="66"/>
      <c r="F11" s="66"/>
      <c r="G11" s="66"/>
      <c r="H11" s="66"/>
      <c r="I11" s="66"/>
      <c r="J11" s="66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1:31" s="125" customFormat="1" ht="22" x14ac:dyDescent="0.7">
      <c r="A12" s="10" t="s">
        <v>38</v>
      </c>
      <c r="B12" s="18"/>
      <c r="C12" s="130"/>
      <c r="D12" s="136"/>
      <c r="E12" s="136"/>
      <c r="F12" s="37"/>
      <c r="G12" s="136"/>
      <c r="H12" s="37"/>
      <c r="I12" s="136"/>
      <c r="J12" s="136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</row>
    <row r="13" spans="1:31" s="125" customFormat="1" ht="22" x14ac:dyDescent="0.7">
      <c r="A13" s="61" t="s">
        <v>72</v>
      </c>
      <c r="B13" s="18"/>
      <c r="C13" s="130"/>
      <c r="D13" s="37"/>
      <c r="E13" s="66"/>
      <c r="F13" s="37"/>
      <c r="G13" s="66"/>
      <c r="H13" s="137"/>
      <c r="I13" s="66"/>
      <c r="J13" s="137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</row>
    <row r="14" spans="1:31" s="125" customFormat="1" ht="22" x14ac:dyDescent="0.7">
      <c r="A14" s="138" t="s">
        <v>151</v>
      </c>
      <c r="B14" s="132">
        <v>8</v>
      </c>
      <c r="C14" s="117"/>
      <c r="D14" s="37">
        <v>0</v>
      </c>
      <c r="E14" s="66"/>
      <c r="F14" s="37">
        <v>0</v>
      </c>
      <c r="G14" s="66"/>
      <c r="H14" s="59">
        <v>-200000</v>
      </c>
      <c r="I14" s="66"/>
      <c r="J14" s="59">
        <f>SUM(D14,F14,H14)</f>
        <v>-200000</v>
      </c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</row>
    <row r="15" spans="1:31" s="125" customFormat="1" ht="22" x14ac:dyDescent="0.7">
      <c r="A15" s="4" t="s">
        <v>48</v>
      </c>
      <c r="B15" s="18"/>
      <c r="C15" s="130"/>
      <c r="D15" s="39">
        <f>SUM(D14:D14)</f>
        <v>0</v>
      </c>
      <c r="E15" s="66"/>
      <c r="F15" s="39">
        <f>SUM(F14:F14)</f>
        <v>0</v>
      </c>
      <c r="G15" s="66"/>
      <c r="H15" s="39">
        <f>SUM(H14:H14)</f>
        <v>-200000</v>
      </c>
      <c r="I15" s="66"/>
      <c r="J15" s="39">
        <f>SUM(J14:J14)</f>
        <v>-200000</v>
      </c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</row>
    <row r="16" spans="1:31" s="4" customFormat="1" ht="13" customHeight="1" x14ac:dyDescent="0.7">
      <c r="A16" s="10"/>
      <c r="B16" s="132"/>
      <c r="C16" s="130"/>
      <c r="D16" s="66"/>
      <c r="E16" s="66"/>
      <c r="F16" s="66"/>
      <c r="G16" s="66"/>
      <c r="H16" s="66"/>
      <c r="I16" s="66"/>
      <c r="J16" s="66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</row>
    <row r="17" spans="1:31" s="125" customFormat="1" ht="22" x14ac:dyDescent="0.7">
      <c r="A17" s="10" t="s">
        <v>89</v>
      </c>
      <c r="B17" s="132"/>
      <c r="C17" s="130"/>
      <c r="D17" s="66"/>
      <c r="E17" s="66"/>
      <c r="F17" s="66"/>
      <c r="G17" s="66"/>
      <c r="H17" s="66"/>
      <c r="I17" s="66"/>
      <c r="J17" s="66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</row>
    <row r="18" spans="1:31" s="125" customFormat="1" x14ac:dyDescent="0.65">
      <c r="A18" s="139" t="s">
        <v>80</v>
      </c>
      <c r="B18" s="56"/>
      <c r="C18" s="57"/>
      <c r="D18" s="41">
        <v>0</v>
      </c>
      <c r="E18" s="41"/>
      <c r="F18" s="41">
        <v>0</v>
      </c>
      <c r="G18" s="41"/>
      <c r="H18" s="40">
        <f>'PL 3-mth (6-7)'!J37</f>
        <v>98345</v>
      </c>
      <c r="I18" s="40"/>
      <c r="J18" s="40">
        <f>SUM(D18,F18,H18)</f>
        <v>98345</v>
      </c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</row>
    <row r="19" spans="1:31" s="125" customFormat="1" ht="22" x14ac:dyDescent="0.7">
      <c r="A19" s="139" t="s">
        <v>81</v>
      </c>
      <c r="B19" s="132"/>
      <c r="C19" s="130"/>
      <c r="D19" s="37">
        <v>0</v>
      </c>
      <c r="E19" s="66"/>
      <c r="F19" s="37">
        <v>0</v>
      </c>
      <c r="G19" s="66"/>
      <c r="H19" s="68">
        <v>0</v>
      </c>
      <c r="I19" s="66"/>
      <c r="J19" s="40">
        <f>SUM(D19,F19,H19)</f>
        <v>0</v>
      </c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</row>
    <row r="20" spans="1:31" s="125" customFormat="1" ht="22" x14ac:dyDescent="0.7">
      <c r="A20" s="10" t="s">
        <v>90</v>
      </c>
      <c r="B20" s="18"/>
      <c r="C20" s="130"/>
      <c r="D20" s="38">
        <f>SUM(D18:D19)</f>
        <v>0</v>
      </c>
      <c r="E20" s="66"/>
      <c r="F20" s="38">
        <f>SUM(F18:F19)</f>
        <v>0</v>
      </c>
      <c r="G20" s="66"/>
      <c r="H20" s="39">
        <f>SUM(H18:H19)</f>
        <v>98345</v>
      </c>
      <c r="I20" s="66"/>
      <c r="J20" s="39">
        <f>SUM(J18:J19)</f>
        <v>98345</v>
      </c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</row>
    <row r="21" spans="1:31" s="4" customFormat="1" ht="13" customHeight="1" x14ac:dyDescent="0.7">
      <c r="A21" s="10"/>
      <c r="B21" s="132"/>
      <c r="C21" s="130"/>
      <c r="D21" s="66"/>
      <c r="E21" s="66"/>
      <c r="F21" s="66"/>
      <c r="G21" s="66"/>
      <c r="H21" s="66"/>
      <c r="I21" s="66"/>
      <c r="J21" s="66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</row>
    <row r="22" spans="1:31" s="125" customFormat="1" ht="22.5" thickBot="1" x14ac:dyDescent="0.75">
      <c r="A22" s="10" t="s">
        <v>155</v>
      </c>
      <c r="B22" s="132"/>
      <c r="C22" s="117"/>
      <c r="D22" s="46">
        <f>SUM(D15,D20,D10)</f>
        <v>550000</v>
      </c>
      <c r="E22" s="136"/>
      <c r="F22" s="46">
        <f>SUM(F15,F20,F10)</f>
        <v>55000</v>
      </c>
      <c r="G22" s="136"/>
      <c r="H22" s="46">
        <f>SUM(H15,H20,H10)</f>
        <v>674426</v>
      </c>
      <c r="I22" s="136"/>
      <c r="J22" s="46">
        <f>SUM(J15,J20,J10)</f>
        <v>1279426</v>
      </c>
      <c r="K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</row>
    <row r="23" spans="1:31" ht="22.5" thickTop="1" x14ac:dyDescent="0.7">
      <c r="A23" s="10"/>
      <c r="B23" s="2"/>
      <c r="C23" s="21"/>
      <c r="D23" s="66"/>
      <c r="E23" s="36"/>
      <c r="F23" s="66"/>
      <c r="G23" s="36"/>
      <c r="H23" s="66"/>
      <c r="I23" s="36"/>
      <c r="J23" s="66"/>
      <c r="K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</row>
    <row r="24" spans="1:31" ht="22" x14ac:dyDescent="0.7">
      <c r="A24" s="10"/>
      <c r="B24" s="2"/>
      <c r="C24" s="21"/>
      <c r="D24" s="66"/>
      <c r="E24" s="36"/>
      <c r="F24" s="66"/>
      <c r="G24" s="36"/>
      <c r="H24" s="66"/>
      <c r="I24" s="36"/>
      <c r="J24" s="66"/>
      <c r="K24" s="50"/>
      <c r="M24" s="66"/>
      <c r="N24" s="36"/>
      <c r="O24" s="66"/>
      <c r="P24" s="36"/>
      <c r="Q24" s="66"/>
      <c r="R24" s="36"/>
      <c r="S24" s="66"/>
      <c r="U24" s="79"/>
      <c r="V24" s="80"/>
      <c r="W24" s="79"/>
      <c r="X24" s="80"/>
      <c r="Y24" s="79"/>
      <c r="Z24" s="80"/>
      <c r="AA24" s="79"/>
    </row>
  </sheetData>
  <mergeCells count="3">
    <mergeCell ref="D4:J4"/>
    <mergeCell ref="F5:H5"/>
    <mergeCell ref="D8:J8"/>
  </mergeCells>
  <pageMargins left="0.8" right="0.8" top="0.48" bottom="0.5" header="0.5" footer="0.5"/>
  <pageSetup paperSize="9" scale="90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20"/>
  <sheetViews>
    <sheetView zoomScale="80" zoomScaleNormal="80" zoomScaleSheetLayoutView="100" workbookViewId="0">
      <selection activeCell="D10" sqref="D10:L10"/>
    </sheetView>
  </sheetViews>
  <sheetFormatPr defaultColWidth="9.09765625" defaultRowHeight="21.5" x14ac:dyDescent="0.65"/>
  <cols>
    <col min="1" max="1" width="70.69921875" style="135" customWidth="1"/>
    <col min="2" max="2" width="9.8984375" style="6" bestFit="1" customWidth="1"/>
    <col min="3" max="3" width="2" style="125" customWidth="1"/>
    <col min="4" max="4" width="14.5" style="125" customWidth="1"/>
    <col min="5" max="5" width="2" style="125" customWidth="1"/>
    <col min="6" max="6" width="14.5" style="125" customWidth="1"/>
    <col min="7" max="7" width="2" style="125" customWidth="1"/>
    <col min="8" max="8" width="14.5" style="125" customWidth="1"/>
    <col min="9" max="9" width="2" style="125" customWidth="1"/>
    <col min="10" max="10" width="14.5" style="125" customWidth="1"/>
    <col min="11" max="11" width="2" style="125" customWidth="1"/>
    <col min="12" max="12" width="14.5" style="125" customWidth="1"/>
    <col min="13" max="13" width="15.8984375" style="125" bestFit="1" customWidth="1"/>
    <col min="14" max="14" width="1.69921875" style="125" customWidth="1"/>
    <col min="15" max="15" width="14.69921875" style="50" customWidth="1"/>
    <col min="16" max="16" width="1.69921875" style="50" customWidth="1"/>
    <col min="17" max="17" width="14.69921875" style="50" customWidth="1"/>
    <col min="18" max="18" width="1.69921875" style="50" customWidth="1"/>
    <col min="19" max="19" width="14.69921875" style="50" customWidth="1"/>
    <col min="20" max="20" width="1.69921875" style="50" customWidth="1"/>
    <col min="21" max="21" width="14.69921875" style="50" customWidth="1"/>
    <col min="22" max="22" width="1.69921875" style="50" customWidth="1"/>
    <col min="23" max="23" width="14.69921875" style="74" customWidth="1"/>
    <col min="24" max="24" width="1.69921875" style="74" customWidth="1"/>
    <col min="25" max="25" width="14.69921875" style="74" customWidth="1"/>
    <col min="26" max="26" width="1.69921875" style="74" customWidth="1"/>
    <col min="27" max="27" width="14.69921875" style="74" customWidth="1"/>
    <col min="28" max="28" width="1.69921875" style="74" customWidth="1"/>
    <col min="29" max="29" width="14.69921875" style="74" customWidth="1"/>
    <col min="30" max="30" width="1.69921875" style="125" customWidth="1"/>
    <col min="31" max="31" width="14.69921875" style="125" customWidth="1"/>
    <col min="32" max="32" width="1.69921875" style="125" customWidth="1"/>
    <col min="33" max="33" width="14.69921875" style="125" customWidth="1"/>
    <col min="34" max="34" width="1.69921875" style="125" customWidth="1"/>
    <col min="35" max="35" width="14.69921875" style="125" customWidth="1"/>
    <col min="36" max="36" width="1.69921875" style="125" customWidth="1"/>
    <col min="37" max="37" width="14.69921875" style="125" customWidth="1"/>
    <col min="38" max="38" width="1.69921875" style="125" customWidth="1"/>
    <col min="39" max="39" width="14.69921875" style="125" customWidth="1"/>
    <col min="40" max="40" width="1.69921875" style="125" customWidth="1"/>
    <col min="41" max="41" width="14.69921875" style="125" customWidth="1"/>
    <col min="42" max="16384" width="9.09765625" style="125"/>
  </cols>
  <sheetData>
    <row r="1" spans="1:31" s="35" customFormat="1" ht="23" x14ac:dyDescent="0.7">
      <c r="A1" s="5" t="s">
        <v>55</v>
      </c>
      <c r="B1" s="34"/>
      <c r="D1" s="43"/>
      <c r="F1" s="43"/>
      <c r="O1" s="77"/>
      <c r="P1" s="77"/>
      <c r="Q1" s="77"/>
      <c r="R1" s="77"/>
      <c r="S1" s="77"/>
      <c r="T1" s="77"/>
      <c r="U1" s="77"/>
      <c r="V1" s="77"/>
      <c r="W1" s="78"/>
      <c r="X1" s="78"/>
      <c r="Y1" s="78"/>
      <c r="Z1" s="78"/>
      <c r="AA1" s="78"/>
      <c r="AB1" s="78"/>
      <c r="AC1" s="78"/>
    </row>
    <row r="2" spans="1:31" s="35" customFormat="1" ht="23" x14ac:dyDescent="0.7">
      <c r="A2" s="5" t="s">
        <v>157</v>
      </c>
      <c r="B2" s="34"/>
      <c r="O2" s="77"/>
      <c r="P2" s="77"/>
      <c r="Q2" s="77"/>
      <c r="R2" s="77"/>
      <c r="S2" s="77"/>
      <c r="T2" s="77"/>
      <c r="U2" s="77"/>
      <c r="V2" s="77"/>
      <c r="W2" s="78"/>
      <c r="X2" s="78"/>
      <c r="Y2" s="78"/>
      <c r="Z2" s="78"/>
      <c r="AA2" s="78"/>
      <c r="AB2" s="78"/>
      <c r="AC2" s="78"/>
    </row>
    <row r="3" spans="1:31" s="35" customFormat="1" ht="23" x14ac:dyDescent="0.7">
      <c r="A3" s="5"/>
      <c r="B3" s="34"/>
      <c r="O3" s="77"/>
      <c r="P3" s="77"/>
      <c r="Q3" s="77"/>
      <c r="R3" s="77"/>
      <c r="S3" s="77"/>
      <c r="T3" s="77"/>
      <c r="U3" s="77"/>
      <c r="V3" s="77"/>
      <c r="W3" s="78"/>
      <c r="X3" s="78"/>
      <c r="Y3" s="78"/>
      <c r="Z3" s="78"/>
      <c r="AA3" s="78"/>
      <c r="AB3" s="78"/>
      <c r="AC3" s="78"/>
    </row>
    <row r="4" spans="1:31" ht="22" x14ac:dyDescent="0.7">
      <c r="A4" s="10"/>
      <c r="D4" s="145" t="s">
        <v>57</v>
      </c>
      <c r="E4" s="145"/>
      <c r="F4" s="145"/>
      <c r="G4" s="145"/>
      <c r="H4" s="145"/>
      <c r="I4" s="145"/>
      <c r="J4" s="145"/>
      <c r="K4" s="145"/>
      <c r="L4" s="145"/>
      <c r="M4" s="4"/>
      <c r="N4" s="4"/>
      <c r="O4" s="22"/>
      <c r="P4" s="22"/>
    </row>
    <row r="5" spans="1:31" x14ac:dyDescent="0.65">
      <c r="B5" s="117"/>
      <c r="C5" s="132"/>
      <c r="D5" s="117" t="s">
        <v>119</v>
      </c>
      <c r="E5" s="117"/>
      <c r="F5" s="117" t="s">
        <v>120</v>
      </c>
      <c r="G5" s="117"/>
      <c r="H5" s="148" t="s">
        <v>46</v>
      </c>
      <c r="I5" s="148"/>
      <c r="J5" s="148"/>
      <c r="K5" s="117"/>
    </row>
    <row r="6" spans="1:31" x14ac:dyDescent="0.65">
      <c r="B6" s="117"/>
      <c r="C6" s="132"/>
      <c r="D6" s="117" t="s">
        <v>30</v>
      </c>
      <c r="E6" s="117"/>
      <c r="F6" s="117" t="s">
        <v>121</v>
      </c>
      <c r="G6" s="117"/>
      <c r="H6" s="117" t="s">
        <v>27</v>
      </c>
      <c r="I6" s="117"/>
      <c r="J6" s="117" t="s">
        <v>21</v>
      </c>
      <c r="K6" s="117"/>
      <c r="L6" s="117" t="s">
        <v>31</v>
      </c>
    </row>
    <row r="7" spans="1:31" x14ac:dyDescent="0.65">
      <c r="B7" s="132"/>
      <c r="C7" s="132"/>
      <c r="D7" s="117" t="s">
        <v>29</v>
      </c>
      <c r="E7" s="117"/>
      <c r="F7" s="117" t="s">
        <v>122</v>
      </c>
      <c r="G7" s="117"/>
      <c r="H7" s="117" t="s">
        <v>28</v>
      </c>
      <c r="I7" s="117"/>
      <c r="J7" s="117" t="s">
        <v>32</v>
      </c>
      <c r="K7" s="117"/>
      <c r="L7" s="117" t="s">
        <v>17</v>
      </c>
    </row>
    <row r="8" spans="1:31" x14ac:dyDescent="0.65">
      <c r="A8" s="125"/>
      <c r="B8" s="132"/>
      <c r="D8" s="149" t="s">
        <v>96</v>
      </c>
      <c r="E8" s="149"/>
      <c r="F8" s="149"/>
      <c r="G8" s="149"/>
      <c r="H8" s="149"/>
      <c r="I8" s="149"/>
      <c r="J8" s="149"/>
      <c r="K8" s="149"/>
      <c r="L8" s="149"/>
    </row>
    <row r="9" spans="1:31" ht="22" x14ac:dyDescent="0.7">
      <c r="A9" s="10" t="s">
        <v>160</v>
      </c>
      <c r="B9" s="132"/>
      <c r="D9" s="104"/>
      <c r="E9" s="104"/>
      <c r="F9" s="104"/>
      <c r="G9" s="104"/>
      <c r="H9" s="104"/>
      <c r="I9" s="104"/>
      <c r="J9" s="104"/>
      <c r="K9" s="104"/>
      <c r="L9" s="104"/>
      <c r="W9" s="50"/>
      <c r="X9" s="50"/>
      <c r="Y9" s="50"/>
      <c r="Z9" s="50"/>
      <c r="AA9" s="50"/>
      <c r="AB9" s="50"/>
      <c r="AC9" s="50"/>
      <c r="AD9" s="50"/>
      <c r="AE9" s="50"/>
    </row>
    <row r="10" spans="1:31" ht="22" x14ac:dyDescent="0.7">
      <c r="A10" s="10" t="s">
        <v>158</v>
      </c>
      <c r="B10" s="132"/>
      <c r="C10" s="130"/>
      <c r="D10" s="105">
        <v>735000</v>
      </c>
      <c r="E10" s="105"/>
      <c r="F10" s="42">
        <v>1792509</v>
      </c>
      <c r="G10" s="105"/>
      <c r="H10" s="105">
        <v>73500</v>
      </c>
      <c r="I10" s="105"/>
      <c r="J10" s="105">
        <f>880628</f>
        <v>880628</v>
      </c>
      <c r="K10" s="105"/>
      <c r="L10" s="105">
        <f>SUM(D10:J10)</f>
        <v>3481637</v>
      </c>
      <c r="M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1:31" s="4" customFormat="1" ht="13.5" customHeight="1" x14ac:dyDescent="0.7">
      <c r="A11" s="10"/>
      <c r="B11" s="132"/>
      <c r="C11" s="130"/>
      <c r="D11" s="105"/>
      <c r="E11" s="105"/>
      <c r="F11" s="105"/>
      <c r="G11" s="105"/>
      <c r="H11" s="105"/>
      <c r="I11" s="105"/>
      <c r="J11" s="105"/>
      <c r="K11" s="105"/>
      <c r="L11" s="105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1:31" ht="22" x14ac:dyDescent="0.7">
      <c r="A12" s="10" t="s">
        <v>89</v>
      </c>
      <c r="B12" s="132"/>
      <c r="C12" s="130"/>
      <c r="D12" s="105"/>
      <c r="E12" s="105"/>
      <c r="F12" s="105"/>
      <c r="G12" s="105"/>
      <c r="H12" s="105"/>
      <c r="I12" s="105"/>
      <c r="J12" s="105"/>
      <c r="K12" s="105"/>
      <c r="L12" s="105"/>
      <c r="W12" s="50"/>
      <c r="X12" s="50"/>
      <c r="Y12" s="50"/>
      <c r="Z12" s="50"/>
      <c r="AA12" s="50"/>
      <c r="AB12" s="50"/>
      <c r="AC12" s="50"/>
      <c r="AD12" s="50"/>
      <c r="AE12" s="50"/>
    </row>
    <row r="13" spans="1:31" x14ac:dyDescent="0.65">
      <c r="A13" s="139" t="s">
        <v>80</v>
      </c>
      <c r="B13" s="56"/>
      <c r="C13" s="57"/>
      <c r="D13" s="40">
        <v>0</v>
      </c>
      <c r="E13" s="40"/>
      <c r="F13" s="40">
        <v>0</v>
      </c>
      <c r="G13" s="40"/>
      <c r="H13" s="40">
        <v>0</v>
      </c>
      <c r="I13" s="40"/>
      <c r="J13" s="40">
        <f>'PL 3-mth (6-7)'!H42</f>
        <v>191266</v>
      </c>
      <c r="K13" s="40"/>
      <c r="L13" s="108">
        <f t="shared" ref="L13:L14" si="0">SUM(D13:J13)</f>
        <v>191266</v>
      </c>
      <c r="W13" s="50"/>
      <c r="X13" s="50"/>
      <c r="Y13" s="50"/>
      <c r="Z13" s="50"/>
      <c r="AA13" s="50"/>
      <c r="AB13" s="50"/>
      <c r="AC13" s="50"/>
      <c r="AD13" s="50"/>
      <c r="AE13" s="50"/>
    </row>
    <row r="14" spans="1:31" ht="22" x14ac:dyDescent="0.7">
      <c r="A14" s="139" t="s">
        <v>81</v>
      </c>
      <c r="B14" s="132"/>
      <c r="C14" s="130"/>
      <c r="D14" s="40">
        <v>0</v>
      </c>
      <c r="E14" s="40"/>
      <c r="F14" s="40">
        <v>0</v>
      </c>
      <c r="G14" s="40"/>
      <c r="H14" s="40">
        <v>0</v>
      </c>
      <c r="I14" s="40"/>
      <c r="J14" s="40">
        <v>0</v>
      </c>
      <c r="K14" s="105"/>
      <c r="L14" s="108">
        <f t="shared" si="0"/>
        <v>0</v>
      </c>
      <c r="W14" s="50"/>
      <c r="X14" s="50"/>
      <c r="Y14" s="50"/>
      <c r="Z14" s="50"/>
      <c r="AA14" s="50"/>
      <c r="AB14" s="50"/>
      <c r="AC14" s="50"/>
      <c r="AD14" s="50"/>
      <c r="AE14" s="50"/>
    </row>
    <row r="15" spans="1:31" ht="22" x14ac:dyDescent="0.7">
      <c r="A15" s="10" t="s">
        <v>90</v>
      </c>
      <c r="B15" s="18"/>
      <c r="C15" s="130"/>
      <c r="D15" s="39">
        <f>SUM(D13:D14)</f>
        <v>0</v>
      </c>
      <c r="E15" s="105"/>
      <c r="F15" s="39">
        <f>SUM(F13:F14)</f>
        <v>0</v>
      </c>
      <c r="G15" s="105"/>
      <c r="H15" s="39">
        <f>SUM(H13:H14)</f>
        <v>0</v>
      </c>
      <c r="I15" s="105"/>
      <c r="J15" s="39">
        <f>SUM(J13:J14)</f>
        <v>191266</v>
      </c>
      <c r="K15" s="105"/>
      <c r="L15" s="39">
        <f>SUM(L13:L14)</f>
        <v>191266</v>
      </c>
      <c r="W15" s="50"/>
      <c r="X15" s="50"/>
      <c r="Y15" s="50"/>
      <c r="Z15" s="50"/>
      <c r="AA15" s="50"/>
      <c r="AB15" s="50"/>
      <c r="AC15" s="50"/>
      <c r="AD15" s="50"/>
      <c r="AE15" s="50"/>
    </row>
    <row r="16" spans="1:31" s="4" customFormat="1" ht="13.5" customHeight="1" x14ac:dyDescent="0.7">
      <c r="A16" s="10"/>
      <c r="B16" s="132"/>
      <c r="C16" s="130"/>
      <c r="D16" s="105"/>
      <c r="E16" s="105"/>
      <c r="F16" s="105"/>
      <c r="G16" s="105"/>
      <c r="H16" s="105"/>
      <c r="I16" s="105"/>
      <c r="J16" s="105"/>
      <c r="K16" s="105"/>
      <c r="L16" s="105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</row>
    <row r="17" spans="1:31" ht="22.5" thickBot="1" x14ac:dyDescent="0.75">
      <c r="A17" s="10" t="s">
        <v>159</v>
      </c>
      <c r="B17" s="132"/>
      <c r="C17" s="117"/>
      <c r="D17" s="110">
        <f>SUM(D15,D10)</f>
        <v>735000</v>
      </c>
      <c r="E17" s="108"/>
      <c r="F17" s="110">
        <f>SUM(F15,F10)</f>
        <v>1792509</v>
      </c>
      <c r="G17" s="108"/>
      <c r="H17" s="110">
        <f>SUM(H15,H10)</f>
        <v>73500</v>
      </c>
      <c r="I17" s="108"/>
      <c r="J17" s="110">
        <f>SUM(J15,J10)</f>
        <v>1071894</v>
      </c>
      <c r="K17" s="108"/>
      <c r="L17" s="110">
        <f>SUM(L15,L10)</f>
        <v>3672903</v>
      </c>
      <c r="M17" s="50">
        <f>L17-'BS-(3-5)'!H77</f>
        <v>0</v>
      </c>
      <c r="W17" s="50"/>
      <c r="X17" s="50"/>
      <c r="Y17" s="50"/>
      <c r="Z17" s="50"/>
      <c r="AA17" s="50"/>
      <c r="AB17" s="50"/>
      <c r="AC17" s="50"/>
      <c r="AD17" s="50"/>
      <c r="AE17" s="50"/>
    </row>
    <row r="18" spans="1:31" ht="22" thickTop="1" x14ac:dyDescent="0.65">
      <c r="W18" s="50"/>
      <c r="X18" s="50"/>
      <c r="Y18" s="50"/>
      <c r="Z18" s="50"/>
      <c r="AA18" s="50"/>
      <c r="AB18" s="50"/>
      <c r="AC18" s="50"/>
      <c r="AD18" s="50"/>
      <c r="AE18" s="50"/>
    </row>
    <row r="19" spans="1:31" x14ac:dyDescent="0.65">
      <c r="W19" s="50"/>
      <c r="X19" s="50"/>
      <c r="Y19" s="50"/>
      <c r="Z19" s="50"/>
      <c r="AA19" s="50"/>
      <c r="AB19" s="50"/>
      <c r="AC19" s="50"/>
      <c r="AD19" s="50"/>
      <c r="AE19" s="50"/>
    </row>
    <row r="20" spans="1:31" x14ac:dyDescent="0.65">
      <c r="W20" s="50"/>
      <c r="X20" s="50"/>
      <c r="Y20" s="50"/>
      <c r="Z20" s="50"/>
      <c r="AA20" s="50"/>
      <c r="AB20" s="50"/>
      <c r="AC20" s="50"/>
      <c r="AD20" s="50"/>
      <c r="AE20" s="50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3">
    <mergeCell ref="D4:L4"/>
    <mergeCell ref="H5:J5"/>
    <mergeCell ref="D8:L8"/>
  </mergeCells>
  <phoneticPr fontId="0" type="noConversion"/>
  <pageMargins left="0.8" right="0.8" top="0.48" bottom="0.5" header="0.5" footer="0.5"/>
  <pageSetup paperSize="9" scale="90" firstPageNumber="11" orientation="landscape" useFirstPageNumber="1" r:id="rId2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5"/>
  <sheetViews>
    <sheetView tabSelected="1" topLeftCell="A27" zoomScale="80" zoomScaleNormal="80" zoomScaleSheetLayoutView="104" workbookViewId="0">
      <selection activeCell="K77" sqref="K77"/>
    </sheetView>
  </sheetViews>
  <sheetFormatPr defaultColWidth="35" defaultRowHeight="21.5" x14ac:dyDescent="0.65"/>
  <cols>
    <col min="1" max="1" width="51.5" style="125" customWidth="1"/>
    <col min="2" max="2" width="9.59765625" style="125" bestFit="1" customWidth="1"/>
    <col min="3" max="3" width="1.5" style="132" customWidth="1"/>
    <col min="4" max="4" width="12.09765625" style="125" customWidth="1"/>
    <col min="5" max="5" width="1.5" style="125" customWidth="1"/>
    <col min="6" max="6" width="12.09765625" style="125" customWidth="1"/>
    <col min="7" max="7" width="1.5" style="125" customWidth="1"/>
    <col min="8" max="8" width="12.09765625" style="125" customWidth="1"/>
    <col min="9" max="9" width="1.5" style="125" customWidth="1"/>
    <col min="10" max="10" width="12.09765625" style="125" customWidth="1"/>
    <col min="11" max="16384" width="35" style="125"/>
  </cols>
  <sheetData>
    <row r="1" spans="1:10" s="35" customFormat="1" ht="23" x14ac:dyDescent="0.7">
      <c r="A1" s="5" t="s">
        <v>55</v>
      </c>
      <c r="B1" s="5"/>
      <c r="C1" s="63"/>
      <c r="D1" s="5"/>
      <c r="E1" s="5"/>
      <c r="F1" s="5"/>
    </row>
    <row r="2" spans="1:10" s="35" customFormat="1" ht="23" x14ac:dyDescent="0.7">
      <c r="A2" s="11" t="s">
        <v>106</v>
      </c>
      <c r="B2" s="11"/>
      <c r="C2" s="63"/>
      <c r="D2" s="11"/>
      <c r="E2" s="11"/>
      <c r="F2" s="11"/>
    </row>
    <row r="3" spans="1:10" s="35" customFormat="1" ht="23" x14ac:dyDescent="0.7">
      <c r="C3" s="133"/>
    </row>
    <row r="4" spans="1:10" ht="22" x14ac:dyDescent="0.7">
      <c r="D4" s="145" t="s">
        <v>53</v>
      </c>
      <c r="E4" s="145"/>
      <c r="F4" s="145"/>
      <c r="G4" s="130"/>
      <c r="H4" s="146" t="s">
        <v>54</v>
      </c>
      <c r="I4" s="145"/>
      <c r="J4" s="145"/>
    </row>
    <row r="5" spans="1:10" ht="22" x14ac:dyDescent="0.7">
      <c r="D5" s="150" t="s">
        <v>179</v>
      </c>
      <c r="E5" s="150"/>
      <c r="F5" s="150"/>
      <c r="G5" s="130"/>
      <c r="H5" s="150" t="s">
        <v>179</v>
      </c>
      <c r="I5" s="150"/>
      <c r="J5" s="150"/>
    </row>
    <row r="6" spans="1:10" ht="21.5" customHeight="1" x14ac:dyDescent="0.65">
      <c r="D6" s="150"/>
      <c r="E6" s="150"/>
      <c r="F6" s="150"/>
      <c r="G6" s="117"/>
      <c r="H6" s="150"/>
      <c r="I6" s="150"/>
      <c r="J6" s="150"/>
    </row>
    <row r="7" spans="1:10" x14ac:dyDescent="0.65">
      <c r="D7" s="150" t="s">
        <v>153</v>
      </c>
      <c r="E7" s="150"/>
      <c r="F7" s="150"/>
      <c r="G7" s="117"/>
      <c r="H7" s="150" t="s">
        <v>153</v>
      </c>
      <c r="I7" s="150"/>
      <c r="J7" s="150"/>
    </row>
    <row r="8" spans="1:10" x14ac:dyDescent="0.65">
      <c r="B8" s="132" t="s">
        <v>1</v>
      </c>
      <c r="D8" s="117">
        <v>2567</v>
      </c>
      <c r="E8" s="117"/>
      <c r="F8" s="117">
        <v>2566</v>
      </c>
      <c r="G8" s="132"/>
      <c r="H8" s="117">
        <v>2567</v>
      </c>
      <c r="I8" s="117"/>
      <c r="J8" s="117">
        <v>2566</v>
      </c>
    </row>
    <row r="9" spans="1:10" x14ac:dyDescent="0.65">
      <c r="B9" s="132"/>
      <c r="D9" s="144" t="s">
        <v>96</v>
      </c>
      <c r="E9" s="144"/>
      <c r="F9" s="144"/>
      <c r="G9" s="144"/>
      <c r="H9" s="144"/>
      <c r="I9" s="144"/>
      <c r="J9" s="144"/>
    </row>
    <row r="10" spans="1:10" ht="22" x14ac:dyDescent="0.7">
      <c r="A10" s="12" t="s">
        <v>18</v>
      </c>
      <c r="B10" s="18"/>
      <c r="C10" s="18"/>
      <c r="D10" s="12"/>
      <c r="E10" s="12"/>
      <c r="F10" s="12"/>
      <c r="G10" s="117"/>
      <c r="H10" s="137"/>
      <c r="I10" s="137"/>
      <c r="J10" s="137"/>
    </row>
    <row r="11" spans="1:10" x14ac:dyDescent="0.65">
      <c r="A11" s="125" t="s">
        <v>88</v>
      </c>
      <c r="B11" s="132"/>
      <c r="D11" s="33">
        <v>203638</v>
      </c>
      <c r="E11" s="33"/>
      <c r="F11" s="33">
        <v>66904</v>
      </c>
      <c r="G11" s="117"/>
      <c r="H11" s="33">
        <v>191266</v>
      </c>
      <c r="I11" s="33"/>
      <c r="J11" s="33">
        <v>98345</v>
      </c>
    </row>
    <row r="12" spans="1:10" x14ac:dyDescent="0.65">
      <c r="A12" s="6" t="s">
        <v>170</v>
      </c>
      <c r="B12" s="132"/>
      <c r="D12" s="33"/>
      <c r="E12" s="33"/>
      <c r="F12" s="33"/>
      <c r="G12" s="117"/>
      <c r="H12" s="33"/>
      <c r="I12" s="33"/>
      <c r="J12" s="33"/>
    </row>
    <row r="13" spans="1:10" x14ac:dyDescent="0.65">
      <c r="A13" s="125" t="s">
        <v>164</v>
      </c>
      <c r="B13" s="132"/>
      <c r="D13" s="33">
        <v>1012</v>
      </c>
      <c r="E13" s="121"/>
      <c r="F13" s="121">
        <v>3957</v>
      </c>
      <c r="G13" s="132"/>
      <c r="H13" s="33">
        <v>1012</v>
      </c>
      <c r="I13" s="121"/>
      <c r="J13" s="121">
        <v>3957</v>
      </c>
    </row>
    <row r="14" spans="1:10" x14ac:dyDescent="0.65">
      <c r="A14" s="135" t="s">
        <v>26</v>
      </c>
      <c r="B14" s="132"/>
      <c r="D14" s="33">
        <v>8570</v>
      </c>
      <c r="E14" s="33"/>
      <c r="F14" s="33">
        <v>7966</v>
      </c>
      <c r="G14" s="132"/>
      <c r="H14" s="33">
        <v>7927</v>
      </c>
      <c r="I14" s="33"/>
      <c r="J14" s="33">
        <v>7237</v>
      </c>
    </row>
    <row r="15" spans="1:10" x14ac:dyDescent="0.65">
      <c r="A15" s="125" t="s">
        <v>75</v>
      </c>
      <c r="B15" s="132"/>
      <c r="D15" s="33">
        <v>48441</v>
      </c>
      <c r="E15" s="121"/>
      <c r="F15" s="33">
        <v>44369</v>
      </c>
      <c r="G15" s="132"/>
      <c r="H15" s="33">
        <v>42302</v>
      </c>
      <c r="I15" s="121"/>
      <c r="J15" s="33">
        <v>39898</v>
      </c>
    </row>
    <row r="16" spans="1:10" x14ac:dyDescent="0.65">
      <c r="A16" s="125" t="s">
        <v>171</v>
      </c>
      <c r="B16" s="132"/>
      <c r="D16" s="33">
        <v>9388</v>
      </c>
      <c r="E16" s="33"/>
      <c r="F16" s="33">
        <v>1138</v>
      </c>
      <c r="G16" s="132"/>
      <c r="H16" s="33">
        <v>8958</v>
      </c>
      <c r="I16" s="33"/>
      <c r="J16" s="33">
        <v>-299</v>
      </c>
    </row>
    <row r="17" spans="1:10" x14ac:dyDescent="0.65">
      <c r="A17" s="135" t="s">
        <v>102</v>
      </c>
      <c r="B17" s="132"/>
      <c r="D17" s="33">
        <v>642</v>
      </c>
      <c r="E17" s="33"/>
      <c r="F17" s="33">
        <v>374</v>
      </c>
      <c r="G17" s="132"/>
      <c r="H17" s="33">
        <v>642</v>
      </c>
      <c r="I17" s="33"/>
      <c r="J17" s="33">
        <v>374</v>
      </c>
    </row>
    <row r="18" spans="1:10" x14ac:dyDescent="0.65">
      <c r="A18" s="135" t="s">
        <v>172</v>
      </c>
      <c r="B18" s="132"/>
      <c r="D18" s="33">
        <v>6261</v>
      </c>
      <c r="E18" s="33"/>
      <c r="F18" s="33">
        <v>-1825</v>
      </c>
      <c r="G18" s="117"/>
      <c r="H18" s="33">
        <v>5782</v>
      </c>
      <c r="I18" s="33"/>
      <c r="J18" s="33">
        <v>-1366</v>
      </c>
    </row>
    <row r="19" spans="1:10" x14ac:dyDescent="0.65">
      <c r="A19" s="71" t="s">
        <v>98</v>
      </c>
      <c r="B19" s="99"/>
      <c r="D19" s="113"/>
      <c r="E19" s="33"/>
      <c r="F19" s="113"/>
      <c r="G19" s="117"/>
      <c r="H19" s="33"/>
      <c r="I19" s="33"/>
      <c r="J19" s="113"/>
    </row>
    <row r="20" spans="1:10" x14ac:dyDescent="0.65">
      <c r="A20" s="139" t="s">
        <v>85</v>
      </c>
      <c r="B20" s="132"/>
      <c r="D20" s="33">
        <v>259</v>
      </c>
      <c r="E20" s="33"/>
      <c r="F20" s="33">
        <v>1029</v>
      </c>
      <c r="G20" s="117"/>
      <c r="H20" s="33">
        <v>0</v>
      </c>
      <c r="I20" s="33"/>
      <c r="J20" s="33">
        <v>0</v>
      </c>
    </row>
    <row r="21" spans="1:10" x14ac:dyDescent="0.65">
      <c r="A21" s="135" t="s">
        <v>183</v>
      </c>
      <c r="B21" s="132"/>
      <c r="D21" s="33">
        <v>1221</v>
      </c>
      <c r="E21" s="33"/>
      <c r="F21" s="33">
        <v>1155</v>
      </c>
      <c r="G21" s="117"/>
      <c r="H21" s="33">
        <v>1040</v>
      </c>
      <c r="I21" s="33"/>
      <c r="J21" s="33">
        <v>986</v>
      </c>
    </row>
    <row r="22" spans="1:10" x14ac:dyDescent="0.65">
      <c r="A22" s="125" t="s">
        <v>74</v>
      </c>
      <c r="B22" s="132"/>
      <c r="D22" s="33">
        <v>-578</v>
      </c>
      <c r="E22" s="33"/>
      <c r="F22" s="33">
        <v>-165</v>
      </c>
      <c r="G22" s="132"/>
      <c r="H22" s="33">
        <v>-1988</v>
      </c>
      <c r="I22" s="33"/>
      <c r="J22" s="33">
        <v>-1636</v>
      </c>
    </row>
    <row r="23" spans="1:10" x14ac:dyDescent="0.65">
      <c r="A23" s="135" t="s">
        <v>152</v>
      </c>
      <c r="B23" s="132"/>
      <c r="D23" s="33">
        <v>9137</v>
      </c>
      <c r="E23" s="33"/>
      <c r="F23" s="33">
        <v>14365</v>
      </c>
      <c r="G23" s="132"/>
      <c r="H23" s="33">
        <v>7973</v>
      </c>
      <c r="I23" s="33"/>
      <c r="J23" s="33">
        <v>13267</v>
      </c>
    </row>
    <row r="24" spans="1:10" x14ac:dyDescent="0.65">
      <c r="B24" s="132"/>
      <c r="D24" s="140">
        <v>287991</v>
      </c>
      <c r="E24" s="33"/>
      <c r="F24" s="140">
        <v>139267</v>
      </c>
      <c r="G24" s="117"/>
      <c r="H24" s="140">
        <v>264914</v>
      </c>
      <c r="I24" s="33"/>
      <c r="J24" s="140">
        <v>160763</v>
      </c>
    </row>
    <row r="25" spans="1:10" x14ac:dyDescent="0.65">
      <c r="A25" s="16" t="s">
        <v>39</v>
      </c>
      <c r="B25" s="132"/>
      <c r="D25" s="16"/>
      <c r="E25" s="16"/>
      <c r="F25" s="16"/>
      <c r="G25" s="117"/>
      <c r="H25" s="33"/>
      <c r="I25" s="33"/>
      <c r="J25" s="33"/>
    </row>
    <row r="26" spans="1:10" x14ac:dyDescent="0.65">
      <c r="A26" s="125" t="s">
        <v>108</v>
      </c>
      <c r="B26" s="132"/>
      <c r="D26" s="33">
        <v>-45380</v>
      </c>
      <c r="E26" s="33"/>
      <c r="F26" s="33">
        <v>-7338</v>
      </c>
      <c r="G26" s="117"/>
      <c r="H26" s="33">
        <v>-24367</v>
      </c>
      <c r="I26" s="33"/>
      <c r="J26" s="33">
        <v>-29955</v>
      </c>
    </row>
    <row r="27" spans="1:10" x14ac:dyDescent="0.65">
      <c r="A27" s="125" t="s">
        <v>4</v>
      </c>
      <c r="B27" s="132"/>
      <c r="D27" s="33">
        <v>-92055</v>
      </c>
      <c r="E27" s="33"/>
      <c r="F27" s="33">
        <v>-31190</v>
      </c>
      <c r="G27" s="117"/>
      <c r="H27" s="33">
        <v>-101592</v>
      </c>
      <c r="I27" s="33"/>
      <c r="J27" s="33">
        <v>-19309</v>
      </c>
    </row>
    <row r="28" spans="1:10" x14ac:dyDescent="0.65">
      <c r="A28" s="125" t="s">
        <v>161</v>
      </c>
      <c r="B28" s="132"/>
      <c r="D28" s="33">
        <v>-3701</v>
      </c>
      <c r="E28" s="33"/>
      <c r="F28" s="33">
        <v>-2037</v>
      </c>
      <c r="G28" s="117"/>
      <c r="H28" s="33">
        <v>-3741</v>
      </c>
      <c r="I28" s="33"/>
      <c r="J28" s="33">
        <v>-1948</v>
      </c>
    </row>
    <row r="29" spans="1:10" x14ac:dyDescent="0.65">
      <c r="A29" s="125" t="s">
        <v>162</v>
      </c>
      <c r="B29" s="132"/>
      <c r="D29" s="33">
        <v>-4658</v>
      </c>
      <c r="E29" s="33"/>
      <c r="F29" s="33">
        <v>1375</v>
      </c>
      <c r="G29" s="117"/>
      <c r="H29" s="33">
        <v>-5371</v>
      </c>
      <c r="I29" s="33"/>
      <c r="J29" s="33">
        <v>1330</v>
      </c>
    </row>
    <row r="30" spans="1:10" x14ac:dyDescent="0.65">
      <c r="A30" s="125" t="s">
        <v>111</v>
      </c>
      <c r="B30" s="132"/>
      <c r="D30" s="33">
        <v>-23792</v>
      </c>
      <c r="E30" s="33"/>
      <c r="F30" s="33">
        <v>30328</v>
      </c>
      <c r="G30" s="117"/>
      <c r="H30" s="33">
        <v>-20081</v>
      </c>
      <c r="I30" s="33"/>
      <c r="J30" s="33">
        <v>38526</v>
      </c>
    </row>
    <row r="31" spans="1:10" hidden="1" x14ac:dyDescent="0.65">
      <c r="A31" s="125" t="s">
        <v>84</v>
      </c>
      <c r="B31" s="132"/>
      <c r="D31" s="113"/>
      <c r="E31" s="33"/>
      <c r="F31" s="33"/>
      <c r="G31" s="117"/>
      <c r="H31" s="113"/>
      <c r="I31" s="33"/>
      <c r="J31" s="113"/>
    </row>
    <row r="32" spans="1:10" hidden="1" x14ac:dyDescent="0.65">
      <c r="A32" s="139" t="s">
        <v>77</v>
      </c>
      <c r="B32" s="132"/>
      <c r="D32" s="33">
        <v>0</v>
      </c>
      <c r="E32" s="33"/>
      <c r="F32" s="33">
        <v>0</v>
      </c>
      <c r="G32" s="117"/>
      <c r="H32" s="33">
        <v>0</v>
      </c>
      <c r="I32" s="33"/>
      <c r="J32" s="113">
        <v>0</v>
      </c>
    </row>
    <row r="33" spans="1:10" x14ac:dyDescent="0.65">
      <c r="A33" s="135" t="s">
        <v>140</v>
      </c>
      <c r="B33" s="132"/>
      <c r="D33" s="140">
        <v>118405</v>
      </c>
      <c r="E33" s="33"/>
      <c r="F33" s="140">
        <v>130405</v>
      </c>
      <c r="G33" s="117"/>
      <c r="H33" s="140">
        <v>109762</v>
      </c>
      <c r="I33" s="33"/>
      <c r="J33" s="140">
        <v>149407</v>
      </c>
    </row>
    <row r="34" spans="1:10" x14ac:dyDescent="0.65">
      <c r="A34" s="125" t="s">
        <v>141</v>
      </c>
      <c r="B34" s="132"/>
      <c r="D34" s="33">
        <v>-294</v>
      </c>
      <c r="E34" s="33"/>
      <c r="F34" s="33">
        <v>-562</v>
      </c>
      <c r="G34" s="117"/>
      <c r="H34" s="33">
        <v>-294</v>
      </c>
      <c r="I34" s="33"/>
      <c r="J34" s="113">
        <v>-562</v>
      </c>
    </row>
    <row r="35" spans="1:10" ht="22" x14ac:dyDescent="0.7">
      <c r="A35" s="10" t="s">
        <v>142</v>
      </c>
      <c r="B35" s="18"/>
      <c r="C35" s="18"/>
      <c r="D35" s="67">
        <v>118111</v>
      </c>
      <c r="E35" s="44"/>
      <c r="F35" s="67">
        <v>129843</v>
      </c>
      <c r="G35" s="117"/>
      <c r="H35" s="67">
        <v>109468</v>
      </c>
      <c r="I35" s="44"/>
      <c r="J35" s="67">
        <v>148845</v>
      </c>
    </row>
    <row r="36" spans="1:10" ht="12" customHeight="1" x14ac:dyDescent="0.7">
      <c r="A36" s="10"/>
      <c r="B36" s="18"/>
      <c r="C36" s="18"/>
      <c r="D36" s="10"/>
      <c r="E36" s="10"/>
      <c r="F36" s="10"/>
      <c r="G36" s="117"/>
      <c r="H36" s="1"/>
      <c r="I36" s="1"/>
      <c r="J36" s="1"/>
    </row>
    <row r="37" spans="1:10" ht="22" x14ac:dyDescent="0.7">
      <c r="A37" s="12" t="s">
        <v>19</v>
      </c>
      <c r="B37" s="18"/>
      <c r="C37" s="18"/>
      <c r="D37" s="12"/>
      <c r="E37" s="12"/>
      <c r="F37" s="12"/>
      <c r="G37" s="117"/>
      <c r="H37" s="137"/>
      <c r="I37" s="137"/>
      <c r="J37" s="137"/>
    </row>
    <row r="38" spans="1:10" x14ac:dyDescent="0.65">
      <c r="A38" s="125" t="s">
        <v>166</v>
      </c>
      <c r="B38" s="132"/>
      <c r="D38" s="33">
        <v>0</v>
      </c>
      <c r="E38" s="33"/>
      <c r="F38" s="33">
        <v>59421</v>
      </c>
      <c r="G38" s="117"/>
      <c r="H38" s="33">
        <v>0</v>
      </c>
      <c r="I38" s="33"/>
      <c r="J38" s="33">
        <v>59421</v>
      </c>
    </row>
    <row r="39" spans="1:10" x14ac:dyDescent="0.65">
      <c r="A39" s="125" t="s">
        <v>173</v>
      </c>
      <c r="B39" s="132">
        <v>3</v>
      </c>
      <c r="D39" s="33">
        <v>0</v>
      </c>
      <c r="E39" s="33"/>
      <c r="F39" s="113">
        <v>0</v>
      </c>
      <c r="G39" s="117"/>
      <c r="H39" s="33">
        <v>-19750</v>
      </c>
      <c r="I39" s="33"/>
      <c r="J39" s="33">
        <v>-231500</v>
      </c>
    </row>
    <row r="40" spans="1:10" x14ac:dyDescent="0.65">
      <c r="A40" s="125" t="s">
        <v>73</v>
      </c>
      <c r="B40" s="132"/>
      <c r="D40" s="33">
        <v>0</v>
      </c>
      <c r="E40" s="33"/>
      <c r="F40" s="113">
        <v>0</v>
      </c>
      <c r="G40" s="117"/>
      <c r="H40" s="33">
        <v>-357</v>
      </c>
      <c r="I40" s="33"/>
      <c r="J40" s="33">
        <v>-4219</v>
      </c>
    </row>
    <row r="41" spans="1:10" x14ac:dyDescent="0.65">
      <c r="A41" s="125" t="s">
        <v>103</v>
      </c>
      <c r="B41" s="132"/>
      <c r="D41" s="33">
        <v>-416959</v>
      </c>
      <c r="E41" s="33"/>
      <c r="F41" s="33">
        <v>-71415</v>
      </c>
      <c r="G41" s="117"/>
      <c r="H41" s="33">
        <v>-410069</v>
      </c>
      <c r="I41" s="33"/>
      <c r="J41" s="33">
        <v>-46128</v>
      </c>
    </row>
    <row r="42" spans="1:10" x14ac:dyDescent="0.65">
      <c r="A42" s="125" t="s">
        <v>104</v>
      </c>
      <c r="B42" s="132"/>
      <c r="D42" s="33">
        <v>632</v>
      </c>
      <c r="E42" s="33"/>
      <c r="F42" s="33">
        <v>528</v>
      </c>
      <c r="G42" s="117"/>
      <c r="H42" s="33">
        <v>632</v>
      </c>
      <c r="I42" s="33"/>
      <c r="J42" s="33">
        <v>528</v>
      </c>
    </row>
    <row r="43" spans="1:10" x14ac:dyDescent="0.65">
      <c r="B43" s="132"/>
      <c r="D43" s="113"/>
      <c r="E43" s="33"/>
      <c r="F43" s="33"/>
      <c r="G43" s="117"/>
      <c r="H43" s="113"/>
      <c r="I43" s="33"/>
      <c r="J43" s="33"/>
    </row>
    <row r="44" spans="1:10" x14ac:dyDescent="0.65">
      <c r="B44" s="132"/>
      <c r="D44" s="117">
        <v>2567</v>
      </c>
      <c r="E44" s="117"/>
      <c r="F44" s="117">
        <v>2566</v>
      </c>
      <c r="G44" s="132"/>
      <c r="H44" s="117">
        <v>2567</v>
      </c>
      <c r="I44" s="117"/>
      <c r="J44" s="117">
        <v>2566</v>
      </c>
    </row>
    <row r="45" spans="1:10" x14ac:dyDescent="0.65">
      <c r="B45" s="132"/>
      <c r="D45" s="144" t="s">
        <v>96</v>
      </c>
      <c r="E45" s="144"/>
      <c r="F45" s="144"/>
      <c r="G45" s="144"/>
      <c r="H45" s="144"/>
      <c r="I45" s="144"/>
      <c r="J45" s="144"/>
    </row>
    <row r="46" spans="1:10" ht="22" x14ac:dyDescent="0.7">
      <c r="A46" s="12" t="s">
        <v>149</v>
      </c>
      <c r="B46" s="132"/>
      <c r="D46" s="129"/>
      <c r="E46" s="129"/>
      <c r="F46" s="129"/>
      <c r="G46" s="129"/>
      <c r="H46" s="129"/>
      <c r="I46" s="129"/>
      <c r="J46" s="129"/>
    </row>
    <row r="47" spans="1:10" x14ac:dyDescent="0.65">
      <c r="A47" s="125" t="s">
        <v>51</v>
      </c>
      <c r="B47" s="132"/>
      <c r="D47" s="33">
        <v>-157</v>
      </c>
      <c r="E47" s="33"/>
      <c r="F47" s="33">
        <v>-1954</v>
      </c>
      <c r="G47" s="117"/>
      <c r="H47" s="33">
        <v>-122</v>
      </c>
      <c r="I47" s="33"/>
      <c r="J47" s="33">
        <v>-1934</v>
      </c>
    </row>
    <row r="48" spans="1:10" x14ac:dyDescent="0.65">
      <c r="A48" s="125" t="s">
        <v>174</v>
      </c>
      <c r="B48" s="132"/>
      <c r="D48" s="33">
        <v>0</v>
      </c>
      <c r="E48" s="33"/>
      <c r="F48" s="33">
        <v>0</v>
      </c>
      <c r="G48" s="117"/>
      <c r="H48" s="33">
        <v>0</v>
      </c>
      <c r="I48" s="33"/>
      <c r="J48" s="33">
        <v>-40000</v>
      </c>
    </row>
    <row r="49" spans="1:10" x14ac:dyDescent="0.65">
      <c r="A49" s="125" t="s">
        <v>175</v>
      </c>
      <c r="B49" s="132"/>
      <c r="D49" s="33">
        <v>0</v>
      </c>
      <c r="E49" s="33"/>
      <c r="F49" s="33">
        <v>0</v>
      </c>
      <c r="G49" s="117"/>
      <c r="H49" s="33">
        <v>10000</v>
      </c>
      <c r="I49" s="33"/>
      <c r="J49" s="33">
        <v>10000</v>
      </c>
    </row>
    <row r="50" spans="1:10" x14ac:dyDescent="0.65">
      <c r="A50" s="125" t="s">
        <v>176</v>
      </c>
      <c r="B50" s="132"/>
      <c r="D50" s="33">
        <v>355</v>
      </c>
      <c r="E50" s="33"/>
      <c r="F50" s="33">
        <v>46</v>
      </c>
      <c r="G50" s="117"/>
      <c r="H50" s="33">
        <v>1026</v>
      </c>
      <c r="I50" s="33"/>
      <c r="J50" s="33">
        <v>56</v>
      </c>
    </row>
    <row r="51" spans="1:10" ht="22" x14ac:dyDescent="0.7">
      <c r="A51" s="10" t="s">
        <v>143</v>
      </c>
      <c r="B51" s="18"/>
      <c r="C51" s="18"/>
      <c r="D51" s="67">
        <v>-416129</v>
      </c>
      <c r="E51" s="44"/>
      <c r="F51" s="67">
        <v>-13374</v>
      </c>
      <c r="G51" s="117"/>
      <c r="H51" s="67">
        <v>-418640</v>
      </c>
      <c r="I51" s="44"/>
      <c r="J51" s="67">
        <v>-253776</v>
      </c>
    </row>
    <row r="52" spans="1:10" ht="12" customHeight="1" x14ac:dyDescent="0.7">
      <c r="A52" s="10"/>
      <c r="B52" s="18"/>
      <c r="C52" s="18"/>
      <c r="D52" s="19"/>
      <c r="E52" s="44"/>
      <c r="F52" s="19"/>
      <c r="G52" s="117"/>
      <c r="H52" s="19"/>
      <c r="I52" s="44"/>
      <c r="J52" s="19"/>
    </row>
    <row r="53" spans="1:10" ht="22" x14ac:dyDescent="0.7">
      <c r="A53" s="12" t="s">
        <v>20</v>
      </c>
      <c r="B53" s="18"/>
      <c r="C53" s="18"/>
      <c r="D53" s="33"/>
      <c r="E53" s="33"/>
      <c r="F53" s="33"/>
      <c r="G53" s="117"/>
      <c r="H53" s="33"/>
      <c r="I53" s="33"/>
      <c r="J53" s="33"/>
    </row>
    <row r="54" spans="1:10" x14ac:dyDescent="0.65">
      <c r="A54" s="125" t="s">
        <v>145</v>
      </c>
      <c r="B54" s="132"/>
      <c r="D54" s="33">
        <v>155732</v>
      </c>
      <c r="E54" s="33"/>
      <c r="F54" s="33">
        <v>-12229</v>
      </c>
      <c r="G54" s="132"/>
      <c r="H54" s="33">
        <v>155732</v>
      </c>
      <c r="I54" s="33"/>
      <c r="J54" s="33">
        <v>27771</v>
      </c>
    </row>
    <row r="55" spans="1:10" x14ac:dyDescent="0.65">
      <c r="A55" s="125" t="s">
        <v>181</v>
      </c>
      <c r="B55" s="132"/>
      <c r="D55" s="33"/>
      <c r="E55" s="33"/>
      <c r="F55" s="33"/>
      <c r="G55" s="132"/>
      <c r="H55" s="33"/>
      <c r="I55" s="33"/>
      <c r="J55" s="33"/>
    </row>
    <row r="56" spans="1:10" x14ac:dyDescent="0.65">
      <c r="A56" s="139" t="s">
        <v>182</v>
      </c>
      <c r="B56" s="132"/>
      <c r="D56" s="33">
        <v>0</v>
      </c>
      <c r="E56" s="33"/>
      <c r="F56" s="33">
        <v>-119039</v>
      </c>
      <c r="G56" s="132"/>
      <c r="H56" s="33">
        <v>0</v>
      </c>
      <c r="I56" s="33"/>
      <c r="J56" s="33">
        <v>0</v>
      </c>
    </row>
    <row r="57" spans="1:10" x14ac:dyDescent="0.65">
      <c r="A57" s="125" t="s">
        <v>150</v>
      </c>
      <c r="B57" s="132"/>
      <c r="D57" s="33">
        <v>0</v>
      </c>
      <c r="E57" s="33"/>
      <c r="F57" s="33">
        <v>42000</v>
      </c>
      <c r="G57" s="132"/>
      <c r="H57" s="33">
        <v>0</v>
      </c>
      <c r="I57" s="33"/>
      <c r="J57" s="33">
        <v>42000</v>
      </c>
    </row>
    <row r="58" spans="1:10" x14ac:dyDescent="0.65">
      <c r="A58" s="125" t="s">
        <v>180</v>
      </c>
      <c r="B58" s="132"/>
      <c r="D58" s="33">
        <v>-82234</v>
      </c>
      <c r="E58" s="33"/>
      <c r="F58" s="33">
        <v>-31881</v>
      </c>
      <c r="G58" s="132"/>
      <c r="H58" s="33">
        <v>-79010</v>
      </c>
      <c r="I58" s="33"/>
      <c r="J58" s="33">
        <v>-29658</v>
      </c>
    </row>
    <row r="59" spans="1:10" x14ac:dyDescent="0.65">
      <c r="A59" s="125" t="s">
        <v>83</v>
      </c>
      <c r="B59" s="132"/>
      <c r="D59" s="33">
        <v>-6112</v>
      </c>
      <c r="E59" s="33"/>
      <c r="F59" s="33">
        <v>-5275</v>
      </c>
      <c r="G59" s="132"/>
      <c r="H59" s="33">
        <v>-6112</v>
      </c>
      <c r="I59" s="33"/>
      <c r="J59" s="33">
        <v>-5275</v>
      </c>
    </row>
    <row r="60" spans="1:10" x14ac:dyDescent="0.65">
      <c r="A60" s="125" t="s">
        <v>177</v>
      </c>
      <c r="B60" s="132"/>
      <c r="D60" s="33">
        <v>-7860</v>
      </c>
      <c r="E60" s="33"/>
      <c r="F60" s="33">
        <v>-12328</v>
      </c>
      <c r="G60" s="132"/>
      <c r="H60" s="33">
        <v>-7201</v>
      </c>
      <c r="I60" s="33"/>
      <c r="J60" s="33">
        <v>-6903</v>
      </c>
    </row>
    <row r="61" spans="1:10" ht="22" x14ac:dyDescent="0.7">
      <c r="A61" s="10" t="s">
        <v>144</v>
      </c>
      <c r="B61" s="18"/>
      <c r="C61" s="18"/>
      <c r="D61" s="67">
        <v>59526</v>
      </c>
      <c r="E61" s="44"/>
      <c r="F61" s="67">
        <v>-138752</v>
      </c>
      <c r="G61" s="132"/>
      <c r="H61" s="67">
        <v>63409</v>
      </c>
      <c r="I61" s="44"/>
      <c r="J61" s="67">
        <v>27935</v>
      </c>
    </row>
    <row r="62" spans="1:10" ht="12" customHeight="1" x14ac:dyDescent="0.7">
      <c r="A62" s="10"/>
      <c r="B62" s="18"/>
      <c r="C62" s="18"/>
      <c r="D62" s="19"/>
      <c r="E62" s="44"/>
      <c r="F62" s="19"/>
      <c r="G62" s="117"/>
      <c r="H62" s="19"/>
      <c r="I62" s="44"/>
      <c r="J62" s="19"/>
    </row>
    <row r="63" spans="1:10" ht="22" x14ac:dyDescent="0.7">
      <c r="A63" s="135" t="s">
        <v>167</v>
      </c>
      <c r="B63" s="132"/>
      <c r="D63" s="19"/>
      <c r="E63" s="44"/>
      <c r="F63" s="19"/>
      <c r="G63" s="117"/>
      <c r="H63" s="19"/>
      <c r="I63" s="44"/>
      <c r="J63" s="19"/>
    </row>
    <row r="64" spans="1:10" x14ac:dyDescent="0.65">
      <c r="A64" s="139" t="s">
        <v>139</v>
      </c>
      <c r="B64" s="132"/>
      <c r="D64" s="33">
        <v>-238492</v>
      </c>
      <c r="E64" s="33"/>
      <c r="F64" s="33">
        <v>-22283</v>
      </c>
      <c r="G64" s="117"/>
      <c r="H64" s="33">
        <v>-245763</v>
      </c>
      <c r="I64" s="33"/>
      <c r="J64" s="33">
        <v>-76996</v>
      </c>
    </row>
    <row r="65" spans="1:10" x14ac:dyDescent="0.65">
      <c r="A65" s="135" t="s">
        <v>137</v>
      </c>
      <c r="B65" s="132"/>
      <c r="D65" s="33"/>
      <c r="E65" s="33"/>
      <c r="F65" s="33"/>
      <c r="G65" s="117"/>
      <c r="H65" s="33"/>
      <c r="I65" s="33"/>
      <c r="J65" s="33"/>
    </row>
    <row r="66" spans="1:10" x14ac:dyDescent="0.65">
      <c r="A66" s="139" t="s">
        <v>138</v>
      </c>
      <c r="B66" s="132"/>
      <c r="D66" s="111">
        <v>-173</v>
      </c>
      <c r="E66" s="33"/>
      <c r="F66" s="118">
        <v>2</v>
      </c>
      <c r="G66" s="117"/>
      <c r="H66" s="111">
        <v>-173</v>
      </c>
      <c r="I66" s="33"/>
      <c r="J66" s="118">
        <v>2</v>
      </c>
    </row>
    <row r="67" spans="1:10" ht="22" x14ac:dyDescent="0.65">
      <c r="A67" s="51" t="s">
        <v>167</v>
      </c>
      <c r="B67" s="64"/>
      <c r="C67" s="64"/>
      <c r="D67" s="52">
        <v>-238665</v>
      </c>
      <c r="E67" s="141"/>
      <c r="F67" s="52">
        <v>-22281</v>
      </c>
      <c r="G67" s="142"/>
      <c r="H67" s="52">
        <v>-245936</v>
      </c>
      <c r="I67" s="141"/>
      <c r="J67" s="52">
        <v>-76994</v>
      </c>
    </row>
    <row r="68" spans="1:10" x14ac:dyDescent="0.65">
      <c r="A68" s="143" t="s">
        <v>99</v>
      </c>
      <c r="B68" s="55"/>
      <c r="C68" s="55"/>
      <c r="D68" s="141">
        <v>931898</v>
      </c>
      <c r="E68" s="141"/>
      <c r="F68" s="141">
        <v>298943</v>
      </c>
      <c r="G68" s="142"/>
      <c r="H68" s="121">
        <v>892232</v>
      </c>
      <c r="I68" s="141"/>
      <c r="J68" s="121">
        <v>275907</v>
      </c>
    </row>
    <row r="69" spans="1:10" ht="22.5" thickBot="1" x14ac:dyDescent="0.7">
      <c r="A69" s="51" t="s">
        <v>163</v>
      </c>
      <c r="B69" s="64"/>
      <c r="C69" s="55"/>
      <c r="D69" s="53">
        <v>693233</v>
      </c>
      <c r="E69" s="54"/>
      <c r="F69" s="53">
        <v>276662</v>
      </c>
      <c r="G69" s="55"/>
      <c r="H69" s="53">
        <v>646296</v>
      </c>
      <c r="I69" s="54"/>
      <c r="J69" s="53">
        <v>198913</v>
      </c>
    </row>
    <row r="70" spans="1:10" ht="12" customHeight="1" thickTop="1" x14ac:dyDescent="0.65">
      <c r="B70" s="132"/>
      <c r="H70" s="33"/>
      <c r="I70" s="33"/>
      <c r="J70" s="33"/>
    </row>
    <row r="71" spans="1:10" ht="22" x14ac:dyDescent="0.7">
      <c r="A71" s="9" t="s">
        <v>148</v>
      </c>
      <c r="B71" s="18"/>
      <c r="C71" s="18"/>
      <c r="D71" s="65"/>
      <c r="E71" s="65"/>
      <c r="F71" s="65"/>
      <c r="G71" s="65"/>
      <c r="H71" s="65"/>
      <c r="I71" s="65"/>
      <c r="J71" s="65"/>
    </row>
    <row r="72" spans="1:10" x14ac:dyDescent="0.65">
      <c r="A72" s="135" t="s">
        <v>184</v>
      </c>
      <c r="B72" s="132"/>
      <c r="D72" s="33">
        <v>135307</v>
      </c>
      <c r="E72" s="135"/>
      <c r="F72" s="33">
        <v>17157</v>
      </c>
      <c r="G72" s="125" t="s">
        <v>49</v>
      </c>
      <c r="H72" s="33">
        <v>134308</v>
      </c>
      <c r="I72" s="33"/>
      <c r="J72" s="33">
        <v>17382</v>
      </c>
    </row>
    <row r="73" spans="1:10" x14ac:dyDescent="0.65">
      <c r="A73" s="135" t="s">
        <v>178</v>
      </c>
      <c r="B73" s="132"/>
      <c r="D73" s="33">
        <v>4113</v>
      </c>
      <c r="E73" s="135"/>
      <c r="F73" s="68">
        <v>37816</v>
      </c>
      <c r="G73" s="125" t="s">
        <v>49</v>
      </c>
      <c r="H73" s="33">
        <v>4113</v>
      </c>
      <c r="I73" s="33"/>
      <c r="J73" s="68">
        <v>37816</v>
      </c>
    </row>
    <row r="74" spans="1:10" x14ac:dyDescent="0.65">
      <c r="A74" s="135" t="s">
        <v>165</v>
      </c>
      <c r="B74" s="132"/>
      <c r="D74" s="33">
        <v>0</v>
      </c>
      <c r="E74" s="135"/>
      <c r="F74" s="68">
        <v>200000</v>
      </c>
      <c r="H74" s="33">
        <v>0</v>
      </c>
      <c r="I74" s="33"/>
      <c r="J74" s="68">
        <v>200000</v>
      </c>
    </row>
    <row r="75" spans="1:10" x14ac:dyDescent="0.65">
      <c r="A75" s="139"/>
      <c r="B75" s="132"/>
      <c r="D75" s="113"/>
      <c r="E75" s="135"/>
      <c r="F75" s="113"/>
      <c r="G75" s="125" t="s">
        <v>49</v>
      </c>
      <c r="H75" s="113"/>
      <c r="I75" s="33"/>
      <c r="J75" s="113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8">
    <mergeCell ref="D45:J45"/>
    <mergeCell ref="D4:F4"/>
    <mergeCell ref="D9:J9"/>
    <mergeCell ref="H4:J4"/>
    <mergeCell ref="D7:F7"/>
    <mergeCell ref="H7:J7"/>
    <mergeCell ref="D5:F6"/>
    <mergeCell ref="H5:J6"/>
  </mergeCells>
  <phoneticPr fontId="0" type="noConversion"/>
  <pageMargins left="0.8" right="0.8" top="0.48" bottom="0.5" header="0.5" footer="0.5"/>
  <pageSetup paperSize="9" scale="84" firstPageNumber="12" fitToHeight="2" orientation="portrait" useFirstPageNumber="1" r:id="rId2"/>
  <headerFooter alignWithMargins="0">
    <oddFooter xml:space="preserve">&amp;L  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A23F59BF-DFBC-4F62-BB53-27E2CFE137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5C5638-0BE6-483D-846F-AD8C91357D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512FBB-33C5-4D67-94F9-E1BF70AA32FA}">
  <ds:schemaRefs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4243d5be-521d-4052-81ca-f0f31ea6f2da"/>
    <ds:schemaRef ds:uri="http://purl.org/dc/elements/1.1/"/>
    <ds:schemaRef ds:uri="05716746-add9-412a-97a9-1b5167d151a3"/>
    <ds:schemaRef ds:uri="f6ba49b0-bcda-4796-8236-5b5cc1493ace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BS-(3-5)</vt:lpstr>
      <vt:lpstr>PL 3-mth (6-7)</vt:lpstr>
      <vt:lpstr>SH - Conso (8)</vt:lpstr>
      <vt:lpstr>SH - Conso (9)</vt:lpstr>
      <vt:lpstr>SH - Separate (10)</vt:lpstr>
      <vt:lpstr>SH - Separate (11)</vt:lpstr>
      <vt:lpstr>CF (12-13)</vt:lpstr>
      <vt:lpstr>'BS-(3-5)'!Print_Area</vt:lpstr>
      <vt:lpstr>'CF (12-13)'!Print_Area</vt:lpstr>
      <vt:lpstr>'PL 3-mth (6-7)'!Print_Area</vt:lpstr>
      <vt:lpstr>'SH - Conso (8)'!Print_Area</vt:lpstr>
      <vt:lpstr>'SH - Conso (9)'!Print_Area</vt:lpstr>
      <vt:lpstr>'SH - Separate (10)'!Print_Area</vt:lpstr>
      <vt:lpstr>'SH - Separate (11)'!Print_Area</vt:lpstr>
      <vt:lpstr>'BS-(3-5)'!Print_Titles</vt:lpstr>
      <vt:lpstr>'CF (12-13)'!Print_Titles</vt:lpstr>
      <vt:lpstr>'PL 3-mth (6-7)'!Print_Titles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Somjai, Nigonyanont</cp:lastModifiedBy>
  <cp:lastPrinted>2024-05-09T09:03:54Z</cp:lastPrinted>
  <dcterms:created xsi:type="dcterms:W3CDTF">2006-01-06T08:39:44Z</dcterms:created>
  <dcterms:modified xsi:type="dcterms:W3CDTF">2024-05-09T09:06:08Z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