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 Coconut Public Company Limited - 1000666522\1571971 - 2024 Dec-FSA-Thai Coconut PCL\Financial Statement\Quarter\Q1\SET files\"/>
    </mc:Choice>
  </mc:AlternateContent>
  <xr:revisionPtr revIDLastSave="0" documentId="13_ncr:1_{31DBB4D1-E096-40F6-9AA3-D1D0364CAE79}" xr6:coauthVersionLast="47" xr6:coauthVersionMax="47" xr10:uidLastSave="{00000000-0000-0000-0000-000000000000}"/>
  <bookViews>
    <workbookView xWindow="28690" yWindow="-110" windowWidth="29020" windowHeight="15820" tabRatio="832" activeTab="6" xr2:uid="{00000000-000D-0000-FFFF-FFFF00000000}"/>
  </bookViews>
  <sheets>
    <sheet name="BS 2-3" sheetId="17" r:id="rId1"/>
    <sheet name="PL-3mth 4-5" sheetId="14" r:id="rId2"/>
    <sheet name="SH-Conso PY 6" sheetId="23" r:id="rId3"/>
    <sheet name="SH-Conso CY 7" sheetId="20" r:id="rId4"/>
    <sheet name="SH-Separate PY 8" sheetId="16" r:id="rId5"/>
    <sheet name="OCI-Separate 64" sheetId="19" state="hidden" r:id="rId6"/>
    <sheet name="SH-Separate CY 9" sheetId="21" r:id="rId7"/>
    <sheet name="CF 10-11" sheetId="3" r:id="rId8"/>
  </sheets>
  <definedNames>
    <definedName name="_xlnm.Print_Area" localSheetId="0">'BS 2-3'!$A$1:$J$79</definedName>
    <definedName name="_xlnm.Print_Area" localSheetId="7">'CF 10-11'!$A$1:$J$91</definedName>
    <definedName name="_xlnm.Print_Area" localSheetId="1">'PL-3mth 4-5'!$A$1:$J$50</definedName>
    <definedName name="_xlnm.Print_Area" localSheetId="3">'SH-Conso CY 7'!$A$1:$R$26</definedName>
    <definedName name="_xlnm.Print_Area" localSheetId="2">'SH-Conso PY 6'!$A$1:$R$26</definedName>
    <definedName name="_xlnm.Print_Area" localSheetId="6">'SH-Separate CY 9'!$A$1:$L$17</definedName>
    <definedName name="_xlnm.Print_Area" localSheetId="4">'SH-Separate PY 8'!$A$1:$J$22</definedName>
    <definedName name="_xlnm.Print_Titles" localSheetId="1">'PL-3mth 4-5'!$1:$9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21" l="1"/>
  <c r="J17" i="21"/>
  <c r="H17" i="21"/>
  <c r="F17" i="21"/>
  <c r="D17" i="21"/>
  <c r="D77" i="3"/>
  <c r="D62" i="3"/>
  <c r="H23" i="3" l="1"/>
  <c r="D23" i="3"/>
  <c r="H15" i="3"/>
  <c r="D15" i="3"/>
  <c r="H14" i="3"/>
  <c r="D14" i="3"/>
  <c r="N12" i="20"/>
  <c r="P22" i="20"/>
  <c r="H49" i="14"/>
  <c r="D49" i="14"/>
  <c r="D42" i="14"/>
  <c r="D17" i="14"/>
  <c r="D50" i="17" l="1"/>
  <c r="F29" i="17"/>
  <c r="D29" i="17"/>
  <c r="F18" i="17"/>
  <c r="D18" i="17"/>
  <c r="J18" i="17"/>
  <c r="H18" i="17"/>
  <c r="J10" i="16" l="1"/>
  <c r="R18" i="23"/>
  <c r="R12" i="23"/>
  <c r="J13" i="21" l="1"/>
  <c r="L14" i="21"/>
  <c r="L13" i="21"/>
  <c r="H18" i="16"/>
  <c r="J18" i="16" s="1"/>
  <c r="J19" i="16"/>
  <c r="D22" i="16"/>
  <c r="L22" i="20"/>
  <c r="N23" i="20"/>
  <c r="N22" i="20"/>
  <c r="N18" i="20"/>
  <c r="N17" i="20"/>
  <c r="N16" i="20"/>
  <c r="L22" i="23"/>
  <c r="N12" i="23"/>
  <c r="D26" i="23"/>
  <c r="D19" i="23"/>
  <c r="J47" i="14"/>
  <c r="F47" i="14"/>
  <c r="F42" i="14"/>
  <c r="J42" i="14"/>
  <c r="P24" i="23" l="1"/>
  <c r="L24" i="23"/>
  <c r="N24" i="23" s="1"/>
  <c r="R24" i="23" s="1"/>
  <c r="J24" i="23"/>
  <c r="H24" i="23"/>
  <c r="H26" i="23" s="1"/>
  <c r="F24" i="23"/>
  <c r="D24" i="23"/>
  <c r="N23" i="23"/>
  <c r="R23" i="23" s="1"/>
  <c r="N22" i="23"/>
  <c r="R22" i="23" s="1"/>
  <c r="P19" i="23"/>
  <c r="P26" i="23" s="1"/>
  <c r="L19" i="23"/>
  <c r="J19" i="23"/>
  <c r="J26" i="23" s="1"/>
  <c r="H19" i="23"/>
  <c r="F19" i="23"/>
  <c r="F26" i="23" s="1"/>
  <c r="N18" i="23"/>
  <c r="N17" i="23"/>
  <c r="R17" i="23" s="1"/>
  <c r="N16" i="23"/>
  <c r="R16" i="23" s="1"/>
  <c r="F25" i="3"/>
  <c r="L26" i="23" l="1"/>
  <c r="R19" i="23"/>
  <c r="N19" i="23"/>
  <c r="N26" i="23" s="1"/>
  <c r="R26" i="23" l="1"/>
  <c r="F74" i="17" l="1"/>
  <c r="J26" i="14" l="1"/>
  <c r="H26" i="14"/>
  <c r="F26" i="14"/>
  <c r="D26" i="14"/>
  <c r="J17" i="14"/>
  <c r="H17" i="14"/>
  <c r="J77" i="3" l="1"/>
  <c r="H77" i="3"/>
  <c r="F77" i="3"/>
  <c r="F15" i="21"/>
  <c r="J14" i="16"/>
  <c r="R23" i="20"/>
  <c r="J19" i="20"/>
  <c r="H19" i="20"/>
  <c r="F19" i="20"/>
  <c r="D19" i="20"/>
  <c r="P19" i="20"/>
  <c r="R18" i="20"/>
  <c r="R17" i="20"/>
  <c r="R16" i="20"/>
  <c r="R12" i="20"/>
  <c r="F24" i="20"/>
  <c r="R22" i="20" l="1"/>
  <c r="F26" i="20"/>
  <c r="H47" i="14"/>
  <c r="D47" i="14"/>
  <c r="H42" i="14"/>
  <c r="D74" i="17"/>
  <c r="J62" i="3" l="1"/>
  <c r="H62" i="3"/>
  <c r="F62" i="3"/>
  <c r="J74" i="17" l="1"/>
  <c r="R19" i="20"/>
  <c r="L24" i="20"/>
  <c r="P24" i="20"/>
  <c r="L19" i="20"/>
  <c r="P26" i="20" l="1"/>
  <c r="N19" i="20"/>
  <c r="L26" i="20"/>
  <c r="D76" i="17" s="1"/>
  <c r="K37" i="14" l="1"/>
  <c r="E32" i="14"/>
  <c r="G32" i="14"/>
  <c r="I32" i="14"/>
  <c r="A46" i="3" l="1"/>
  <c r="J15" i="21"/>
  <c r="H15" i="21"/>
  <c r="D15" i="21"/>
  <c r="J24" i="20"/>
  <c r="J26" i="20" s="1"/>
  <c r="H24" i="20"/>
  <c r="H26" i="20" s="1"/>
  <c r="D24" i="20"/>
  <c r="D26" i="20" s="1"/>
  <c r="N24" i="20" l="1"/>
  <c r="L15" i="21"/>
  <c r="H74" i="17"/>
  <c r="R24" i="20" l="1"/>
  <c r="R26" i="20" s="1"/>
  <c r="S26" i="20" s="1"/>
  <c r="N26" i="20"/>
  <c r="F33" i="3" l="1"/>
  <c r="F35" i="3" s="1"/>
  <c r="F80" i="3" s="1"/>
  <c r="F83" i="3" s="1"/>
  <c r="G27" i="19"/>
  <c r="E27" i="19"/>
  <c r="C27" i="19"/>
  <c r="I24" i="19"/>
  <c r="G24" i="19"/>
  <c r="E24" i="19"/>
  <c r="C24" i="19"/>
  <c r="K22" i="19"/>
  <c r="K24" i="19" s="1"/>
  <c r="K19" i="19"/>
  <c r="I19" i="19"/>
  <c r="I27" i="19" s="1"/>
  <c r="G19" i="19"/>
  <c r="E19" i="19"/>
  <c r="C19" i="19"/>
  <c r="K11" i="19"/>
  <c r="K27" i="19" l="1"/>
  <c r="F17" i="14"/>
  <c r="F28" i="14" l="1"/>
  <c r="F32" i="14" s="1"/>
  <c r="F34" i="14" s="1"/>
  <c r="J28" i="14"/>
  <c r="J32" i="14" s="1"/>
  <c r="J34" i="14" s="1"/>
  <c r="J76" i="17"/>
  <c r="F76" i="17"/>
  <c r="J56" i="17"/>
  <c r="H56" i="17"/>
  <c r="F56" i="17"/>
  <c r="D56" i="17"/>
  <c r="J50" i="17"/>
  <c r="H50" i="17"/>
  <c r="F50" i="17"/>
  <c r="A34" i="17"/>
  <c r="A33" i="17"/>
  <c r="J29" i="17"/>
  <c r="H29" i="17"/>
  <c r="D31" i="17" l="1"/>
  <c r="J31" i="17"/>
  <c r="F31" i="17"/>
  <c r="F58" i="17"/>
  <c r="F78" i="17" s="1"/>
  <c r="J58" i="17"/>
  <c r="J78" i="17" s="1"/>
  <c r="H58" i="17"/>
  <c r="D58" i="17"/>
  <c r="H31" i="17"/>
  <c r="F80" i="17" l="1"/>
  <c r="J80" i="17"/>
  <c r="J37" i="14"/>
  <c r="J11" i="3"/>
  <c r="J25" i="3" s="1"/>
  <c r="J33" i="3" s="1"/>
  <c r="J35" i="3" s="1"/>
  <c r="J80" i="3" s="1"/>
  <c r="J83" i="3" s="1"/>
  <c r="F37" i="14"/>
  <c r="H20" i="16" l="1"/>
  <c r="H22" i="16" s="1"/>
  <c r="F20" i="16"/>
  <c r="D20" i="16"/>
  <c r="H15" i="16"/>
  <c r="F15" i="16"/>
  <c r="F22" i="16" s="1"/>
  <c r="D15" i="16"/>
  <c r="J20" i="16" l="1"/>
  <c r="J22" i="16" s="1"/>
  <c r="J15" i="16"/>
  <c r="D78" i="17" l="1"/>
  <c r="D80" i="17" s="1"/>
  <c r="H76" i="17"/>
  <c r="H78" i="17" l="1"/>
  <c r="H80" i="17" s="1"/>
  <c r="D28" i="14" l="1"/>
  <c r="D32" i="14" s="1"/>
  <c r="D34" i="14" s="1"/>
  <c r="H28" i="14"/>
  <c r="H32" i="14" s="1"/>
  <c r="H34" i="14" s="1"/>
  <c r="D11" i="3" l="1"/>
  <c r="D25" i="3" l="1"/>
  <c r="D33" i="3" s="1"/>
  <c r="D35" i="3" s="1"/>
  <c r="D80" i="3" s="1"/>
  <c r="D83" i="3" s="1"/>
  <c r="H37" i="14"/>
  <c r="H11" i="3"/>
  <c r="H25" i="3" s="1"/>
  <c r="H33" i="3" s="1"/>
  <c r="H35" i="3" s="1"/>
  <c r="H80" i="3" s="1"/>
  <c r="H83" i="3" s="1"/>
  <c r="D37" i="14"/>
  <c r="D85" i="3" l="1"/>
  <c r="H85" i="3"/>
  <c r="F85" i="3"/>
  <c r="J85" i="3"/>
</calcChain>
</file>

<file path=xl/sharedStrings.xml><?xml version="1.0" encoding="utf-8"?>
<sst xmlns="http://schemas.openxmlformats.org/spreadsheetml/2006/main" count="386" uniqueCount="224">
  <si>
    <t>Thai Coconut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</si>
  <si>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</si>
  <si>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</si>
  <si>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</si>
  <si>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</si>
  <si>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</si>
  <si>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</si>
  <si>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</si>
  <si>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</si>
  <si>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</si>
  <si>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</si>
  <si>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</si>
  <si>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and other current receivables</t>
  </si>
  <si>
    <t>Derivatives assets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</si>
  <si>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</si>
  <si>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</si>
  <si>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</si>
  <si>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</si>
  <si>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</si>
  <si>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</si>
  <si>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</si>
  <si>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</si>
  <si>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</si>
  <si>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</si>
  <si>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</si>
  <si>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</si>
  <si>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</si>
  <si>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and other current payables </t>
  </si>
  <si>
    <t>Derivatives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</si>
  <si>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</si>
  <si>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</si>
  <si>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</si>
  <si>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</si>
  <si>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</si>
  <si>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</si>
  <si>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</si>
  <si>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</si>
  <si>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</si>
  <si>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</si>
  <si>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</si>
  <si>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</si>
  <si>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</si>
  <si>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</si>
  <si>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</si>
  <si>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</si>
  <si>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</si>
  <si>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>Revenue from sale of goods</t>
  </si>
  <si>
    <t>Revenue from rendering of services</t>
  </si>
  <si>
    <t>Other income</t>
  </si>
  <si>
    <t>Expenses</t>
  </si>
  <si>
    <t>Costs of rendering of services</t>
  </si>
  <si>
    <t xml:space="preserve">Administrative expenses  </t>
  </si>
  <si>
    <t>Total expenses</t>
  </si>
  <si>
    <t>Profit from operating activities</t>
  </si>
  <si>
    <t>Finance costs</t>
  </si>
  <si>
    <t xml:space="preserve">   using equity method</t>
  </si>
  <si>
    <t>Profit before income tax expense</t>
  </si>
  <si>
    <t xml:space="preserve">Profit for the period </t>
  </si>
  <si>
    <t>Other comprehensive income</t>
  </si>
  <si>
    <t>Total comprehensive income for the period</t>
  </si>
  <si>
    <t>Total comprehensive income attributable to:</t>
  </si>
  <si>
    <t>Statement of changes in equity (Unaudited)</t>
  </si>
  <si>
    <t>Consolidated financial statements</t>
  </si>
  <si>
    <t>Retain earnings</t>
  </si>
  <si>
    <t>Issued</t>
  </si>
  <si>
    <t>and paid-up</t>
  </si>
  <si>
    <t xml:space="preserve">Total </t>
  </si>
  <si>
    <t xml:space="preserve">share capital </t>
  </si>
  <si>
    <t xml:space="preserve">Legal reserve </t>
  </si>
  <si>
    <t>Unappropriated</t>
  </si>
  <si>
    <t xml:space="preserve">the parent </t>
  </si>
  <si>
    <t>interests</t>
  </si>
  <si>
    <t>equity</t>
  </si>
  <si>
    <t>Transactions with owners, recorded directly in equity</t>
  </si>
  <si>
    <t>Comprehensive income for the period</t>
  </si>
  <si>
    <t xml:space="preserve">    Other comprehensive income</t>
  </si>
  <si>
    <t>Balance at 1 January 2023</t>
  </si>
  <si>
    <t>Separate financial statements</t>
  </si>
  <si>
    <t>Total</t>
  </si>
  <si>
    <t xml:space="preserve">Contributions by and distributions to owners </t>
  </si>
  <si>
    <t>Dividends</t>
  </si>
  <si>
    <t xml:space="preserve">Total contributions by and distributions to owners </t>
  </si>
  <si>
    <t>Index Living Mall Public Company Limited and its Subsidiaries</t>
  </si>
  <si>
    <t>Share premium</t>
  </si>
  <si>
    <t>on ordinary shares</t>
  </si>
  <si>
    <t>Six-month period ended 30 June 2021</t>
  </si>
  <si>
    <t>Balance at 1 January 2021</t>
  </si>
  <si>
    <t>Impact of changes in accounting policies</t>
  </si>
  <si>
    <t>Balance at 1 January 2020 - restated</t>
  </si>
  <si>
    <t>Profit or (loss)</t>
  </si>
  <si>
    <t>Transfer to legal reserve</t>
  </si>
  <si>
    <t>Balance at 30 June 2021</t>
  </si>
  <si>
    <t>Sign…................................................................. Director</t>
  </si>
  <si>
    <t xml:space="preserve">                                      Mr. Pisith Patamasatayasonthi</t>
  </si>
  <si>
    <t xml:space="preserve">                   Mrs. Kridchanok Patamasatayasonthi</t>
  </si>
  <si>
    <t>Statement of cash flows (Unaudited)</t>
  </si>
  <si>
    <t>Cash flows from operating activities</t>
  </si>
  <si>
    <t>Profit for the period</t>
  </si>
  <si>
    <t>Depreciation and amortization</t>
  </si>
  <si>
    <t xml:space="preserve">   using equity method, net of tax</t>
  </si>
  <si>
    <t>Interest income</t>
  </si>
  <si>
    <t>Changes in operating assets and liabilities</t>
  </si>
  <si>
    <t>Non-current provision for employee benefits</t>
  </si>
  <si>
    <t>Taxes paid</t>
  </si>
  <si>
    <t>Net cash from operating activities</t>
  </si>
  <si>
    <t>Cash flows from investing activities</t>
  </si>
  <si>
    <t>Acquisition of investment properties</t>
  </si>
  <si>
    <t xml:space="preserve">Acquisition of property, plant and equipment  </t>
  </si>
  <si>
    <t>Proceeds from sale of property, plant and equipment</t>
  </si>
  <si>
    <t>Acquisition of intangible assets</t>
  </si>
  <si>
    <t>Cash flows from financing activities</t>
  </si>
  <si>
    <t xml:space="preserve">Payment of lease liabilities </t>
  </si>
  <si>
    <t>Interest paid</t>
  </si>
  <si>
    <t>Cash and cash equivalents at 1 January</t>
  </si>
  <si>
    <t>Loss on disposal of property, plant and equipment</t>
  </si>
  <si>
    <t xml:space="preserve">Deficit on the business combination </t>
  </si>
  <si>
    <t>under common control transaction</t>
  </si>
  <si>
    <t>Authorised share capital</t>
  </si>
  <si>
    <t>Issued and paid-up share capital</t>
  </si>
  <si>
    <t>Appropriated legal reserve</t>
  </si>
  <si>
    <t>Short-term loans to subsidiaries</t>
  </si>
  <si>
    <t>Short-term loans from financial institutions</t>
  </si>
  <si>
    <t xml:space="preserve">Current portion of </t>
  </si>
  <si>
    <t>Long-term loans from financial institutions</t>
  </si>
  <si>
    <t>- Long-term loans from financial institutions</t>
  </si>
  <si>
    <t>- Lease liabilities</t>
  </si>
  <si>
    <t xml:space="preserve">    Profit or (loss)</t>
  </si>
  <si>
    <t xml:space="preserve">    Profit</t>
  </si>
  <si>
    <t xml:space="preserve">   financial institutions</t>
  </si>
  <si>
    <t>Interest received</t>
  </si>
  <si>
    <t>Cash flows from investing activities (continued)</t>
  </si>
  <si>
    <t>from non-controlling interests</t>
  </si>
  <si>
    <t>Restricted deposits at financial institutions</t>
  </si>
  <si>
    <t>Corporate income tax payable</t>
  </si>
  <si>
    <t>Income</t>
  </si>
  <si>
    <t>Distribution costs</t>
  </si>
  <si>
    <t>Share of loss of a joint venture accounted for</t>
  </si>
  <si>
    <t>Profit (loss) attributable to:</t>
  </si>
  <si>
    <t>Owners of parent</t>
  </si>
  <si>
    <r>
      <t xml:space="preserve">Earnings per share </t>
    </r>
    <r>
      <rPr>
        <b/>
        <i/>
        <sz val="11"/>
        <rFont val="Times New Roman"/>
        <family val="1"/>
      </rPr>
      <t xml:space="preserve">(in Baht) </t>
    </r>
  </si>
  <si>
    <t>Total transactions with owners, recorded directly in equity</t>
  </si>
  <si>
    <t>Paymant of non-current provision for employee benefits</t>
  </si>
  <si>
    <t>Acquisition of a joint venture</t>
  </si>
  <si>
    <t>Advances payment of right-of-use assets</t>
  </si>
  <si>
    <t>Net cash used in investing activities</t>
  </si>
  <si>
    <t>Proceeds from long-term loans from other related parties</t>
  </si>
  <si>
    <t>Proceeds from long-term loans from financial institutions</t>
  </si>
  <si>
    <t>Repayment of long-term loans from financial institutions</t>
  </si>
  <si>
    <t xml:space="preserve">   has not yet been made</t>
  </si>
  <si>
    <t>Net gain on foreign exchange</t>
  </si>
  <si>
    <t xml:space="preserve">  Distribution to owners </t>
  </si>
  <si>
    <t>Net cash generated from operations</t>
  </si>
  <si>
    <t>Repayment of long-term loans from other related parties</t>
  </si>
  <si>
    <t xml:space="preserve">the business </t>
  </si>
  <si>
    <t xml:space="preserve">controlling </t>
  </si>
  <si>
    <t>Non-</t>
  </si>
  <si>
    <t>Loss on derivatives fair value remeasurement</t>
  </si>
  <si>
    <t>Share premium on ordinary shares</t>
  </si>
  <si>
    <t>Gain on derivatives fair value remeasurement</t>
  </si>
  <si>
    <t>Net loss on foreign exchange</t>
  </si>
  <si>
    <t xml:space="preserve">ordinary shares </t>
  </si>
  <si>
    <t xml:space="preserve">        Issue of ordinary shares</t>
  </si>
  <si>
    <t>7</t>
  </si>
  <si>
    <t>from financial institutions</t>
  </si>
  <si>
    <t>Net increase (decrease) in short-term loans</t>
  </si>
  <si>
    <t xml:space="preserve">   </t>
  </si>
  <si>
    <t xml:space="preserve">        Transaction costs - net of tax</t>
  </si>
  <si>
    <t xml:space="preserve">    Contributions by and distributions to owners of the parent</t>
  </si>
  <si>
    <t>Transaction costs from issue of shares</t>
  </si>
  <si>
    <t>4</t>
  </si>
  <si>
    <t>Investments in joint venture</t>
  </si>
  <si>
    <t>Total income</t>
  </si>
  <si>
    <t>Costs of sales of goods</t>
  </si>
  <si>
    <t xml:space="preserve">    Dividends</t>
  </si>
  <si>
    <t>Net loss on derivatives fair value remeasurement</t>
  </si>
  <si>
    <t>Proceeds from issue of ordinary shares</t>
  </si>
  <si>
    <t>Net cash from (used in) financing activities</t>
  </si>
  <si>
    <t>Significant non-cash transactions</t>
  </si>
  <si>
    <t xml:space="preserve">shares </t>
  </si>
  <si>
    <t xml:space="preserve">on ordinary </t>
  </si>
  <si>
    <t xml:space="preserve">reserve </t>
  </si>
  <si>
    <t>Legal</t>
  </si>
  <si>
    <t>premium</t>
  </si>
  <si>
    <t>Share</t>
  </si>
  <si>
    <t>control transaction</t>
  </si>
  <si>
    <t xml:space="preserve">combination </t>
  </si>
  <si>
    <t xml:space="preserve">under common </t>
  </si>
  <si>
    <t xml:space="preserve">to owners of </t>
  </si>
  <si>
    <t>attributable</t>
  </si>
  <si>
    <t>premium on</t>
  </si>
  <si>
    <t>Proceeds from issue of subsidiaries' shares</t>
  </si>
  <si>
    <t xml:space="preserve">   before effect of exchanges rate changes</t>
  </si>
  <si>
    <t xml:space="preserve">        Dividend</t>
  </si>
  <si>
    <t>31 March</t>
  </si>
  <si>
    <t>Undue input valued added tax</t>
  </si>
  <si>
    <t>Other current assets</t>
  </si>
  <si>
    <t>Three-month period ended 31 March 2023</t>
  </si>
  <si>
    <t>Balance at 31 March 2023</t>
  </si>
  <si>
    <t>Balance at 1 January 2024</t>
  </si>
  <si>
    <t>Balance at 31 March 2024</t>
  </si>
  <si>
    <t>Three-month period ended 31 March 2024</t>
  </si>
  <si>
    <t>Cash and cash equivalents at 31 March</t>
  </si>
  <si>
    <t>Tax expense</t>
  </si>
  <si>
    <t xml:space="preserve">       par value at Baht 0.5 per share)</t>
  </si>
  <si>
    <t>8</t>
  </si>
  <si>
    <t>Net unrealised loss (gain) on foreign exchange</t>
  </si>
  <si>
    <t>3</t>
  </si>
  <si>
    <t>Accrued dividends</t>
  </si>
  <si>
    <t>Loss on (reversal of) inventories devaluation</t>
  </si>
  <si>
    <t>Net decrease in restricted deposits at</t>
  </si>
  <si>
    <t xml:space="preserve">Net decrease in cash and cash equivalents, </t>
  </si>
  <si>
    <t>Net decrease in cash and cash equivalents</t>
  </si>
  <si>
    <t>Increase in lease liabilities</t>
  </si>
  <si>
    <t>Acquisition of assets for which payment</t>
  </si>
  <si>
    <t xml:space="preserve">Proceeds from repayment of </t>
  </si>
  <si>
    <t xml:space="preserve">short-term loans to subsidiaries </t>
  </si>
  <si>
    <t xml:space="preserve">Effect of exchange rate changes on </t>
  </si>
  <si>
    <t>cash and cash equivalents</t>
  </si>
  <si>
    <t xml:space="preserve">Adjustments to reconcile profit to </t>
  </si>
  <si>
    <t>cash receipts (payments)</t>
  </si>
  <si>
    <t xml:space="preserve">       (1,470 million ordinary shares,</t>
  </si>
  <si>
    <t xml:space="preserve">Deficit on </t>
  </si>
  <si>
    <t xml:space="preserve">    Distributions to owners of the parent</t>
  </si>
  <si>
    <t>Acquisition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</si>
</sst>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20">
    <xf numFmtId="0" fontId="0" fillId="0" borderId="0" xfId="0"/>
    <xf numFmtId="0" fontId="7" fillId="0" borderId="0" xfId="2" applyFont="1" applyAlignment="1">
      <alignment horizontal="left"/>
    </xf>
    <xf numFmtId="0" fontId="10" fillId="0" borderId="0" xfId="0" applyFont="1"/>
    <xf numFmtId="0" fontId="6" fillId="0" borderId="0" xfId="2" applyFont="1" applyAlignment="1">
      <alignment horizontal="left"/>
    </xf>
    <xf numFmtId="0" fontId="1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2" fillId="0" borderId="0" xfId="0" applyFont="1"/>
    <xf numFmtId="165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2" applyNumberFormat="1" applyFont="1" applyAlignment="1">
      <alignment horizontal="center"/>
    </xf>
    <xf numFmtId="49" fontId="3" fillId="0" borderId="0" xfId="2" applyNumberFormat="1" applyAlignment="1">
      <alignment horizontal="center"/>
    </xf>
    <xf numFmtId="0" fontId="2" fillId="0" borderId="0" xfId="2" applyFont="1"/>
    <xf numFmtId="0" fontId="8" fillId="0" borderId="0" xfId="2" applyFont="1" applyAlignment="1">
      <alignment horizontal="center"/>
    </xf>
    <xf numFmtId="0" fontId="3" fillId="0" borderId="0" xfId="2" applyAlignment="1">
      <alignment horizontal="center"/>
    </xf>
    <xf numFmtId="0" fontId="0" fillId="0" borderId="0" xfId="2" applyFont="1" applyAlignment="1">
      <alignment horizontal="center"/>
    </xf>
    <xf numFmtId="0" fontId="9" fillId="0" borderId="0" xfId="2" applyFont="1"/>
    <xf numFmtId="165" fontId="3" fillId="0" borderId="0" xfId="1" applyNumberFormat="1" applyFont="1" applyFill="1" applyAlignment="1"/>
    <xf numFmtId="165" fontId="0" fillId="0" borderId="0" xfId="0" applyNumberFormat="1"/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Alignment="1"/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165" fontId="2" fillId="0" borderId="0" xfId="1" applyNumberFormat="1" applyFont="1" applyFill="1" applyBorder="1" applyAlignment="1"/>
    <xf numFmtId="165" fontId="2" fillId="0" borderId="1" xfId="1" applyNumberFormat="1" applyFont="1" applyFill="1" applyBorder="1" applyAlignment="1"/>
    <xf numFmtId="37" fontId="12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9" fillId="0" borderId="0" xfId="0" applyFont="1"/>
    <xf numFmtId="37" fontId="3" fillId="0" borderId="0" xfId="0" applyNumberFormat="1" applyFont="1"/>
    <xf numFmtId="165" fontId="2" fillId="0" borderId="2" xfId="1" applyNumberFormat="1" applyFont="1" applyFill="1" applyBorder="1" applyAlignment="1"/>
    <xf numFmtId="0" fontId="9" fillId="0" borderId="0" xfId="0" applyFont="1" applyAlignment="1">
      <alignment horizontal="left"/>
    </xf>
    <xf numFmtId="165" fontId="3" fillId="0" borderId="1" xfId="1" applyNumberFormat="1" applyFont="1" applyFill="1" applyBorder="1" applyAlignment="1"/>
    <xf numFmtId="165" fontId="3" fillId="0" borderId="2" xfId="1" applyNumberFormat="1" applyFont="1" applyFill="1" applyBorder="1" applyAlignment="1"/>
    <xf numFmtId="0" fontId="2" fillId="0" borderId="0" xfId="0" applyFont="1" applyAlignment="1">
      <alignment horizontal="left" wrapText="1"/>
    </xf>
    <xf numFmtId="165" fontId="3" fillId="0" borderId="0" xfId="1" applyNumberFormat="1" applyFont="1" applyFill="1" applyBorder="1" applyAlignment="1"/>
    <xf numFmtId="0" fontId="7" fillId="0" borderId="0" xfId="0" applyFont="1" applyAlignment="1">
      <alignment horizontal="left"/>
    </xf>
    <xf numFmtId="49" fontId="6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5" fillId="0" borderId="0" xfId="0" applyFont="1"/>
    <xf numFmtId="49" fontId="3" fillId="0" borderId="0" xfId="0" applyNumberFormat="1" applyFont="1" applyAlignment="1">
      <alignment horizontal="center"/>
    </xf>
    <xf numFmtId="43" fontId="8" fillId="0" borderId="0" xfId="1" applyFont="1" applyBorder="1" applyAlignment="1">
      <alignment horizontal="center"/>
    </xf>
    <xf numFmtId="49" fontId="0" fillId="0" borderId="0" xfId="0" applyNumberFormat="1"/>
    <xf numFmtId="165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/>
    <xf numFmtId="43" fontId="2" fillId="0" borderId="0" xfId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49" fontId="3" fillId="0" borderId="0" xfId="0" applyNumberFormat="1" applyFont="1"/>
    <xf numFmtId="43" fontId="3" fillId="0" borderId="0" xfId="1" applyFont="1" applyFill="1" applyAlignment="1">
      <alignment horizontal="right"/>
    </xf>
    <xf numFmtId="43" fontId="3" fillId="0" borderId="2" xfId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43" fontId="2" fillId="0" borderId="0" xfId="1" applyFont="1" applyAlignment="1">
      <alignment horizontal="right"/>
    </xf>
    <xf numFmtId="165" fontId="2" fillId="0" borderId="0" xfId="1" applyNumberFormat="1" applyFont="1" applyAlignment="1">
      <alignment horizontal="right"/>
    </xf>
    <xf numFmtId="43" fontId="3" fillId="0" borderId="0" xfId="1" applyFont="1" applyBorder="1" applyAlignment="1">
      <alignment horizontal="right"/>
    </xf>
    <xf numFmtId="43" fontId="3" fillId="0" borderId="0" xfId="1" applyFont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0" xfId="1" applyNumberFormat="1" applyFont="1" applyBorder="1" applyAlignment="1">
      <alignment horizontal="right"/>
    </xf>
    <xf numFmtId="43" fontId="2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2" fillId="0" borderId="4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165" fontId="2" fillId="0" borderId="2" xfId="1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43" fontId="3" fillId="0" borderId="0" xfId="1" applyFont="1" applyFill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/>
    <xf numFmtId="43" fontId="3" fillId="0" borderId="0" xfId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165" fontId="2" fillId="0" borderId="3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37" fontId="2" fillId="0" borderId="0" xfId="0" applyNumberFormat="1" applyFont="1"/>
    <xf numFmtId="43" fontId="0" fillId="0" borderId="2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2" fillId="0" borderId="2" xfId="1" applyFont="1" applyFill="1" applyBorder="1" applyAlignment="1"/>
    <xf numFmtId="43" fontId="2" fillId="0" borderId="2" xfId="1" applyFont="1" applyFill="1" applyBorder="1" applyAlignment="1">
      <alignment horizontal="center"/>
    </xf>
    <xf numFmtId="165" fontId="2" fillId="0" borderId="0" xfId="0" applyNumberFormat="1" applyFont="1"/>
    <xf numFmtId="165" fontId="0" fillId="0" borderId="0" xfId="1" applyNumberFormat="1" applyFont="1" applyFill="1" applyAlignment="1"/>
    <xf numFmtId="49" fontId="8" fillId="0" borderId="0" xfId="0" applyNumberFormat="1" applyFont="1"/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0" fontId="5" fillId="2" borderId="0" xfId="0" applyFont="1" applyFill="1"/>
    <xf numFmtId="165" fontId="2" fillId="0" borderId="1" xfId="1" applyNumberFormat="1" applyFont="1" applyFill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5" fontId="3" fillId="0" borderId="2" xfId="1" applyNumberFormat="1" applyFont="1" applyBorder="1" applyAlignment="1"/>
    <xf numFmtId="165" fontId="3" fillId="0" borderId="0" xfId="1" applyNumberFormat="1" applyFont="1"/>
    <xf numFmtId="165" fontId="3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center"/>
    </xf>
    <xf numFmtId="165" fontId="2" fillId="0" borderId="0" xfId="1" applyNumberFormat="1" applyFont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3" fillId="0" borderId="0" xfId="1" applyNumberFormat="1" applyFont="1" applyBorder="1" applyAlignment="1"/>
    <xf numFmtId="43" fontId="2" fillId="0" borderId="0" xfId="1" applyFont="1" applyFill="1" applyBorder="1" applyAlignment="1">
      <alignment horizontal="right"/>
    </xf>
    <xf numFmtId="0" fontId="3" fillId="0" borderId="0" xfId="1" applyNumberFormat="1" applyFont="1" applyAlignment="1">
      <alignment horizontal="center"/>
    </xf>
    <xf numFmtId="165" fontId="0" fillId="0" borderId="5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65" fontId="0" fillId="0" borderId="0" xfId="1" applyNumberFormat="1" applyFont="1"/>
    <xf numFmtId="165" fontId="8" fillId="0" borderId="0" xfId="1" applyNumberFormat="1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 wrapText="1" indent="1"/>
    </xf>
    <xf numFmtId="0" fontId="0" fillId="0" borderId="0" xfId="0" applyFill="1"/>
    <xf numFmtId="0" fontId="0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0" xfId="0" applyFont="1" applyAlignment="1">
      <alignment horizontal="left"/>
    </xf>
    <xf numFmtId="0" fontId="0" fillId="0" borderId="0" xfId="0" quotePrefix="1" applyFont="1" applyAlignment="1">
      <alignment horizontal="left" indent="1"/>
    </xf>
    <xf numFmtId="49" fontId="0" fillId="0" borderId="0" xfId="0" applyNumberFormat="1" applyAlignment="1">
      <alignment horizontal="left" indent="1"/>
    </xf>
    <xf numFmtId="49" fontId="0" fillId="0" borderId="0" xfId="0" applyNumberFormat="1" applyFill="1"/>
    <xf numFmtId="49" fontId="9" fillId="0" borderId="0" xfId="0" applyNumberFormat="1" applyFont="1" applyFill="1"/>
    <xf numFmtId="0" fontId="0" fillId="0" borderId="0" xfId="0" applyFill="1" applyAlignment="1">
      <alignment horizontal="left" indent="1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37" fontId="0" fillId="0" borderId="0" xfId="0" applyNumberFormat="1" applyFont="1"/>
    <xf numFmtId="0" fontId="6" fillId="0" borderId="0" xfId="2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37" fontId="0" fillId="0" borderId="0" xfId="0" applyNumberFormat="1" applyFont="1" applyBorder="1" applyAlignment="1">
      <alignment horizontal="right"/>
    </xf>
    <xf numFmtId="0" fontId="0" fillId="0" borderId="0" xfId="0" applyFont="1" applyAlignment="1">
      <alignment wrapText="1"/>
    </xf>
    <xf numFmtId="0" fontId="0" fillId="0" borderId="0" xfId="0" applyFont="1" applyFill="1"/>
    <xf numFmtId="0" fontId="0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3" fontId="2" fillId="0" borderId="1" xfId="1" applyFont="1" applyFill="1" applyBorder="1" applyAlignment="1">
      <alignment horizontal="right"/>
    </xf>
    <xf numFmtId="165" fontId="0" fillId="0" borderId="2" xfId="0" applyNumberFormat="1" applyBorder="1" applyAlignment="1">
      <alignment wrapText="1"/>
    </xf>
    <xf numFmtId="165" fontId="0" fillId="0" borderId="0" xfId="0" applyNumberFormat="1" applyAlignment="1">
      <alignment wrapText="1"/>
    </xf>
    <xf numFmtId="43" fontId="14" fillId="0" borderId="0" xfId="1" applyFont="1" applyFill="1" applyBorder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left" indent="1"/>
    </xf>
    <xf numFmtId="49" fontId="0" fillId="0" borderId="0" xfId="0" applyNumberFormat="1" applyFont="1" applyAlignment="1">
      <alignment horizontal="left" indent="1"/>
    </xf>
    <xf numFmtId="49" fontId="8" fillId="0" borderId="0" xfId="0" applyNumberFormat="1" applyFont="1" applyAlignment="1">
      <alignment horizontal="left" inden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2" applyFont="1" applyAlignment="1">
      <alignment horizontal="center"/>
    </xf>
    <xf numFmtId="49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quotePrefix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2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P82"/>
  <sheetViews>
    <sheetView zoomScaleNormal="100" zoomScaleSheetLayoutView="71" workbookViewId="0">
      <selection activeCell="F69" sqref="F69"/>
    </sheetView>
  </sheetViews>
  <sheetFormatPr defaultColWidth="8.26953125" defaultRowHeight="18.5" customHeight="1" x14ac:dyDescent="0.3"/>
  <cols>
    <col min="1" max="1" width="44.90625" style="7" customWidth="1"/>
    <col min="2" max="2" width="5.81640625" style="6" bestFit="1" customWidth="1"/>
    <col min="3" max="3" width="1" style="6" customWidth="1"/>
    <col min="4" max="4" width="11.7265625" style="6" customWidth="1"/>
    <col min="5" max="5" width="1" style="6" customWidth="1"/>
    <col min="6" max="6" width="11.7265625" style="6" customWidth="1"/>
    <col min="7" max="7" width="1" style="6" customWidth="1"/>
    <col min="8" max="8" width="11.7265625" style="6" customWidth="1"/>
    <col min="9" max="9" width="1" style="6" customWidth="1"/>
    <col min="10" max="10" width="11.7265625" style="6" customWidth="1"/>
    <col min="11" max="12" width="14.26953125" style="6" bestFit="1" customWidth="1"/>
    <col min="13" max="16384" width="8.26953125" style="6"/>
  </cols>
  <sheetData>
    <row r="1" spans="1:16" s="2" customFormat="1" ht="18.5" customHeight="1" x14ac:dyDescent="0.4">
      <c r="A1" s="1" t="s">
        <v>0</v>
      </c>
    </row>
    <row r="2" spans="1:16" s="4" customFormat="1" ht="18.5" customHeight="1" x14ac:dyDescent="0.35">
      <c r="A2" s="3" t="s">
        <v>1</v>
      </c>
    </row>
    <row r="3" spans="1:16" ht="18.5" customHeight="1" x14ac:dyDescent="0.3">
      <c r="A3" s="5"/>
    </row>
    <row r="4" spans="1:16" ht="18.5" customHeight="1" x14ac:dyDescent="0.3">
      <c r="B4" s="12"/>
      <c r="C4" s="12"/>
      <c r="D4" s="197" t="s">
        <v>2</v>
      </c>
      <c r="E4" s="197"/>
      <c r="F4" s="197"/>
      <c r="G4" s="197"/>
      <c r="H4" s="198" t="s">
        <v>3</v>
      </c>
      <c r="I4" s="198"/>
      <c r="J4" s="198"/>
    </row>
    <row r="5" spans="1:16" ht="18.5" customHeight="1" x14ac:dyDescent="0.3">
      <c r="B5" s="12"/>
      <c r="C5" s="12"/>
      <c r="D5" s="198" t="s">
        <v>4</v>
      </c>
      <c r="E5" s="198"/>
      <c r="F5" s="198"/>
      <c r="G5" s="198"/>
      <c r="H5" s="198" t="s">
        <v>4</v>
      </c>
      <c r="I5" s="198"/>
      <c r="J5" s="198"/>
    </row>
    <row r="6" spans="1:16" ht="18.5" customHeight="1" x14ac:dyDescent="0.3">
      <c r="B6" s="12"/>
      <c r="C6" s="12"/>
      <c r="D6" s="13" t="s">
        <v>193</v>
      </c>
      <c r="E6" s="14"/>
      <c r="F6" s="13" t="s">
        <v>5</v>
      </c>
      <c r="H6" s="13" t="s">
        <v>193</v>
      </c>
      <c r="I6" s="14"/>
      <c r="J6" s="13" t="s">
        <v>5</v>
      </c>
    </row>
    <row r="7" spans="1:16" ht="18.5" customHeight="1" x14ac:dyDescent="0.3">
      <c r="A7" s="167" t="s">
        <v>6</v>
      </c>
      <c r="B7" s="16" t="s">
        <v>7</v>
      </c>
      <c r="C7" s="8"/>
      <c r="D7" s="17">
        <v>2024</v>
      </c>
      <c r="E7" s="12"/>
      <c r="F7" s="17">
        <v>2023</v>
      </c>
      <c r="H7" s="17">
        <v>2024</v>
      </c>
      <c r="I7" s="12"/>
      <c r="J7" s="17">
        <v>2023</v>
      </c>
    </row>
    <row r="8" spans="1:16" ht="18.5" customHeight="1" x14ac:dyDescent="0.3">
      <c r="A8" s="15"/>
      <c r="B8" s="16"/>
      <c r="C8" s="8"/>
      <c r="D8" s="18" t="s">
        <v>8</v>
      </c>
      <c r="E8" s="12"/>
      <c r="F8" s="17"/>
      <c r="H8" s="18" t="s">
        <v>8</v>
      </c>
      <c r="I8" s="12"/>
      <c r="J8" s="17"/>
    </row>
    <row r="9" spans="1:16" ht="18.5" customHeight="1" x14ac:dyDescent="0.3">
      <c r="B9" s="12"/>
      <c r="C9" s="12"/>
      <c r="D9" s="199" t="s">
        <v>9</v>
      </c>
      <c r="E9" s="199"/>
      <c r="F9" s="199"/>
      <c r="G9" s="199"/>
      <c r="H9" s="199"/>
      <c r="I9" s="199"/>
      <c r="J9" s="199"/>
    </row>
    <row r="10" spans="1:16" ht="18.5" customHeight="1" x14ac:dyDescent="0.3">
      <c r="A10" s="19" t="s">
        <v>10</v>
      </c>
      <c r="B10" s="8"/>
      <c r="C10" s="8"/>
    </row>
    <row r="11" spans="1:16" ht="18.5" customHeight="1" x14ac:dyDescent="0.3">
      <c r="A11" s="7" t="s">
        <v>11</v>
      </c>
      <c r="B11" s="9"/>
      <c r="C11" s="8"/>
      <c r="D11" s="20">
        <v>693233</v>
      </c>
      <c r="E11" s="20"/>
      <c r="F11" s="120">
        <v>931898</v>
      </c>
      <c r="G11" s="20"/>
      <c r="H11" s="20">
        <v>646296</v>
      </c>
      <c r="I11" s="20"/>
      <c r="J11" s="20">
        <v>892232</v>
      </c>
      <c r="L11" s="21"/>
      <c r="O11" s="21"/>
      <c r="P11" s="21"/>
    </row>
    <row r="12" spans="1:16" ht="18.5" customHeight="1" x14ac:dyDescent="0.3">
      <c r="A12" s="7" t="s">
        <v>12</v>
      </c>
      <c r="B12" s="9"/>
      <c r="C12" s="8"/>
      <c r="D12" s="20">
        <v>932368</v>
      </c>
      <c r="E12" s="20"/>
      <c r="F12" s="20">
        <v>893144</v>
      </c>
      <c r="G12" s="20"/>
      <c r="H12" s="20">
        <v>867948</v>
      </c>
      <c r="I12" s="20"/>
      <c r="J12" s="20">
        <v>848521</v>
      </c>
      <c r="L12" s="21"/>
      <c r="P12" s="21"/>
    </row>
    <row r="13" spans="1:16" ht="18.5" customHeight="1" x14ac:dyDescent="0.3">
      <c r="A13" s="158" t="s">
        <v>120</v>
      </c>
      <c r="B13" s="9">
        <v>2</v>
      </c>
      <c r="C13" s="8"/>
      <c r="D13" s="120">
        <v>0</v>
      </c>
      <c r="E13" s="22"/>
      <c r="F13" s="20">
        <v>0</v>
      </c>
      <c r="G13" s="20"/>
      <c r="H13" s="20">
        <v>280800</v>
      </c>
      <c r="I13" s="20"/>
      <c r="J13" s="20">
        <v>290800</v>
      </c>
      <c r="L13" s="21"/>
      <c r="P13" s="21"/>
    </row>
    <row r="14" spans="1:16" ht="18.5" customHeight="1" x14ac:dyDescent="0.3">
      <c r="A14" t="s">
        <v>13</v>
      </c>
      <c r="B14" s="9"/>
      <c r="C14" s="8"/>
      <c r="D14" s="20">
        <v>0</v>
      </c>
      <c r="E14" s="22"/>
      <c r="F14" s="20">
        <v>1569</v>
      </c>
      <c r="G14" s="20"/>
      <c r="H14" s="20">
        <v>0</v>
      </c>
      <c r="I14" s="20"/>
      <c r="J14" s="20">
        <v>1380</v>
      </c>
      <c r="L14" s="21"/>
      <c r="P14" s="21"/>
    </row>
    <row r="15" spans="1:16" ht="18.5" customHeight="1" x14ac:dyDescent="0.3">
      <c r="A15" s="179" t="s">
        <v>14</v>
      </c>
      <c r="B15" s="9"/>
      <c r="C15" s="8"/>
      <c r="D15" s="20">
        <v>847180</v>
      </c>
      <c r="E15" s="20"/>
      <c r="F15" s="20">
        <v>764513</v>
      </c>
      <c r="G15" s="20"/>
      <c r="H15" s="20">
        <v>645983</v>
      </c>
      <c r="I15" s="20"/>
      <c r="J15" s="20">
        <v>553349</v>
      </c>
      <c r="L15" s="21"/>
      <c r="P15" s="21"/>
    </row>
    <row r="16" spans="1:16" ht="18.5" customHeight="1" x14ac:dyDescent="0.3">
      <c r="A16" s="28" t="s">
        <v>194</v>
      </c>
      <c r="B16" s="9"/>
      <c r="C16" s="183"/>
      <c r="D16" s="20">
        <v>77219</v>
      </c>
      <c r="E16" s="20"/>
      <c r="F16" s="20">
        <v>73519</v>
      </c>
      <c r="G16" s="20"/>
      <c r="H16" s="20">
        <v>77210</v>
      </c>
      <c r="I16" s="20"/>
      <c r="J16" s="20">
        <v>73468</v>
      </c>
      <c r="L16" s="21"/>
      <c r="P16" s="21"/>
    </row>
    <row r="17" spans="1:16" ht="18.5" customHeight="1" x14ac:dyDescent="0.3">
      <c r="A17" s="23" t="s">
        <v>195</v>
      </c>
      <c r="B17" s="9"/>
      <c r="C17" s="183"/>
      <c r="D17" s="20">
        <v>17976</v>
      </c>
      <c r="E17" s="20"/>
      <c r="F17" s="20">
        <v>13318</v>
      </c>
      <c r="G17" s="20"/>
      <c r="H17" s="20">
        <v>15896</v>
      </c>
      <c r="I17" s="20"/>
      <c r="J17" s="20">
        <v>10524</v>
      </c>
      <c r="L17" s="21"/>
      <c r="P17" s="21"/>
    </row>
    <row r="18" spans="1:16" ht="18.5" customHeight="1" x14ac:dyDescent="0.3">
      <c r="A18" s="24" t="s">
        <v>15</v>
      </c>
      <c r="B18" s="9"/>
      <c r="C18" s="8"/>
      <c r="D18" s="25">
        <f>SUM(D11:D17)</f>
        <v>2567976</v>
      </c>
      <c r="E18" s="26"/>
      <c r="F18" s="25">
        <f>SUM(F11:F17)</f>
        <v>2677961</v>
      </c>
      <c r="H18" s="25">
        <f>SUM(H11:H17)</f>
        <v>2534133</v>
      </c>
      <c r="J18" s="25">
        <f>SUM(J11:J17)</f>
        <v>2670274</v>
      </c>
    </row>
    <row r="19" spans="1:16" ht="11.5" customHeight="1" x14ac:dyDescent="0.3">
      <c r="B19" s="9"/>
      <c r="C19" s="8"/>
      <c r="D19" s="20"/>
      <c r="E19" s="20"/>
      <c r="F19" s="20"/>
    </row>
    <row r="20" spans="1:16" ht="18.5" customHeight="1" x14ac:dyDescent="0.3">
      <c r="A20" s="27" t="s">
        <v>16</v>
      </c>
      <c r="B20" s="9"/>
      <c r="C20" s="8"/>
      <c r="D20" s="20"/>
      <c r="E20" s="20"/>
      <c r="F20" s="20"/>
    </row>
    <row r="21" spans="1:16" ht="18.5" customHeight="1" x14ac:dyDescent="0.3">
      <c r="A21" s="28" t="s">
        <v>132</v>
      </c>
      <c r="B21" s="9"/>
      <c r="C21" s="8"/>
      <c r="D21" s="20">
        <v>150442</v>
      </c>
      <c r="E21" s="20"/>
      <c r="F21" s="20">
        <v>150363</v>
      </c>
      <c r="G21" s="20"/>
      <c r="H21" s="20">
        <v>130383</v>
      </c>
      <c r="I21" s="20"/>
      <c r="J21" s="20">
        <v>130304</v>
      </c>
    </row>
    <row r="22" spans="1:16" ht="18.5" customHeight="1" x14ac:dyDescent="0.3">
      <c r="A22" s="179" t="s">
        <v>170</v>
      </c>
      <c r="B22" s="9"/>
      <c r="C22" s="8"/>
      <c r="D22" s="20">
        <v>1825</v>
      </c>
      <c r="E22" s="20"/>
      <c r="F22" s="20">
        <v>2084</v>
      </c>
      <c r="G22" s="20"/>
      <c r="H22" s="20">
        <v>2084</v>
      </c>
      <c r="I22" s="20"/>
      <c r="J22" s="20">
        <v>2084</v>
      </c>
      <c r="L22" s="11"/>
      <c r="M22" s="11"/>
    </row>
    <row r="23" spans="1:16" ht="18.5" customHeight="1" x14ac:dyDescent="0.3">
      <c r="A23" s="28" t="s">
        <v>17</v>
      </c>
      <c r="B23" s="9">
        <v>3</v>
      </c>
      <c r="C23" s="8"/>
      <c r="D23" s="20">
        <v>0</v>
      </c>
      <c r="E23" s="20"/>
      <c r="F23" s="20">
        <v>0</v>
      </c>
      <c r="G23" s="20"/>
      <c r="H23" s="20">
        <v>269982</v>
      </c>
      <c r="I23" s="20"/>
      <c r="J23" s="20">
        <v>250232</v>
      </c>
      <c r="L23" s="11"/>
      <c r="M23" s="11"/>
    </row>
    <row r="24" spans="1:16" ht="18.5" customHeight="1" x14ac:dyDescent="0.3">
      <c r="A24" s="28" t="s">
        <v>18</v>
      </c>
      <c r="B24" s="9"/>
      <c r="C24" s="8"/>
      <c r="D24" s="20">
        <v>0</v>
      </c>
      <c r="E24" s="20"/>
      <c r="F24" s="20">
        <v>0</v>
      </c>
      <c r="G24" s="20"/>
      <c r="H24" s="20">
        <v>93833</v>
      </c>
      <c r="I24" s="20"/>
      <c r="J24" s="20">
        <v>94755</v>
      </c>
      <c r="L24" s="11"/>
      <c r="M24" s="11"/>
    </row>
    <row r="25" spans="1:16" ht="18.5" customHeight="1" x14ac:dyDescent="0.3">
      <c r="A25" s="23" t="s">
        <v>19</v>
      </c>
      <c r="B25" s="9">
        <v>4</v>
      </c>
      <c r="C25" s="8"/>
      <c r="D25" s="20">
        <v>2651981</v>
      </c>
      <c r="E25" s="20"/>
      <c r="F25" s="20">
        <v>2189379</v>
      </c>
      <c r="G25" s="20"/>
      <c r="H25" s="20">
        <v>2345798</v>
      </c>
      <c r="I25" s="20"/>
      <c r="J25" s="20">
        <v>1881161</v>
      </c>
      <c r="L25" s="11"/>
      <c r="M25" s="11"/>
    </row>
    <row r="26" spans="1:16" ht="18.5" customHeight="1" x14ac:dyDescent="0.3">
      <c r="A26" s="29" t="s">
        <v>20</v>
      </c>
      <c r="B26" s="9"/>
      <c r="C26" s="8"/>
      <c r="D26" s="20">
        <v>54683</v>
      </c>
      <c r="E26" s="20"/>
      <c r="F26" s="20">
        <v>54059</v>
      </c>
      <c r="H26" s="20">
        <v>54683</v>
      </c>
      <c r="J26" s="20">
        <v>54059</v>
      </c>
      <c r="L26" s="11"/>
      <c r="M26" s="11"/>
    </row>
    <row r="27" spans="1:16" ht="18.5" customHeight="1" x14ac:dyDescent="0.3">
      <c r="A27" s="23" t="s">
        <v>21</v>
      </c>
      <c r="B27" s="9"/>
      <c r="C27" s="8"/>
      <c r="D27" s="20">
        <v>9587</v>
      </c>
      <c r="E27" s="20"/>
      <c r="F27" s="20">
        <v>10109</v>
      </c>
      <c r="G27" s="20"/>
      <c r="H27" s="20">
        <v>8558</v>
      </c>
      <c r="I27" s="20"/>
      <c r="J27" s="20">
        <v>9083</v>
      </c>
      <c r="L27" s="11"/>
      <c r="M27" s="11"/>
    </row>
    <row r="28" spans="1:16" ht="18.5" customHeight="1" x14ac:dyDescent="0.3">
      <c r="A28" s="23" t="s">
        <v>22</v>
      </c>
      <c r="B28" s="9"/>
      <c r="C28" s="8"/>
      <c r="D28" s="20">
        <v>16227</v>
      </c>
      <c r="E28" s="20"/>
      <c r="F28" s="20">
        <v>14586</v>
      </c>
      <c r="G28" s="20"/>
      <c r="H28" s="20">
        <v>16227</v>
      </c>
      <c r="I28" s="20"/>
      <c r="J28" s="20">
        <v>14585</v>
      </c>
      <c r="L28" s="11"/>
      <c r="M28" s="11"/>
    </row>
    <row r="29" spans="1:16" ht="18.5" customHeight="1" x14ac:dyDescent="0.3">
      <c r="A29" s="24" t="s">
        <v>23</v>
      </c>
      <c r="B29" s="9"/>
      <c r="C29" s="8"/>
      <c r="D29" s="25">
        <f>SUM(D21:D28)</f>
        <v>2884745</v>
      </c>
      <c r="E29" s="26"/>
      <c r="F29" s="25">
        <f>SUM(F21:F28)</f>
        <v>2420580</v>
      </c>
      <c r="H29" s="25">
        <f>SUM(H21:H28)</f>
        <v>2921548</v>
      </c>
      <c r="J29" s="25">
        <f>SUM(J21:J28)</f>
        <v>2436263</v>
      </c>
    </row>
    <row r="30" spans="1:16" ht="11.5" customHeight="1" x14ac:dyDescent="0.3">
      <c r="A30" s="5"/>
      <c r="B30" s="9"/>
      <c r="C30" s="8"/>
      <c r="D30" s="30"/>
      <c r="E30" s="26"/>
      <c r="F30" s="30"/>
      <c r="H30" s="30"/>
      <c r="J30" s="30"/>
    </row>
    <row r="31" spans="1:16" ht="18.5" customHeight="1" thickBot="1" x14ac:dyDescent="0.35">
      <c r="A31" s="10" t="s">
        <v>24</v>
      </c>
      <c r="B31" s="9"/>
      <c r="C31" s="8"/>
      <c r="D31" s="31">
        <f>D18+D29</f>
        <v>5452721</v>
      </c>
      <c r="E31" s="26"/>
      <c r="F31" s="31">
        <f>F18+F29</f>
        <v>5098541</v>
      </c>
      <c r="H31" s="31">
        <f>H18+H29</f>
        <v>5455681</v>
      </c>
      <c r="J31" s="31">
        <f>J18+J29</f>
        <v>5106537</v>
      </c>
    </row>
    <row r="32" spans="1:16" ht="18.5" customHeight="1" thickTop="1" x14ac:dyDescent="0.3">
      <c r="B32" s="9"/>
    </row>
    <row r="33" spans="1:12" s="2" customFormat="1" ht="18.5" customHeight="1" thickTop="1" x14ac:dyDescent="0.4">
      <c r="A33" s="1" t="str">
        <f>A1</f>
        <v>Thai Coconut Public Company Limited and its Subsidiaries</v>
      </c>
      <c r="B33" s="32"/>
    </row>
    <row r="34" spans="1:12" s="4" customFormat="1" ht="18.5" customHeight="1" x14ac:dyDescent="0.35">
      <c r="A34" s="3" t="str">
        <f>A2</f>
        <v>Statement of financial position</v>
      </c>
      <c r="B34" s="33"/>
    </row>
    <row r="35" spans="1:12" ht="18.5" customHeight="1" x14ac:dyDescent="0.3">
      <c r="A35" s="5"/>
      <c r="B35" s="9"/>
    </row>
    <row r="36" spans="1:12" ht="18.5" customHeight="1" x14ac:dyDescent="0.3">
      <c r="B36" s="9"/>
      <c r="C36" s="12"/>
      <c r="D36" s="198" t="s">
        <v>2</v>
      </c>
      <c r="E36" s="198"/>
      <c r="F36" s="198"/>
      <c r="G36" s="198"/>
      <c r="H36" s="198" t="s">
        <v>3</v>
      </c>
      <c r="I36" s="198"/>
      <c r="J36" s="198"/>
    </row>
    <row r="37" spans="1:12" ht="18.5" customHeight="1" x14ac:dyDescent="0.3">
      <c r="B37" s="9"/>
      <c r="C37" s="12"/>
      <c r="D37" s="198" t="s">
        <v>4</v>
      </c>
      <c r="E37" s="198"/>
      <c r="F37" s="198"/>
      <c r="G37" s="198"/>
      <c r="H37" s="198" t="s">
        <v>4</v>
      </c>
      <c r="I37" s="198"/>
      <c r="J37" s="198"/>
    </row>
    <row r="38" spans="1:12" ht="18.5" customHeight="1" x14ac:dyDescent="0.3">
      <c r="B38" s="9"/>
      <c r="C38" s="12"/>
      <c r="D38" s="13" t="s">
        <v>193</v>
      </c>
      <c r="E38" s="14"/>
      <c r="F38" s="13" t="s">
        <v>5</v>
      </c>
      <c r="H38" s="13" t="s">
        <v>193</v>
      </c>
      <c r="I38" s="14"/>
      <c r="J38" s="13" t="s">
        <v>5</v>
      </c>
    </row>
    <row r="39" spans="1:12" ht="18.5" customHeight="1" x14ac:dyDescent="0.3">
      <c r="A39" s="168" t="s">
        <v>25</v>
      </c>
      <c r="B39" s="9" t="s">
        <v>7</v>
      </c>
      <c r="C39" s="12"/>
      <c r="D39" s="17">
        <v>2024</v>
      </c>
      <c r="E39" s="171"/>
      <c r="F39" s="17">
        <v>2023</v>
      </c>
      <c r="H39" s="17">
        <v>2024</v>
      </c>
      <c r="I39" s="171"/>
      <c r="J39" s="17">
        <v>2023</v>
      </c>
    </row>
    <row r="40" spans="1:12" ht="18.5" customHeight="1" x14ac:dyDescent="0.3">
      <c r="A40" s="5"/>
      <c r="B40" s="9"/>
      <c r="C40" s="12"/>
      <c r="D40" s="18" t="s">
        <v>8</v>
      </c>
      <c r="E40" s="12"/>
      <c r="F40" s="17"/>
      <c r="H40" s="18" t="s">
        <v>8</v>
      </c>
      <c r="I40" s="12"/>
      <c r="J40" s="17"/>
    </row>
    <row r="41" spans="1:12" ht="18.5" customHeight="1" x14ac:dyDescent="0.3">
      <c r="B41" s="9"/>
      <c r="C41" s="8"/>
      <c r="D41" s="199" t="s">
        <v>9</v>
      </c>
      <c r="E41" s="199"/>
      <c r="F41" s="199"/>
      <c r="G41" s="199"/>
      <c r="H41" s="199"/>
      <c r="I41" s="199"/>
      <c r="J41" s="199"/>
    </row>
    <row r="42" spans="1:12" ht="18.5" customHeight="1" x14ac:dyDescent="0.3">
      <c r="A42" s="34" t="s">
        <v>26</v>
      </c>
      <c r="B42" s="9"/>
      <c r="C42" s="12"/>
      <c r="D42" s="35"/>
      <c r="E42" s="35"/>
      <c r="F42" s="35"/>
    </row>
    <row r="43" spans="1:12" ht="18.5" customHeight="1" x14ac:dyDescent="0.3">
      <c r="A43" t="s">
        <v>121</v>
      </c>
      <c r="B43" s="8"/>
      <c r="C43" s="8"/>
      <c r="D43" s="20">
        <v>1022148</v>
      </c>
      <c r="E43" s="20"/>
      <c r="F43" s="20">
        <v>866417</v>
      </c>
      <c r="G43" s="20"/>
      <c r="H43" s="20">
        <v>1022148</v>
      </c>
      <c r="I43" s="20"/>
      <c r="J43" s="20">
        <v>866417</v>
      </c>
      <c r="K43" s="11"/>
      <c r="L43" s="11"/>
    </row>
    <row r="44" spans="1:12" ht="18.5" customHeight="1" x14ac:dyDescent="0.3">
      <c r="A44" s="23" t="s">
        <v>27</v>
      </c>
      <c r="B44" s="8"/>
      <c r="C44" s="8"/>
      <c r="D44" s="20">
        <v>733767</v>
      </c>
      <c r="E44" s="20"/>
      <c r="F44" s="20">
        <v>665871</v>
      </c>
      <c r="G44" s="20"/>
      <c r="H44" s="20">
        <v>667835</v>
      </c>
      <c r="I44" s="20"/>
      <c r="J44" s="20">
        <v>594673</v>
      </c>
      <c r="K44" s="11"/>
      <c r="L44" s="11"/>
    </row>
    <row r="45" spans="1:12" ht="18.5" customHeight="1" x14ac:dyDescent="0.3">
      <c r="A45" s="29" t="s">
        <v>28</v>
      </c>
      <c r="B45" s="8"/>
      <c r="C45" s="8"/>
      <c r="D45" s="20">
        <v>7568</v>
      </c>
      <c r="E45" s="20"/>
      <c r="F45" s="20">
        <v>0</v>
      </c>
      <c r="G45" s="20"/>
      <c r="H45" s="20">
        <v>6594</v>
      </c>
      <c r="I45" s="20"/>
      <c r="J45" s="20">
        <v>0</v>
      </c>
      <c r="K45" s="11"/>
      <c r="L45" s="11"/>
    </row>
    <row r="46" spans="1:12" ht="18.5" customHeight="1" x14ac:dyDescent="0.3">
      <c r="A46" s="148" t="s">
        <v>122</v>
      </c>
      <c r="B46" s="147"/>
      <c r="C46" s="147"/>
      <c r="D46" s="20"/>
      <c r="E46" s="20"/>
      <c r="F46" s="20"/>
      <c r="G46" s="20"/>
      <c r="H46" s="20"/>
      <c r="I46" s="20"/>
      <c r="J46" s="20"/>
      <c r="K46" s="11"/>
      <c r="L46" s="11"/>
    </row>
    <row r="47" spans="1:12" ht="18.5" customHeight="1" x14ac:dyDescent="0.3">
      <c r="A47" s="159" t="s">
        <v>124</v>
      </c>
      <c r="B47" s="8">
        <v>5</v>
      </c>
      <c r="C47" s="8"/>
      <c r="D47" s="20">
        <v>27804</v>
      </c>
      <c r="E47" s="20"/>
      <c r="F47" s="20">
        <v>47814</v>
      </c>
      <c r="G47" s="20"/>
      <c r="H47" s="20">
        <v>14910</v>
      </c>
      <c r="I47" s="20"/>
      <c r="J47" s="20">
        <v>34920</v>
      </c>
      <c r="K47" s="11"/>
      <c r="L47" s="11"/>
    </row>
    <row r="48" spans="1:12" ht="18.5" customHeight="1" x14ac:dyDescent="0.3">
      <c r="A48" s="159" t="s">
        <v>125</v>
      </c>
      <c r="D48" s="20">
        <v>21409</v>
      </c>
      <c r="E48" s="20"/>
      <c r="F48" s="20">
        <v>23235</v>
      </c>
      <c r="G48" s="20"/>
      <c r="H48" s="20">
        <v>21409</v>
      </c>
      <c r="I48" s="20"/>
      <c r="J48" s="20">
        <v>23235</v>
      </c>
      <c r="K48" s="11"/>
      <c r="L48" s="11"/>
    </row>
    <row r="49" spans="1:12" ht="18.5" customHeight="1" x14ac:dyDescent="0.3">
      <c r="A49" s="158" t="s">
        <v>133</v>
      </c>
      <c r="C49" s="8"/>
      <c r="D49" s="20">
        <v>4130</v>
      </c>
      <c r="E49" s="20"/>
      <c r="F49" s="20">
        <v>1770</v>
      </c>
      <c r="G49" s="20"/>
      <c r="H49" s="20">
        <v>4130</v>
      </c>
      <c r="I49" s="20"/>
      <c r="J49" s="20">
        <v>1770</v>
      </c>
      <c r="K49" s="11"/>
      <c r="L49" s="11"/>
    </row>
    <row r="50" spans="1:12" ht="18.5" customHeight="1" x14ac:dyDescent="0.3">
      <c r="A50" s="5" t="s">
        <v>29</v>
      </c>
      <c r="B50" s="8"/>
      <c r="C50" s="8"/>
      <c r="D50" s="25">
        <f>SUM(D43:D49)</f>
        <v>1816826</v>
      </c>
      <c r="E50" s="26"/>
      <c r="F50" s="25">
        <f>SUM(F43:F49)</f>
        <v>1605107</v>
      </c>
      <c r="H50" s="25">
        <f>SUM(H43:H49)</f>
        <v>1737026</v>
      </c>
      <c r="J50" s="25">
        <f>SUM(J43:J49)</f>
        <v>1521015</v>
      </c>
      <c r="K50" s="11"/>
      <c r="L50" s="11"/>
    </row>
    <row r="51" spans="1:12" ht="11.5" customHeight="1" x14ac:dyDescent="0.3">
      <c r="B51" s="8"/>
      <c r="C51" s="8"/>
      <c r="D51" s="20"/>
      <c r="E51" s="20"/>
      <c r="F51" s="20"/>
      <c r="K51" s="11"/>
      <c r="L51" s="11"/>
    </row>
    <row r="52" spans="1:12" ht="18.5" customHeight="1" x14ac:dyDescent="0.3">
      <c r="A52" s="27" t="s">
        <v>30</v>
      </c>
      <c r="B52" s="8"/>
      <c r="C52" s="8"/>
      <c r="D52" s="20"/>
      <c r="E52" s="20"/>
      <c r="F52" s="20"/>
      <c r="K52" s="11"/>
      <c r="L52" s="11"/>
    </row>
    <row r="53" spans="1:12" ht="18.5" customHeight="1" x14ac:dyDescent="0.3">
      <c r="A53" s="158" t="s">
        <v>123</v>
      </c>
      <c r="B53" s="8">
        <v>5</v>
      </c>
      <c r="C53" s="8"/>
      <c r="D53" s="20">
        <v>25356</v>
      </c>
      <c r="E53" s="20"/>
      <c r="F53" s="20">
        <v>87580</v>
      </c>
      <c r="G53" s="20"/>
      <c r="H53" s="20">
        <v>0</v>
      </c>
      <c r="I53" s="20"/>
      <c r="J53" s="20">
        <v>59000</v>
      </c>
      <c r="K53" s="11"/>
      <c r="L53" s="11"/>
    </row>
    <row r="54" spans="1:12" ht="18.5" customHeight="1" x14ac:dyDescent="0.3">
      <c r="A54" s="29" t="s">
        <v>31</v>
      </c>
      <c r="B54" s="8"/>
      <c r="C54" s="8"/>
      <c r="D54" s="20">
        <v>11233</v>
      </c>
      <c r="E54" s="20"/>
      <c r="F54" s="20">
        <v>11407</v>
      </c>
      <c r="G54" s="20"/>
      <c r="H54" s="20">
        <v>11233</v>
      </c>
      <c r="I54" s="20"/>
      <c r="J54" s="20">
        <v>11407</v>
      </c>
      <c r="K54" s="11"/>
      <c r="L54" s="11"/>
    </row>
    <row r="55" spans="1:12" ht="18.5" customHeight="1" x14ac:dyDescent="0.3">
      <c r="A55" s="7" t="s">
        <v>32</v>
      </c>
      <c r="B55" s="8"/>
      <c r="C55" s="8"/>
      <c r="D55" s="20">
        <v>38360</v>
      </c>
      <c r="E55" s="20"/>
      <c r="F55" s="20">
        <v>37139</v>
      </c>
      <c r="G55" s="20"/>
      <c r="H55" s="20">
        <v>34519</v>
      </c>
      <c r="I55" s="20"/>
      <c r="J55" s="20">
        <v>33478</v>
      </c>
      <c r="K55" s="11"/>
      <c r="L55" s="11"/>
    </row>
    <row r="56" spans="1:12" ht="18.5" customHeight="1" x14ac:dyDescent="0.3">
      <c r="A56" s="24" t="s">
        <v>33</v>
      </c>
      <c r="B56" s="8"/>
      <c r="C56" s="8"/>
      <c r="D56" s="25">
        <f>SUM(D53:D55)</f>
        <v>74949</v>
      </c>
      <c r="E56" s="26"/>
      <c r="F56" s="25">
        <f>SUM(F53:F55)</f>
        <v>136126</v>
      </c>
      <c r="H56" s="25">
        <f>SUM(H53:H55)</f>
        <v>45752</v>
      </c>
      <c r="J56" s="25">
        <f>SUM(J53:J55)</f>
        <v>103885</v>
      </c>
      <c r="K56" s="11"/>
      <c r="L56" s="11"/>
    </row>
    <row r="57" spans="1:12" ht="11.5" customHeight="1" x14ac:dyDescent="0.3">
      <c r="A57" s="5"/>
      <c r="B57" s="8"/>
      <c r="C57" s="8"/>
      <c r="D57" s="30"/>
      <c r="E57" s="26"/>
      <c r="F57" s="30"/>
      <c r="H57" s="30"/>
      <c r="J57" s="30"/>
      <c r="K57" s="11"/>
      <c r="L57" s="11"/>
    </row>
    <row r="58" spans="1:12" ht="18.5" customHeight="1" x14ac:dyDescent="0.3">
      <c r="A58" s="10" t="s">
        <v>34</v>
      </c>
      <c r="B58" s="8"/>
      <c r="C58" s="8"/>
      <c r="D58" s="36">
        <f>D50+D56</f>
        <v>1891775</v>
      </c>
      <c r="E58" s="30"/>
      <c r="F58" s="36">
        <f>F50+F56</f>
        <v>1741233</v>
      </c>
      <c r="H58" s="36">
        <f>H50+H56</f>
        <v>1782778</v>
      </c>
      <c r="J58" s="36">
        <f>J50+J56</f>
        <v>1624900</v>
      </c>
      <c r="K58" s="11"/>
      <c r="L58" s="11"/>
    </row>
    <row r="59" spans="1:12" ht="11.5" customHeight="1" x14ac:dyDescent="0.3">
      <c r="A59" s="10"/>
      <c r="B59" s="8"/>
      <c r="C59" s="8"/>
      <c r="D59" s="30"/>
      <c r="E59" s="30"/>
      <c r="F59" s="30"/>
      <c r="K59" s="11"/>
      <c r="L59" s="11"/>
    </row>
    <row r="60" spans="1:12" ht="18.5" customHeight="1" x14ac:dyDescent="0.3">
      <c r="A60" s="37" t="s">
        <v>35</v>
      </c>
      <c r="B60" s="9"/>
      <c r="C60" s="8"/>
      <c r="D60" s="35"/>
      <c r="E60" s="35"/>
      <c r="F60" s="35"/>
      <c r="K60" s="11"/>
      <c r="L60" s="11"/>
    </row>
    <row r="61" spans="1:12" ht="18.5" customHeight="1" x14ac:dyDescent="0.3">
      <c r="A61" s="152" t="s">
        <v>36</v>
      </c>
      <c r="B61" s="8"/>
      <c r="C61" s="8"/>
      <c r="D61" s="35"/>
      <c r="E61" s="35"/>
      <c r="F61" s="35"/>
      <c r="K61" s="11"/>
      <c r="L61" s="11"/>
    </row>
    <row r="62" spans="1:12" ht="18.5" customHeight="1" x14ac:dyDescent="0.3">
      <c r="A62" s="157" t="s">
        <v>117</v>
      </c>
      <c r="B62" s="191"/>
      <c r="C62" s="191"/>
      <c r="D62" s="35"/>
      <c r="E62" s="35"/>
      <c r="F62" s="35"/>
      <c r="K62" s="11"/>
      <c r="L62" s="11"/>
    </row>
    <row r="63" spans="1:12" ht="18.5" customHeight="1" x14ac:dyDescent="0.3">
      <c r="A63" s="192" t="s">
        <v>220</v>
      </c>
      <c r="B63" s="191"/>
      <c r="C63" s="191"/>
      <c r="D63" s="35"/>
      <c r="E63" s="35"/>
      <c r="F63" s="35"/>
      <c r="K63" s="11"/>
      <c r="L63" s="11"/>
    </row>
    <row r="64" spans="1:12" ht="18.5" customHeight="1" thickBot="1" x14ac:dyDescent="0.35">
      <c r="A64" s="192" t="s">
        <v>203</v>
      </c>
      <c r="B64" s="192"/>
      <c r="C64" s="192"/>
      <c r="D64" s="38">
        <v>735000</v>
      </c>
      <c r="E64" s="20"/>
      <c r="F64" s="38">
        <v>735000</v>
      </c>
      <c r="H64" s="38">
        <v>735000</v>
      </c>
      <c r="I64" s="20"/>
      <c r="J64" s="38">
        <v>735000</v>
      </c>
      <c r="K64" s="11"/>
      <c r="L64" s="11"/>
    </row>
    <row r="65" spans="1:12" ht="18.5" customHeight="1" thickTop="1" x14ac:dyDescent="0.3">
      <c r="A65" s="156" t="s">
        <v>118</v>
      </c>
      <c r="B65" s="191"/>
      <c r="C65" s="191"/>
      <c r="D65" s="41"/>
      <c r="E65" s="20"/>
      <c r="F65" s="41"/>
      <c r="H65" s="41"/>
      <c r="I65" s="20"/>
      <c r="J65" s="41"/>
      <c r="K65" s="11"/>
      <c r="L65" s="11"/>
    </row>
    <row r="66" spans="1:12" ht="18.5" customHeight="1" x14ac:dyDescent="0.3">
      <c r="A66" s="192" t="s">
        <v>220</v>
      </c>
      <c r="B66" s="191"/>
      <c r="C66" s="191"/>
      <c r="D66" s="41"/>
      <c r="E66" s="20"/>
      <c r="F66" s="41"/>
      <c r="H66" s="41"/>
      <c r="I66" s="20"/>
      <c r="J66" s="41"/>
      <c r="K66" s="11"/>
      <c r="L66" s="11"/>
    </row>
    <row r="67" spans="1:12" ht="18.5" customHeight="1" x14ac:dyDescent="0.3">
      <c r="A67" s="192" t="s">
        <v>203</v>
      </c>
      <c r="B67" s="192"/>
      <c r="C67" s="192"/>
      <c r="D67" s="130">
        <v>735000</v>
      </c>
      <c r="E67" s="130"/>
      <c r="F67" s="130">
        <v>735000</v>
      </c>
      <c r="G67" s="130"/>
      <c r="H67" s="130">
        <v>735000</v>
      </c>
      <c r="I67" s="130"/>
      <c r="J67" s="130">
        <v>735000</v>
      </c>
      <c r="K67" s="11"/>
      <c r="L67" s="11"/>
    </row>
    <row r="68" spans="1:12" ht="18.5" customHeight="1" x14ac:dyDescent="0.3">
      <c r="A68" s="155" t="s">
        <v>157</v>
      </c>
      <c r="B68" s="174"/>
      <c r="C68" s="174"/>
      <c r="D68" s="130">
        <v>1792509</v>
      </c>
      <c r="E68" s="130"/>
      <c r="F68" s="130">
        <v>1792509</v>
      </c>
      <c r="G68" s="130"/>
      <c r="H68" s="130">
        <v>1792509</v>
      </c>
      <c r="I68" s="130"/>
      <c r="J68" s="130">
        <v>1792509</v>
      </c>
      <c r="K68" s="11"/>
      <c r="L68" s="11"/>
    </row>
    <row r="69" spans="1:12" ht="18.5" customHeight="1" x14ac:dyDescent="0.3">
      <c r="A69" s="155" t="s">
        <v>115</v>
      </c>
      <c r="B69" s="147"/>
      <c r="C69" s="147"/>
      <c r="D69" s="130"/>
      <c r="E69" s="130"/>
      <c r="F69" s="130"/>
      <c r="G69" s="130"/>
      <c r="H69" s="130"/>
      <c r="I69" s="130"/>
      <c r="J69" s="130"/>
      <c r="K69" s="11"/>
      <c r="L69" s="11"/>
    </row>
    <row r="70" spans="1:12" ht="18.5" customHeight="1" x14ac:dyDescent="0.3">
      <c r="A70" s="154" t="s">
        <v>116</v>
      </c>
      <c r="B70" s="8"/>
      <c r="C70" s="8"/>
      <c r="D70" s="20">
        <v>-41780</v>
      </c>
      <c r="E70" s="20"/>
      <c r="F70" s="20">
        <v>-41780</v>
      </c>
      <c r="H70" s="20">
        <v>0</v>
      </c>
      <c r="I70" s="20"/>
      <c r="J70" s="20">
        <v>0</v>
      </c>
      <c r="K70" s="11"/>
      <c r="L70" s="11"/>
    </row>
    <row r="71" spans="1:12" ht="18.5" customHeight="1" x14ac:dyDescent="0.3">
      <c r="A71" s="23" t="s">
        <v>37</v>
      </c>
      <c r="B71" s="8"/>
      <c r="C71" s="8"/>
      <c r="D71" s="20"/>
      <c r="E71" s="20"/>
      <c r="F71" s="20"/>
      <c r="K71" s="11"/>
      <c r="L71" s="11"/>
    </row>
    <row r="72" spans="1:12" ht="18.5" customHeight="1" x14ac:dyDescent="0.3">
      <c r="A72" s="156" t="s">
        <v>119</v>
      </c>
      <c r="B72" s="8"/>
      <c r="C72" s="8"/>
      <c r="D72" s="20">
        <v>73500</v>
      </c>
      <c r="E72" s="20"/>
      <c r="F72" s="20">
        <v>73500</v>
      </c>
      <c r="H72" s="20">
        <v>73500</v>
      </c>
      <c r="I72" s="20"/>
      <c r="J72" s="20">
        <v>73500</v>
      </c>
      <c r="K72" s="11"/>
      <c r="L72" s="11"/>
    </row>
    <row r="73" spans="1:12" ht="18.5" customHeight="1" x14ac:dyDescent="0.3">
      <c r="A73" s="156" t="s">
        <v>69</v>
      </c>
      <c r="B73" s="8"/>
      <c r="C73" s="8"/>
      <c r="D73" s="20">
        <v>1002894</v>
      </c>
      <c r="E73" s="20"/>
      <c r="F73" s="20">
        <v>799379</v>
      </c>
      <c r="H73" s="20">
        <v>1071894</v>
      </c>
      <c r="I73" s="20"/>
      <c r="J73" s="20">
        <v>880628</v>
      </c>
      <c r="K73" s="11"/>
      <c r="L73" s="11"/>
    </row>
    <row r="74" spans="1:12" ht="18.5" customHeight="1" x14ac:dyDescent="0.3">
      <c r="A74" s="40" t="s">
        <v>38</v>
      </c>
      <c r="B74" s="9"/>
      <c r="C74" s="8"/>
      <c r="D74" s="112">
        <f>SUM(D67:D73)</f>
        <v>3562123</v>
      </c>
      <c r="E74" s="26"/>
      <c r="F74" s="112">
        <f>SUM(F67:F73)</f>
        <v>3358608</v>
      </c>
      <c r="H74" s="112">
        <f>SUM(H67:H73)</f>
        <v>3672903</v>
      </c>
      <c r="I74" s="20"/>
      <c r="J74" s="112">
        <f>SUM(J67:J73)</f>
        <v>3481637</v>
      </c>
      <c r="K74" s="11"/>
      <c r="L74" s="11"/>
    </row>
    <row r="75" spans="1:12" ht="18.5" customHeight="1" x14ac:dyDescent="0.3">
      <c r="A75" s="23" t="s">
        <v>39</v>
      </c>
      <c r="B75" s="9"/>
      <c r="C75" s="8"/>
      <c r="D75" s="41">
        <v>-1177</v>
      </c>
      <c r="E75" s="41"/>
      <c r="F75" s="41">
        <v>-1300</v>
      </c>
      <c r="H75" s="39">
        <v>0</v>
      </c>
      <c r="I75" s="20"/>
      <c r="J75" s="39">
        <v>0</v>
      </c>
      <c r="K75" s="11"/>
      <c r="L75" s="11"/>
    </row>
    <row r="76" spans="1:12" ht="18.5" customHeight="1" x14ac:dyDescent="0.3">
      <c r="A76" s="10" t="s">
        <v>40</v>
      </c>
      <c r="B76" s="9"/>
      <c r="C76" s="8"/>
      <c r="D76" s="25">
        <f>D74+D75</f>
        <v>3560946</v>
      </c>
      <c r="E76" s="26"/>
      <c r="F76" s="25">
        <f>F74+F75</f>
        <v>3357308</v>
      </c>
      <c r="H76" s="25">
        <f>H74+H75</f>
        <v>3672903</v>
      </c>
      <c r="J76" s="25">
        <f>J74+J75</f>
        <v>3481637</v>
      </c>
      <c r="K76" s="11"/>
      <c r="L76" s="11"/>
    </row>
    <row r="77" spans="1:12" ht="11.5" customHeight="1" x14ac:dyDescent="0.3">
      <c r="A77" s="5"/>
      <c r="B77" s="9"/>
      <c r="C77" s="8"/>
      <c r="D77" s="30"/>
      <c r="E77" s="26"/>
      <c r="F77" s="30"/>
      <c r="K77" s="11"/>
      <c r="L77" s="11"/>
    </row>
    <row r="78" spans="1:12" ht="18.5" customHeight="1" thickBot="1" x14ac:dyDescent="0.35">
      <c r="A78" s="10" t="s">
        <v>41</v>
      </c>
      <c r="B78" s="9"/>
      <c r="C78" s="8"/>
      <c r="D78" s="31">
        <f>D76+D58</f>
        <v>5452721</v>
      </c>
      <c r="E78" s="26"/>
      <c r="F78" s="31">
        <f>F76+F58</f>
        <v>5098541</v>
      </c>
      <c r="H78" s="31">
        <f>H76+H58</f>
        <v>5455681</v>
      </c>
      <c r="J78" s="31">
        <f>J76+J58</f>
        <v>5106537</v>
      </c>
      <c r="K78" s="11"/>
      <c r="L78" s="11"/>
    </row>
    <row r="79" spans="1:12" ht="18.5" customHeight="1" thickTop="1" x14ac:dyDescent="0.3">
      <c r="A79" s="10"/>
      <c r="B79" s="9"/>
      <c r="C79" s="8"/>
      <c r="D79" s="30"/>
      <c r="E79" s="26"/>
      <c r="F79" s="30"/>
    </row>
    <row r="80" spans="1:12" ht="18.5" customHeight="1" x14ac:dyDescent="0.5">
      <c r="D80" s="190">
        <f>D31-D78</f>
        <v>0</v>
      </c>
      <c r="E80" s="11"/>
      <c r="F80" s="190">
        <f>F31-F78</f>
        <v>0</v>
      </c>
      <c r="G80" s="11"/>
      <c r="H80" s="190">
        <f>H31-H78</f>
        <v>0</v>
      </c>
      <c r="I80" s="11"/>
      <c r="J80" s="190">
        <f>J31-J78</f>
        <v>0</v>
      </c>
    </row>
    <row r="82" spans="4:10" ht="18.5" customHeight="1" x14ac:dyDescent="0.3">
      <c r="D82" s="11"/>
      <c r="F82" s="11"/>
      <c r="H82" s="11"/>
      <c r="J82" s="11"/>
    </row>
  </sheetData>
  <mergeCells count="10">
    <mergeCell ref="D36:G36"/>
    <mergeCell ref="H36:J36"/>
    <mergeCell ref="D37:G37"/>
    <mergeCell ref="H37:J37"/>
    <mergeCell ref="D41:J41"/>
    <mergeCell ref="D4:G4"/>
    <mergeCell ref="H4:J4"/>
    <mergeCell ref="D5:G5"/>
    <mergeCell ref="H5:J5"/>
    <mergeCell ref="D9:J9"/>
  </mergeCells>
  <pageMargins left="0.8" right="0.8" top="0.48" bottom="0.5" header="0.5" footer="0.5"/>
  <pageSetup paperSize="9" scale="85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Z52"/>
  <sheetViews>
    <sheetView topLeftCell="A48" zoomScale="85" zoomScaleNormal="85" zoomScaleSheetLayoutView="96" workbookViewId="0">
      <selection activeCell="A20" sqref="A20"/>
    </sheetView>
  </sheetViews>
  <sheetFormatPr defaultColWidth="9.1796875" defaultRowHeight="19.5" customHeight="1" x14ac:dyDescent="0.3"/>
  <cols>
    <col min="1" max="1" width="44.26953125" style="61" customWidth="1"/>
    <col min="2" max="2" width="5.36328125" style="8" bestFit="1" customWidth="1"/>
    <col min="3" max="3" width="1.36328125" style="193" customWidth="1"/>
    <col min="4" max="4" width="11.81640625" style="6" customWidth="1"/>
    <col min="5" max="5" width="1.1796875" style="6" customWidth="1"/>
    <col min="6" max="6" width="11.81640625" style="6" customWidth="1"/>
    <col min="7" max="7" width="1.1796875" style="6" customWidth="1"/>
    <col min="8" max="8" width="11.81640625" style="6" customWidth="1"/>
    <col min="9" max="9" width="1.1796875" style="6" customWidth="1"/>
    <col min="10" max="10" width="11.81640625" style="6" customWidth="1"/>
    <col min="11" max="11" width="1.1796875" style="6" customWidth="1"/>
    <col min="12" max="12" width="13.26953125" style="6" bestFit="1" customWidth="1"/>
    <col min="13" max="13" width="1.1796875" style="6" customWidth="1"/>
    <col min="14" max="14" width="12.1796875" style="6" bestFit="1" customWidth="1"/>
    <col min="15" max="15" width="1.1796875" style="6" customWidth="1"/>
    <col min="16" max="16" width="12.1796875" style="6" bestFit="1" customWidth="1"/>
    <col min="17" max="17" width="1.1796875" style="6" customWidth="1"/>
    <col min="18" max="18" width="12.1796875" style="6" bestFit="1" customWidth="1"/>
    <col min="19" max="16384" width="9.1796875" style="6"/>
  </cols>
  <sheetData>
    <row r="1" spans="1:26" ht="20.25" customHeight="1" x14ac:dyDescent="0.35">
      <c r="A1" s="42" t="s">
        <v>0</v>
      </c>
    </row>
    <row r="2" spans="1:26" ht="20.25" customHeight="1" x14ac:dyDescent="0.3">
      <c r="A2" s="43" t="s">
        <v>42</v>
      </c>
    </row>
    <row r="3" spans="1:26" ht="20.25" customHeight="1" x14ac:dyDescent="0.3">
      <c r="A3" s="44"/>
      <c r="L3" s="135"/>
      <c r="M3" s="135"/>
      <c r="N3" s="135"/>
      <c r="O3" s="135"/>
      <c r="P3" s="135"/>
      <c r="Q3" s="135"/>
      <c r="R3" s="135"/>
    </row>
    <row r="4" spans="1:26" ht="20.25" customHeight="1" x14ac:dyDescent="0.3">
      <c r="A4" s="44"/>
      <c r="D4" s="198" t="s">
        <v>43</v>
      </c>
      <c r="E4" s="198"/>
      <c r="F4" s="198"/>
      <c r="G4" s="45"/>
      <c r="H4" s="198" t="s">
        <v>3</v>
      </c>
      <c r="I4" s="198"/>
      <c r="J4" s="198"/>
      <c r="L4" s="206"/>
      <c r="M4" s="206"/>
      <c r="N4" s="206"/>
      <c r="O4" s="136"/>
      <c r="P4" s="206"/>
      <c r="Q4" s="206"/>
      <c r="R4" s="206"/>
    </row>
    <row r="5" spans="1:26" ht="20.25" customHeight="1" x14ac:dyDescent="0.3">
      <c r="A5" s="44"/>
      <c r="D5" s="198" t="s">
        <v>44</v>
      </c>
      <c r="E5" s="198"/>
      <c r="F5" s="198"/>
      <c r="G5" s="45"/>
      <c r="H5" s="198" t="s">
        <v>44</v>
      </c>
      <c r="I5" s="198"/>
      <c r="J5" s="198"/>
      <c r="L5" s="206"/>
      <c r="M5" s="206"/>
      <c r="N5" s="206"/>
      <c r="O5" s="136"/>
      <c r="P5" s="206"/>
      <c r="Q5" s="206"/>
      <c r="R5" s="206"/>
    </row>
    <row r="6" spans="1:26" ht="20.25" customHeight="1" x14ac:dyDescent="0.3">
      <c r="A6" s="44"/>
      <c r="D6" s="202" t="s">
        <v>45</v>
      </c>
      <c r="E6" s="202"/>
      <c r="F6" s="202"/>
      <c r="G6" s="45"/>
      <c r="H6" s="202" t="s">
        <v>45</v>
      </c>
      <c r="I6" s="202"/>
      <c r="J6" s="202"/>
      <c r="L6" s="204"/>
      <c r="M6" s="204"/>
      <c r="N6" s="204"/>
      <c r="O6" s="136"/>
      <c r="P6" s="204"/>
      <c r="Q6" s="204"/>
      <c r="R6" s="204"/>
    </row>
    <row r="7" spans="1:26" ht="20.25" customHeight="1" x14ac:dyDescent="0.3">
      <c r="A7" s="44"/>
      <c r="D7" s="200" t="s">
        <v>193</v>
      </c>
      <c r="E7" s="200"/>
      <c r="F7" s="200"/>
      <c r="G7" s="45"/>
      <c r="H7" s="200" t="s">
        <v>193</v>
      </c>
      <c r="I7" s="200"/>
      <c r="J7" s="200"/>
      <c r="L7" s="203"/>
      <c r="M7" s="204"/>
      <c r="N7" s="204"/>
      <c r="O7" s="136"/>
      <c r="P7" s="203"/>
      <c r="Q7" s="204"/>
      <c r="R7" s="204"/>
    </row>
    <row r="8" spans="1:26" s="47" customFormat="1" ht="20.25" customHeight="1" x14ac:dyDescent="0.3">
      <c r="A8" s="46"/>
      <c r="B8" s="8" t="s">
        <v>7</v>
      </c>
      <c r="C8" s="193"/>
      <c r="D8" s="12">
        <v>2024</v>
      </c>
      <c r="E8" s="12"/>
      <c r="F8" s="12">
        <v>2023</v>
      </c>
      <c r="G8" s="12"/>
      <c r="H8" s="12">
        <v>2024</v>
      </c>
      <c r="I8" s="12"/>
      <c r="J8" s="12">
        <v>2023</v>
      </c>
      <c r="K8" s="6"/>
      <c r="L8" s="137"/>
      <c r="M8" s="137"/>
      <c r="N8" s="137"/>
      <c r="O8" s="137"/>
      <c r="P8" s="137"/>
      <c r="Q8" s="137"/>
      <c r="R8" s="137"/>
      <c r="S8" s="6"/>
      <c r="T8" s="6"/>
      <c r="U8" s="6"/>
      <c r="V8" s="6"/>
      <c r="W8" s="6"/>
      <c r="X8" s="6"/>
      <c r="Y8" s="6"/>
      <c r="Z8" s="6"/>
    </row>
    <row r="9" spans="1:26" s="47" customFormat="1" ht="20.25" customHeight="1" x14ac:dyDescent="0.3">
      <c r="A9" s="48"/>
      <c r="B9" s="8"/>
      <c r="C9" s="193"/>
      <c r="D9" s="201" t="s">
        <v>9</v>
      </c>
      <c r="E9" s="201"/>
      <c r="F9" s="201"/>
      <c r="G9" s="201"/>
      <c r="H9" s="201"/>
      <c r="I9" s="201"/>
      <c r="J9" s="201"/>
      <c r="K9" s="6"/>
      <c r="L9" s="205"/>
      <c r="M9" s="205"/>
      <c r="N9" s="205"/>
      <c r="O9" s="205"/>
      <c r="P9" s="205"/>
      <c r="Q9" s="205"/>
      <c r="R9" s="205"/>
      <c r="S9" s="6"/>
      <c r="T9" s="6"/>
      <c r="U9" s="6"/>
      <c r="V9" s="6"/>
      <c r="W9" s="6"/>
      <c r="X9" s="6"/>
      <c r="Y9" s="6"/>
      <c r="Z9" s="6"/>
    </row>
    <row r="10" spans="1:26" s="47" customFormat="1" ht="20.25" customHeight="1" x14ac:dyDescent="0.3">
      <c r="A10" s="46" t="s">
        <v>134</v>
      </c>
      <c r="B10" s="183">
        <v>6</v>
      </c>
      <c r="C10" s="193"/>
      <c r="D10" s="49"/>
      <c r="E10" s="8"/>
      <c r="F10" s="49"/>
      <c r="G10" s="8"/>
      <c r="H10" s="49"/>
      <c r="I10" s="8"/>
      <c r="J10" s="49"/>
      <c r="K10" s="6"/>
      <c r="L10" s="49"/>
      <c r="M10" s="138"/>
      <c r="N10" s="49"/>
      <c r="O10" s="138"/>
      <c r="P10" s="49"/>
      <c r="Q10" s="138"/>
      <c r="R10" s="49"/>
      <c r="S10" s="6"/>
      <c r="T10" s="6"/>
      <c r="U10" s="6"/>
      <c r="V10" s="6"/>
      <c r="W10" s="6"/>
      <c r="X10" s="6"/>
      <c r="Y10" s="6"/>
      <c r="Z10" s="6"/>
    </row>
    <row r="11" spans="1:26" s="47" customFormat="1" ht="20.25" customHeight="1" x14ac:dyDescent="0.3">
      <c r="A11" s="50" t="s">
        <v>46</v>
      </c>
      <c r="B11" s="8"/>
      <c r="C11" s="193"/>
      <c r="D11" s="51">
        <v>1367740</v>
      </c>
      <c r="E11" s="52"/>
      <c r="F11" s="51">
        <v>853363</v>
      </c>
      <c r="G11" s="52"/>
      <c r="H11" s="51">
        <v>1230954</v>
      </c>
      <c r="I11" s="52"/>
      <c r="J11" s="51">
        <v>787111</v>
      </c>
      <c r="K11" s="6"/>
      <c r="L11" s="51"/>
      <c r="M11" s="139"/>
      <c r="N11" s="51"/>
      <c r="O11" s="139"/>
      <c r="P11" s="51"/>
      <c r="Q11" s="139"/>
      <c r="R11" s="51"/>
      <c r="S11" s="6"/>
      <c r="T11" s="6"/>
      <c r="U11" s="6"/>
      <c r="V11" s="6"/>
      <c r="W11" s="6"/>
      <c r="X11" s="6"/>
      <c r="Y11" s="6"/>
      <c r="Z11" s="6"/>
    </row>
    <row r="12" spans="1:26" s="47" customFormat="1" ht="20.25" customHeight="1" x14ac:dyDescent="0.3">
      <c r="A12" s="50" t="s">
        <v>47</v>
      </c>
      <c r="B12" s="8"/>
      <c r="C12" s="193"/>
      <c r="D12" s="51">
        <v>5526</v>
      </c>
      <c r="E12" s="52"/>
      <c r="F12" s="51">
        <v>3409</v>
      </c>
      <c r="G12" s="52"/>
      <c r="H12" s="51">
        <v>5526</v>
      </c>
      <c r="I12" s="52"/>
      <c r="J12" s="51">
        <v>3409</v>
      </c>
      <c r="K12" s="6"/>
      <c r="L12" s="51"/>
      <c r="M12" s="139"/>
      <c r="N12" s="51"/>
      <c r="O12" s="139"/>
      <c r="P12" s="51"/>
      <c r="Q12" s="139"/>
      <c r="R12" s="51"/>
      <c r="S12" s="6"/>
      <c r="T12" s="6"/>
      <c r="U12" s="6"/>
      <c r="V12" s="6"/>
      <c r="W12" s="6"/>
      <c r="X12" s="6"/>
      <c r="Y12" s="6"/>
      <c r="Z12" s="6"/>
    </row>
    <row r="13" spans="1:26" s="47" customFormat="1" ht="20.25" customHeight="1" x14ac:dyDescent="0.3">
      <c r="A13" s="50" t="s">
        <v>100</v>
      </c>
      <c r="B13" s="191"/>
      <c r="C13" s="193"/>
      <c r="D13" s="51">
        <v>578</v>
      </c>
      <c r="E13" s="52"/>
      <c r="F13" s="51">
        <v>165</v>
      </c>
      <c r="G13" s="52"/>
      <c r="H13" s="51">
        <v>1988</v>
      </c>
      <c r="I13" s="52"/>
      <c r="J13" s="51">
        <v>1636</v>
      </c>
      <c r="K13" s="6"/>
      <c r="L13" s="51"/>
      <c r="M13" s="139"/>
      <c r="N13" s="51"/>
      <c r="O13" s="139"/>
      <c r="P13" s="51"/>
      <c r="Q13" s="139"/>
      <c r="R13" s="51"/>
      <c r="S13" s="6"/>
      <c r="T13" s="6"/>
      <c r="U13" s="6"/>
      <c r="V13" s="6"/>
      <c r="W13" s="6"/>
      <c r="X13" s="6"/>
      <c r="Y13" s="6"/>
      <c r="Z13" s="6"/>
    </row>
    <row r="14" spans="1:26" s="47" customFormat="1" ht="20.25" customHeight="1" x14ac:dyDescent="0.3">
      <c r="A14" s="50" t="s">
        <v>48</v>
      </c>
      <c r="B14" s="8"/>
      <c r="C14" s="193"/>
      <c r="D14" s="51">
        <v>3774</v>
      </c>
      <c r="E14" s="52"/>
      <c r="F14" s="51">
        <v>2265</v>
      </c>
      <c r="G14" s="52"/>
      <c r="H14" s="51">
        <v>5292</v>
      </c>
      <c r="I14" s="52"/>
      <c r="J14" s="51">
        <v>3975</v>
      </c>
      <c r="K14" s="6"/>
      <c r="L14" s="51"/>
      <c r="M14" s="139"/>
      <c r="N14" s="51"/>
      <c r="O14" s="139"/>
      <c r="P14" s="51"/>
      <c r="Q14" s="139"/>
      <c r="R14" s="51"/>
      <c r="S14" s="6"/>
      <c r="T14" s="6"/>
      <c r="U14" s="6"/>
      <c r="V14" s="6"/>
      <c r="W14" s="6"/>
      <c r="X14" s="6"/>
      <c r="Y14" s="6"/>
      <c r="Z14" s="6"/>
    </row>
    <row r="15" spans="1:26" s="47" customFormat="1" ht="20.25" customHeight="1" x14ac:dyDescent="0.3">
      <c r="A15" s="50" t="s">
        <v>149</v>
      </c>
      <c r="B15" s="174"/>
      <c r="C15" s="193"/>
      <c r="D15" s="51">
        <v>19997</v>
      </c>
      <c r="E15" s="52"/>
      <c r="F15" s="51">
        <v>2558</v>
      </c>
      <c r="G15" s="52"/>
      <c r="H15" s="51">
        <v>18152</v>
      </c>
      <c r="I15" s="52"/>
      <c r="J15" s="51">
        <v>1911</v>
      </c>
      <c r="K15" s="6"/>
      <c r="L15" s="51"/>
      <c r="M15" s="139"/>
      <c r="N15" s="51"/>
      <c r="O15" s="139"/>
      <c r="P15" s="51"/>
      <c r="Q15" s="139"/>
      <c r="R15" s="51"/>
      <c r="S15" s="6"/>
      <c r="T15" s="6"/>
      <c r="U15" s="6"/>
      <c r="V15" s="6"/>
      <c r="W15" s="6"/>
      <c r="X15" s="6"/>
      <c r="Y15" s="6"/>
      <c r="Z15" s="6"/>
    </row>
    <row r="16" spans="1:26" s="47" customFormat="1" ht="20.25" hidden="1" customHeight="1" x14ac:dyDescent="0.3">
      <c r="A16" s="176" t="s">
        <v>158</v>
      </c>
      <c r="B16" s="8"/>
      <c r="C16" s="193"/>
      <c r="D16" s="51"/>
      <c r="E16" s="53"/>
      <c r="F16" s="51">
        <v>0</v>
      </c>
      <c r="G16" s="52"/>
      <c r="H16" s="51"/>
      <c r="I16" s="52"/>
      <c r="J16" s="51">
        <v>0</v>
      </c>
      <c r="K16" s="6"/>
      <c r="L16" s="51"/>
      <c r="M16" s="53"/>
      <c r="N16" s="51"/>
      <c r="O16" s="139"/>
      <c r="P16" s="51"/>
      <c r="Q16" s="139"/>
      <c r="R16" s="51"/>
      <c r="S16" s="6"/>
      <c r="T16" s="6"/>
      <c r="U16" s="6"/>
      <c r="V16" s="6"/>
      <c r="W16" s="6"/>
      <c r="X16" s="6"/>
      <c r="Y16" s="6"/>
      <c r="Z16" s="6"/>
    </row>
    <row r="17" spans="1:26" ht="20.25" customHeight="1" x14ac:dyDescent="0.3">
      <c r="A17" s="44" t="s">
        <v>171</v>
      </c>
      <c r="D17" s="54">
        <f>SUM(D11:D16)</f>
        <v>1397615</v>
      </c>
      <c r="E17" s="55"/>
      <c r="F17" s="54">
        <f>SUM(F11:F16)</f>
        <v>861760</v>
      </c>
      <c r="G17" s="55"/>
      <c r="H17" s="54">
        <f>SUM(H11:H16)</f>
        <v>1261912</v>
      </c>
      <c r="I17" s="55"/>
      <c r="J17" s="54">
        <f>SUM(J11:J16)</f>
        <v>798042</v>
      </c>
      <c r="L17" s="66"/>
      <c r="M17" s="140"/>
      <c r="N17" s="66"/>
      <c r="O17" s="140"/>
      <c r="P17" s="66"/>
      <c r="Q17" s="140"/>
      <c r="R17" s="66"/>
      <c r="T17" s="56"/>
      <c r="V17" s="56"/>
      <c r="X17" s="56"/>
      <c r="Z17" s="56"/>
    </row>
    <row r="18" spans="1:26" ht="14.5" customHeight="1" x14ac:dyDescent="0.3">
      <c r="A18" s="44"/>
      <c r="D18" s="57"/>
      <c r="E18" s="55"/>
      <c r="F18" s="57"/>
      <c r="G18" s="55"/>
      <c r="H18" s="57"/>
      <c r="I18" s="55"/>
      <c r="J18" s="57"/>
      <c r="L18" s="57"/>
      <c r="M18" s="140"/>
      <c r="N18" s="57"/>
      <c r="O18" s="140"/>
      <c r="P18" s="57"/>
      <c r="Q18" s="140"/>
      <c r="R18" s="57"/>
      <c r="T18" s="56"/>
      <c r="V18" s="56"/>
      <c r="X18" s="56"/>
      <c r="Z18" s="56"/>
    </row>
    <row r="19" spans="1:26" ht="20.25" customHeight="1" x14ac:dyDescent="0.3">
      <c r="A19" s="46" t="s">
        <v>49</v>
      </c>
      <c r="B19" s="183">
        <v>6</v>
      </c>
      <c r="D19" s="57"/>
      <c r="E19" s="55"/>
      <c r="F19" s="57"/>
      <c r="G19" s="55"/>
      <c r="H19" s="57"/>
      <c r="I19" s="55"/>
      <c r="J19" s="57"/>
      <c r="L19" s="57"/>
      <c r="M19" s="140"/>
      <c r="N19" s="57"/>
      <c r="O19" s="140"/>
      <c r="P19" s="57"/>
      <c r="Q19" s="140"/>
      <c r="R19" s="57"/>
      <c r="T19" s="56"/>
      <c r="V19" s="56"/>
      <c r="X19" s="56"/>
      <c r="Z19" s="56"/>
    </row>
    <row r="20" spans="1:26" ht="20.25" customHeight="1" x14ac:dyDescent="0.3">
      <c r="A20" s="50" t="s">
        <v>172</v>
      </c>
      <c r="D20" s="58">
        <v>1003977</v>
      </c>
      <c r="E20" s="59"/>
      <c r="F20" s="58">
        <v>638062</v>
      </c>
      <c r="G20" s="59"/>
      <c r="H20" s="58">
        <v>907664</v>
      </c>
      <c r="I20" s="59"/>
      <c r="J20" s="58">
        <v>572996</v>
      </c>
      <c r="L20" s="58"/>
      <c r="M20" s="141"/>
      <c r="N20" s="58"/>
      <c r="O20" s="141"/>
      <c r="P20" s="58"/>
      <c r="Q20" s="141"/>
      <c r="R20" s="58"/>
      <c r="T20" s="56"/>
      <c r="V20" s="56"/>
      <c r="X20" s="56"/>
      <c r="Z20" s="56"/>
    </row>
    <row r="21" spans="1:26" ht="20.25" customHeight="1" x14ac:dyDescent="0.3">
      <c r="A21" s="50" t="s">
        <v>50</v>
      </c>
      <c r="D21" s="58">
        <v>3155</v>
      </c>
      <c r="E21" s="59"/>
      <c r="F21" s="58">
        <v>2542</v>
      </c>
      <c r="G21" s="59"/>
      <c r="H21" s="58">
        <v>3155</v>
      </c>
      <c r="I21" s="59"/>
      <c r="J21" s="58">
        <v>2542</v>
      </c>
      <c r="L21" s="58"/>
      <c r="M21" s="141"/>
      <c r="N21" s="58"/>
      <c r="O21" s="141"/>
      <c r="P21" s="58"/>
      <c r="Q21" s="141"/>
      <c r="R21" s="58"/>
      <c r="T21" s="56"/>
      <c r="V21" s="56"/>
      <c r="X21" s="56"/>
      <c r="Z21" s="56"/>
    </row>
    <row r="22" spans="1:26" ht="20.25" customHeight="1" x14ac:dyDescent="0.3">
      <c r="A22" s="50" t="s">
        <v>135</v>
      </c>
      <c r="D22" s="58">
        <v>72426</v>
      </c>
      <c r="E22" s="59"/>
      <c r="F22" s="58">
        <v>59531</v>
      </c>
      <c r="G22" s="59"/>
      <c r="H22" s="58">
        <v>58681</v>
      </c>
      <c r="I22" s="59"/>
      <c r="J22" s="58">
        <v>42300</v>
      </c>
      <c r="L22" s="58"/>
      <c r="M22" s="141"/>
      <c r="N22" s="58"/>
      <c r="O22" s="141"/>
      <c r="P22" s="58"/>
      <c r="Q22" s="141"/>
      <c r="R22" s="58"/>
      <c r="T22" s="56"/>
      <c r="V22" s="56"/>
      <c r="X22" s="56"/>
      <c r="Z22" s="56"/>
    </row>
    <row r="23" spans="1:26" ht="20.25" customHeight="1" x14ac:dyDescent="0.3">
      <c r="A23" s="50" t="s">
        <v>51</v>
      </c>
      <c r="D23" s="58">
        <v>95441</v>
      </c>
      <c r="E23" s="59"/>
      <c r="F23" s="58">
        <v>67404</v>
      </c>
      <c r="G23" s="59"/>
      <c r="H23" s="58">
        <v>84234</v>
      </c>
      <c r="I23" s="59"/>
      <c r="J23" s="58">
        <v>57398</v>
      </c>
      <c r="L23" s="58"/>
      <c r="M23" s="141"/>
      <c r="N23" s="58"/>
      <c r="O23" s="141"/>
      <c r="P23" s="58"/>
      <c r="Q23" s="141"/>
      <c r="R23" s="58"/>
      <c r="T23" s="56"/>
      <c r="V23" s="56"/>
      <c r="X23" s="56"/>
      <c r="Z23" s="56"/>
    </row>
    <row r="24" spans="1:26" ht="20.25" hidden="1" customHeight="1" x14ac:dyDescent="0.3">
      <c r="A24" s="50" t="s">
        <v>159</v>
      </c>
      <c r="B24" s="174"/>
      <c r="D24" s="58"/>
      <c r="E24" s="59"/>
      <c r="F24" s="58"/>
      <c r="G24" s="59"/>
      <c r="H24" s="58"/>
      <c r="I24" s="59"/>
      <c r="J24" s="58"/>
      <c r="L24" s="58"/>
      <c r="M24" s="141"/>
      <c r="N24" s="58"/>
      <c r="O24" s="141"/>
      <c r="P24" s="58"/>
      <c r="Q24" s="141"/>
      <c r="R24" s="58"/>
      <c r="T24" s="56"/>
      <c r="V24" s="56"/>
      <c r="X24" s="56"/>
      <c r="Z24" s="56"/>
    </row>
    <row r="25" spans="1:26" ht="20.25" customHeight="1" x14ac:dyDescent="0.3">
      <c r="A25" s="29" t="s">
        <v>156</v>
      </c>
      <c r="D25" s="58">
        <v>9137</v>
      </c>
      <c r="E25" s="59"/>
      <c r="F25" s="58">
        <v>14365</v>
      </c>
      <c r="G25" s="59"/>
      <c r="H25" s="58">
        <v>7973</v>
      </c>
      <c r="I25" s="59"/>
      <c r="J25" s="58">
        <v>13267</v>
      </c>
      <c r="L25" s="58"/>
      <c r="M25" s="141"/>
      <c r="N25" s="58"/>
      <c r="O25" s="141"/>
      <c r="P25" s="58"/>
      <c r="Q25" s="141"/>
      <c r="R25" s="58"/>
      <c r="T25" s="56"/>
      <c r="V25" s="56"/>
      <c r="X25" s="56"/>
      <c r="Z25" s="56"/>
    </row>
    <row r="26" spans="1:26" ht="20.25" customHeight="1" x14ac:dyDescent="0.3">
      <c r="A26" s="44" t="s">
        <v>52</v>
      </c>
      <c r="D26" s="60">
        <f>SUM(D20:D25)</f>
        <v>1184136</v>
      </c>
      <c r="E26" s="52"/>
      <c r="F26" s="60">
        <f>SUM(F20:F25)</f>
        <v>781904</v>
      </c>
      <c r="G26" s="52"/>
      <c r="H26" s="60">
        <f>SUM(H20:H25)</f>
        <v>1061707</v>
      </c>
      <c r="I26" s="52"/>
      <c r="J26" s="60">
        <f>SUM(J20:J25)</f>
        <v>688503</v>
      </c>
      <c r="L26" s="89"/>
      <c r="M26" s="139"/>
      <c r="N26" s="89"/>
      <c r="O26" s="139"/>
      <c r="P26" s="89"/>
      <c r="Q26" s="139"/>
      <c r="R26" s="89"/>
      <c r="T26" s="56"/>
      <c r="V26" s="56"/>
      <c r="X26" s="56"/>
      <c r="Z26" s="56"/>
    </row>
    <row r="27" spans="1:26" ht="14.5" customHeight="1" x14ac:dyDescent="0.3">
      <c r="D27" s="62"/>
      <c r="E27" s="52"/>
      <c r="F27" s="62"/>
      <c r="G27" s="52"/>
      <c r="H27" s="62"/>
      <c r="I27" s="52"/>
      <c r="J27" s="62"/>
      <c r="L27" s="53"/>
      <c r="M27" s="139"/>
      <c r="N27" s="53"/>
      <c r="O27" s="139"/>
      <c r="P27" s="53"/>
      <c r="Q27" s="139"/>
      <c r="R27" s="53"/>
      <c r="T27" s="56"/>
      <c r="V27" s="56"/>
      <c r="X27" s="56"/>
      <c r="Z27" s="56"/>
    </row>
    <row r="28" spans="1:26" ht="20.25" customHeight="1" x14ac:dyDescent="0.3">
      <c r="A28" s="44" t="s">
        <v>53</v>
      </c>
      <c r="D28" s="64">
        <f>D17-D26</f>
        <v>213479</v>
      </c>
      <c r="E28" s="64"/>
      <c r="F28" s="64">
        <f>F17-F26</f>
        <v>79856</v>
      </c>
      <c r="G28" s="64"/>
      <c r="H28" s="64">
        <f>H17-H26</f>
        <v>200205</v>
      </c>
      <c r="I28" s="64"/>
      <c r="J28" s="64">
        <f>J17-J26</f>
        <v>109539</v>
      </c>
      <c r="L28" s="64"/>
      <c r="M28" s="64"/>
      <c r="N28" s="64"/>
      <c r="O28" s="64"/>
      <c r="P28" s="64"/>
      <c r="Q28" s="64"/>
      <c r="R28" s="64"/>
      <c r="T28" s="56"/>
      <c r="V28" s="56"/>
      <c r="X28" s="56"/>
      <c r="Z28" s="56"/>
    </row>
    <row r="29" spans="1:26" ht="20.25" customHeight="1" x14ac:dyDescent="0.3">
      <c r="A29" s="50" t="s">
        <v>54</v>
      </c>
      <c r="D29" s="70">
        <v>-8570</v>
      </c>
      <c r="E29" s="127"/>
      <c r="F29" s="70">
        <v>-7966</v>
      </c>
      <c r="G29" s="127"/>
      <c r="H29" s="70">
        <v>-7927</v>
      </c>
      <c r="I29" s="127"/>
      <c r="J29" s="70">
        <v>-7237</v>
      </c>
      <c r="L29" s="70"/>
      <c r="M29" s="142"/>
      <c r="N29" s="70"/>
      <c r="O29" s="142"/>
      <c r="P29" s="70"/>
      <c r="Q29" s="142"/>
      <c r="R29" s="70"/>
      <c r="T29" s="56"/>
      <c r="V29" s="56"/>
      <c r="X29" s="56"/>
      <c r="Z29" s="56"/>
    </row>
    <row r="30" spans="1:26" ht="20.25" customHeight="1" x14ac:dyDescent="0.3">
      <c r="A30" s="50" t="s">
        <v>136</v>
      </c>
      <c r="D30" s="70"/>
      <c r="E30" s="127"/>
      <c r="F30" s="70"/>
      <c r="G30" s="127"/>
      <c r="H30" s="70"/>
      <c r="I30" s="127"/>
      <c r="J30" s="70"/>
      <c r="L30" s="70"/>
      <c r="M30" s="142"/>
      <c r="N30" s="70"/>
      <c r="O30" s="142"/>
      <c r="P30" s="70"/>
      <c r="Q30" s="142"/>
      <c r="R30" s="70"/>
      <c r="T30" s="56"/>
      <c r="V30" s="56"/>
      <c r="X30" s="56"/>
      <c r="Z30" s="56"/>
    </row>
    <row r="31" spans="1:26" ht="20.25" customHeight="1" x14ac:dyDescent="0.3">
      <c r="A31" s="50" t="s">
        <v>55</v>
      </c>
      <c r="D31" s="65">
        <v>-259</v>
      </c>
      <c r="E31" s="52"/>
      <c r="F31" s="65">
        <v>-1029</v>
      </c>
      <c r="G31" s="52"/>
      <c r="H31" s="63">
        <v>0</v>
      </c>
      <c r="I31" s="52"/>
      <c r="J31" s="63">
        <v>0</v>
      </c>
      <c r="L31" s="98"/>
      <c r="M31" s="139"/>
      <c r="N31" s="98"/>
      <c r="O31" s="139"/>
      <c r="P31" s="98"/>
      <c r="Q31" s="139"/>
      <c r="R31" s="98"/>
      <c r="T31" s="56"/>
      <c r="V31" s="56"/>
      <c r="X31" s="56"/>
      <c r="Z31" s="56"/>
    </row>
    <row r="32" spans="1:26" s="47" customFormat="1" ht="20.25" customHeight="1" x14ac:dyDescent="0.3">
      <c r="A32" s="44" t="s">
        <v>56</v>
      </c>
      <c r="B32" s="8"/>
      <c r="C32" s="193"/>
      <c r="D32" s="66">
        <f>SUM(D28:D31)</f>
        <v>204650</v>
      </c>
      <c r="E32" s="66">
        <f t="shared" ref="E32:I32" si="0">SUM(E28:E31)</f>
        <v>0</v>
      </c>
      <c r="F32" s="66">
        <f>SUM(F28:F31)</f>
        <v>70861</v>
      </c>
      <c r="G32" s="66">
        <f t="shared" si="0"/>
        <v>0</v>
      </c>
      <c r="H32" s="66">
        <f>SUM(H28:H31)</f>
        <v>192278</v>
      </c>
      <c r="I32" s="66">
        <f t="shared" si="0"/>
        <v>0</v>
      </c>
      <c r="J32" s="66">
        <f>SUM(J28:J31)</f>
        <v>102302</v>
      </c>
      <c r="K32" s="6"/>
      <c r="L32" s="66"/>
      <c r="M32" s="66"/>
      <c r="N32" s="66"/>
      <c r="O32" s="66"/>
      <c r="P32" s="66"/>
      <c r="Q32" s="66"/>
      <c r="R32" s="66"/>
      <c r="S32" s="6"/>
      <c r="T32" s="56"/>
      <c r="U32" s="6"/>
      <c r="V32" s="56"/>
      <c r="W32" s="6"/>
      <c r="X32" s="56"/>
      <c r="Y32" s="6"/>
      <c r="Z32" s="56"/>
    </row>
    <row r="33" spans="1:26" s="47" customFormat="1" ht="20.25" customHeight="1" x14ac:dyDescent="0.3">
      <c r="A33" s="50" t="s">
        <v>202</v>
      </c>
      <c r="B33" s="8"/>
      <c r="C33" s="193"/>
      <c r="D33" s="129">
        <v>-1012</v>
      </c>
      <c r="E33" s="79"/>
      <c r="F33" s="129">
        <v>-3957</v>
      </c>
      <c r="G33" s="59"/>
      <c r="H33" s="59">
        <v>-1012</v>
      </c>
      <c r="I33" s="59"/>
      <c r="J33" s="59">
        <v>-3957</v>
      </c>
      <c r="K33" s="6"/>
      <c r="L33" s="143"/>
      <c r="M33" s="79"/>
      <c r="N33" s="143"/>
      <c r="O33" s="141"/>
      <c r="P33" s="141"/>
      <c r="Q33" s="141"/>
      <c r="R33" s="141"/>
      <c r="S33" s="6"/>
      <c r="T33" s="56"/>
      <c r="U33" s="6"/>
      <c r="V33" s="56"/>
      <c r="W33" s="6"/>
      <c r="X33" s="56"/>
      <c r="Y33" s="6"/>
      <c r="Z33" s="56"/>
    </row>
    <row r="34" spans="1:26" ht="20.25" customHeight="1" x14ac:dyDescent="0.3">
      <c r="A34" s="44" t="s">
        <v>57</v>
      </c>
      <c r="B34" s="67"/>
      <c r="C34" s="67"/>
      <c r="D34" s="54">
        <f>SUM(D32:D33)</f>
        <v>203638</v>
      </c>
      <c r="E34" s="55"/>
      <c r="F34" s="54">
        <f>SUM(F32:F33)</f>
        <v>66904</v>
      </c>
      <c r="G34" s="55"/>
      <c r="H34" s="54">
        <f>SUM(H32:H33)</f>
        <v>191266</v>
      </c>
      <c r="I34" s="55"/>
      <c r="J34" s="54">
        <f>SUM(J32:J33)</f>
        <v>98345</v>
      </c>
      <c r="L34" s="66"/>
      <c r="M34" s="140"/>
      <c r="N34" s="66"/>
      <c r="O34" s="140"/>
      <c r="P34" s="66"/>
      <c r="Q34" s="140"/>
      <c r="R34" s="66"/>
      <c r="T34" s="56"/>
      <c r="V34" s="56"/>
      <c r="X34" s="56"/>
      <c r="Z34" s="56"/>
    </row>
    <row r="35" spans="1:26" ht="14.5" customHeight="1" x14ac:dyDescent="0.3">
      <c r="A35" s="44"/>
      <c r="B35" s="67"/>
      <c r="C35" s="67"/>
      <c r="D35" s="66"/>
      <c r="E35" s="55"/>
      <c r="F35" s="66"/>
      <c r="G35" s="55"/>
      <c r="H35" s="66"/>
      <c r="I35" s="55"/>
      <c r="J35" s="66"/>
      <c r="L35" s="66"/>
      <c r="M35" s="140"/>
      <c r="N35" s="66"/>
      <c r="O35" s="140"/>
      <c r="P35" s="66"/>
      <c r="Q35" s="140"/>
      <c r="R35" s="66"/>
      <c r="T35" s="56"/>
      <c r="V35" s="56"/>
      <c r="X35" s="56"/>
      <c r="Z35" s="56"/>
    </row>
    <row r="36" spans="1:26" ht="18" customHeight="1" x14ac:dyDescent="0.3">
      <c r="A36" s="44" t="s">
        <v>58</v>
      </c>
      <c r="B36" s="67"/>
      <c r="C36" s="67"/>
      <c r="D36" s="128">
        <v>0</v>
      </c>
      <c r="E36" s="55"/>
      <c r="F36" s="128">
        <v>0</v>
      </c>
      <c r="G36" s="55"/>
      <c r="H36" s="128">
        <v>0</v>
      </c>
      <c r="I36" s="55"/>
      <c r="J36" s="128">
        <v>0</v>
      </c>
      <c r="L36" s="66"/>
      <c r="M36" s="140"/>
      <c r="N36" s="66"/>
      <c r="O36" s="140"/>
      <c r="P36" s="66"/>
      <c r="Q36" s="140"/>
      <c r="R36" s="66"/>
      <c r="T36" s="56"/>
      <c r="V36" s="56"/>
      <c r="X36" s="56"/>
      <c r="Z36" s="56"/>
    </row>
    <row r="37" spans="1:26" ht="20.25" customHeight="1" thickBot="1" x14ac:dyDescent="0.35">
      <c r="A37" s="44" t="s">
        <v>59</v>
      </c>
      <c r="B37" s="67"/>
      <c r="C37" s="67"/>
      <c r="D37" s="73">
        <f>D34+D36</f>
        <v>203638</v>
      </c>
      <c r="E37" s="55"/>
      <c r="F37" s="73">
        <f t="shared" ref="F37:K37" si="1">F34+F36</f>
        <v>66904</v>
      </c>
      <c r="G37" s="55"/>
      <c r="H37" s="73">
        <f t="shared" si="1"/>
        <v>191266</v>
      </c>
      <c r="I37" s="55"/>
      <c r="J37" s="73">
        <f t="shared" si="1"/>
        <v>98345</v>
      </c>
      <c r="K37" s="73">
        <f t="shared" si="1"/>
        <v>0</v>
      </c>
      <c r="L37" s="66"/>
      <c r="M37" s="66"/>
      <c r="N37" s="66"/>
      <c r="O37" s="66"/>
      <c r="P37" s="66"/>
      <c r="Q37" s="66"/>
      <c r="R37" s="66"/>
      <c r="S37"/>
      <c r="T37" s="56"/>
      <c r="U37"/>
      <c r="V37" s="56"/>
      <c r="W37"/>
      <c r="X37" s="56"/>
      <c r="Y37"/>
      <c r="Z37" s="56"/>
    </row>
    <row r="38" spans="1:26" ht="20.25" customHeight="1" thickTop="1" x14ac:dyDescent="0.3">
      <c r="A38" s="44"/>
      <c r="B38" s="67"/>
      <c r="C38" s="67"/>
      <c r="D38" s="57"/>
      <c r="E38" s="55"/>
      <c r="F38" s="57"/>
      <c r="G38" s="55"/>
      <c r="H38" s="66"/>
      <c r="I38" s="75"/>
      <c r="J38" s="66"/>
      <c r="L38" s="57"/>
      <c r="M38" s="57"/>
      <c r="N38" s="57"/>
      <c r="O38" s="66"/>
      <c r="P38" s="66"/>
      <c r="Q38" s="66"/>
      <c r="R38" s="66"/>
    </row>
    <row r="39" spans="1:26" ht="20.25" customHeight="1" x14ac:dyDescent="0.3">
      <c r="A39" s="44" t="s">
        <v>137</v>
      </c>
      <c r="B39" s="67"/>
      <c r="C39" s="67"/>
      <c r="D39" s="57"/>
      <c r="E39" s="55"/>
      <c r="F39" s="57"/>
      <c r="G39" s="55"/>
      <c r="H39" s="66"/>
      <c r="I39" s="75"/>
      <c r="J39" s="66"/>
      <c r="L39" s="57"/>
      <c r="M39" s="57"/>
      <c r="N39" s="57"/>
      <c r="O39" s="66"/>
      <c r="P39" s="66"/>
      <c r="Q39" s="66"/>
      <c r="R39" s="66"/>
    </row>
    <row r="40" spans="1:26" ht="20.25" customHeight="1" x14ac:dyDescent="0.3">
      <c r="A40" s="160" t="s">
        <v>138</v>
      </c>
      <c r="D40" s="51">
        <v>203515</v>
      </c>
      <c r="E40" s="62"/>
      <c r="F40" s="51">
        <v>67092</v>
      </c>
      <c r="G40" s="91"/>
      <c r="H40" s="51">
        <v>191266</v>
      </c>
      <c r="I40" s="91"/>
      <c r="J40" s="51">
        <v>98345</v>
      </c>
      <c r="L40" s="51"/>
      <c r="M40" s="53"/>
      <c r="N40" s="51"/>
      <c r="O40" s="51"/>
      <c r="P40" s="51"/>
      <c r="Q40" s="51"/>
      <c r="R40" s="51"/>
      <c r="T40" s="56"/>
      <c r="V40" s="56"/>
      <c r="X40" s="56"/>
      <c r="Z40" s="56"/>
    </row>
    <row r="41" spans="1:26" ht="20.25" customHeight="1" x14ac:dyDescent="0.3">
      <c r="A41" s="160" t="s">
        <v>39</v>
      </c>
      <c r="D41" s="51">
        <v>123</v>
      </c>
      <c r="E41" s="62"/>
      <c r="F41" s="51">
        <v>-188</v>
      </c>
      <c r="G41" s="51"/>
      <c r="H41" s="71">
        <v>0</v>
      </c>
      <c r="I41" s="70"/>
      <c r="J41" s="71">
        <v>0</v>
      </c>
      <c r="L41" s="51"/>
      <c r="M41" s="53"/>
      <c r="N41" s="51"/>
      <c r="O41" s="51"/>
      <c r="P41" s="69"/>
      <c r="Q41" s="70"/>
      <c r="R41" s="69"/>
      <c r="T41" s="56"/>
      <c r="V41" s="56"/>
      <c r="X41" s="56"/>
      <c r="Z41" s="56"/>
    </row>
    <row r="42" spans="1:26" s="10" customFormat="1" ht="20.25" customHeight="1" thickBot="1" x14ac:dyDescent="0.35">
      <c r="A42" s="44"/>
      <c r="B42" s="67"/>
      <c r="C42" s="67"/>
      <c r="D42" s="68">
        <f>SUM(D40:D41)</f>
        <v>203638</v>
      </c>
      <c r="E42" s="74"/>
      <c r="F42" s="68">
        <f>SUM(F40:F41)</f>
        <v>66904</v>
      </c>
      <c r="G42" s="75"/>
      <c r="H42" s="68">
        <f>SUM(H40:H41)</f>
        <v>191266</v>
      </c>
      <c r="I42" s="75"/>
      <c r="J42" s="68">
        <f>SUM(J40:J41)</f>
        <v>98345</v>
      </c>
      <c r="L42" s="66"/>
      <c r="M42" s="57"/>
      <c r="N42" s="66"/>
      <c r="O42" s="66"/>
      <c r="P42" s="66"/>
      <c r="Q42" s="66"/>
      <c r="R42" s="66"/>
      <c r="T42" s="56"/>
      <c r="V42" s="56"/>
      <c r="X42" s="56"/>
      <c r="Z42" s="56"/>
    </row>
    <row r="43" spans="1:26" ht="20.25" customHeight="1" thickTop="1" x14ac:dyDescent="0.3">
      <c r="A43" s="44"/>
      <c r="D43" s="76"/>
      <c r="E43" s="77"/>
      <c r="F43" s="76"/>
      <c r="G43" s="78"/>
      <c r="H43" s="79"/>
      <c r="I43" s="78"/>
      <c r="J43" s="79"/>
      <c r="L43" s="76"/>
      <c r="M43" s="76"/>
      <c r="N43" s="76"/>
      <c r="O43" s="79"/>
      <c r="P43" s="79"/>
      <c r="Q43" s="79"/>
      <c r="R43" s="79"/>
    </row>
    <row r="44" spans="1:26" ht="20.25" customHeight="1" x14ac:dyDescent="0.3">
      <c r="A44" s="44" t="s">
        <v>60</v>
      </c>
      <c r="D44" s="76"/>
      <c r="E44" s="77"/>
      <c r="F44" s="76"/>
      <c r="G44" s="78"/>
      <c r="H44" s="79"/>
      <c r="I44" s="78"/>
      <c r="J44" s="79"/>
      <c r="L44" s="76"/>
      <c r="M44" s="76"/>
      <c r="N44" s="76"/>
      <c r="O44" s="79"/>
      <c r="P44" s="79"/>
      <c r="Q44" s="79"/>
      <c r="R44" s="79"/>
    </row>
    <row r="45" spans="1:26" ht="20.25" customHeight="1" x14ac:dyDescent="0.3">
      <c r="A45" s="160" t="s">
        <v>138</v>
      </c>
      <c r="D45" s="51">
        <v>203515</v>
      </c>
      <c r="E45" s="62"/>
      <c r="F45" s="51">
        <v>67092</v>
      </c>
      <c r="G45" s="91"/>
      <c r="H45" s="51">
        <v>191266</v>
      </c>
      <c r="I45" s="91"/>
      <c r="J45" s="189">
        <v>98345</v>
      </c>
      <c r="L45" s="51"/>
      <c r="M45" s="53"/>
      <c r="N45" s="51"/>
      <c r="O45" s="51"/>
      <c r="P45" s="51"/>
      <c r="Q45" s="51"/>
      <c r="R45" s="51"/>
      <c r="T45" s="56"/>
      <c r="V45" s="56"/>
      <c r="X45" s="56"/>
      <c r="Z45" s="56"/>
    </row>
    <row r="46" spans="1:26" ht="20.25" customHeight="1" x14ac:dyDescent="0.3">
      <c r="A46" s="160" t="s">
        <v>39</v>
      </c>
      <c r="D46" s="72">
        <v>123</v>
      </c>
      <c r="E46" s="53"/>
      <c r="F46" s="188">
        <v>-188</v>
      </c>
      <c r="G46" s="51"/>
      <c r="H46" s="71">
        <v>0</v>
      </c>
      <c r="I46" s="70"/>
      <c r="J46" s="71">
        <v>0</v>
      </c>
      <c r="L46" s="51"/>
      <c r="M46" s="53"/>
      <c r="N46" s="51"/>
      <c r="O46" s="51"/>
      <c r="P46" s="69"/>
      <c r="Q46" s="70"/>
      <c r="R46" s="69"/>
      <c r="T46" s="56"/>
      <c r="V46" s="56"/>
      <c r="X46" s="56"/>
      <c r="Z46" s="56"/>
    </row>
    <row r="47" spans="1:26" ht="20.25" customHeight="1" thickBot="1" x14ac:dyDescent="0.35">
      <c r="A47" s="44"/>
      <c r="D47" s="73">
        <f>SUM(D45:D46)</f>
        <v>203638</v>
      </c>
      <c r="E47" s="74"/>
      <c r="F47" s="73">
        <f>SUM(F45:F46)</f>
        <v>66904</v>
      </c>
      <c r="G47" s="75"/>
      <c r="H47" s="73">
        <f>SUM(H45:H46)</f>
        <v>191266</v>
      </c>
      <c r="I47" s="75"/>
      <c r="J47" s="73">
        <f>SUM(J45:J46)</f>
        <v>98345</v>
      </c>
      <c r="L47" s="66"/>
      <c r="M47" s="57"/>
      <c r="N47" s="66"/>
      <c r="O47" s="66"/>
      <c r="P47" s="66"/>
      <c r="Q47" s="66"/>
      <c r="R47" s="66"/>
      <c r="T47" s="56"/>
      <c r="V47" s="56"/>
      <c r="X47" s="56"/>
      <c r="Z47" s="56"/>
    </row>
    <row r="48" spans="1:26" ht="20.25" customHeight="1" thickTop="1" x14ac:dyDescent="0.3">
      <c r="A48" s="44"/>
      <c r="D48" s="76"/>
      <c r="E48" s="77"/>
      <c r="F48" s="76"/>
      <c r="G48" s="78"/>
      <c r="H48" s="79"/>
      <c r="I48" s="78"/>
      <c r="J48" s="79"/>
      <c r="L48" s="76"/>
      <c r="M48" s="76"/>
      <c r="N48" s="76"/>
      <c r="O48" s="79"/>
      <c r="P48" s="79"/>
      <c r="Q48" s="79"/>
      <c r="R48" s="79"/>
    </row>
    <row r="49" spans="1:26" ht="19.5" customHeight="1" thickBot="1" x14ac:dyDescent="0.35">
      <c r="A49" s="44" t="s">
        <v>139</v>
      </c>
      <c r="B49" s="183">
        <v>7</v>
      </c>
      <c r="D49" s="187">
        <f>+D40/1470000</f>
        <v>0.13844557823129253</v>
      </c>
      <c r="E49" s="74"/>
      <c r="F49" s="187">
        <v>6.0992727272727275E-2</v>
      </c>
      <c r="G49" s="75"/>
      <c r="H49" s="187">
        <f>+H40/1470000</f>
        <v>0.13011292517006803</v>
      </c>
      <c r="I49" s="75"/>
      <c r="J49" s="187">
        <v>8.9404545454545459E-2</v>
      </c>
      <c r="L49" s="144"/>
      <c r="M49" s="80"/>
      <c r="N49" s="144"/>
      <c r="O49" s="80"/>
      <c r="P49" s="144"/>
      <c r="Q49" s="80"/>
      <c r="R49" s="144"/>
      <c r="T49" s="56"/>
      <c r="V49" s="56"/>
      <c r="X49" s="56"/>
      <c r="Z49" s="56"/>
    </row>
    <row r="50" spans="1:26" ht="20.25" customHeight="1" thickTop="1" x14ac:dyDescent="0.3">
      <c r="A50" s="44"/>
      <c r="B50" s="67"/>
      <c r="C50" s="67"/>
      <c r="D50" s="66"/>
      <c r="E50" s="77"/>
      <c r="F50" s="66"/>
      <c r="G50" s="78"/>
      <c r="H50" s="66"/>
      <c r="I50" s="78"/>
      <c r="J50" s="66"/>
      <c r="L50" s="66"/>
      <c r="M50" s="140"/>
      <c r="N50" s="66"/>
      <c r="O50" s="140"/>
      <c r="P50" s="66"/>
      <c r="Q50" s="140"/>
      <c r="R50" s="66"/>
      <c r="T50" s="56"/>
      <c r="V50" s="56"/>
      <c r="X50" s="56"/>
      <c r="Z50" s="56"/>
    </row>
    <row r="52" spans="1:26" ht="20.25" customHeight="1" x14ac:dyDescent="0.3">
      <c r="A52" s="44"/>
      <c r="D52" s="53"/>
      <c r="E52" s="81"/>
      <c r="F52" s="53"/>
      <c r="G52" s="81"/>
      <c r="H52" s="53"/>
      <c r="I52" s="81"/>
      <c r="J52" s="53"/>
      <c r="L52" s="53"/>
      <c r="M52" s="81"/>
      <c r="N52" s="53"/>
      <c r="O52" s="81"/>
      <c r="P52" s="53"/>
      <c r="Q52" s="81"/>
      <c r="R52" s="53"/>
      <c r="T52" s="56"/>
      <c r="V52" s="56"/>
      <c r="X52" s="56"/>
      <c r="Z52" s="56"/>
    </row>
  </sheetData>
  <mergeCells count="18">
    <mergeCell ref="L7:N7"/>
    <mergeCell ref="P7:R7"/>
    <mergeCell ref="L9:R9"/>
    <mergeCell ref="L4:N4"/>
    <mergeCell ref="P4:R4"/>
    <mergeCell ref="L5:N5"/>
    <mergeCell ref="P5:R5"/>
    <mergeCell ref="L6:N6"/>
    <mergeCell ref="P6:R6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5" firstPageNumber="4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8F854-6921-4879-BA00-0F5AE890296E}">
  <sheetPr>
    <tabColor theme="8" tint="0.79998168889431442"/>
  </sheetPr>
  <dimension ref="A1:T28"/>
  <sheetViews>
    <sheetView topLeftCell="A6" zoomScale="75" zoomScaleNormal="75" zoomScaleSheetLayoutView="96" workbookViewId="0">
      <selection activeCell="L33" sqref="L33"/>
    </sheetView>
  </sheetViews>
  <sheetFormatPr defaultColWidth="9.1796875" defaultRowHeight="14" x14ac:dyDescent="0.3"/>
  <cols>
    <col min="1" max="1" width="56.90625" style="61" customWidth="1"/>
    <col min="2" max="2" width="7.36328125" style="61" customWidth="1"/>
    <col min="3" max="3" width="1.36328125" style="61" customWidth="1"/>
    <col min="4" max="4" width="11.453125" style="6" bestFit="1" customWidth="1"/>
    <col min="5" max="5" width="1.1796875" style="6" customWidth="1"/>
    <col min="6" max="6" width="10.453125" style="6" hidden="1" customWidth="1"/>
    <col min="7" max="7" width="1.1796875" style="6" hidden="1" customWidth="1"/>
    <col min="8" max="8" width="15.7265625" style="6" bestFit="1" customWidth="1"/>
    <col min="9" max="9" width="1.1796875" style="6" customWidth="1"/>
    <col min="10" max="10" width="9.26953125" style="6" customWidth="1"/>
    <col min="11" max="11" width="1.1796875" style="6" customWidth="1"/>
    <col min="12" max="12" width="13.26953125" style="6" bestFit="1" customWidth="1"/>
    <col min="13" max="13" width="1.1796875" style="6" customWidth="1"/>
    <col min="14" max="14" width="11.26953125" style="6" bestFit="1" customWidth="1"/>
    <col min="15" max="15" width="1.1796875" style="6" customWidth="1"/>
    <col min="16" max="16" width="9.81640625" style="6" bestFit="1" customWidth="1"/>
    <col min="17" max="17" width="1.1796875" style="6" customWidth="1"/>
    <col min="18" max="18" width="11.90625" style="6" customWidth="1"/>
    <col min="19" max="16384" width="9.1796875" style="6"/>
  </cols>
  <sheetData>
    <row r="1" spans="1:20" ht="20.25" customHeight="1" x14ac:dyDescent="0.35">
      <c r="A1" s="42" t="s">
        <v>0</v>
      </c>
      <c r="B1" s="84"/>
      <c r="C1" s="84"/>
      <c r="R1" s="85"/>
    </row>
    <row r="2" spans="1:20" ht="20.25" customHeight="1" x14ac:dyDescent="0.3">
      <c r="A2" s="86" t="s">
        <v>61</v>
      </c>
      <c r="B2" s="86"/>
      <c r="C2" s="86"/>
      <c r="R2" s="85"/>
    </row>
    <row r="3" spans="1:20" ht="20.25" customHeight="1" x14ac:dyDescent="0.3">
      <c r="A3" s="43"/>
      <c r="B3" s="43"/>
      <c r="C3" s="43"/>
    </row>
    <row r="4" spans="1:20" ht="20.25" customHeight="1" x14ac:dyDescent="0.3">
      <c r="A4" s="44"/>
      <c r="B4" s="44"/>
      <c r="C4" s="44"/>
      <c r="D4" s="198" t="s">
        <v>62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</row>
    <row r="5" spans="1:20" ht="20.25" customHeight="1" x14ac:dyDescent="0.3">
      <c r="A5" s="44"/>
      <c r="B5" s="44"/>
      <c r="C5" s="44"/>
      <c r="D5" s="182"/>
      <c r="E5" s="182"/>
      <c r="F5" s="182"/>
      <c r="G5" s="182"/>
      <c r="H5" s="153" t="s">
        <v>221</v>
      </c>
      <c r="I5" s="182"/>
      <c r="J5" s="182"/>
      <c r="K5" s="182"/>
      <c r="L5" s="182"/>
      <c r="M5" s="182"/>
      <c r="O5" s="182"/>
      <c r="P5" s="182"/>
      <c r="Q5" s="182"/>
      <c r="R5" s="182"/>
    </row>
    <row r="6" spans="1:20" ht="20.25" customHeight="1" x14ac:dyDescent="0.3">
      <c r="F6" s="153" t="s">
        <v>183</v>
      </c>
      <c r="H6" s="153" t="s">
        <v>153</v>
      </c>
      <c r="J6" s="186"/>
      <c r="K6" s="186"/>
      <c r="L6" s="186"/>
      <c r="M6" s="183"/>
      <c r="N6" s="184" t="s">
        <v>35</v>
      </c>
    </row>
    <row r="7" spans="1:20" ht="20.25" customHeight="1" x14ac:dyDescent="0.3">
      <c r="D7" s="186" t="s">
        <v>64</v>
      </c>
      <c r="E7" s="186"/>
      <c r="F7" s="153" t="s">
        <v>182</v>
      </c>
      <c r="G7" s="186"/>
      <c r="H7" s="153" t="s">
        <v>185</v>
      </c>
      <c r="J7" s="207" t="s">
        <v>37</v>
      </c>
      <c r="K7" s="207"/>
      <c r="L7" s="207"/>
      <c r="M7" s="183"/>
      <c r="N7" s="153" t="s">
        <v>188</v>
      </c>
      <c r="O7" s="186"/>
      <c r="P7" s="153" t="s">
        <v>155</v>
      </c>
      <c r="Q7" s="186"/>
      <c r="T7" s="152"/>
    </row>
    <row r="8" spans="1:20" ht="20.25" customHeight="1" x14ac:dyDescent="0.3">
      <c r="D8" s="184" t="s">
        <v>65</v>
      </c>
      <c r="E8" s="186"/>
      <c r="F8" s="184" t="s">
        <v>179</v>
      </c>
      <c r="G8" s="186"/>
      <c r="H8" s="153" t="s">
        <v>186</v>
      </c>
      <c r="J8" s="153" t="s">
        <v>181</v>
      </c>
      <c r="M8" s="183"/>
      <c r="N8" s="184" t="s">
        <v>187</v>
      </c>
      <c r="O8" s="186"/>
      <c r="P8" s="153" t="s">
        <v>154</v>
      </c>
      <c r="Q8" s="186"/>
      <c r="R8" s="186" t="s">
        <v>66</v>
      </c>
    </row>
    <row r="9" spans="1:20" ht="20.25" customHeight="1" x14ac:dyDescent="0.3">
      <c r="B9" s="88" t="s">
        <v>7</v>
      </c>
      <c r="C9" s="88"/>
      <c r="D9" s="186" t="s">
        <v>67</v>
      </c>
      <c r="E9" s="186"/>
      <c r="F9" s="153" t="s">
        <v>178</v>
      </c>
      <c r="G9" s="186"/>
      <c r="H9" s="153" t="s">
        <v>184</v>
      </c>
      <c r="J9" s="153" t="s">
        <v>180</v>
      </c>
      <c r="K9" s="186"/>
      <c r="L9" s="184" t="s">
        <v>69</v>
      </c>
      <c r="M9" s="186"/>
      <c r="N9" s="184" t="s">
        <v>70</v>
      </c>
      <c r="O9" s="186"/>
      <c r="P9" s="153" t="s">
        <v>71</v>
      </c>
      <c r="Q9" s="186"/>
      <c r="R9" s="186" t="s">
        <v>72</v>
      </c>
    </row>
    <row r="10" spans="1:20" ht="20.25" customHeight="1" x14ac:dyDescent="0.3">
      <c r="A10" s="6"/>
      <c r="B10" s="6"/>
      <c r="C10" s="6"/>
      <c r="D10" s="201" t="s">
        <v>9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</row>
    <row r="11" spans="1:20" ht="20.25" customHeight="1" x14ac:dyDescent="0.3">
      <c r="A11" s="44" t="s">
        <v>196</v>
      </c>
      <c r="B11" s="44"/>
      <c r="C11" s="44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</row>
    <row r="12" spans="1:20" ht="20.25" customHeight="1" x14ac:dyDescent="0.3">
      <c r="A12" s="44" t="s">
        <v>76</v>
      </c>
      <c r="B12" s="44"/>
      <c r="C12" s="44"/>
      <c r="D12" s="89">
        <v>550000</v>
      </c>
      <c r="E12" s="89"/>
      <c r="F12" s="89">
        <v>0</v>
      </c>
      <c r="G12" s="89"/>
      <c r="H12" s="89">
        <v>-41780</v>
      </c>
      <c r="I12" s="89"/>
      <c r="J12" s="89">
        <v>55000</v>
      </c>
      <c r="K12" s="89"/>
      <c r="L12" s="89">
        <v>771715</v>
      </c>
      <c r="M12" s="89"/>
      <c r="N12" s="89">
        <f>SUM(D12:L12)</f>
        <v>1334935</v>
      </c>
      <c r="O12" s="89"/>
      <c r="P12" s="89">
        <v>-813</v>
      </c>
      <c r="Q12" s="89"/>
      <c r="R12" s="89">
        <f>N12+P12</f>
        <v>1334122</v>
      </c>
    </row>
    <row r="13" spans="1:20" ht="14.25" customHeight="1" x14ac:dyDescent="0.3">
      <c r="A13" s="93"/>
      <c r="B13" s="44"/>
      <c r="C13" s="4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</row>
    <row r="14" spans="1:20" ht="22.5" customHeight="1" x14ac:dyDescent="0.3">
      <c r="A14" s="10" t="s">
        <v>73</v>
      </c>
      <c r="B14" s="44"/>
      <c r="C14" s="4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20" ht="19.5" customHeight="1" x14ac:dyDescent="0.3">
      <c r="A15" s="34" t="s">
        <v>222</v>
      </c>
      <c r="B15" s="44"/>
      <c r="C15" s="4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</row>
    <row r="16" spans="1:20" ht="18.649999999999999" hidden="1" customHeight="1" x14ac:dyDescent="0.3">
      <c r="A16" s="180" t="s">
        <v>161</v>
      </c>
      <c r="B16" s="88" t="s">
        <v>162</v>
      </c>
      <c r="C16" s="88"/>
      <c r="D16" s="70"/>
      <c r="E16" s="51"/>
      <c r="F16" s="70"/>
      <c r="G16" s="51"/>
      <c r="H16" s="70">
        <v>0</v>
      </c>
      <c r="I16" s="178"/>
      <c r="J16" s="70">
        <v>0</v>
      </c>
      <c r="K16" s="178"/>
      <c r="L16" s="70">
        <v>0</v>
      </c>
      <c r="M16" s="70"/>
      <c r="N16" s="70">
        <f t="shared" ref="N16:N18" si="0">SUM(D16:L16)</f>
        <v>0</v>
      </c>
      <c r="O16" s="178"/>
      <c r="P16" s="70">
        <v>0</v>
      </c>
      <c r="Q16" s="178"/>
      <c r="R16" s="51">
        <f t="shared" ref="R16:R17" si="1">N16+P16</f>
        <v>0</v>
      </c>
    </row>
    <row r="17" spans="1:18" ht="18.649999999999999" hidden="1" customHeight="1" x14ac:dyDescent="0.3">
      <c r="A17" s="180" t="s">
        <v>166</v>
      </c>
      <c r="B17" s="88" t="s">
        <v>162</v>
      </c>
      <c r="C17" s="88"/>
      <c r="D17" s="70"/>
      <c r="E17" s="51"/>
      <c r="F17" s="70"/>
      <c r="G17" s="51"/>
      <c r="H17" s="70">
        <v>0</v>
      </c>
      <c r="I17" s="178"/>
      <c r="J17" s="70">
        <v>0</v>
      </c>
      <c r="K17" s="178"/>
      <c r="L17" s="70">
        <v>0</v>
      </c>
      <c r="M17" s="70"/>
      <c r="N17" s="70">
        <f t="shared" si="0"/>
        <v>0</v>
      </c>
      <c r="O17" s="178"/>
      <c r="P17" s="70">
        <v>0</v>
      </c>
      <c r="Q17" s="178"/>
      <c r="R17" s="51">
        <f t="shared" si="1"/>
        <v>0</v>
      </c>
    </row>
    <row r="18" spans="1:18" ht="18.649999999999999" customHeight="1" x14ac:dyDescent="0.3">
      <c r="A18" s="152" t="s">
        <v>192</v>
      </c>
      <c r="B18" s="88" t="s">
        <v>204</v>
      </c>
      <c r="C18" s="88"/>
      <c r="D18" s="65">
        <v>0</v>
      </c>
      <c r="E18" s="51"/>
      <c r="F18" s="65">
        <v>0</v>
      </c>
      <c r="G18" s="51"/>
      <c r="H18" s="65">
        <v>0</v>
      </c>
      <c r="I18" s="164"/>
      <c r="J18" s="65">
        <v>0</v>
      </c>
      <c r="K18" s="164"/>
      <c r="L18" s="65">
        <v>-200000</v>
      </c>
      <c r="M18" s="70"/>
      <c r="N18" s="65">
        <f t="shared" si="0"/>
        <v>-200000</v>
      </c>
      <c r="O18" s="164"/>
      <c r="P18" s="65">
        <v>0</v>
      </c>
      <c r="Q18" s="164"/>
      <c r="R18" s="72">
        <f>N18+P18</f>
        <v>-200000</v>
      </c>
    </row>
    <row r="19" spans="1:18" ht="19.5" customHeight="1" x14ac:dyDescent="0.3">
      <c r="A19" s="10" t="s">
        <v>140</v>
      </c>
      <c r="B19" s="44"/>
      <c r="C19" s="44"/>
      <c r="D19" s="96">
        <f>SUM(D15:D18)</f>
        <v>0</v>
      </c>
      <c r="E19" s="90"/>
      <c r="F19" s="96">
        <f>SUM(F15:F18)</f>
        <v>0</v>
      </c>
      <c r="G19" s="90"/>
      <c r="H19" s="96">
        <f>SUM(H15:H18)</f>
        <v>0</v>
      </c>
      <c r="I19" s="94"/>
      <c r="J19" s="96">
        <f>SUM(J15:J18)</f>
        <v>0</v>
      </c>
      <c r="K19" s="94"/>
      <c r="L19" s="96">
        <f>SUM(L15:L18)</f>
        <v>-200000</v>
      </c>
      <c r="M19" s="64"/>
      <c r="N19" s="96">
        <f>SUM(N15:N18)</f>
        <v>-200000</v>
      </c>
      <c r="O19" s="94"/>
      <c r="P19" s="96">
        <f>SUM(P15:P18)</f>
        <v>0</v>
      </c>
      <c r="Q19" s="94"/>
      <c r="R19" s="96">
        <f>SUM(R15:R18)</f>
        <v>-200000</v>
      </c>
    </row>
    <row r="20" spans="1:18" ht="14.25" customHeight="1" x14ac:dyDescent="0.3">
      <c r="A20" s="93"/>
      <c r="B20" s="44"/>
      <c r="C20" s="4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</row>
    <row r="21" spans="1:18" ht="20.25" customHeight="1" x14ac:dyDescent="0.3">
      <c r="A21" s="44" t="s">
        <v>74</v>
      </c>
      <c r="B21" s="44"/>
      <c r="C21" s="44"/>
      <c r="D21" s="98"/>
      <c r="E21" s="99"/>
      <c r="F21" s="98"/>
      <c r="G21" s="99"/>
      <c r="H21" s="98"/>
      <c r="I21" s="99"/>
      <c r="J21" s="100"/>
      <c r="K21" s="99"/>
      <c r="L21" s="35"/>
      <c r="M21" s="35"/>
      <c r="N21" s="114"/>
      <c r="O21" s="35"/>
      <c r="P21" s="35"/>
      <c r="Q21" s="35"/>
      <c r="R21" s="100"/>
    </row>
    <row r="22" spans="1:18" ht="20.25" customHeight="1" x14ac:dyDescent="0.3">
      <c r="A22" s="50" t="s">
        <v>126</v>
      </c>
      <c r="B22" s="50"/>
      <c r="C22" s="50"/>
      <c r="D22" s="70">
        <v>0</v>
      </c>
      <c r="E22" s="51"/>
      <c r="F22" s="70">
        <v>0</v>
      </c>
      <c r="G22" s="51"/>
      <c r="H22" s="70">
        <v>0</v>
      </c>
      <c r="I22" s="165"/>
      <c r="J22" s="70">
        <v>0</v>
      </c>
      <c r="K22" s="165"/>
      <c r="L22" s="70">
        <f>'PL-3mth 4-5'!F40</f>
        <v>67092</v>
      </c>
      <c r="M22" s="70"/>
      <c r="N22" s="70">
        <f t="shared" ref="N22:N23" si="2">SUM(D22:L22)</f>
        <v>67092</v>
      </c>
      <c r="O22" s="41"/>
      <c r="P22" s="70">
        <v>-188</v>
      </c>
      <c r="Q22" s="41"/>
      <c r="R22" s="51">
        <f>N22+P22</f>
        <v>66904</v>
      </c>
    </row>
    <row r="23" spans="1:18" ht="20.25" customHeight="1" x14ac:dyDescent="0.3">
      <c r="A23" s="185" t="s">
        <v>75</v>
      </c>
      <c r="B23" s="185"/>
      <c r="C23" s="185"/>
      <c r="D23" s="65">
        <v>0</v>
      </c>
      <c r="E23" s="51"/>
      <c r="F23" s="65">
        <v>0</v>
      </c>
      <c r="G23" s="51"/>
      <c r="H23" s="65">
        <v>0</v>
      </c>
      <c r="I23" s="103"/>
      <c r="J23" s="65">
        <v>0</v>
      </c>
      <c r="K23" s="103"/>
      <c r="L23" s="65">
        <v>0</v>
      </c>
      <c r="M23" s="70"/>
      <c r="N23" s="22">
        <f t="shared" si="2"/>
        <v>0</v>
      </c>
      <c r="O23" s="41"/>
      <c r="P23" s="22">
        <v>0</v>
      </c>
      <c r="Q23" s="41"/>
      <c r="R23" s="51">
        <f t="shared" ref="R23" si="3">N23+P23</f>
        <v>0</v>
      </c>
    </row>
    <row r="24" spans="1:18" ht="20.149999999999999" customHeight="1" x14ac:dyDescent="0.3">
      <c r="A24" s="44" t="s">
        <v>59</v>
      </c>
      <c r="B24" s="44"/>
      <c r="C24" s="44"/>
      <c r="D24" s="105">
        <f>SUM(D22:D23)</f>
        <v>0</v>
      </c>
      <c r="E24" s="90"/>
      <c r="F24" s="105">
        <f>SUM(F22:F23)</f>
        <v>0</v>
      </c>
      <c r="G24" s="90"/>
      <c r="H24" s="105">
        <f>SUM(H22:H23)</f>
        <v>0</v>
      </c>
      <c r="I24" s="90"/>
      <c r="J24" s="92">
        <f>SUM(J22:J23)</f>
        <v>0</v>
      </c>
      <c r="K24" s="89"/>
      <c r="L24" s="92">
        <f>SUM(L22:L23)</f>
        <v>67092</v>
      </c>
      <c r="M24" s="64"/>
      <c r="N24" s="92">
        <f>SUM(D24,H24,J24,L24)</f>
        <v>67092</v>
      </c>
      <c r="O24" s="90"/>
      <c r="P24" s="92">
        <f>SUM(P22:P23)</f>
        <v>-188</v>
      </c>
      <c r="Q24" s="90"/>
      <c r="R24" s="92">
        <f>SUM(N24,P24)</f>
        <v>66904</v>
      </c>
    </row>
    <row r="25" spans="1:18" ht="20.149999999999999" customHeight="1" x14ac:dyDescent="0.3">
      <c r="A25" s="44"/>
      <c r="B25" s="44"/>
      <c r="C25" s="44"/>
      <c r="D25" s="106"/>
      <c r="E25" s="90"/>
      <c r="F25" s="106"/>
      <c r="G25" s="90"/>
      <c r="H25" s="106"/>
      <c r="I25" s="90"/>
      <c r="J25" s="64"/>
      <c r="K25" s="89"/>
      <c r="L25" s="64"/>
      <c r="M25" s="64"/>
      <c r="N25" s="64"/>
      <c r="O25" s="90"/>
      <c r="P25" s="64"/>
      <c r="Q25" s="90"/>
      <c r="R25" s="64"/>
    </row>
    <row r="26" spans="1:18" ht="20.25" customHeight="1" thickBot="1" x14ac:dyDescent="0.35">
      <c r="A26" s="44" t="s">
        <v>197</v>
      </c>
      <c r="B26" s="44"/>
      <c r="C26" s="44"/>
      <c r="D26" s="31">
        <f>D12+D19+D24</f>
        <v>550000</v>
      </c>
      <c r="F26" s="31">
        <f>F12+F19+F24</f>
        <v>0</v>
      </c>
      <c r="H26" s="31">
        <f>H12+H19+H24</f>
        <v>-41780</v>
      </c>
      <c r="J26" s="31">
        <f>J12+J19+J24</f>
        <v>55000</v>
      </c>
      <c r="L26" s="31">
        <f>L12+L19+L24</f>
        <v>638807</v>
      </c>
      <c r="M26" s="30"/>
      <c r="N26" s="31">
        <f>N12+N19+N24</f>
        <v>1202027</v>
      </c>
      <c r="P26" s="31">
        <f>P12+P19+P24</f>
        <v>-1001</v>
      </c>
      <c r="R26" s="31">
        <f>R12+R19+R24</f>
        <v>1201026</v>
      </c>
    </row>
    <row r="27" spans="1:18" ht="21" customHeight="1" thickTop="1" x14ac:dyDescent="0.3"/>
    <row r="28" spans="1:18" x14ac:dyDescent="0.3">
      <c r="R28" s="11"/>
    </row>
  </sheetData>
  <mergeCells count="3">
    <mergeCell ref="D4:R4"/>
    <mergeCell ref="J7:L7"/>
    <mergeCell ref="D10:R10"/>
  </mergeCells>
  <pageMargins left="0.8" right="0.8" top="0.48" bottom="0.5" header="0.5" footer="0.5"/>
  <pageSetup paperSize="9" scale="82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3930-FE53-415A-ABA9-8F50BC115E0A}">
  <sheetPr>
    <tabColor theme="8" tint="0.79998168889431442"/>
  </sheetPr>
  <dimension ref="A1:T28"/>
  <sheetViews>
    <sheetView zoomScale="75" zoomScaleNormal="75" zoomScaleSheetLayoutView="96" workbookViewId="0">
      <selection activeCell="P34" sqref="P34"/>
    </sheetView>
  </sheetViews>
  <sheetFormatPr defaultColWidth="9.1796875" defaultRowHeight="14" x14ac:dyDescent="0.3"/>
  <cols>
    <col min="1" max="1" width="45.26953125" style="61" customWidth="1"/>
    <col min="2" max="2" width="5.81640625" style="61" customWidth="1"/>
    <col min="3" max="3" width="1.36328125" style="61" customWidth="1"/>
    <col min="4" max="4" width="11.453125" style="6" bestFit="1" customWidth="1"/>
    <col min="5" max="5" width="1.1796875" style="6" customWidth="1"/>
    <col min="6" max="6" width="10.453125" style="6" bestFit="1" customWidth="1"/>
    <col min="7" max="7" width="1.1796875" style="6" customWidth="1"/>
    <col min="8" max="8" width="15.7265625" style="6" bestFit="1" customWidth="1"/>
    <col min="9" max="9" width="1.1796875" style="6" customWidth="1"/>
    <col min="10" max="10" width="9.26953125" style="6" customWidth="1"/>
    <col min="11" max="11" width="1.1796875" style="6" customWidth="1"/>
    <col min="12" max="12" width="13.26953125" style="6" bestFit="1" customWidth="1"/>
    <col min="13" max="13" width="1.1796875" style="6" customWidth="1"/>
    <col min="14" max="14" width="11.26953125" style="6" bestFit="1" customWidth="1"/>
    <col min="15" max="15" width="1.1796875" style="6" customWidth="1"/>
    <col min="16" max="16" width="9.81640625" style="6" bestFit="1" customWidth="1"/>
    <col min="17" max="17" width="1.1796875" style="6" customWidth="1"/>
    <col min="18" max="18" width="12.36328125" style="6" customWidth="1"/>
    <col min="19" max="16384" width="9.1796875" style="6"/>
  </cols>
  <sheetData>
    <row r="1" spans="1:20" ht="20.25" customHeight="1" x14ac:dyDescent="0.35">
      <c r="A1" s="42" t="s">
        <v>0</v>
      </c>
      <c r="B1" s="84"/>
      <c r="C1" s="84"/>
      <c r="R1" s="85"/>
    </row>
    <row r="2" spans="1:20" ht="20.25" customHeight="1" x14ac:dyDescent="0.3">
      <c r="A2" s="86" t="s">
        <v>61</v>
      </c>
      <c r="B2" s="86"/>
      <c r="C2" s="86"/>
      <c r="R2" s="85"/>
    </row>
    <row r="3" spans="1:20" ht="20.25" customHeight="1" x14ac:dyDescent="0.3">
      <c r="A3" s="43"/>
      <c r="B3" s="43"/>
      <c r="C3" s="43"/>
    </row>
    <row r="4" spans="1:20" ht="20.25" customHeight="1" x14ac:dyDescent="0.3">
      <c r="A4" s="44"/>
      <c r="B4" s="44"/>
      <c r="C4" s="44"/>
      <c r="D4" s="198" t="s">
        <v>62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</row>
    <row r="5" spans="1:20" ht="20.25" customHeight="1" x14ac:dyDescent="0.3">
      <c r="A5" s="44"/>
      <c r="B5" s="44"/>
      <c r="C5" s="44"/>
      <c r="D5" s="169"/>
      <c r="E5" s="169"/>
      <c r="F5" s="172"/>
      <c r="G5" s="172"/>
      <c r="H5" s="153" t="s">
        <v>221</v>
      </c>
      <c r="I5" s="169"/>
      <c r="J5" s="169"/>
      <c r="K5" s="169"/>
      <c r="L5" s="169"/>
      <c r="M5" s="169"/>
      <c r="O5" s="169"/>
      <c r="P5" s="169"/>
      <c r="Q5" s="169"/>
      <c r="R5" s="169"/>
    </row>
    <row r="6" spans="1:20" ht="20.25" customHeight="1" x14ac:dyDescent="0.3">
      <c r="F6" s="153" t="s">
        <v>183</v>
      </c>
      <c r="H6" s="153" t="s">
        <v>153</v>
      </c>
      <c r="J6" s="12"/>
      <c r="K6" s="12"/>
      <c r="L6" s="12"/>
      <c r="M6" s="8"/>
      <c r="N6" s="87" t="s">
        <v>35</v>
      </c>
    </row>
    <row r="7" spans="1:20" ht="20.25" customHeight="1" x14ac:dyDescent="0.3">
      <c r="D7" s="12" t="s">
        <v>64</v>
      </c>
      <c r="E7" s="12"/>
      <c r="F7" s="153" t="s">
        <v>182</v>
      </c>
      <c r="G7" s="177"/>
      <c r="H7" s="153" t="s">
        <v>185</v>
      </c>
      <c r="J7" s="207" t="s">
        <v>37</v>
      </c>
      <c r="K7" s="207"/>
      <c r="L7" s="207"/>
      <c r="M7" s="8"/>
      <c r="N7" s="153" t="s">
        <v>188</v>
      </c>
      <c r="O7" s="12"/>
      <c r="P7" s="153" t="s">
        <v>155</v>
      </c>
      <c r="Q7" s="12"/>
      <c r="T7" s="152"/>
    </row>
    <row r="8" spans="1:20" ht="20.25" customHeight="1" x14ac:dyDescent="0.3">
      <c r="D8" s="87" t="s">
        <v>65</v>
      </c>
      <c r="E8" s="12"/>
      <c r="F8" s="173" t="s">
        <v>179</v>
      </c>
      <c r="G8" s="177"/>
      <c r="H8" s="153" t="s">
        <v>186</v>
      </c>
      <c r="J8" s="153" t="s">
        <v>181</v>
      </c>
      <c r="M8" s="8"/>
      <c r="N8" s="87" t="s">
        <v>187</v>
      </c>
      <c r="O8" s="12"/>
      <c r="P8" s="153" t="s">
        <v>154</v>
      </c>
      <c r="Q8" s="12"/>
      <c r="R8" s="12" t="s">
        <v>66</v>
      </c>
    </row>
    <row r="9" spans="1:20" ht="20.25" customHeight="1" x14ac:dyDescent="0.3">
      <c r="B9" s="88"/>
      <c r="C9" s="88"/>
      <c r="D9" s="12" t="s">
        <v>67</v>
      </c>
      <c r="E9" s="12"/>
      <c r="F9" s="153" t="s">
        <v>178</v>
      </c>
      <c r="G9" s="177"/>
      <c r="H9" s="153" t="s">
        <v>184</v>
      </c>
      <c r="J9" s="153" t="s">
        <v>180</v>
      </c>
      <c r="K9" s="12"/>
      <c r="L9" s="87" t="s">
        <v>69</v>
      </c>
      <c r="M9" s="12"/>
      <c r="N9" s="87" t="s">
        <v>70</v>
      </c>
      <c r="O9" s="12"/>
      <c r="P9" s="153" t="s">
        <v>71</v>
      </c>
      <c r="Q9" s="12"/>
      <c r="R9" s="12" t="s">
        <v>72</v>
      </c>
    </row>
    <row r="10" spans="1:20" ht="20.25" customHeight="1" x14ac:dyDescent="0.3">
      <c r="A10" s="6"/>
      <c r="B10" s="6"/>
      <c r="C10" s="6"/>
      <c r="D10" s="201" t="s">
        <v>9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</row>
    <row r="11" spans="1:20" ht="20.25" customHeight="1" x14ac:dyDescent="0.3">
      <c r="A11" s="44" t="s">
        <v>200</v>
      </c>
      <c r="B11" s="44"/>
      <c r="C11" s="44"/>
      <c r="D11" s="8"/>
      <c r="E11" s="8"/>
      <c r="F11" s="174"/>
      <c r="G11" s="174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20" ht="20.25" customHeight="1" x14ac:dyDescent="0.3">
      <c r="A12" s="44" t="s">
        <v>198</v>
      </c>
      <c r="B12" s="44"/>
      <c r="C12" s="44"/>
      <c r="D12" s="89">
        <v>735000</v>
      </c>
      <c r="E12" s="89"/>
      <c r="F12" s="89">
        <v>1792509</v>
      </c>
      <c r="G12" s="89"/>
      <c r="H12" s="89">
        <v>-41780</v>
      </c>
      <c r="I12" s="89"/>
      <c r="J12" s="89">
        <v>73500</v>
      </c>
      <c r="K12" s="89"/>
      <c r="L12" s="89">
        <v>799379</v>
      </c>
      <c r="M12" s="89"/>
      <c r="N12" s="89">
        <f>SUM(D12:L12)</f>
        <v>3358608</v>
      </c>
      <c r="O12" s="89"/>
      <c r="P12" s="89">
        <v>-1300</v>
      </c>
      <c r="Q12" s="89"/>
      <c r="R12" s="89">
        <f>N12+P12</f>
        <v>3357308</v>
      </c>
    </row>
    <row r="13" spans="1:20" ht="14.25" customHeight="1" x14ac:dyDescent="0.3">
      <c r="A13" s="93"/>
      <c r="B13" s="44"/>
      <c r="C13" s="4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</row>
    <row r="14" spans="1:20" ht="22.5" hidden="1" customHeight="1" x14ac:dyDescent="0.3">
      <c r="A14" s="10" t="s">
        <v>73</v>
      </c>
      <c r="B14" s="44"/>
      <c r="C14" s="4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20" ht="19.5" hidden="1" customHeight="1" x14ac:dyDescent="0.3">
      <c r="A15" s="34" t="s">
        <v>167</v>
      </c>
      <c r="B15" s="44"/>
      <c r="C15" s="4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</row>
    <row r="16" spans="1:20" ht="18.649999999999999" hidden="1" customHeight="1" x14ac:dyDescent="0.3">
      <c r="A16" s="180" t="s">
        <v>161</v>
      </c>
      <c r="B16" s="88"/>
      <c r="C16" s="88"/>
      <c r="D16" s="70"/>
      <c r="E16" s="51"/>
      <c r="F16" s="70"/>
      <c r="G16" s="51"/>
      <c r="H16" s="70"/>
      <c r="I16" s="178"/>
      <c r="J16" s="70"/>
      <c r="K16" s="178"/>
      <c r="L16" s="70"/>
      <c r="M16" s="70"/>
      <c r="N16" s="70">
        <f>SUM(D16:L16)</f>
        <v>0</v>
      </c>
      <c r="O16" s="178"/>
      <c r="P16" s="70"/>
      <c r="Q16" s="178"/>
      <c r="R16" s="51">
        <f t="shared" ref="R16:R18" si="0">N16+P16</f>
        <v>0</v>
      </c>
    </row>
    <row r="17" spans="1:19" ht="18.649999999999999" hidden="1" customHeight="1" x14ac:dyDescent="0.3">
      <c r="A17" s="180" t="s">
        <v>166</v>
      </c>
      <c r="B17" s="88"/>
      <c r="C17" s="88"/>
      <c r="D17" s="70"/>
      <c r="E17" s="51"/>
      <c r="F17" s="70"/>
      <c r="G17" s="51"/>
      <c r="H17" s="70"/>
      <c r="I17" s="178"/>
      <c r="J17" s="70"/>
      <c r="K17" s="178"/>
      <c r="L17" s="70"/>
      <c r="M17" s="70"/>
      <c r="N17" s="70">
        <f>SUM(D17:L17)</f>
        <v>0</v>
      </c>
      <c r="O17" s="178"/>
      <c r="P17" s="70"/>
      <c r="Q17" s="178"/>
      <c r="R17" s="51">
        <f t="shared" si="0"/>
        <v>0</v>
      </c>
    </row>
    <row r="18" spans="1:19" ht="18.649999999999999" hidden="1" customHeight="1" x14ac:dyDescent="0.3">
      <c r="A18" s="152" t="s">
        <v>192</v>
      </c>
      <c r="B18" s="88"/>
      <c r="C18" s="88"/>
      <c r="D18" s="65">
        <v>0</v>
      </c>
      <c r="E18" s="51"/>
      <c r="F18" s="65">
        <v>0</v>
      </c>
      <c r="G18" s="51"/>
      <c r="H18" s="65">
        <v>0</v>
      </c>
      <c r="I18" s="164"/>
      <c r="J18" s="65">
        <v>0</v>
      </c>
      <c r="K18" s="164"/>
      <c r="L18" s="65"/>
      <c r="M18" s="70"/>
      <c r="N18" s="65">
        <f>SUM(D18:L18)</f>
        <v>0</v>
      </c>
      <c r="O18" s="164"/>
      <c r="P18" s="65"/>
      <c r="Q18" s="164"/>
      <c r="R18" s="72">
        <f t="shared" si="0"/>
        <v>0</v>
      </c>
    </row>
    <row r="19" spans="1:19" ht="19.5" hidden="1" customHeight="1" x14ac:dyDescent="0.3">
      <c r="A19" s="10" t="s">
        <v>140</v>
      </c>
      <c r="B19" s="44"/>
      <c r="C19" s="44"/>
      <c r="D19" s="96">
        <f>SUM(D15:D18)</f>
        <v>0</v>
      </c>
      <c r="E19" s="90"/>
      <c r="F19" s="96">
        <f>SUM(F15:F18)</f>
        <v>0</v>
      </c>
      <c r="G19" s="90"/>
      <c r="H19" s="96">
        <f>SUM(H15:H18)</f>
        <v>0</v>
      </c>
      <c r="I19" s="94"/>
      <c r="J19" s="96">
        <f>SUM(J15:J18)</f>
        <v>0</v>
      </c>
      <c r="K19" s="94"/>
      <c r="L19" s="96">
        <f>SUM(L15:L18)</f>
        <v>0</v>
      </c>
      <c r="M19" s="64"/>
      <c r="N19" s="96">
        <f>SUM(N15:N18)</f>
        <v>0</v>
      </c>
      <c r="O19" s="94"/>
      <c r="P19" s="96">
        <f>SUM(P15:P18)</f>
        <v>0</v>
      </c>
      <c r="Q19" s="94"/>
      <c r="R19" s="96">
        <f>SUM(R15:R18)</f>
        <v>0</v>
      </c>
    </row>
    <row r="20" spans="1:19" ht="14.25" hidden="1" customHeight="1" x14ac:dyDescent="0.3">
      <c r="A20" s="93"/>
      <c r="B20" s="44"/>
      <c r="C20" s="4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</row>
    <row r="21" spans="1:19" ht="20.25" customHeight="1" x14ac:dyDescent="0.3">
      <c r="A21" s="44" t="s">
        <v>74</v>
      </c>
      <c r="B21" s="44"/>
      <c r="C21" s="44"/>
      <c r="D21" s="98"/>
      <c r="E21" s="99"/>
      <c r="F21" s="98"/>
      <c r="G21" s="99"/>
      <c r="H21" s="98"/>
      <c r="I21" s="99"/>
      <c r="J21" s="100"/>
      <c r="K21" s="99"/>
      <c r="L21" s="35"/>
      <c r="M21" s="35"/>
      <c r="N21" s="114"/>
      <c r="O21" s="35"/>
      <c r="P21" s="35"/>
      <c r="Q21" s="35"/>
      <c r="R21" s="100"/>
    </row>
    <row r="22" spans="1:19" ht="20.25" customHeight="1" x14ac:dyDescent="0.3">
      <c r="A22" s="50" t="s">
        <v>127</v>
      </c>
      <c r="B22" s="50"/>
      <c r="C22" s="50"/>
      <c r="D22" s="70">
        <v>0</v>
      </c>
      <c r="E22" s="51"/>
      <c r="F22" s="70">
        <v>0</v>
      </c>
      <c r="G22" s="51"/>
      <c r="H22" s="70">
        <v>0</v>
      </c>
      <c r="I22" s="165"/>
      <c r="J22" s="70">
        <v>0</v>
      </c>
      <c r="K22" s="165"/>
      <c r="L22" s="70">
        <f>'PL-3mth 4-5'!D40</f>
        <v>203515</v>
      </c>
      <c r="M22" s="70"/>
      <c r="N22" s="70">
        <f>SUM(D22:L22)</f>
        <v>203515</v>
      </c>
      <c r="O22" s="41"/>
      <c r="P22" s="70">
        <f>'PL-3mth 4-5'!D46</f>
        <v>123</v>
      </c>
      <c r="Q22" s="41"/>
      <c r="R22" s="51">
        <f t="shared" ref="R22:R23" si="1">N22+P22</f>
        <v>203638</v>
      </c>
    </row>
    <row r="23" spans="1:19" ht="20.25" customHeight="1" x14ac:dyDescent="0.3">
      <c r="A23" s="149" t="s">
        <v>75</v>
      </c>
      <c r="B23" s="7"/>
      <c r="C23" s="170"/>
      <c r="D23" s="70">
        <v>0</v>
      </c>
      <c r="E23" s="51"/>
      <c r="F23" s="70">
        <v>0</v>
      </c>
      <c r="G23" s="51"/>
      <c r="H23" s="70">
        <v>0</v>
      </c>
      <c r="I23" s="103"/>
      <c r="J23" s="70">
        <v>0</v>
      </c>
      <c r="K23" s="103"/>
      <c r="L23" s="70">
        <v>0</v>
      </c>
      <c r="M23" s="70"/>
      <c r="N23" s="22">
        <f>SUM(D23:L23)</f>
        <v>0</v>
      </c>
      <c r="O23" s="41"/>
      <c r="P23" s="22">
        <v>0</v>
      </c>
      <c r="Q23" s="41"/>
      <c r="R23" s="51">
        <f t="shared" si="1"/>
        <v>0</v>
      </c>
    </row>
    <row r="24" spans="1:19" ht="20.149999999999999" customHeight="1" x14ac:dyDescent="0.3">
      <c r="A24" s="44" t="s">
        <v>59</v>
      </c>
      <c r="B24" s="44"/>
      <c r="C24" s="44"/>
      <c r="D24" s="105">
        <f>SUM(D22:D23)</f>
        <v>0</v>
      </c>
      <c r="E24" s="90"/>
      <c r="F24" s="105">
        <f>SUM(F22:F23)</f>
        <v>0</v>
      </c>
      <c r="G24" s="90"/>
      <c r="H24" s="105">
        <f>SUM(H22:H23)</f>
        <v>0</v>
      </c>
      <c r="I24" s="90"/>
      <c r="J24" s="92">
        <f>SUM(J22:J23)</f>
        <v>0</v>
      </c>
      <c r="K24" s="89"/>
      <c r="L24" s="92">
        <f>SUM(L22:L23)</f>
        <v>203515</v>
      </c>
      <c r="M24" s="64"/>
      <c r="N24" s="92">
        <f>SUM(D24,H24,J24,L24)</f>
        <v>203515</v>
      </c>
      <c r="O24" s="90"/>
      <c r="P24" s="92">
        <f>SUM(P22:P23)</f>
        <v>123</v>
      </c>
      <c r="Q24" s="90"/>
      <c r="R24" s="92">
        <f>SUM(N24,P24)</f>
        <v>203638</v>
      </c>
    </row>
    <row r="25" spans="1:19" ht="20.149999999999999" customHeight="1" x14ac:dyDescent="0.3">
      <c r="A25" s="44"/>
      <c r="B25" s="44"/>
      <c r="C25" s="44"/>
      <c r="D25" s="106"/>
      <c r="E25" s="90"/>
      <c r="F25" s="106"/>
      <c r="G25" s="90"/>
      <c r="H25" s="106"/>
      <c r="I25" s="90"/>
      <c r="J25" s="64"/>
      <c r="K25" s="89"/>
      <c r="L25" s="64"/>
      <c r="M25" s="64"/>
      <c r="N25" s="64"/>
      <c r="O25" s="90"/>
      <c r="P25" s="64"/>
      <c r="Q25" s="90"/>
      <c r="R25" s="64"/>
    </row>
    <row r="26" spans="1:19" ht="20.25" customHeight="1" thickBot="1" x14ac:dyDescent="0.35">
      <c r="A26" s="44" t="s">
        <v>199</v>
      </c>
      <c r="B26" s="44"/>
      <c r="C26" s="44"/>
      <c r="D26" s="31">
        <f>D12+D19+D24</f>
        <v>735000</v>
      </c>
      <c r="F26" s="31">
        <f>F12+F19+F24</f>
        <v>1792509</v>
      </c>
      <c r="H26" s="31">
        <f>H12+H19+H24</f>
        <v>-41780</v>
      </c>
      <c r="J26" s="31">
        <f>J12+J19+J24</f>
        <v>73500</v>
      </c>
      <c r="L26" s="31">
        <f>L12+L19+L24</f>
        <v>1002894</v>
      </c>
      <c r="M26" s="30"/>
      <c r="N26" s="31">
        <f>N12+N19+N24</f>
        <v>3562123</v>
      </c>
      <c r="P26" s="31">
        <f>P12+P19+P24</f>
        <v>-1177</v>
      </c>
      <c r="R26" s="31">
        <f>R12+R19+R24</f>
        <v>3560946</v>
      </c>
      <c r="S26" s="11">
        <f>R26-'BS 2-3'!D76</f>
        <v>0</v>
      </c>
    </row>
    <row r="27" spans="1:19" ht="21" customHeight="1" thickTop="1" x14ac:dyDescent="0.3"/>
    <row r="28" spans="1:19" x14ac:dyDescent="0.3">
      <c r="R28" s="11"/>
    </row>
  </sheetData>
  <mergeCells count="3">
    <mergeCell ref="D4:R4"/>
    <mergeCell ref="D10:R10"/>
    <mergeCell ref="J7:L7"/>
  </mergeCells>
  <pageMargins left="0.8" right="0.8" top="0.48" bottom="0.5" header="0.5" footer="0.5"/>
  <pageSetup paperSize="9" scale="85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J25"/>
  <sheetViews>
    <sheetView zoomScale="80" zoomScaleNormal="80" zoomScaleSheetLayoutView="128" workbookViewId="0">
      <selection activeCell="G27" sqref="G27"/>
    </sheetView>
  </sheetViews>
  <sheetFormatPr defaultColWidth="9.1796875" defaultRowHeight="20.25" customHeight="1" x14ac:dyDescent="0.3"/>
  <cols>
    <col min="1" max="1" width="75.7265625" style="61" customWidth="1"/>
    <col min="2" max="2" width="9.90625" style="61" customWidth="1"/>
    <col min="3" max="3" width="2.54296875" style="61" customWidth="1"/>
    <col min="4" max="4" width="14.6328125" style="6" customWidth="1"/>
    <col min="5" max="5" width="2.54296875" style="6" customWidth="1"/>
    <col min="6" max="6" width="14.6328125" style="6" customWidth="1"/>
    <col min="7" max="7" width="2.54296875" style="6" customWidth="1"/>
    <col min="8" max="8" width="14.6328125" style="6" customWidth="1"/>
    <col min="9" max="9" width="2.54296875" style="6" customWidth="1"/>
    <col min="10" max="10" width="14.6328125" style="6" customWidth="1"/>
    <col min="11" max="16384" width="9.1796875" style="6"/>
  </cols>
  <sheetData>
    <row r="1" spans="1:10" ht="20.149999999999999" customHeight="1" x14ac:dyDescent="0.35">
      <c r="A1" s="42" t="s">
        <v>0</v>
      </c>
      <c r="B1" s="84"/>
      <c r="C1" s="84"/>
      <c r="J1" s="85"/>
    </row>
    <row r="2" spans="1:10" ht="20.149999999999999" customHeight="1" x14ac:dyDescent="0.3">
      <c r="A2" s="86" t="s">
        <v>61</v>
      </c>
      <c r="B2" s="86"/>
      <c r="C2" s="86"/>
      <c r="J2" s="85"/>
    </row>
    <row r="3" spans="1:10" ht="20.149999999999999" customHeight="1" x14ac:dyDescent="0.3"/>
    <row r="4" spans="1:10" ht="20.149999999999999" customHeight="1" x14ac:dyDescent="0.3">
      <c r="A4" s="6"/>
      <c r="B4" s="44"/>
      <c r="C4" s="44"/>
      <c r="D4" s="197" t="s">
        <v>77</v>
      </c>
      <c r="E4" s="197"/>
      <c r="F4" s="197"/>
      <c r="G4" s="197"/>
      <c r="H4" s="197"/>
      <c r="I4" s="197"/>
      <c r="J4" s="197"/>
    </row>
    <row r="5" spans="1:10" ht="20.149999999999999" customHeight="1" x14ac:dyDescent="0.3">
      <c r="D5" s="108" t="s">
        <v>64</v>
      </c>
      <c r="E5" s="108"/>
      <c r="F5" s="87"/>
      <c r="G5" s="108"/>
      <c r="J5" s="12"/>
    </row>
    <row r="6" spans="1:10" ht="20.149999999999999" customHeight="1" x14ac:dyDescent="0.3">
      <c r="D6" s="109" t="s">
        <v>65</v>
      </c>
      <c r="E6" s="108"/>
      <c r="F6" s="208" t="s">
        <v>37</v>
      </c>
      <c r="G6" s="208"/>
      <c r="H6" s="208"/>
      <c r="I6" s="108"/>
      <c r="J6" s="87" t="s">
        <v>78</v>
      </c>
    </row>
    <row r="7" spans="1:10" ht="20.149999999999999" customHeight="1" x14ac:dyDescent="0.3">
      <c r="B7" s="88" t="s">
        <v>7</v>
      </c>
      <c r="C7" s="88"/>
      <c r="D7" s="108" t="s">
        <v>67</v>
      </c>
      <c r="E7" s="108"/>
      <c r="F7" s="87" t="s">
        <v>68</v>
      </c>
      <c r="H7" s="87" t="s">
        <v>69</v>
      </c>
      <c r="J7" s="87" t="s">
        <v>72</v>
      </c>
    </row>
    <row r="8" spans="1:10" ht="20.149999999999999" customHeight="1" x14ac:dyDescent="0.3">
      <c r="A8" s="6"/>
      <c r="B8" s="44"/>
      <c r="C8" s="44"/>
      <c r="D8" s="209" t="s">
        <v>9</v>
      </c>
      <c r="E8" s="209"/>
      <c r="F8" s="209"/>
      <c r="G8" s="209"/>
      <c r="H8" s="209"/>
      <c r="I8" s="209"/>
      <c r="J8" s="209"/>
    </row>
    <row r="9" spans="1:10" ht="20.149999999999999" customHeight="1" x14ac:dyDescent="0.3">
      <c r="A9" s="44" t="s">
        <v>196</v>
      </c>
      <c r="B9" s="44"/>
      <c r="C9" s="44"/>
      <c r="D9" s="110"/>
      <c r="E9" s="110"/>
      <c r="F9" s="110"/>
      <c r="G9" s="110"/>
      <c r="H9" s="110"/>
      <c r="I9" s="110"/>
      <c r="J9" s="110"/>
    </row>
    <row r="10" spans="1:10" ht="20.25" customHeight="1" x14ac:dyDescent="0.3">
      <c r="A10" s="24" t="s">
        <v>76</v>
      </c>
      <c r="B10" s="44"/>
      <c r="C10" s="44"/>
      <c r="D10" s="30">
        <v>550000</v>
      </c>
      <c r="E10" s="30"/>
      <c r="F10" s="30">
        <v>55000</v>
      </c>
      <c r="G10" s="30"/>
      <c r="H10" s="30">
        <v>776081</v>
      </c>
      <c r="I10" s="30"/>
      <c r="J10" s="30">
        <f>SUM(D10:H10)</f>
        <v>1381081</v>
      </c>
    </row>
    <row r="11" spans="1:10" ht="13" customHeight="1" x14ac:dyDescent="0.3">
      <c r="A11" s="24"/>
      <c r="B11" s="44"/>
      <c r="C11" s="44"/>
      <c r="D11" s="30"/>
      <c r="E11" s="30"/>
      <c r="F11" s="64"/>
      <c r="G11" s="30"/>
      <c r="H11" s="30"/>
      <c r="I11" s="30"/>
      <c r="J11" s="30"/>
    </row>
    <row r="12" spans="1:10" ht="20.25" customHeight="1" x14ac:dyDescent="0.3">
      <c r="A12" s="44" t="s">
        <v>73</v>
      </c>
      <c r="B12" s="44"/>
      <c r="C12" s="44"/>
      <c r="D12" s="114"/>
      <c r="E12" s="114"/>
      <c r="F12" s="114"/>
      <c r="G12" s="114"/>
      <c r="H12" s="114"/>
      <c r="I12" s="114"/>
      <c r="J12" s="114"/>
    </row>
    <row r="13" spans="1:10" ht="20.25" customHeight="1" x14ac:dyDescent="0.3">
      <c r="A13" s="95" t="s">
        <v>150</v>
      </c>
      <c r="B13" s="44"/>
      <c r="C13" s="44"/>
      <c r="D13" s="114"/>
      <c r="E13" s="114"/>
      <c r="F13" s="114"/>
      <c r="G13" s="114"/>
      <c r="H13" s="114"/>
      <c r="I13" s="114"/>
      <c r="J13" s="114"/>
    </row>
    <row r="14" spans="1:10" ht="20.25" customHeight="1" x14ac:dyDescent="0.3">
      <c r="A14" s="97" t="s">
        <v>173</v>
      </c>
      <c r="B14" s="8">
        <v>8</v>
      </c>
      <c r="C14" s="147"/>
      <c r="D14" s="63">
        <v>0</v>
      </c>
      <c r="E14" s="98"/>
      <c r="F14" s="63">
        <v>0</v>
      </c>
      <c r="G14" s="165"/>
      <c r="H14" s="65">
        <v>-200000</v>
      </c>
      <c r="I14" s="165"/>
      <c r="J14" s="65">
        <f>SUM(D14:H14)</f>
        <v>-200000</v>
      </c>
    </row>
    <row r="15" spans="1:10" ht="20.25" customHeight="1" x14ac:dyDescent="0.3">
      <c r="A15" s="93" t="s">
        <v>140</v>
      </c>
      <c r="B15" s="44"/>
      <c r="C15" s="44"/>
      <c r="D15" s="117">
        <f>SUM(D14)</f>
        <v>0</v>
      </c>
      <c r="E15" s="80"/>
      <c r="F15" s="117">
        <f>SUM(F14)</f>
        <v>0</v>
      </c>
      <c r="G15" s="114"/>
      <c r="H15" s="96">
        <f>SUM(H14)</f>
        <v>-200000</v>
      </c>
      <c r="I15" s="114"/>
      <c r="J15" s="96">
        <f>SUM(D15:H15)</f>
        <v>-200000</v>
      </c>
    </row>
    <row r="16" spans="1:10" ht="13" customHeight="1" x14ac:dyDescent="0.3">
      <c r="A16" s="44"/>
      <c r="B16" s="44"/>
      <c r="C16" s="44"/>
      <c r="D16" s="114"/>
      <c r="E16" s="114"/>
      <c r="F16" s="114"/>
      <c r="G16" s="114"/>
      <c r="H16" s="114"/>
      <c r="I16" s="114"/>
      <c r="J16" s="114"/>
    </row>
    <row r="17" spans="1:10" ht="20.149999999999999" customHeight="1" x14ac:dyDescent="0.3">
      <c r="A17" s="5" t="s">
        <v>74</v>
      </c>
      <c r="B17" s="5"/>
      <c r="C17" s="5"/>
      <c r="D17" s="114"/>
      <c r="E17" s="114"/>
      <c r="F17" s="114"/>
      <c r="G17" s="114"/>
      <c r="H17" s="114"/>
      <c r="I17" s="114"/>
      <c r="J17" s="114"/>
    </row>
    <row r="18" spans="1:10" ht="20.149999999999999" customHeight="1" x14ac:dyDescent="0.3">
      <c r="A18" s="29" t="s">
        <v>127</v>
      </c>
      <c r="B18" s="29"/>
      <c r="C18" s="148"/>
      <c r="D18" s="98">
        <v>0</v>
      </c>
      <c r="E18" s="165"/>
      <c r="F18" s="98">
        <v>0</v>
      </c>
      <c r="G18" s="166"/>
      <c r="H18" s="70">
        <f>'PL-3mth 4-5'!J40</f>
        <v>98345</v>
      </c>
      <c r="I18" s="166"/>
      <c r="J18" s="41">
        <f>SUM(D18:H18)</f>
        <v>98345</v>
      </c>
    </row>
    <row r="19" spans="1:10" ht="20.149999999999999" customHeight="1" x14ac:dyDescent="0.3">
      <c r="A19" s="29" t="s">
        <v>75</v>
      </c>
      <c r="B19" s="29"/>
      <c r="C19" s="148"/>
      <c r="D19" s="63">
        <v>0</v>
      </c>
      <c r="E19" s="165"/>
      <c r="F19" s="63">
        <v>0</v>
      </c>
      <c r="G19" s="166"/>
      <c r="H19" s="65">
        <v>0</v>
      </c>
      <c r="I19" s="165"/>
      <c r="J19" s="65">
        <f>SUM(D19:H19)</f>
        <v>0</v>
      </c>
    </row>
    <row r="20" spans="1:10" ht="20.149999999999999" customHeight="1" x14ac:dyDescent="0.3">
      <c r="A20" s="5" t="s">
        <v>59</v>
      </c>
      <c r="B20" s="5"/>
      <c r="C20" s="5"/>
      <c r="D20" s="118">
        <f>SUM(D18)</f>
        <v>0</v>
      </c>
      <c r="E20" s="114"/>
      <c r="F20" s="105">
        <f>SUM(F18)</f>
        <v>0</v>
      </c>
      <c r="G20" s="114"/>
      <c r="H20" s="92">
        <f>SUM(H18)</f>
        <v>98345</v>
      </c>
      <c r="I20" s="119"/>
      <c r="J20" s="92">
        <f>SUM(D20:H20)</f>
        <v>98345</v>
      </c>
    </row>
    <row r="21" spans="1:10" ht="13" customHeight="1" x14ac:dyDescent="0.3">
      <c r="A21" s="44"/>
      <c r="B21" s="44"/>
      <c r="C21" s="44"/>
      <c r="D21" s="114"/>
      <c r="E21" s="114"/>
      <c r="F21" s="114"/>
      <c r="G21" s="114"/>
      <c r="H21" s="114"/>
      <c r="I21" s="114"/>
      <c r="J21" s="114"/>
    </row>
    <row r="22" spans="1:10" ht="20.149999999999999" customHeight="1" thickBot="1" x14ac:dyDescent="0.35">
      <c r="A22" s="44" t="s">
        <v>197</v>
      </c>
      <c r="B22" s="44"/>
      <c r="C22" s="44"/>
      <c r="D22" s="31">
        <f>SUM(D15,D20,D10)</f>
        <v>550000</v>
      </c>
      <c r="E22" s="30"/>
      <c r="F22" s="31">
        <f>SUM(F15,F20,F10)</f>
        <v>55000</v>
      </c>
      <c r="G22" s="30"/>
      <c r="H22" s="31">
        <f>SUM(H15,H20,H10)</f>
        <v>674426</v>
      </c>
      <c r="I22" s="30"/>
      <c r="J22" s="31">
        <f>SUM(J15,J20,J10)</f>
        <v>1279426</v>
      </c>
    </row>
    <row r="23" spans="1:10" ht="20.25" customHeight="1" thickTop="1" x14ac:dyDescent="0.3"/>
    <row r="25" spans="1:10" ht="20.25" customHeight="1" x14ac:dyDescent="0.3">
      <c r="J25" s="11"/>
    </row>
  </sheetData>
  <mergeCells count="3">
    <mergeCell ref="F6:H6"/>
    <mergeCell ref="D8:J8"/>
    <mergeCell ref="D4:J4"/>
  </mergeCells>
  <pageMargins left="0.8" right="0.8" top="0.48" bottom="0.5" header="0.5" footer="0.5"/>
  <pageSetup paperSize="9" scale="85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5"/>
  <sheetViews>
    <sheetView zoomScale="85" zoomScaleNormal="85" workbookViewId="0">
      <selection activeCell="A10" sqref="A10:XFD27"/>
    </sheetView>
  </sheetViews>
  <sheetFormatPr defaultColWidth="9.1796875" defaultRowHeight="14" x14ac:dyDescent="0.3"/>
  <cols>
    <col min="1" max="1" width="50.54296875" style="61" customWidth="1"/>
    <col min="2" max="2" width="4.1796875" style="61" customWidth="1"/>
    <col min="3" max="3" width="13.453125" style="6" customWidth="1"/>
    <col min="4" max="4" width="2" style="6" customWidth="1"/>
    <col min="5" max="5" width="16.1796875" style="6" customWidth="1"/>
    <col min="6" max="6" width="2" style="6" customWidth="1"/>
    <col min="7" max="7" width="13.453125" style="6" customWidth="1"/>
    <col min="8" max="8" width="2" style="6" customWidth="1"/>
    <col min="9" max="9" width="13.81640625" style="6" customWidth="1"/>
    <col min="10" max="10" width="2" style="6" customWidth="1"/>
    <col min="11" max="11" width="13.453125" style="6" customWidth="1"/>
    <col min="12" max="16384" width="9.1796875" style="6"/>
  </cols>
  <sheetData>
    <row r="1" spans="1:11" ht="20.149999999999999" customHeight="1" x14ac:dyDescent="0.35">
      <c r="A1" s="42" t="s">
        <v>82</v>
      </c>
      <c r="B1" s="84"/>
      <c r="K1" s="85"/>
    </row>
    <row r="2" spans="1:11" ht="20.149999999999999" customHeight="1" x14ac:dyDescent="0.3">
      <c r="A2" s="86" t="s">
        <v>61</v>
      </c>
      <c r="B2" s="86"/>
      <c r="K2" s="85"/>
    </row>
    <row r="3" spans="1:11" ht="20.149999999999999" customHeight="1" x14ac:dyDescent="0.3"/>
    <row r="4" spans="1:11" ht="20.149999999999999" customHeight="1" x14ac:dyDescent="0.3">
      <c r="A4" s="6"/>
      <c r="B4" s="44"/>
      <c r="C4" s="197" t="s">
        <v>77</v>
      </c>
      <c r="D4" s="197"/>
      <c r="E4" s="197"/>
      <c r="F4" s="197"/>
      <c r="G4" s="197"/>
      <c r="H4" s="197"/>
      <c r="I4" s="197"/>
      <c r="J4" s="197"/>
      <c r="K4" s="197"/>
    </row>
    <row r="5" spans="1:11" ht="20.149999999999999" customHeight="1" x14ac:dyDescent="0.3">
      <c r="A5" s="6"/>
      <c r="B5" s="44"/>
      <c r="C5" s="107"/>
      <c r="D5" s="107"/>
      <c r="E5" s="107"/>
      <c r="F5" s="107"/>
      <c r="G5" s="208" t="s">
        <v>63</v>
      </c>
      <c r="H5" s="208"/>
      <c r="I5" s="208"/>
      <c r="J5" s="107"/>
      <c r="K5" s="107"/>
    </row>
    <row r="6" spans="1:11" ht="20.149999999999999" customHeight="1" x14ac:dyDescent="0.3">
      <c r="C6" s="108" t="s">
        <v>64</v>
      </c>
      <c r="D6" s="108"/>
      <c r="E6" s="109"/>
      <c r="F6" s="108"/>
      <c r="G6" s="87"/>
      <c r="H6" s="108"/>
      <c r="K6" s="12"/>
    </row>
    <row r="7" spans="1:11" ht="20.149999999999999" customHeight="1" x14ac:dyDescent="0.3">
      <c r="C7" s="109" t="s">
        <v>65</v>
      </c>
      <c r="D7" s="108"/>
      <c r="E7" s="109" t="s">
        <v>83</v>
      </c>
      <c r="F7" s="108"/>
      <c r="G7" s="87"/>
      <c r="H7" s="108"/>
      <c r="I7" s="108"/>
      <c r="J7" s="108"/>
      <c r="K7" s="87" t="s">
        <v>78</v>
      </c>
    </row>
    <row r="8" spans="1:11" ht="20.149999999999999" customHeight="1" x14ac:dyDescent="0.3">
      <c r="B8" s="88"/>
      <c r="C8" s="108" t="s">
        <v>67</v>
      </c>
      <c r="D8" s="108"/>
      <c r="E8" s="109" t="s">
        <v>84</v>
      </c>
      <c r="F8" s="108"/>
      <c r="G8" s="87" t="s">
        <v>68</v>
      </c>
      <c r="I8" s="87" t="s">
        <v>69</v>
      </c>
      <c r="K8" s="87" t="s">
        <v>72</v>
      </c>
    </row>
    <row r="9" spans="1:11" ht="20.149999999999999" customHeight="1" x14ac:dyDescent="0.3">
      <c r="A9" s="6"/>
      <c r="B9" s="44"/>
      <c r="C9" s="209" t="s">
        <v>9</v>
      </c>
      <c r="D9" s="209"/>
      <c r="E9" s="209"/>
      <c r="F9" s="209"/>
      <c r="G9" s="209"/>
      <c r="H9" s="209"/>
      <c r="I9" s="209"/>
      <c r="J9" s="209"/>
      <c r="K9" s="209"/>
    </row>
    <row r="10" spans="1:11" ht="20.149999999999999" customHeight="1" x14ac:dyDescent="0.3">
      <c r="A10" s="44" t="s">
        <v>85</v>
      </c>
      <c r="B10" s="44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1" ht="20.149999999999999" customHeight="1" x14ac:dyDescent="0.3">
      <c r="A11" s="44" t="s">
        <v>86</v>
      </c>
      <c r="B11" s="44"/>
      <c r="C11" s="30"/>
      <c r="D11" s="30"/>
      <c r="E11" s="30"/>
      <c r="F11" s="30"/>
      <c r="G11" s="64"/>
      <c r="H11" s="30"/>
      <c r="I11" s="30"/>
      <c r="J11" s="30"/>
      <c r="K11" s="30">
        <f>SUM(C11:I11)</f>
        <v>0</v>
      </c>
    </row>
    <row r="12" spans="1:11" ht="20.25" hidden="1" customHeight="1" x14ac:dyDescent="0.3">
      <c r="A12" s="97" t="s">
        <v>87</v>
      </c>
      <c r="B12" s="44"/>
      <c r="C12" s="30"/>
      <c r="D12" s="30"/>
      <c r="E12" s="30"/>
      <c r="F12" s="30"/>
      <c r="G12" s="64"/>
      <c r="H12" s="30"/>
      <c r="I12" s="30"/>
      <c r="J12" s="30"/>
      <c r="K12" s="30"/>
    </row>
    <row r="13" spans="1:11" ht="20.25" hidden="1" customHeight="1" x14ac:dyDescent="0.3">
      <c r="A13" s="24" t="s">
        <v>88</v>
      </c>
      <c r="B13" s="44"/>
      <c r="C13" s="111"/>
      <c r="D13" s="30"/>
      <c r="E13" s="111"/>
      <c r="F13" s="30"/>
      <c r="G13" s="112"/>
      <c r="H13" s="30"/>
      <c r="I13" s="111"/>
      <c r="J13" s="30"/>
      <c r="K13" s="111"/>
    </row>
    <row r="14" spans="1:11" ht="2.5" hidden="1" customHeight="1" x14ac:dyDescent="0.3">
      <c r="A14" s="24"/>
      <c r="B14" s="44"/>
      <c r="C14" s="30"/>
      <c r="D14" s="30"/>
      <c r="E14" s="30"/>
      <c r="F14" s="30"/>
      <c r="G14" s="113"/>
      <c r="H14" s="30"/>
      <c r="I14" s="30"/>
      <c r="J14" s="30"/>
      <c r="K14" s="30"/>
    </row>
    <row r="15" spans="1:11" ht="18" customHeight="1" x14ac:dyDescent="0.3">
      <c r="A15" s="24"/>
      <c r="B15" s="44"/>
      <c r="C15" s="30"/>
      <c r="D15" s="30"/>
      <c r="E15" s="30"/>
      <c r="F15" s="30"/>
      <c r="G15" s="64"/>
      <c r="H15" s="30"/>
      <c r="I15" s="30"/>
      <c r="J15" s="30"/>
      <c r="K15" s="30"/>
    </row>
    <row r="16" spans="1:11" ht="20.25" hidden="1" customHeight="1" x14ac:dyDescent="0.3">
      <c r="A16" s="44" t="s">
        <v>73</v>
      </c>
      <c r="B16" s="44"/>
      <c r="C16" s="114"/>
      <c r="D16" s="114"/>
      <c r="E16" s="114"/>
      <c r="F16" s="114"/>
      <c r="G16" s="114"/>
      <c r="H16" s="114"/>
      <c r="I16" s="114"/>
      <c r="J16" s="114"/>
      <c r="K16" s="114"/>
    </row>
    <row r="17" spans="1:11" ht="20.25" hidden="1" customHeight="1" x14ac:dyDescent="0.3">
      <c r="A17" s="95" t="s">
        <v>79</v>
      </c>
      <c r="B17" s="44"/>
      <c r="C17" s="114"/>
      <c r="D17" s="114"/>
      <c r="E17" s="114"/>
      <c r="F17" s="114"/>
      <c r="G17" s="114"/>
      <c r="H17" s="114"/>
      <c r="I17" s="114"/>
      <c r="J17" s="114"/>
      <c r="K17" s="114"/>
    </row>
    <row r="18" spans="1:11" ht="20.25" hidden="1" customHeight="1" x14ac:dyDescent="0.3">
      <c r="A18" s="97" t="s">
        <v>80</v>
      </c>
      <c r="B18" s="8">
        <v>13</v>
      </c>
      <c r="C18" s="115">
        <v>0</v>
      </c>
      <c r="D18" s="116"/>
      <c r="E18" s="115">
        <v>0</v>
      </c>
      <c r="F18" s="116"/>
      <c r="G18" s="115">
        <v>0</v>
      </c>
      <c r="H18" s="101"/>
      <c r="I18" s="71">
        <v>0</v>
      </c>
      <c r="J18" s="101"/>
      <c r="K18" s="71">
        <v>0</v>
      </c>
    </row>
    <row r="19" spans="1:11" ht="20.25" hidden="1" customHeight="1" x14ac:dyDescent="0.3">
      <c r="A19" s="95" t="s">
        <v>81</v>
      </c>
      <c r="B19" s="44"/>
      <c r="C19" s="117">
        <f>SUM(C18)</f>
        <v>0</v>
      </c>
      <c r="D19" s="80"/>
      <c r="E19" s="117">
        <f>SUM(E18)</f>
        <v>0</v>
      </c>
      <c r="F19" s="80"/>
      <c r="G19" s="117">
        <f>SUM(G18)</f>
        <v>0</v>
      </c>
      <c r="H19" s="114"/>
      <c r="I19" s="96">
        <f>SUM(I18)</f>
        <v>0</v>
      </c>
      <c r="J19" s="114"/>
      <c r="K19" s="96">
        <f>SUM(K18)</f>
        <v>0</v>
      </c>
    </row>
    <row r="20" spans="1:11" ht="15" hidden="1" customHeight="1" x14ac:dyDescent="0.3">
      <c r="A20" s="44"/>
      <c r="B20" s="44"/>
      <c r="C20" s="114"/>
      <c r="D20" s="114"/>
      <c r="E20" s="114"/>
      <c r="F20" s="114"/>
      <c r="G20" s="114"/>
      <c r="H20" s="114"/>
      <c r="I20" s="114"/>
      <c r="J20" s="114"/>
      <c r="K20" s="114"/>
    </row>
    <row r="21" spans="1:11" ht="20.149999999999999" customHeight="1" x14ac:dyDescent="0.3">
      <c r="A21" s="5" t="s">
        <v>74</v>
      </c>
      <c r="B21" s="5"/>
      <c r="C21" s="114"/>
      <c r="D21" s="114"/>
      <c r="E21" s="114"/>
      <c r="F21" s="114"/>
      <c r="G21" s="114"/>
      <c r="H21" s="114"/>
      <c r="I21" s="114"/>
      <c r="J21" s="114"/>
      <c r="K21" s="114"/>
    </row>
    <row r="22" spans="1:11" ht="20.149999999999999" customHeight="1" x14ac:dyDescent="0.3">
      <c r="A22" s="29" t="s">
        <v>89</v>
      </c>
      <c r="B22" s="29"/>
      <c r="C22" s="116">
        <v>0</v>
      </c>
      <c r="D22" s="99"/>
      <c r="E22" s="116">
        <v>0</v>
      </c>
      <c r="F22" s="99"/>
      <c r="G22" s="116">
        <v>0</v>
      </c>
      <c r="H22" s="35"/>
      <c r="I22" s="69"/>
      <c r="J22" s="35"/>
      <c r="K22" s="102">
        <f>SUM(G22:I22)</f>
        <v>0</v>
      </c>
    </row>
    <row r="23" spans="1:11" ht="20.149999999999999" customHeight="1" x14ac:dyDescent="0.3">
      <c r="A23" s="29" t="s">
        <v>58</v>
      </c>
      <c r="B23" s="29"/>
      <c r="C23" s="115">
        <v>0</v>
      </c>
      <c r="D23" s="99"/>
      <c r="E23" s="115">
        <v>0</v>
      </c>
      <c r="F23" s="99"/>
      <c r="G23" s="115">
        <v>0</v>
      </c>
      <c r="H23" s="35"/>
      <c r="I23" s="71">
        <v>0</v>
      </c>
      <c r="J23" s="99"/>
      <c r="K23" s="71">
        <v>0</v>
      </c>
    </row>
    <row r="24" spans="1:11" ht="20.149999999999999" customHeight="1" x14ac:dyDescent="0.3">
      <c r="A24" s="5" t="s">
        <v>59</v>
      </c>
      <c r="B24" s="5"/>
      <c r="C24" s="118">
        <f>SUM(C22)</f>
        <v>0</v>
      </c>
      <c r="D24" s="114"/>
      <c r="E24" s="118">
        <f>SUM(E22)</f>
        <v>0</v>
      </c>
      <c r="F24" s="114"/>
      <c r="G24" s="105">
        <f>SUM(G22)</f>
        <v>0</v>
      </c>
      <c r="H24" s="114"/>
      <c r="I24" s="92">
        <f>SUM(I22)</f>
        <v>0</v>
      </c>
      <c r="J24" s="119"/>
      <c r="K24" s="92">
        <f>SUM(K22:K22)</f>
        <v>0</v>
      </c>
    </row>
    <row r="25" spans="1:11" ht="18" customHeight="1" x14ac:dyDescent="0.3">
      <c r="A25" s="44"/>
      <c r="B25" s="44"/>
      <c r="C25" s="114"/>
      <c r="D25" s="114"/>
      <c r="E25" s="114"/>
      <c r="F25" s="114"/>
      <c r="G25" s="114"/>
      <c r="H25" s="114"/>
      <c r="I25" s="114"/>
      <c r="J25" s="114"/>
      <c r="K25" s="114"/>
    </row>
    <row r="26" spans="1:11" ht="20.25" hidden="1" customHeight="1" x14ac:dyDescent="0.3">
      <c r="A26" s="50" t="s">
        <v>90</v>
      </c>
      <c r="B26" s="8"/>
      <c r="C26" s="81"/>
      <c r="D26" s="114"/>
      <c r="E26" s="81"/>
      <c r="F26" s="114"/>
      <c r="G26" s="69"/>
      <c r="H26" s="114"/>
      <c r="I26" s="70"/>
      <c r="J26" s="114"/>
      <c r="K26" s="70"/>
    </row>
    <row r="27" spans="1:11" ht="20.149999999999999" customHeight="1" thickBot="1" x14ac:dyDescent="0.35">
      <c r="A27" s="44" t="s">
        <v>91</v>
      </c>
      <c r="B27" s="44"/>
      <c r="C27" s="31">
        <f>SUM(C11,C24)+C26</f>
        <v>0</v>
      </c>
      <c r="D27" s="30"/>
      <c r="E27" s="31">
        <f>SUM(E11,E24)+E26</f>
        <v>0</v>
      </c>
      <c r="F27" s="30"/>
      <c r="G27" s="31">
        <f>SUM(G11,G24)+G26</f>
        <v>0</v>
      </c>
      <c r="H27" s="30"/>
      <c r="I27" s="31">
        <f>SUM(I11,I24)+I26+I19</f>
        <v>0</v>
      </c>
      <c r="J27" s="30"/>
      <c r="K27" s="31">
        <f>SUM(K11,K24)+K26+K19</f>
        <v>0</v>
      </c>
    </row>
    <row r="28" spans="1:11" ht="17.149999999999999" customHeight="1" thickTop="1" x14ac:dyDescent="0.3"/>
    <row r="29" spans="1:11" ht="17.149999999999999" customHeight="1" x14ac:dyDescent="0.3"/>
    <row r="30" spans="1:11" ht="17.149999999999999" customHeight="1" x14ac:dyDescent="0.3"/>
    <row r="31" spans="1:11" ht="17.149999999999999" customHeight="1" x14ac:dyDescent="0.3"/>
    <row r="32" spans="1:11" ht="20.25" customHeight="1" x14ac:dyDescent="0.3">
      <c r="A32" s="200" t="s">
        <v>92</v>
      </c>
      <c r="B32" s="214"/>
      <c r="C32" s="214"/>
      <c r="D32" s="215" t="s">
        <v>92</v>
      </c>
      <c r="E32" s="215"/>
      <c r="F32" s="215"/>
      <c r="G32" s="215"/>
      <c r="H32" s="215"/>
      <c r="I32" s="215"/>
      <c r="J32" s="215"/>
    </row>
    <row r="33" spans="1:10" ht="20.25" customHeight="1" x14ac:dyDescent="0.3">
      <c r="A33" s="210" t="s">
        <v>93</v>
      </c>
      <c r="B33" s="211"/>
      <c r="C33" s="211"/>
      <c r="D33" s="212" t="s">
        <v>94</v>
      </c>
      <c r="E33" s="213"/>
      <c r="F33" s="213"/>
      <c r="G33" s="213"/>
      <c r="H33" s="213"/>
      <c r="I33" s="213"/>
      <c r="J33" s="213"/>
    </row>
    <row r="34" spans="1:10" ht="17.149999999999999" customHeight="1" x14ac:dyDescent="0.3"/>
    <row r="35" spans="1:10" ht="17.149999999999999" customHeight="1" x14ac:dyDescent="0.3"/>
  </sheetData>
  <mergeCells count="7">
    <mergeCell ref="A33:C33"/>
    <mergeCell ref="D33:J33"/>
    <mergeCell ref="C4:K4"/>
    <mergeCell ref="G5:I5"/>
    <mergeCell ref="C9:K9"/>
    <mergeCell ref="A32:C32"/>
    <mergeCell ref="D32:J32"/>
  </mergeCells>
  <pageMargins left="0.7" right="0.7" top="0.48" bottom="0.5" header="0.5" footer="0.5"/>
  <pageSetup paperSize="9" firstPageNumber="11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7E539-67BB-41FA-B575-E95F4148C76B}">
  <sheetPr>
    <tabColor theme="8" tint="0.79998168889431442"/>
  </sheetPr>
  <dimension ref="A1:L20"/>
  <sheetViews>
    <sheetView tabSelected="1" topLeftCell="A4" zoomScale="80" zoomScaleNormal="80" zoomScaleSheetLayoutView="98" workbookViewId="0">
      <selection activeCell="L25" sqref="L25"/>
    </sheetView>
  </sheetViews>
  <sheetFormatPr defaultColWidth="9.1796875" defaultRowHeight="20.25" customHeight="1" x14ac:dyDescent="0.3"/>
  <cols>
    <col min="1" max="1" width="68.6328125" style="61" customWidth="1"/>
    <col min="2" max="2" width="7.54296875" style="61" customWidth="1"/>
    <col min="3" max="3" width="2.54296875" style="61" customWidth="1"/>
    <col min="4" max="4" width="13.1796875" style="6" bestFit="1" customWidth="1"/>
    <col min="5" max="5" width="2.54296875" style="61" customWidth="1"/>
    <col min="6" max="6" width="13.08984375" style="6" bestFit="1" customWidth="1"/>
    <col min="7" max="7" width="2.54296875" style="6" customWidth="1"/>
    <col min="8" max="8" width="12.08984375" style="6" bestFit="1" customWidth="1"/>
    <col min="9" max="9" width="2.54296875" style="6" customWidth="1"/>
    <col min="10" max="10" width="13.26953125" style="6" bestFit="1" customWidth="1"/>
    <col min="11" max="11" width="2.54296875" style="6" customWidth="1"/>
    <col min="12" max="12" width="13.36328125" style="6" bestFit="1" customWidth="1"/>
    <col min="13" max="16384" width="9.1796875" style="6"/>
  </cols>
  <sheetData>
    <row r="1" spans="1:12" ht="20.149999999999999" customHeight="1" x14ac:dyDescent="0.35">
      <c r="A1" s="42" t="s">
        <v>0</v>
      </c>
      <c r="B1" s="84"/>
      <c r="C1" s="84"/>
      <c r="E1" s="84"/>
      <c r="L1" s="85"/>
    </row>
    <row r="2" spans="1:12" ht="20.149999999999999" customHeight="1" x14ac:dyDescent="0.3">
      <c r="A2" s="86" t="s">
        <v>61</v>
      </c>
      <c r="B2" s="86"/>
      <c r="C2" s="86"/>
      <c r="E2" s="86"/>
      <c r="L2" s="85"/>
    </row>
    <row r="3" spans="1:12" ht="20.149999999999999" customHeight="1" x14ac:dyDescent="0.3"/>
    <row r="4" spans="1:12" ht="20.149999999999999" customHeight="1" x14ac:dyDescent="0.3">
      <c r="A4" s="6"/>
      <c r="B4" s="44"/>
      <c r="C4" s="44"/>
      <c r="D4" s="197" t="s">
        <v>77</v>
      </c>
      <c r="E4" s="197"/>
      <c r="F4" s="197"/>
      <c r="G4" s="197"/>
      <c r="H4" s="197"/>
      <c r="I4" s="197"/>
      <c r="J4" s="197"/>
      <c r="K4" s="197"/>
      <c r="L4" s="197"/>
    </row>
    <row r="5" spans="1:12" ht="20.149999999999999" customHeight="1" x14ac:dyDescent="0.3">
      <c r="D5" s="108" t="s">
        <v>64</v>
      </c>
      <c r="F5" s="181" t="s">
        <v>183</v>
      </c>
      <c r="G5" s="108"/>
      <c r="H5" s="87"/>
      <c r="I5" s="108"/>
      <c r="L5" s="12"/>
    </row>
    <row r="6" spans="1:12" ht="20.149999999999999" customHeight="1" x14ac:dyDescent="0.3">
      <c r="D6" s="109" t="s">
        <v>65</v>
      </c>
      <c r="F6" s="109" t="s">
        <v>189</v>
      </c>
      <c r="G6" s="108"/>
      <c r="H6" s="208" t="s">
        <v>37</v>
      </c>
      <c r="I6" s="208"/>
      <c r="J6" s="208"/>
      <c r="K6" s="108"/>
      <c r="L6" s="87" t="s">
        <v>78</v>
      </c>
    </row>
    <row r="7" spans="1:12" ht="20.149999999999999" customHeight="1" x14ac:dyDescent="0.3">
      <c r="B7" s="88"/>
      <c r="C7" s="88"/>
      <c r="D7" s="108" t="s">
        <v>67</v>
      </c>
      <c r="E7" s="88"/>
      <c r="F7" s="108" t="s">
        <v>160</v>
      </c>
      <c r="G7" s="108"/>
      <c r="H7" s="87" t="s">
        <v>68</v>
      </c>
      <c r="J7" s="87" t="s">
        <v>69</v>
      </c>
      <c r="L7" s="87" t="s">
        <v>72</v>
      </c>
    </row>
    <row r="8" spans="1:12" ht="20.149999999999999" customHeight="1" x14ac:dyDescent="0.3">
      <c r="A8" s="6"/>
      <c r="B8" s="44"/>
      <c r="C8" s="44"/>
      <c r="D8" s="209" t="s">
        <v>9</v>
      </c>
      <c r="E8" s="209"/>
      <c r="F8" s="209"/>
      <c r="G8" s="209"/>
      <c r="H8" s="209"/>
      <c r="I8" s="209"/>
      <c r="J8" s="209"/>
      <c r="K8" s="209"/>
      <c r="L8" s="209"/>
    </row>
    <row r="9" spans="1:12" ht="20.149999999999999" customHeight="1" x14ac:dyDescent="0.3">
      <c r="A9" s="44" t="s">
        <v>200</v>
      </c>
      <c r="B9" s="44"/>
      <c r="C9" s="44"/>
      <c r="D9" s="110"/>
      <c r="E9" s="44"/>
      <c r="F9" s="175"/>
      <c r="G9" s="110"/>
      <c r="H9" s="110"/>
      <c r="I9" s="110"/>
      <c r="J9" s="110"/>
      <c r="K9" s="110"/>
      <c r="L9" s="110"/>
    </row>
    <row r="10" spans="1:12" ht="20.25" customHeight="1" x14ac:dyDescent="0.3">
      <c r="A10" s="24" t="s">
        <v>198</v>
      </c>
      <c r="B10" s="44"/>
      <c r="C10" s="44"/>
      <c r="D10" s="30">
        <v>735000</v>
      </c>
      <c r="E10" s="44"/>
      <c r="F10" s="30">
        <v>1792509</v>
      </c>
      <c r="G10" s="30"/>
      <c r="H10" s="30">
        <v>73500</v>
      </c>
      <c r="I10" s="30"/>
      <c r="J10" s="30">
        <v>880628</v>
      </c>
      <c r="K10" s="30"/>
      <c r="L10" s="30">
        <v>3481637</v>
      </c>
    </row>
    <row r="11" spans="1:12" ht="16" customHeight="1" x14ac:dyDescent="0.3">
      <c r="A11" s="24"/>
      <c r="B11" s="44"/>
      <c r="C11" s="44"/>
      <c r="D11" s="30"/>
      <c r="E11" s="44"/>
      <c r="F11" s="30"/>
      <c r="G11" s="30"/>
      <c r="H11" s="64"/>
      <c r="I11" s="30"/>
      <c r="J11" s="30"/>
      <c r="K11" s="30"/>
      <c r="L11" s="30"/>
    </row>
    <row r="12" spans="1:12" ht="22.5" customHeight="1" x14ac:dyDescent="0.3">
      <c r="A12" s="5" t="s">
        <v>74</v>
      </c>
      <c r="B12" s="5"/>
      <c r="C12" s="5"/>
      <c r="D12" s="114"/>
      <c r="E12" s="5"/>
      <c r="F12" s="114"/>
      <c r="G12" s="114"/>
      <c r="H12" s="114"/>
      <c r="I12" s="114"/>
      <c r="J12" s="114"/>
      <c r="K12" s="114"/>
      <c r="L12" s="114"/>
    </row>
    <row r="13" spans="1:12" ht="20.149999999999999" customHeight="1" x14ac:dyDescent="0.3">
      <c r="A13" s="29" t="s">
        <v>127</v>
      </c>
      <c r="B13" s="29"/>
      <c r="C13" s="148"/>
      <c r="D13" s="98">
        <v>0</v>
      </c>
      <c r="E13" s="176"/>
      <c r="F13" s="98">
        <v>0</v>
      </c>
      <c r="G13" s="165"/>
      <c r="H13" s="98">
        <v>0</v>
      </c>
      <c r="I13" s="166"/>
      <c r="J13" s="70">
        <f>'PL-3mth 4-5'!H40</f>
        <v>191266</v>
      </c>
      <c r="K13" s="166"/>
      <c r="L13" s="41">
        <f>SUM(D13:J13)</f>
        <v>191266</v>
      </c>
    </row>
    <row r="14" spans="1:12" ht="20.149999999999999" customHeight="1" x14ac:dyDescent="0.3">
      <c r="A14" s="29" t="s">
        <v>75</v>
      </c>
      <c r="B14" s="29"/>
      <c r="C14" s="148"/>
      <c r="D14" s="63">
        <v>0</v>
      </c>
      <c r="E14" s="176"/>
      <c r="F14" s="63">
        <v>0</v>
      </c>
      <c r="G14" s="165"/>
      <c r="H14" s="63">
        <v>0</v>
      </c>
      <c r="I14" s="166"/>
      <c r="J14" s="65">
        <v>0</v>
      </c>
      <c r="K14" s="165"/>
      <c r="L14" s="65">
        <f>SUM(D14:J14)</f>
        <v>0</v>
      </c>
    </row>
    <row r="15" spans="1:12" ht="20.149999999999999" customHeight="1" x14ac:dyDescent="0.3">
      <c r="A15" s="5" t="s">
        <v>59</v>
      </c>
      <c r="B15" s="5"/>
      <c r="C15" s="5"/>
      <c r="D15" s="118">
        <f>SUM(D13)</f>
        <v>0</v>
      </c>
      <c r="E15" s="5"/>
      <c r="F15" s="118">
        <f>SUM(F13)</f>
        <v>0</v>
      </c>
      <c r="G15" s="114"/>
      <c r="H15" s="105">
        <f>SUM(H13)</f>
        <v>0</v>
      </c>
      <c r="I15" s="114"/>
      <c r="J15" s="92">
        <f>SUM(J13)</f>
        <v>191266</v>
      </c>
      <c r="K15" s="119"/>
      <c r="L15" s="92">
        <f>SUM(D15,H15,J15)</f>
        <v>191266</v>
      </c>
    </row>
    <row r="16" spans="1:12" ht="16" customHeight="1" x14ac:dyDescent="0.3">
      <c r="A16" s="44"/>
      <c r="B16" s="44"/>
      <c r="C16" s="44"/>
      <c r="D16" s="114"/>
      <c r="E16" s="44"/>
      <c r="F16" s="114"/>
      <c r="G16" s="114"/>
      <c r="H16" s="114"/>
      <c r="I16" s="114"/>
      <c r="J16" s="114"/>
      <c r="K16" s="114"/>
      <c r="L16" s="114"/>
    </row>
    <row r="17" spans="1:12" ht="20.149999999999999" customHeight="1" thickBot="1" x14ac:dyDescent="0.35">
      <c r="A17" s="44" t="s">
        <v>199</v>
      </c>
      <c r="B17" s="44"/>
      <c r="C17" s="44"/>
      <c r="D17" s="31">
        <f>SUM(D10)</f>
        <v>735000</v>
      </c>
      <c r="E17" s="44"/>
      <c r="F17" s="31">
        <f>SUM(F10)</f>
        <v>1792509</v>
      </c>
      <c r="G17" s="30"/>
      <c r="H17" s="31">
        <f>SUM(H10)</f>
        <v>73500</v>
      </c>
      <c r="I17" s="30"/>
      <c r="J17" s="31">
        <f>J10+J15</f>
        <v>1071894</v>
      </c>
      <c r="K17" s="30"/>
      <c r="L17" s="31">
        <f>L10+L15</f>
        <v>3672903</v>
      </c>
    </row>
    <row r="18" spans="1:12" ht="20.25" customHeight="1" thickTop="1" x14ac:dyDescent="0.3"/>
    <row r="20" spans="1:12" ht="20.25" customHeight="1" x14ac:dyDescent="0.3">
      <c r="L20" s="11"/>
    </row>
  </sheetData>
  <mergeCells count="3">
    <mergeCell ref="D4:L4"/>
    <mergeCell ref="H6:J6"/>
    <mergeCell ref="D8:L8"/>
  </mergeCells>
  <pageMargins left="0.8" right="0.8" top="0.48" bottom="0.5" header="0.5" footer="0.5"/>
  <pageSetup paperSize="9" scale="85" firstPageNumber="9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theme="8" tint="0.79998168889431442"/>
  </sheetPr>
  <dimension ref="A1:J91"/>
  <sheetViews>
    <sheetView zoomScale="79" zoomScaleNormal="79" zoomScaleSheetLayoutView="116" workbookViewId="0">
      <selection activeCell="K97" sqref="K97"/>
    </sheetView>
  </sheetViews>
  <sheetFormatPr defaultColWidth="9.1796875" defaultRowHeight="18.5" customHeight="1" x14ac:dyDescent="0.3"/>
  <cols>
    <col min="1" max="1" width="46.7265625" style="61" customWidth="1"/>
    <col min="2" max="2" width="5.90625" style="61" customWidth="1"/>
    <col min="3" max="3" width="1.1796875" style="61" customWidth="1"/>
    <col min="4" max="4" width="11.08984375" style="130" customWidth="1"/>
    <col min="5" max="5" width="1.1796875" style="130" customWidth="1"/>
    <col min="6" max="6" width="11.08984375" style="130" customWidth="1"/>
    <col min="7" max="7" width="1.1796875" style="130" customWidth="1"/>
    <col min="8" max="8" width="11.08984375" style="130" customWidth="1"/>
    <col min="9" max="9" width="1.1796875" style="130" customWidth="1"/>
    <col min="10" max="10" width="11.08984375" style="130" customWidth="1"/>
    <col min="11" max="16384" width="9.1796875" style="6"/>
  </cols>
  <sheetData>
    <row r="1" spans="1:10" ht="18.5" customHeight="1" x14ac:dyDescent="0.35">
      <c r="A1" s="42" t="s">
        <v>0</v>
      </c>
      <c r="B1" s="84"/>
      <c r="C1" s="84"/>
    </row>
    <row r="2" spans="1:10" ht="18.5" customHeight="1" x14ac:dyDescent="0.3">
      <c r="A2" s="43" t="s">
        <v>95</v>
      </c>
      <c r="B2" s="43"/>
      <c r="C2" s="43"/>
    </row>
    <row r="3" spans="1:10" ht="18.5" customHeight="1" x14ac:dyDescent="0.3">
      <c r="A3" s="44"/>
      <c r="B3" s="44"/>
      <c r="C3" s="44"/>
    </row>
    <row r="4" spans="1:10" ht="18.5" customHeight="1" x14ac:dyDescent="0.3">
      <c r="D4" s="218" t="s">
        <v>43</v>
      </c>
      <c r="E4" s="218"/>
      <c r="F4" s="218"/>
      <c r="G4" s="133"/>
      <c r="H4" s="218" t="s">
        <v>3</v>
      </c>
      <c r="I4" s="218"/>
      <c r="J4" s="218"/>
    </row>
    <row r="5" spans="1:10" ht="18.5" customHeight="1" x14ac:dyDescent="0.3">
      <c r="D5" s="218" t="s">
        <v>44</v>
      </c>
      <c r="E5" s="218"/>
      <c r="F5" s="218"/>
      <c r="G5" s="134"/>
      <c r="H5" s="218" t="s">
        <v>44</v>
      </c>
      <c r="I5" s="218"/>
      <c r="J5" s="218"/>
    </row>
    <row r="6" spans="1:10" ht="18.5" customHeight="1" x14ac:dyDescent="0.3">
      <c r="D6" s="217" t="s">
        <v>45</v>
      </c>
      <c r="E6" s="217"/>
      <c r="F6" s="217"/>
      <c r="G6" s="134"/>
      <c r="H6" s="217" t="s">
        <v>45</v>
      </c>
      <c r="I6" s="217"/>
      <c r="J6" s="217"/>
    </row>
    <row r="7" spans="1:10" ht="18.5" customHeight="1" x14ac:dyDescent="0.3">
      <c r="D7" s="216" t="s">
        <v>193</v>
      </c>
      <c r="E7" s="217"/>
      <c r="F7" s="217"/>
      <c r="G7" s="134"/>
      <c r="H7" s="216" t="s">
        <v>193</v>
      </c>
      <c r="I7" s="217"/>
      <c r="J7" s="217"/>
    </row>
    <row r="8" spans="1:10" ht="18.5" customHeight="1" x14ac:dyDescent="0.3">
      <c r="B8" s="88" t="s">
        <v>7</v>
      </c>
      <c r="D8" s="145">
        <v>2024</v>
      </c>
      <c r="E8" s="145"/>
      <c r="F8" s="145">
        <v>2023</v>
      </c>
      <c r="G8" s="145"/>
      <c r="H8" s="145">
        <v>2024</v>
      </c>
      <c r="I8" s="145"/>
      <c r="J8" s="145">
        <v>2023</v>
      </c>
    </row>
    <row r="9" spans="1:10" ht="18.5" customHeight="1" x14ac:dyDescent="0.3">
      <c r="D9" s="219" t="s">
        <v>9</v>
      </c>
      <c r="E9" s="219"/>
      <c r="F9" s="219"/>
      <c r="G9" s="219"/>
      <c r="H9" s="219"/>
      <c r="I9" s="219"/>
      <c r="J9" s="219"/>
    </row>
    <row r="10" spans="1:10" ht="18.5" customHeight="1" x14ac:dyDescent="0.3">
      <c r="A10" s="46" t="s">
        <v>96</v>
      </c>
      <c r="B10" s="46"/>
      <c r="C10" s="46"/>
      <c r="D10" s="78"/>
      <c r="E10" s="78"/>
      <c r="F10" s="78"/>
      <c r="G10" s="78"/>
      <c r="H10" s="78"/>
      <c r="I10" s="78"/>
      <c r="J10" s="78"/>
    </row>
    <row r="11" spans="1:10" ht="18.5" customHeight="1" x14ac:dyDescent="0.3">
      <c r="A11" s="50" t="s">
        <v>97</v>
      </c>
      <c r="B11" s="50"/>
      <c r="C11" s="50"/>
      <c r="D11" s="78">
        <f>'PL-3mth 4-5'!D34</f>
        <v>203638</v>
      </c>
      <c r="E11" s="78"/>
      <c r="F11" s="78">
        <v>66904</v>
      </c>
      <c r="G11" s="120"/>
      <c r="H11" s="120">
        <f>'PL-3mth 4-5'!H34</f>
        <v>191266</v>
      </c>
      <c r="I11" s="120"/>
      <c r="J11" s="120">
        <f>'PL-3mth 4-5'!J34</f>
        <v>98345</v>
      </c>
    </row>
    <row r="12" spans="1:10" ht="18.5" customHeight="1" x14ac:dyDescent="0.3">
      <c r="A12" s="121" t="s">
        <v>218</v>
      </c>
      <c r="B12" s="50"/>
      <c r="C12" s="50"/>
      <c r="D12" s="78"/>
      <c r="E12" s="78"/>
      <c r="F12" s="78"/>
      <c r="G12" s="120"/>
      <c r="H12" s="120"/>
      <c r="I12" s="120"/>
      <c r="J12" s="120"/>
    </row>
    <row r="13" spans="1:10" ht="18.5" customHeight="1" x14ac:dyDescent="0.3">
      <c r="A13" s="196" t="s">
        <v>219</v>
      </c>
      <c r="B13" s="121"/>
      <c r="C13" s="121"/>
      <c r="E13" s="78"/>
      <c r="G13" s="78"/>
      <c r="I13" s="78"/>
    </row>
    <row r="14" spans="1:10" s="47" customFormat="1" ht="18.5" customHeight="1" x14ac:dyDescent="0.3">
      <c r="A14" s="50" t="s">
        <v>202</v>
      </c>
      <c r="B14" s="50"/>
      <c r="C14" s="50"/>
      <c r="D14" s="41">
        <f>-'PL-3mth 4-5'!D33</f>
        <v>1012</v>
      </c>
      <c r="E14" s="51"/>
      <c r="F14" s="78">
        <v>3957</v>
      </c>
      <c r="G14" s="120"/>
      <c r="H14" s="82">
        <f>-'PL-3mth 4-5'!H33</f>
        <v>1012</v>
      </c>
      <c r="I14" s="104"/>
      <c r="J14" s="91">
        <v>3957</v>
      </c>
    </row>
    <row r="15" spans="1:10" ht="18.5" customHeight="1" x14ac:dyDescent="0.3">
      <c r="A15" s="61" t="s">
        <v>54</v>
      </c>
      <c r="D15" s="41">
        <f>-'PL-3mth 4-5'!D29</f>
        <v>8570</v>
      </c>
      <c r="E15" s="51"/>
      <c r="F15" s="78">
        <v>7966</v>
      </c>
      <c r="G15" s="120"/>
      <c r="H15" s="122">
        <f>-'PL-3mth 4-5'!H29</f>
        <v>7927</v>
      </c>
      <c r="I15" s="120"/>
      <c r="J15" s="91">
        <v>7237</v>
      </c>
    </row>
    <row r="16" spans="1:10" ht="18.5" customHeight="1" x14ac:dyDescent="0.3">
      <c r="A16" s="61" t="s">
        <v>98</v>
      </c>
      <c r="D16" s="41">
        <v>48441</v>
      </c>
      <c r="E16" s="51"/>
      <c r="F16" s="78">
        <v>44369</v>
      </c>
      <c r="G16" s="120"/>
      <c r="H16" s="120">
        <v>42302</v>
      </c>
      <c r="I16" s="120"/>
      <c r="J16" s="91">
        <v>39898</v>
      </c>
    </row>
    <row r="17" spans="1:10" ht="18.5" customHeight="1" x14ac:dyDescent="0.3">
      <c r="A17" s="50" t="s">
        <v>208</v>
      </c>
      <c r="D17" s="41">
        <v>9388</v>
      </c>
      <c r="E17" s="51"/>
      <c r="F17" s="78">
        <v>1138</v>
      </c>
      <c r="G17" s="120"/>
      <c r="H17" s="120">
        <v>8958</v>
      </c>
      <c r="I17" s="120"/>
      <c r="J17" s="91">
        <v>-299</v>
      </c>
    </row>
    <row r="18" spans="1:10" ht="18.5" customHeight="1" x14ac:dyDescent="0.3">
      <c r="A18" s="50" t="s">
        <v>114</v>
      </c>
      <c r="B18" s="50"/>
      <c r="C18" s="50"/>
      <c r="D18" s="22">
        <v>642</v>
      </c>
      <c r="E18" s="91"/>
      <c r="F18" s="78">
        <v>374</v>
      </c>
      <c r="G18" s="120"/>
      <c r="H18" s="120">
        <v>642</v>
      </c>
      <c r="I18" s="120"/>
      <c r="J18" s="91">
        <v>374</v>
      </c>
    </row>
    <row r="19" spans="1:10" ht="18.5" customHeight="1" x14ac:dyDescent="0.3">
      <c r="A19" s="50" t="s">
        <v>205</v>
      </c>
      <c r="B19" s="50"/>
      <c r="C19" s="50"/>
      <c r="D19" s="104">
        <v>6261</v>
      </c>
      <c r="E19" s="91"/>
      <c r="F19" s="78">
        <v>-1825</v>
      </c>
      <c r="G19" s="120"/>
      <c r="H19" s="120">
        <v>5782</v>
      </c>
      <c r="I19" s="120"/>
      <c r="J19" s="91">
        <v>-1366</v>
      </c>
    </row>
    <row r="20" spans="1:10" ht="18.5" customHeight="1" x14ac:dyDescent="0.3">
      <c r="A20" t="s">
        <v>136</v>
      </c>
      <c r="D20" s="41"/>
      <c r="E20" s="51"/>
      <c r="G20" s="120"/>
      <c r="H20" s="120"/>
      <c r="I20" s="120"/>
    </row>
    <row r="21" spans="1:10" ht="18.5" customHeight="1" x14ac:dyDescent="0.3">
      <c r="A21" t="s">
        <v>99</v>
      </c>
      <c r="D21" s="41">
        <v>259</v>
      </c>
      <c r="E21" s="51"/>
      <c r="F21" s="78">
        <v>1029</v>
      </c>
      <c r="G21" s="120"/>
      <c r="H21" s="120">
        <v>0</v>
      </c>
      <c r="I21" s="120"/>
      <c r="J21" s="91">
        <v>0</v>
      </c>
    </row>
    <row r="22" spans="1:10" ht="18.5" customHeight="1" x14ac:dyDescent="0.3">
      <c r="A22" s="50" t="s">
        <v>102</v>
      </c>
      <c r="B22" s="50"/>
      <c r="C22" s="50"/>
      <c r="D22" s="20">
        <v>1221</v>
      </c>
      <c r="E22" s="91"/>
      <c r="F22" s="78">
        <v>1155</v>
      </c>
      <c r="G22" s="120"/>
      <c r="H22" s="120">
        <v>1040</v>
      </c>
      <c r="I22" s="120"/>
      <c r="J22" s="91">
        <v>986</v>
      </c>
    </row>
    <row r="23" spans="1:10" ht="18.5" customHeight="1" x14ac:dyDescent="0.3">
      <c r="A23" s="50" t="s">
        <v>100</v>
      </c>
      <c r="B23" s="50"/>
      <c r="C23" s="50"/>
      <c r="D23" s="70">
        <f>-'PL-3mth 4-5'!D13</f>
        <v>-578</v>
      </c>
      <c r="E23" s="51"/>
      <c r="F23" s="78">
        <v>-165</v>
      </c>
      <c r="G23" s="120"/>
      <c r="H23" s="102">
        <f>-'PL-3mth 4-5'!H13</f>
        <v>-1988</v>
      </c>
      <c r="I23" s="120"/>
      <c r="J23" s="91">
        <v>-1636</v>
      </c>
    </row>
    <row r="24" spans="1:10" ht="18.5" customHeight="1" x14ac:dyDescent="0.3">
      <c r="A24" s="50" t="s">
        <v>174</v>
      </c>
      <c r="B24" s="50"/>
      <c r="C24" s="50"/>
      <c r="D24" s="39">
        <v>9137</v>
      </c>
      <c r="E24" s="91"/>
      <c r="F24" s="123">
        <v>14365</v>
      </c>
      <c r="G24" s="120"/>
      <c r="H24" s="123">
        <v>7973</v>
      </c>
      <c r="I24" s="120"/>
      <c r="J24" s="123">
        <v>13267</v>
      </c>
    </row>
    <row r="25" spans="1:10" s="47" customFormat="1" ht="18.5" customHeight="1" x14ac:dyDescent="0.3">
      <c r="A25" s="44"/>
      <c r="B25" s="44"/>
      <c r="C25" s="44"/>
      <c r="D25" s="91">
        <f>SUM(D11:D24)</f>
        <v>287991</v>
      </c>
      <c r="E25" s="78"/>
      <c r="F25" s="91">
        <f>SUM(F11:F24)</f>
        <v>139267</v>
      </c>
      <c r="G25" s="78"/>
      <c r="H25" s="91">
        <f>SUM(H11:H24)</f>
        <v>264914</v>
      </c>
      <c r="I25" s="78"/>
      <c r="J25" s="91">
        <f>SUM(J11:J24)</f>
        <v>160763</v>
      </c>
    </row>
    <row r="26" spans="1:10" s="47" customFormat="1" ht="18.5" customHeight="1" x14ac:dyDescent="0.3">
      <c r="A26" s="121" t="s">
        <v>101</v>
      </c>
      <c r="B26" s="121"/>
      <c r="C26" s="121"/>
      <c r="D26" s="130"/>
      <c r="E26" s="78"/>
      <c r="F26" s="150"/>
      <c r="G26" s="78"/>
      <c r="H26" s="130"/>
      <c r="I26" s="78"/>
      <c r="J26" s="130"/>
    </row>
    <row r="27" spans="1:10" s="47" customFormat="1" ht="18.5" customHeight="1" x14ac:dyDescent="0.3">
      <c r="A27" s="61" t="s">
        <v>12</v>
      </c>
      <c r="B27" s="61"/>
      <c r="C27" s="61"/>
      <c r="D27" s="20">
        <v>-45380</v>
      </c>
      <c r="E27" s="91"/>
      <c r="F27" s="120">
        <v>-7338</v>
      </c>
      <c r="G27" s="120"/>
      <c r="H27" s="120">
        <v>-24367</v>
      </c>
      <c r="I27" s="120"/>
      <c r="J27" s="120">
        <v>-29955</v>
      </c>
    </row>
    <row r="28" spans="1:10" s="47" customFormat="1" ht="18.5" customHeight="1" x14ac:dyDescent="0.3">
      <c r="A28" s="50" t="s">
        <v>14</v>
      </c>
      <c r="B28" s="50"/>
      <c r="C28" s="50"/>
      <c r="D28" s="20">
        <v>-92055</v>
      </c>
      <c r="E28" s="91"/>
      <c r="F28" s="120">
        <v>-31190</v>
      </c>
      <c r="G28" s="120"/>
      <c r="H28" s="120">
        <v>-101592</v>
      </c>
      <c r="I28" s="120"/>
      <c r="J28" s="120">
        <v>-19309</v>
      </c>
    </row>
    <row r="29" spans="1:10" s="47" customFormat="1" ht="18.5" customHeight="1" x14ac:dyDescent="0.3">
      <c r="A29" s="50" t="s">
        <v>194</v>
      </c>
      <c r="B29" s="50"/>
      <c r="C29" s="50"/>
      <c r="D29" s="20">
        <v>-3701</v>
      </c>
      <c r="E29" s="91"/>
      <c r="F29" s="120">
        <v>-2037</v>
      </c>
      <c r="G29" s="120"/>
      <c r="H29" s="120">
        <v>-3741</v>
      </c>
      <c r="I29" s="120"/>
      <c r="J29" s="120">
        <v>-1948</v>
      </c>
    </row>
    <row r="30" spans="1:10" s="47" customFormat="1" ht="18.5" customHeight="1" x14ac:dyDescent="0.3">
      <c r="A30" s="50" t="s">
        <v>195</v>
      </c>
      <c r="B30" s="50"/>
      <c r="C30" s="50"/>
      <c r="D30" s="20">
        <v>-4658</v>
      </c>
      <c r="E30" s="91"/>
      <c r="F30" s="120">
        <v>1375</v>
      </c>
      <c r="G30" s="120"/>
      <c r="H30" s="120">
        <v>-5371</v>
      </c>
      <c r="I30" s="120"/>
      <c r="J30" s="120">
        <v>1330</v>
      </c>
    </row>
    <row r="31" spans="1:10" s="47" customFormat="1" ht="18.5" customHeight="1" x14ac:dyDescent="0.3">
      <c r="A31" s="50" t="s">
        <v>27</v>
      </c>
      <c r="B31" s="50"/>
      <c r="C31" s="50"/>
      <c r="D31" s="20">
        <v>-23792</v>
      </c>
      <c r="E31" s="91"/>
      <c r="F31" s="120">
        <v>30328</v>
      </c>
      <c r="G31" s="120"/>
      <c r="H31" s="120">
        <v>-20081</v>
      </c>
      <c r="I31" s="120"/>
      <c r="J31" s="120">
        <v>38526</v>
      </c>
    </row>
    <row r="32" spans="1:10" s="47" customFormat="1" ht="18.5" hidden="1" customHeight="1" x14ac:dyDescent="0.3">
      <c r="A32" s="50" t="s">
        <v>141</v>
      </c>
      <c r="B32" s="61"/>
      <c r="C32" s="61"/>
      <c r="D32" s="20"/>
      <c r="E32" s="91"/>
      <c r="F32" s="20">
        <v>0</v>
      </c>
      <c r="G32" s="120"/>
      <c r="H32" s="120"/>
      <c r="I32" s="120"/>
      <c r="J32" s="120">
        <v>0</v>
      </c>
    </row>
    <row r="33" spans="1:10" customFormat="1" ht="18.5" customHeight="1" x14ac:dyDescent="0.3">
      <c r="A33" t="s">
        <v>151</v>
      </c>
      <c r="D33" s="146">
        <f>SUM(D25:D32)</f>
        <v>118405</v>
      </c>
      <c r="E33" s="132"/>
      <c r="F33" s="146">
        <f>SUM(F25:F32)</f>
        <v>130405</v>
      </c>
      <c r="G33" s="132"/>
      <c r="H33" s="146">
        <f>SUM(H25:H32)</f>
        <v>109762</v>
      </c>
      <c r="I33" s="132"/>
      <c r="J33" s="146">
        <f>SUM(J25:J32)</f>
        <v>149407</v>
      </c>
    </row>
    <row r="34" spans="1:10" s="47" customFormat="1" ht="18.5" customHeight="1" x14ac:dyDescent="0.3">
      <c r="A34" s="50" t="s">
        <v>103</v>
      </c>
      <c r="B34" s="61"/>
      <c r="C34" s="61"/>
      <c r="D34" s="71">
        <v>-294</v>
      </c>
      <c r="E34" s="91"/>
      <c r="F34" s="123">
        <v>-562</v>
      </c>
      <c r="G34" s="120"/>
      <c r="H34" s="123">
        <v>-294</v>
      </c>
      <c r="I34" s="120"/>
      <c r="J34" s="123">
        <v>-562</v>
      </c>
    </row>
    <row r="35" spans="1:10" s="47" customFormat="1" ht="18.5" customHeight="1" x14ac:dyDescent="0.3">
      <c r="A35" s="44" t="s">
        <v>104</v>
      </c>
      <c r="B35" s="44"/>
      <c r="C35" s="44"/>
      <c r="D35" s="124">
        <f>SUM(D33:D34)</f>
        <v>118111</v>
      </c>
      <c r="E35" s="91"/>
      <c r="F35" s="124">
        <f>SUM(F33:F34)</f>
        <v>129843</v>
      </c>
      <c r="G35" s="91"/>
      <c r="H35" s="124">
        <f>SUM(H33:H34)</f>
        <v>109468</v>
      </c>
      <c r="I35" s="22"/>
      <c r="J35" s="124">
        <f>SUM(J33:J34)</f>
        <v>148845</v>
      </c>
    </row>
    <row r="36" spans="1:10" ht="11" customHeight="1" x14ac:dyDescent="0.3">
      <c r="A36" s="44"/>
      <c r="B36" s="44"/>
      <c r="C36" s="44"/>
      <c r="D36" s="78"/>
      <c r="E36" s="78"/>
      <c r="F36" s="78"/>
      <c r="G36" s="78"/>
      <c r="H36" s="78"/>
      <c r="I36" s="78"/>
      <c r="J36" s="78"/>
    </row>
    <row r="37" spans="1:10" ht="18.5" customHeight="1" x14ac:dyDescent="0.3">
      <c r="A37" s="46" t="s">
        <v>105</v>
      </c>
      <c r="B37" s="46"/>
      <c r="C37" s="46"/>
      <c r="D37" s="131"/>
      <c r="E37" s="131"/>
      <c r="F37" s="131"/>
      <c r="G37" s="78"/>
      <c r="H37" s="78"/>
      <c r="I37" s="78"/>
      <c r="J37" s="78"/>
    </row>
    <row r="38" spans="1:10" ht="18.5" customHeight="1" x14ac:dyDescent="0.3">
      <c r="A38" s="50" t="s">
        <v>209</v>
      </c>
      <c r="B38" s="50"/>
      <c r="C38" s="50"/>
      <c r="D38" s="22"/>
      <c r="E38" s="51"/>
      <c r="F38" s="22"/>
      <c r="G38" s="120"/>
      <c r="H38" s="122"/>
      <c r="I38" s="120"/>
      <c r="J38" s="122"/>
    </row>
    <row r="39" spans="1:10" ht="18.5" customHeight="1" x14ac:dyDescent="0.3">
      <c r="A39" t="s">
        <v>128</v>
      </c>
      <c r="B39" s="50"/>
      <c r="C39" s="50"/>
      <c r="D39" s="22">
        <v>0</v>
      </c>
      <c r="E39" s="51"/>
      <c r="F39" s="120">
        <v>59421</v>
      </c>
      <c r="G39" s="120"/>
      <c r="H39" s="122">
        <v>0</v>
      </c>
      <c r="I39" s="120"/>
      <c r="J39" s="120">
        <v>59421</v>
      </c>
    </row>
    <row r="40" spans="1:10" ht="18.5" hidden="1" customHeight="1" x14ac:dyDescent="0.3">
      <c r="A40" s="50" t="s">
        <v>142</v>
      </c>
      <c r="B40" s="88" t="s">
        <v>169</v>
      </c>
      <c r="C40" s="50"/>
      <c r="D40" s="22"/>
      <c r="E40" s="51"/>
      <c r="F40" s="120">
        <v>0</v>
      </c>
      <c r="G40" s="120"/>
      <c r="H40" s="122"/>
      <c r="I40" s="120"/>
      <c r="J40" s="120">
        <v>0</v>
      </c>
    </row>
    <row r="41" spans="1:10" ht="18.5" customHeight="1" x14ac:dyDescent="0.3">
      <c r="A41" s="50" t="s">
        <v>223</v>
      </c>
      <c r="B41" s="88" t="s">
        <v>206</v>
      </c>
      <c r="C41" s="50"/>
      <c r="D41" s="22">
        <v>0</v>
      </c>
      <c r="E41" s="51"/>
      <c r="F41" s="120">
        <v>0</v>
      </c>
      <c r="G41" s="120"/>
      <c r="H41" s="122">
        <v>-19750</v>
      </c>
      <c r="I41" s="120"/>
      <c r="J41" s="120">
        <v>-231500</v>
      </c>
    </row>
    <row r="42" spans="1:10" ht="18.5" customHeight="1" x14ac:dyDescent="0.3">
      <c r="A42" s="50" t="s">
        <v>106</v>
      </c>
      <c r="B42" s="50"/>
      <c r="C42" s="50"/>
      <c r="D42" s="82">
        <v>0</v>
      </c>
      <c r="E42" s="91"/>
      <c r="F42" s="120">
        <v>0</v>
      </c>
      <c r="G42" s="120"/>
      <c r="H42" s="122">
        <v>-357</v>
      </c>
      <c r="I42" s="120"/>
      <c r="J42" s="120">
        <v>-4219</v>
      </c>
    </row>
    <row r="43" spans="1:10" s="125" customFormat="1" ht="18.5" customHeight="1" x14ac:dyDescent="0.3">
      <c r="A43" s="50" t="s">
        <v>107</v>
      </c>
      <c r="B43" s="50"/>
      <c r="C43" s="50"/>
      <c r="D43" s="20">
        <v>-416959</v>
      </c>
      <c r="E43" s="91"/>
      <c r="F43" s="120">
        <v>-71415</v>
      </c>
      <c r="G43" s="120"/>
      <c r="H43" s="102">
        <v>-410069</v>
      </c>
      <c r="I43" s="120"/>
      <c r="J43" s="120">
        <v>-46128</v>
      </c>
    </row>
    <row r="44" spans="1:10" ht="18.5" customHeight="1" x14ac:dyDescent="0.3">
      <c r="A44" s="50" t="s">
        <v>108</v>
      </c>
      <c r="B44" s="50"/>
      <c r="C44" s="50"/>
      <c r="D44" s="22">
        <v>632</v>
      </c>
      <c r="E44" s="51"/>
      <c r="F44" s="120">
        <v>528</v>
      </c>
      <c r="G44" s="120"/>
      <c r="H44" s="102">
        <v>632</v>
      </c>
      <c r="I44" s="120"/>
      <c r="J44" s="120">
        <v>528</v>
      </c>
    </row>
    <row r="45" spans="1:10" s="47" customFormat="1" ht="18.5" customHeight="1" x14ac:dyDescent="0.3">
      <c r="A45" s="44"/>
      <c r="B45" s="44"/>
      <c r="C45" s="44"/>
      <c r="D45" s="89"/>
      <c r="E45" s="91"/>
      <c r="F45" s="89"/>
      <c r="G45" s="91"/>
      <c r="H45" s="89"/>
      <c r="I45" s="22"/>
      <c r="J45" s="89"/>
    </row>
    <row r="46" spans="1:10" ht="18.5" customHeight="1" x14ac:dyDescent="0.35">
      <c r="A46" s="42" t="str">
        <f>A1</f>
        <v>Thai Coconut Public Company Limited and its Subsidiaries</v>
      </c>
      <c r="B46" s="84"/>
      <c r="C46" s="84"/>
    </row>
    <row r="47" spans="1:10" ht="18.5" customHeight="1" x14ac:dyDescent="0.3">
      <c r="A47" s="43" t="s">
        <v>95</v>
      </c>
      <c r="B47" s="43"/>
      <c r="C47" s="43"/>
    </row>
    <row r="48" spans="1:10" ht="18.5" customHeight="1" x14ac:dyDescent="0.3">
      <c r="A48" s="43"/>
      <c r="B48" s="43"/>
      <c r="C48" s="43"/>
    </row>
    <row r="49" spans="1:10" ht="18.5" customHeight="1" x14ac:dyDescent="0.3">
      <c r="D49" s="218" t="s">
        <v>43</v>
      </c>
      <c r="E49" s="218"/>
      <c r="F49" s="218"/>
      <c r="G49" s="133"/>
      <c r="H49" s="218" t="s">
        <v>3</v>
      </c>
      <c r="I49" s="218"/>
      <c r="J49" s="218"/>
    </row>
    <row r="50" spans="1:10" ht="18.5" customHeight="1" x14ac:dyDescent="0.3">
      <c r="D50" s="218" t="s">
        <v>44</v>
      </c>
      <c r="E50" s="218"/>
      <c r="F50" s="218"/>
      <c r="G50" s="134"/>
      <c r="H50" s="218" t="s">
        <v>44</v>
      </c>
      <c r="I50" s="218"/>
      <c r="J50" s="218"/>
    </row>
    <row r="51" spans="1:10" ht="18.5" customHeight="1" x14ac:dyDescent="0.3">
      <c r="D51" s="217" t="s">
        <v>45</v>
      </c>
      <c r="E51" s="217"/>
      <c r="F51" s="217"/>
      <c r="G51" s="134"/>
      <c r="H51" s="217" t="s">
        <v>45</v>
      </c>
      <c r="I51" s="217"/>
      <c r="J51" s="217"/>
    </row>
    <row r="52" spans="1:10" ht="18.5" customHeight="1" x14ac:dyDescent="0.3">
      <c r="D52" s="216" t="s">
        <v>193</v>
      </c>
      <c r="E52" s="217"/>
      <c r="F52" s="217"/>
      <c r="G52" s="134"/>
      <c r="H52" s="216" t="s">
        <v>193</v>
      </c>
      <c r="I52" s="217"/>
      <c r="J52" s="217"/>
    </row>
    <row r="53" spans="1:10" ht="18.5" customHeight="1" x14ac:dyDescent="0.3">
      <c r="B53" s="88"/>
      <c r="D53" s="145">
        <v>2024</v>
      </c>
      <c r="E53" s="145"/>
      <c r="F53" s="145">
        <v>2023</v>
      </c>
      <c r="G53" s="145"/>
      <c r="H53" s="145">
        <v>2024</v>
      </c>
      <c r="I53" s="145"/>
      <c r="J53" s="145">
        <v>2023</v>
      </c>
    </row>
    <row r="54" spans="1:10" ht="18.5" customHeight="1" x14ac:dyDescent="0.3">
      <c r="D54" s="219" t="s">
        <v>9</v>
      </c>
      <c r="E54" s="219"/>
      <c r="F54" s="219"/>
      <c r="G54" s="219"/>
      <c r="H54" s="219"/>
      <c r="I54" s="219"/>
      <c r="J54" s="219"/>
    </row>
    <row r="55" spans="1:10" ht="18.5" customHeight="1" x14ac:dyDescent="0.3">
      <c r="A55" s="46" t="s">
        <v>130</v>
      </c>
      <c r="D55" s="151"/>
      <c r="E55" s="151"/>
      <c r="F55" s="151"/>
      <c r="G55" s="151"/>
      <c r="H55" s="151"/>
      <c r="I55" s="151"/>
      <c r="J55" s="151"/>
    </row>
    <row r="56" spans="1:10" ht="18.5" hidden="1" customHeight="1" x14ac:dyDescent="0.3">
      <c r="A56" s="155" t="s">
        <v>143</v>
      </c>
      <c r="B56" s="161"/>
      <c r="C56" s="161"/>
      <c r="D56" s="22"/>
      <c r="E56" s="51"/>
      <c r="F56" s="22"/>
      <c r="G56" s="120"/>
      <c r="H56" s="102"/>
      <c r="I56" s="120"/>
      <c r="J56" s="102"/>
    </row>
    <row r="57" spans="1:10" ht="18.5" customHeight="1" x14ac:dyDescent="0.3">
      <c r="A57" s="50" t="s">
        <v>109</v>
      </c>
      <c r="B57" s="50"/>
      <c r="C57" s="50"/>
      <c r="D57" s="22">
        <v>-157</v>
      </c>
      <c r="E57" s="91"/>
      <c r="F57" s="22">
        <v>-1954</v>
      </c>
      <c r="G57" s="120"/>
      <c r="H57" s="122">
        <v>-122</v>
      </c>
      <c r="I57" s="120"/>
      <c r="J57" s="122">
        <v>-1934</v>
      </c>
    </row>
    <row r="58" spans="1:10" ht="18.5" customHeight="1" x14ac:dyDescent="0.3">
      <c r="A58" s="161" t="s">
        <v>120</v>
      </c>
      <c r="B58" s="50"/>
      <c r="C58" s="50"/>
      <c r="D58" s="69">
        <v>0</v>
      </c>
      <c r="E58" s="22"/>
      <c r="F58" s="69">
        <v>0</v>
      </c>
      <c r="G58" s="120"/>
      <c r="H58" s="120">
        <v>0</v>
      </c>
      <c r="I58" s="120"/>
      <c r="J58" s="120">
        <v>-40000</v>
      </c>
    </row>
    <row r="59" spans="1:10" ht="18.5" customHeight="1" x14ac:dyDescent="0.3">
      <c r="A59" s="161" t="s">
        <v>214</v>
      </c>
      <c r="B59" s="50"/>
      <c r="C59" s="50"/>
      <c r="D59" s="69"/>
      <c r="E59" s="22"/>
      <c r="F59" s="69"/>
      <c r="G59" s="120"/>
      <c r="H59" s="120"/>
      <c r="I59" s="120"/>
      <c r="J59" s="120"/>
    </row>
    <row r="60" spans="1:10" ht="18.5" customHeight="1" x14ac:dyDescent="0.3">
      <c r="A60" s="194" t="s">
        <v>215</v>
      </c>
      <c r="B60" s="50"/>
      <c r="C60" s="50"/>
      <c r="D60" s="69">
        <v>0</v>
      </c>
      <c r="E60" s="22"/>
      <c r="F60" s="69">
        <v>0</v>
      </c>
      <c r="G60" s="120"/>
      <c r="H60" s="120">
        <v>10000</v>
      </c>
      <c r="I60" s="120"/>
      <c r="J60" s="120">
        <v>10000</v>
      </c>
    </row>
    <row r="61" spans="1:10" ht="18.5" customHeight="1" x14ac:dyDescent="0.3">
      <c r="A61" s="50" t="s">
        <v>129</v>
      </c>
      <c r="B61" s="50"/>
      <c r="C61" s="50"/>
      <c r="D61" s="71">
        <v>355</v>
      </c>
      <c r="E61" s="51"/>
      <c r="F61" s="71">
        <v>46</v>
      </c>
      <c r="G61" s="120"/>
      <c r="H61" s="123">
        <v>1026</v>
      </c>
      <c r="I61" s="120"/>
      <c r="J61" s="123">
        <v>56</v>
      </c>
    </row>
    <row r="62" spans="1:10" ht="18.5" customHeight="1" x14ac:dyDescent="0.3">
      <c r="A62" s="44" t="s">
        <v>144</v>
      </c>
      <c r="B62" s="44"/>
      <c r="C62" s="44"/>
      <c r="D62" s="124">
        <f>SUM(D38:D44,D55:D61)</f>
        <v>-416129</v>
      </c>
      <c r="E62" s="90"/>
      <c r="F62" s="124">
        <f>SUM(F38:F44,F55:F61)</f>
        <v>-13374</v>
      </c>
      <c r="G62" s="90"/>
      <c r="H62" s="124">
        <f>SUM(H38:H44,H55:H61)</f>
        <v>-418640</v>
      </c>
      <c r="I62" s="90"/>
      <c r="J62" s="124">
        <f>SUM(J38:J44,J55:J61)</f>
        <v>-253776</v>
      </c>
    </row>
    <row r="63" spans="1:10" ht="10.5" customHeight="1" x14ac:dyDescent="0.3">
      <c r="A63" s="44"/>
      <c r="B63" s="44"/>
      <c r="C63" s="44"/>
      <c r="D63" s="89"/>
      <c r="E63" s="90"/>
      <c r="F63" s="89"/>
      <c r="G63" s="90"/>
      <c r="H63" s="89"/>
      <c r="I63" s="90"/>
      <c r="J63" s="89"/>
    </row>
    <row r="64" spans="1:10" ht="18.5" customHeight="1" x14ac:dyDescent="0.3">
      <c r="A64" s="46" t="s">
        <v>110</v>
      </c>
      <c r="B64" s="46"/>
      <c r="C64" s="46"/>
      <c r="D64" s="78"/>
      <c r="E64" s="78"/>
      <c r="F64" s="78"/>
      <c r="G64" s="78"/>
      <c r="H64" s="78"/>
      <c r="I64" s="78"/>
      <c r="J64" s="78"/>
    </row>
    <row r="65" spans="1:10" ht="18.5" hidden="1" customHeight="1" x14ac:dyDescent="0.3">
      <c r="A65" s="161" t="s">
        <v>175</v>
      </c>
      <c r="B65" s="88" t="s">
        <v>162</v>
      </c>
      <c r="C65" s="50"/>
      <c r="D65" s="104"/>
      <c r="E65" s="91"/>
      <c r="F65" s="104"/>
      <c r="G65" s="120"/>
      <c r="H65" s="120"/>
      <c r="I65" s="120"/>
      <c r="J65" s="120"/>
    </row>
    <row r="66" spans="1:10" ht="18.5" hidden="1" customHeight="1" x14ac:dyDescent="0.3">
      <c r="A66" s="161" t="s">
        <v>168</v>
      </c>
      <c r="B66" s="88" t="s">
        <v>162</v>
      </c>
      <c r="C66" s="50"/>
      <c r="D66" s="104"/>
      <c r="E66" s="91"/>
      <c r="F66" s="104"/>
      <c r="G66" s="120"/>
      <c r="H66" s="120"/>
      <c r="I66" s="120"/>
      <c r="J66" s="120"/>
    </row>
    <row r="67" spans="1:10" ht="18.5" hidden="1" customHeight="1" x14ac:dyDescent="0.3">
      <c r="A67" s="155" t="s">
        <v>190</v>
      </c>
      <c r="B67" s="162"/>
      <c r="C67" s="162"/>
      <c r="D67" s="91"/>
      <c r="E67" s="91"/>
      <c r="F67" s="91"/>
      <c r="G67" s="91"/>
      <c r="H67" s="91"/>
      <c r="I67" s="91"/>
      <c r="J67" s="91"/>
    </row>
    <row r="68" spans="1:10" ht="18.5" hidden="1" customHeight="1" x14ac:dyDescent="0.3">
      <c r="A68" s="163" t="s">
        <v>131</v>
      </c>
      <c r="B68" s="162"/>
      <c r="C68" s="162"/>
      <c r="D68" s="91"/>
      <c r="E68" s="91"/>
      <c r="F68" s="91"/>
      <c r="G68" s="91"/>
      <c r="H68" s="91"/>
      <c r="I68" s="91"/>
      <c r="J68" s="91"/>
    </row>
    <row r="69" spans="1:10" ht="18.5" customHeight="1" x14ac:dyDescent="0.3">
      <c r="A69" s="50" t="s">
        <v>164</v>
      </c>
      <c r="B69" s="50"/>
      <c r="C69" s="50"/>
      <c r="D69" s="104"/>
      <c r="E69" s="91"/>
      <c r="F69" s="104"/>
      <c r="G69" s="120"/>
      <c r="H69" s="120"/>
      <c r="I69" s="120"/>
      <c r="J69" s="120"/>
    </row>
    <row r="70" spans="1:10" ht="18.5" customHeight="1" x14ac:dyDescent="0.3">
      <c r="A70" s="163" t="s">
        <v>163</v>
      </c>
      <c r="B70" s="50"/>
      <c r="C70" s="50"/>
      <c r="D70" s="104">
        <v>155732</v>
      </c>
      <c r="E70" s="91"/>
      <c r="F70" s="104">
        <v>-12229</v>
      </c>
      <c r="G70" s="120"/>
      <c r="H70" s="120">
        <v>155732</v>
      </c>
      <c r="I70" s="120"/>
      <c r="J70" s="120">
        <v>27771</v>
      </c>
    </row>
    <row r="71" spans="1:10" ht="18.5" hidden="1" customHeight="1" x14ac:dyDescent="0.3">
      <c r="A71" s="50" t="s">
        <v>145</v>
      </c>
      <c r="B71" s="50"/>
      <c r="C71" s="50"/>
      <c r="D71" s="104"/>
      <c r="E71" s="91"/>
      <c r="F71" s="104">
        <v>0</v>
      </c>
      <c r="G71" s="120"/>
      <c r="H71" s="120"/>
      <c r="I71" s="120"/>
      <c r="J71" s="120">
        <v>0</v>
      </c>
    </row>
    <row r="72" spans="1:10" ht="18.5" customHeight="1" x14ac:dyDescent="0.3">
      <c r="A72" s="50" t="s">
        <v>152</v>
      </c>
      <c r="B72" s="50"/>
      <c r="C72" s="50"/>
      <c r="D72" s="104">
        <v>0</v>
      </c>
      <c r="E72" s="91"/>
      <c r="F72" s="104">
        <v>-119039</v>
      </c>
      <c r="G72" s="120"/>
      <c r="H72" s="120">
        <v>0</v>
      </c>
      <c r="I72" s="120"/>
      <c r="J72" s="120">
        <v>0</v>
      </c>
    </row>
    <row r="73" spans="1:10" ht="18.5" customHeight="1" x14ac:dyDescent="0.3">
      <c r="A73" s="50" t="s">
        <v>146</v>
      </c>
      <c r="B73" s="88"/>
      <c r="D73" s="104">
        <v>0</v>
      </c>
      <c r="E73" s="91"/>
      <c r="F73" s="104">
        <v>42000</v>
      </c>
      <c r="G73" s="120"/>
      <c r="H73" s="122">
        <v>0</v>
      </c>
      <c r="I73" s="120"/>
      <c r="J73" s="122">
        <v>42000</v>
      </c>
    </row>
    <row r="74" spans="1:10" ht="18.5" customHeight="1" x14ac:dyDescent="0.3">
      <c r="A74" s="50" t="s">
        <v>147</v>
      </c>
      <c r="D74" s="78">
        <v>-82234</v>
      </c>
      <c r="E74" s="78"/>
      <c r="F74" s="78">
        <v>-31881</v>
      </c>
      <c r="G74" s="120"/>
      <c r="H74" s="122">
        <v>-79010</v>
      </c>
      <c r="I74" s="120"/>
      <c r="J74" s="122">
        <v>-29658</v>
      </c>
    </row>
    <row r="75" spans="1:10" ht="18.5" customHeight="1" x14ac:dyDescent="0.3">
      <c r="A75" s="50" t="s">
        <v>111</v>
      </c>
      <c r="B75" s="50"/>
      <c r="C75" s="50"/>
      <c r="D75" s="91">
        <v>-6112</v>
      </c>
      <c r="E75" s="91"/>
      <c r="F75" s="91">
        <v>-5275</v>
      </c>
      <c r="G75" s="120"/>
      <c r="H75" s="122">
        <v>-6112</v>
      </c>
      <c r="I75" s="120"/>
      <c r="J75" s="122">
        <v>-5275</v>
      </c>
    </row>
    <row r="76" spans="1:10" ht="18.5" customHeight="1" x14ac:dyDescent="0.3">
      <c r="A76" s="50" t="s">
        <v>112</v>
      </c>
      <c r="D76" s="72">
        <v>-7860</v>
      </c>
      <c r="E76" s="91"/>
      <c r="F76" s="72">
        <v>-12328</v>
      </c>
      <c r="G76" s="120"/>
      <c r="H76" s="83">
        <v>-7201</v>
      </c>
      <c r="I76" s="104"/>
      <c r="J76" s="83">
        <v>-6903</v>
      </c>
    </row>
    <row r="77" spans="1:10" ht="18.5" customHeight="1" x14ac:dyDescent="0.3">
      <c r="A77" s="44" t="s">
        <v>176</v>
      </c>
      <c r="B77" s="44"/>
      <c r="C77" s="44"/>
      <c r="D77" s="128">
        <f>SUM(D65:D76)</f>
        <v>59526</v>
      </c>
      <c r="E77" s="75"/>
      <c r="F77" s="128">
        <f>SUM(F65:F76)</f>
        <v>-138752</v>
      </c>
      <c r="G77" s="75"/>
      <c r="H77" s="128">
        <f>SUM(H65:H76)</f>
        <v>63409</v>
      </c>
      <c r="I77" s="75"/>
      <c r="J77" s="128">
        <f>SUM(J65:J76)</f>
        <v>27935</v>
      </c>
    </row>
    <row r="78" spans="1:10" ht="10.5" customHeight="1" x14ac:dyDescent="0.3">
      <c r="A78" s="44"/>
      <c r="B78" s="44"/>
      <c r="C78" s="44"/>
      <c r="D78" s="78"/>
      <c r="E78" s="78"/>
      <c r="F78" s="78"/>
      <c r="G78" s="78"/>
      <c r="H78" s="78"/>
      <c r="I78" s="78"/>
      <c r="J78" s="78"/>
    </row>
    <row r="79" spans="1:10" ht="18.5" customHeight="1" x14ac:dyDescent="0.3">
      <c r="A79" s="50" t="s">
        <v>210</v>
      </c>
      <c r="B79" s="44"/>
      <c r="C79" s="44"/>
      <c r="D79" s="78"/>
      <c r="E79" s="78"/>
      <c r="F79" s="78"/>
      <c r="G79" s="78"/>
      <c r="H79" s="78"/>
      <c r="I79" s="78"/>
      <c r="J79" s="78"/>
    </row>
    <row r="80" spans="1:10" ht="18.5" customHeight="1" x14ac:dyDescent="0.3">
      <c r="A80" s="50" t="s">
        <v>191</v>
      </c>
      <c r="B80" s="44"/>
      <c r="C80" s="44"/>
      <c r="D80" s="122">
        <f>+D35+D62+D77</f>
        <v>-238492</v>
      </c>
      <c r="E80" s="132"/>
      <c r="F80" s="122">
        <f>+F35+F62+F77</f>
        <v>-22283</v>
      </c>
      <c r="G80" s="132"/>
      <c r="H80" s="122">
        <f>+H35+H62+H77</f>
        <v>-245763</v>
      </c>
      <c r="I80" s="132"/>
      <c r="J80" s="122">
        <f>+J35+J62+J77</f>
        <v>-76996</v>
      </c>
    </row>
    <row r="81" spans="1:10" ht="18.5" customHeight="1" x14ac:dyDescent="0.3">
      <c r="A81" s="50" t="s">
        <v>216</v>
      </c>
      <c r="B81" s="44"/>
      <c r="C81" s="44"/>
      <c r="D81" s="122"/>
      <c r="E81" s="132"/>
      <c r="F81" s="122"/>
      <c r="G81" s="132"/>
      <c r="H81" s="122"/>
      <c r="I81" s="132"/>
      <c r="J81" s="122"/>
    </row>
    <row r="82" spans="1:10" s="47" customFormat="1" ht="18.5" customHeight="1" x14ac:dyDescent="0.3">
      <c r="A82" s="195" t="s">
        <v>217</v>
      </c>
      <c r="B82" s="50"/>
      <c r="C82" s="50"/>
      <c r="D82" s="72">
        <v>-173</v>
      </c>
      <c r="E82" s="91"/>
      <c r="F82" s="72">
        <v>2</v>
      </c>
      <c r="G82" s="120"/>
      <c r="H82" s="123">
        <v>-173</v>
      </c>
      <c r="I82" s="120"/>
      <c r="J82" s="123">
        <v>2</v>
      </c>
    </row>
    <row r="83" spans="1:10" s="47" customFormat="1" ht="18.5" customHeight="1" x14ac:dyDescent="0.3">
      <c r="A83" s="44" t="s">
        <v>211</v>
      </c>
      <c r="B83" s="50"/>
      <c r="C83" s="50"/>
      <c r="D83" s="89">
        <f>SUM(D80:D82)</f>
        <v>-238665</v>
      </c>
      <c r="E83" s="91"/>
      <c r="F83" s="89">
        <f>SUM(F80:F82)</f>
        <v>-22281</v>
      </c>
      <c r="G83" s="91"/>
      <c r="H83" s="89">
        <f>SUM(H80:H82)</f>
        <v>-245936</v>
      </c>
      <c r="I83" s="91"/>
      <c r="J83" s="89">
        <f>SUM(J80:J82)</f>
        <v>-76994</v>
      </c>
    </row>
    <row r="84" spans="1:10" ht="18.5" customHeight="1" x14ac:dyDescent="0.3">
      <c r="A84" s="50" t="s">
        <v>113</v>
      </c>
      <c r="B84" s="50"/>
      <c r="C84" s="50"/>
      <c r="D84" s="72">
        <v>931898</v>
      </c>
      <c r="E84" s="78"/>
      <c r="F84" s="72">
        <v>298943</v>
      </c>
      <c r="G84" s="20"/>
      <c r="H84" s="72">
        <v>892232</v>
      </c>
      <c r="I84" s="20"/>
      <c r="J84" s="72">
        <v>275907</v>
      </c>
    </row>
    <row r="85" spans="1:10" ht="18.5" customHeight="1" thickBot="1" x14ac:dyDescent="0.35">
      <c r="A85" s="44" t="s">
        <v>201</v>
      </c>
      <c r="B85" s="44"/>
      <c r="C85" s="44"/>
      <c r="D85" s="73">
        <f>SUM(D83:D84)</f>
        <v>693233</v>
      </c>
      <c r="E85" s="75"/>
      <c r="F85" s="73">
        <f>SUM(F83:F84)</f>
        <v>276662</v>
      </c>
      <c r="G85" s="75"/>
      <c r="H85" s="126">
        <f>SUM(H83:H84)</f>
        <v>646296</v>
      </c>
      <c r="I85" s="75"/>
      <c r="J85" s="126">
        <f>SUM(J83:J84)</f>
        <v>198913</v>
      </c>
    </row>
    <row r="86" spans="1:10" ht="10.5" customHeight="1" thickTop="1" x14ac:dyDescent="0.3">
      <c r="A86" s="50"/>
      <c r="B86" s="44"/>
      <c r="C86" s="44"/>
      <c r="D86" s="75"/>
      <c r="E86" s="75"/>
      <c r="F86" s="75"/>
      <c r="G86" s="75"/>
      <c r="H86" s="75"/>
      <c r="I86" s="75"/>
      <c r="J86" s="75"/>
    </row>
    <row r="87" spans="1:10" ht="18.5" customHeight="1" x14ac:dyDescent="0.3">
      <c r="A87" s="34" t="s">
        <v>177</v>
      </c>
      <c r="B87" s="44"/>
      <c r="C87" s="44"/>
      <c r="D87" s="75"/>
      <c r="E87" s="75"/>
      <c r="F87" s="75"/>
      <c r="G87" s="75"/>
      <c r="H87" s="75"/>
      <c r="I87" s="75"/>
      <c r="J87" s="75"/>
    </row>
    <row r="88" spans="1:10" ht="18.5" customHeight="1" x14ac:dyDescent="0.3">
      <c r="A88" t="s">
        <v>213</v>
      </c>
      <c r="B88" s="44"/>
      <c r="C88" s="44"/>
      <c r="D88" s="132"/>
      <c r="E88" s="75"/>
      <c r="F88" s="132"/>
      <c r="G88" s="132"/>
      <c r="H88" s="132"/>
      <c r="I88" s="132"/>
      <c r="J88" s="132"/>
    </row>
    <row r="89" spans="1:10" ht="18.5" customHeight="1" x14ac:dyDescent="0.3">
      <c r="A89" s="29" t="s">
        <v>148</v>
      </c>
      <c r="B89" s="44"/>
      <c r="C89" s="44"/>
      <c r="D89" s="122">
        <v>135307</v>
      </c>
      <c r="E89" s="75"/>
      <c r="F89" s="122">
        <v>17157</v>
      </c>
      <c r="G89" s="120" t="s">
        <v>165</v>
      </c>
      <c r="H89" s="122">
        <v>134308</v>
      </c>
      <c r="I89" s="120"/>
      <c r="J89" s="122">
        <v>17382</v>
      </c>
    </row>
    <row r="90" spans="1:10" ht="18.5" customHeight="1" x14ac:dyDescent="0.3">
      <c r="A90" t="s">
        <v>212</v>
      </c>
      <c r="B90" s="44"/>
      <c r="C90" s="44"/>
      <c r="D90" s="82">
        <v>4113</v>
      </c>
      <c r="E90" s="75"/>
      <c r="F90" s="82">
        <v>37816</v>
      </c>
      <c r="G90" s="120" t="s">
        <v>165</v>
      </c>
      <c r="H90" s="122">
        <v>4113</v>
      </c>
      <c r="I90" s="120"/>
      <c r="J90" s="122">
        <v>37816</v>
      </c>
    </row>
    <row r="91" spans="1:10" ht="18.5" customHeight="1" x14ac:dyDescent="0.3">
      <c r="A91" t="s">
        <v>207</v>
      </c>
      <c r="B91" s="44"/>
      <c r="C91" s="44"/>
      <c r="D91" s="82">
        <v>0</v>
      </c>
      <c r="E91" s="75"/>
      <c r="F91" s="82">
        <v>200000</v>
      </c>
      <c r="G91" s="120"/>
      <c r="H91" s="122">
        <v>0</v>
      </c>
      <c r="I91" s="120"/>
      <c r="J91" s="122">
        <v>200000</v>
      </c>
    </row>
  </sheetData>
  <mergeCells count="18">
    <mergeCell ref="D54:J54"/>
    <mergeCell ref="D50:F50"/>
    <mergeCell ref="H50:J50"/>
    <mergeCell ref="H51:J51"/>
    <mergeCell ref="D9:J9"/>
    <mergeCell ref="H49:J49"/>
    <mergeCell ref="D49:F49"/>
    <mergeCell ref="D51:F51"/>
    <mergeCell ref="D52:F52"/>
    <mergeCell ref="H52:J52"/>
    <mergeCell ref="H7:J7"/>
    <mergeCell ref="D4:F4"/>
    <mergeCell ref="H4:J4"/>
    <mergeCell ref="D6:F6"/>
    <mergeCell ref="H6:J6"/>
    <mergeCell ref="D7:F7"/>
    <mergeCell ref="D5:F5"/>
    <mergeCell ref="H5:J5"/>
  </mergeCells>
  <phoneticPr fontId="4" type="noConversion"/>
  <pageMargins left="0.8" right="0.8" top="0.48" bottom="0.5" header="0.5" footer="0.5"/>
  <pageSetup paperSize="9" scale="85" firstPageNumber="10" fitToWidth="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E6500F-27BC-4F2B-BF68-CAC8F0AADE99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113073E-AFEB-482E-8AD4-4E1550D21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193659-5C48-4C01-9E63-3FF5E89D1B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PL-3mth 4-5</vt:lpstr>
      <vt:lpstr>SH-Conso PY 6</vt:lpstr>
      <vt:lpstr>SH-Conso CY 7</vt:lpstr>
      <vt:lpstr>SH-Separate PY 8</vt:lpstr>
      <vt:lpstr>OCI-Separate 64</vt:lpstr>
      <vt:lpstr>SH-Separate CY 9</vt:lpstr>
      <vt:lpstr>CF 10-11</vt:lpstr>
      <vt:lpstr>'BS 2-3'!Print_Area</vt:lpstr>
      <vt:lpstr>'CF 10-11'!Print_Area</vt:lpstr>
      <vt:lpstr>'PL-3mth 4-5'!Print_Area</vt:lpstr>
      <vt:lpstr>'SH-Conso CY 7'!Print_Area</vt:lpstr>
      <vt:lpstr>'SH-Conso PY 6'!Print_Area</vt:lpstr>
      <vt:lpstr>'SH-Separate CY 9'!Print_Area</vt:lpstr>
      <vt:lpstr>'SH-Separate PY 8'!Print_Area</vt:lpstr>
      <vt:lpstr>'PL-3mth 4-5'!Print_Titles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Thanapoom, Chartdam</cp:lastModifiedBy>
  <cp:revision/>
  <cp:lastPrinted>2024-05-09T08:42:06Z</cp:lastPrinted>
  <dcterms:created xsi:type="dcterms:W3CDTF">2004-12-22T09:49:07Z</dcterms:created>
  <dcterms:modified xsi:type="dcterms:W3CDTF">2024-05-10T07:09:20Z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