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Finansia X\2024\Q1'2024\Convert_Q1'2024\"/>
    </mc:Choice>
  </mc:AlternateContent>
  <xr:revisionPtr revIDLastSave="0" documentId="13_ncr:1_{BE9B249C-B3E9-48DF-B398-808600BB86A3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_T" sheetId="2" r:id="rId1"/>
    <sheet name="Plt&amp;CF_T" sheetId="3" r:id="rId2"/>
    <sheet name="ce (conso)_T_2024" sheetId="4" r:id="rId3"/>
    <sheet name="ce (conso)_T_2023" sheetId="8" r:id="rId4"/>
    <sheet name="ce (separate)_T" sheetId="6" r:id="rId5"/>
  </sheets>
  <externalReferences>
    <externalReference r:id="rId6"/>
  </externalReferences>
  <definedNames>
    <definedName name="_xlnm.Print_Area" localSheetId="0">BS_T!$A$1:$L$74</definedName>
    <definedName name="_xlnm.Print_Area" localSheetId="3">'ce (conso)_T_2023'!$A$1:$X$23</definedName>
    <definedName name="_xlnm.Print_Area" localSheetId="2">'ce (conso)_T_2024'!$A$1:$X$25</definedName>
    <definedName name="_xlnm.Print_Area" localSheetId="4">'ce (separate)_T'!$A$1:$K$24</definedName>
    <definedName name="_xlnm.Print_Area" localSheetId="1">'Plt&amp;CF_T'!$A$1:$L$153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7" i="8" l="1"/>
  <c r="G19" i="6" l="1"/>
  <c r="E19" i="6"/>
  <c r="K11" i="6"/>
  <c r="V17" i="4"/>
  <c r="V16" i="4"/>
  <c r="R16" i="4"/>
  <c r="P16" i="4"/>
  <c r="N16" i="4"/>
  <c r="L16" i="4"/>
  <c r="J16" i="4"/>
  <c r="H16" i="4"/>
  <c r="F16" i="4"/>
  <c r="D16" i="4"/>
  <c r="F37" i="3"/>
  <c r="V20" i="8" l="1"/>
  <c r="V21" i="8" s="1"/>
  <c r="L20" i="8"/>
  <c r="L21" i="8" s="1"/>
  <c r="J20" i="8"/>
  <c r="J21" i="8" s="1"/>
  <c r="H20" i="8"/>
  <c r="H21" i="8" s="1"/>
  <c r="F20" i="8"/>
  <c r="F21" i="8" s="1"/>
  <c r="D20" i="8"/>
  <c r="D21" i="8" s="1"/>
  <c r="R19" i="8"/>
  <c r="R20" i="8" s="1"/>
  <c r="R21" i="8" s="1"/>
  <c r="P19" i="8"/>
  <c r="P20" i="8" s="1"/>
  <c r="P21" i="8" s="1"/>
  <c r="N20" i="8"/>
  <c r="N21" i="8" s="1"/>
  <c r="X17" i="8"/>
  <c r="T20" i="8" l="1"/>
  <c r="T18" i="8"/>
  <c r="X18" i="8" s="1"/>
  <c r="T19" i="8"/>
  <c r="X19" i="8" s="1"/>
  <c r="X20" i="8" l="1"/>
  <c r="X21" i="8" s="1"/>
  <c r="T21" i="8"/>
  <c r="K9" i="6"/>
  <c r="F63" i="2" l="1"/>
  <c r="G18" i="6"/>
  <c r="G12" i="6"/>
  <c r="G13" i="6" s="1"/>
  <c r="D19" i="4"/>
  <c r="L148" i="3"/>
  <c r="J148" i="3"/>
  <c r="H148" i="3"/>
  <c r="F148" i="3"/>
  <c r="L142" i="3"/>
  <c r="J142" i="3"/>
  <c r="H142" i="3"/>
  <c r="L34" i="2"/>
  <c r="J34" i="2"/>
  <c r="F34" i="2"/>
  <c r="H21" i="3" l="1"/>
  <c r="G20" i="6" l="1"/>
  <c r="J21" i="3"/>
  <c r="I21" i="3"/>
  <c r="K21" i="3"/>
  <c r="H34" i="2" l="1"/>
  <c r="T16" i="4" l="1"/>
  <c r="X16" i="4" s="1"/>
  <c r="E18" i="6"/>
  <c r="E20" i="6" s="1"/>
  <c r="K17" i="6"/>
  <c r="K15" i="6"/>
  <c r="I12" i="6"/>
  <c r="I13" i="6" s="1"/>
  <c r="E12" i="6"/>
  <c r="E13" i="6" s="1"/>
  <c r="K10" i="6"/>
  <c r="K12" i="6" l="1"/>
  <c r="K13" i="6" s="1"/>
  <c r="F142" i="3" l="1"/>
  <c r="L42" i="3"/>
  <c r="J42" i="3"/>
  <c r="H42" i="3"/>
  <c r="F42" i="3"/>
  <c r="L37" i="3"/>
  <c r="J37" i="3"/>
  <c r="H37" i="3"/>
  <c r="L28" i="3"/>
  <c r="J28" i="3"/>
  <c r="H28" i="3"/>
  <c r="H29" i="3" s="1"/>
  <c r="H88" i="3" s="1"/>
  <c r="H104" i="3" s="1"/>
  <c r="H132" i="3" s="1"/>
  <c r="H137" i="3" s="1"/>
  <c r="H149" i="3" s="1"/>
  <c r="H151" i="3" s="1"/>
  <c r="F28" i="3"/>
  <c r="L21" i="3"/>
  <c r="F21" i="3"/>
  <c r="H43" i="3" l="1"/>
  <c r="L43" i="3"/>
  <c r="F29" i="3"/>
  <c r="F31" i="3" s="1"/>
  <c r="F62" i="3" s="1"/>
  <c r="F60" i="3" s="1"/>
  <c r="F43" i="3"/>
  <c r="H31" i="3"/>
  <c r="H62" i="3" s="1"/>
  <c r="H60" i="3" s="1"/>
  <c r="J43" i="3"/>
  <c r="J29" i="3"/>
  <c r="L29" i="3"/>
  <c r="H63" i="2"/>
  <c r="L31" i="3" l="1"/>
  <c r="L60" i="3" s="1"/>
  <c r="L88" i="3"/>
  <c r="L104" i="3" s="1"/>
  <c r="L132" i="3" s="1"/>
  <c r="L137" i="3" s="1"/>
  <c r="L149" i="3" s="1"/>
  <c r="L151" i="3" s="1"/>
  <c r="F71" i="3"/>
  <c r="F44" i="3"/>
  <c r="F67" i="3" s="1"/>
  <c r="F65" i="3" s="1"/>
  <c r="J31" i="3"/>
  <c r="J60" i="3" s="1"/>
  <c r="J71" i="3" s="1"/>
  <c r="J88" i="3"/>
  <c r="J104" i="3" s="1"/>
  <c r="J132" i="3" s="1"/>
  <c r="J137" i="3" s="1"/>
  <c r="J149" i="3" s="1"/>
  <c r="J151" i="3" s="1"/>
  <c r="J152" i="3" s="1"/>
  <c r="N17" i="4"/>
  <c r="F88" i="3"/>
  <c r="F104" i="3" s="1"/>
  <c r="F132" i="3" s="1"/>
  <c r="F137" i="3" s="1"/>
  <c r="F149" i="3" s="1"/>
  <c r="F151" i="3" s="1"/>
  <c r="F152" i="3" s="1"/>
  <c r="H44" i="3"/>
  <c r="H67" i="3" s="1"/>
  <c r="H65" i="3" s="1"/>
  <c r="L44" i="3"/>
  <c r="L65" i="3" s="1"/>
  <c r="H22" i="2"/>
  <c r="J22" i="2"/>
  <c r="L22" i="2"/>
  <c r="J44" i="3" l="1"/>
  <c r="J65" i="3" s="1"/>
  <c r="I16" i="6" s="1"/>
  <c r="I18" i="6" s="1"/>
  <c r="H71" i="3"/>
  <c r="L19" i="4"/>
  <c r="J19" i="4"/>
  <c r="H19" i="4"/>
  <c r="F19" i="4"/>
  <c r="L63" i="2"/>
  <c r="L65" i="2" s="1"/>
  <c r="H65" i="2"/>
  <c r="G63" i="2"/>
  <c r="R19" i="4"/>
  <c r="J63" i="2"/>
  <c r="J65" i="2" s="1"/>
  <c r="F65" i="2"/>
  <c r="I19" i="6" l="1"/>
  <c r="I20" i="6" s="1"/>
  <c r="K16" i="6"/>
  <c r="K18" i="6" s="1"/>
  <c r="F20" i="4"/>
  <c r="F21" i="4" s="1"/>
  <c r="J20" i="4"/>
  <c r="J21" i="4" s="1"/>
  <c r="D20" i="4"/>
  <c r="D21" i="4" s="1"/>
  <c r="H20" i="4"/>
  <c r="H21" i="4" s="1"/>
  <c r="L20" i="4"/>
  <c r="L21" i="4" s="1"/>
  <c r="R20" i="4"/>
  <c r="R21" i="4" s="1"/>
  <c r="T18" i="4"/>
  <c r="H66" i="2"/>
  <c r="H67" i="2" s="1"/>
  <c r="F22" i="2"/>
  <c r="L66" i="2"/>
  <c r="L67" i="2" s="1"/>
  <c r="F66" i="2"/>
  <c r="J66" i="2"/>
  <c r="J67" i="2" s="1"/>
  <c r="V19" i="4"/>
  <c r="K19" i="6" l="1"/>
  <c r="K20" i="6" s="1"/>
  <c r="V20" i="4"/>
  <c r="V21" i="4" s="1"/>
  <c r="F67" i="2"/>
  <c r="P19" i="4"/>
  <c r="X18" i="4"/>
  <c r="P20" i="4" l="1"/>
  <c r="P21" i="4" s="1"/>
  <c r="N19" i="4"/>
  <c r="T17" i="4"/>
  <c r="X17" i="4" s="1"/>
  <c r="T19" i="4" l="1"/>
  <c r="T20" i="4" s="1"/>
  <c r="T21" i="4" s="1"/>
  <c r="N20" i="4"/>
  <c r="N21" i="4" s="1"/>
  <c r="X19" i="4" l="1"/>
  <c r="X20" i="4" s="1"/>
  <c r="X21" i="4" s="1"/>
</calcChain>
</file>

<file path=xl/sharedStrings.xml><?xml version="1.0" encoding="utf-8"?>
<sst xmlns="http://schemas.openxmlformats.org/spreadsheetml/2006/main" count="371" uniqueCount="220">
  <si>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</si>
  <si>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</si>
  <si>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</si>
  <si>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</si>
  <si>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</si>
  <si>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</si>
  <si>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</si>
  <si>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</si>
  <si>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</si>
  <si>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</si>
  <si>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</si>
  <si>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>รายได้ค่าธรรมเนียมและบริการค้างรับ</t>
  </si>
  <si>
    <t xml:space="preserve">เงินลงทุน </t>
  </si>
  <si>
    <t>เงินให้กู้ยืมแก่พนักงาน</t>
  </si>
  <si>
    <t>เงินลงทุนในบริษัทย่อยและบริษัทร่วม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</si>
  <si>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</si>
  <si>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</si>
  <si>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</si>
  <si>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</si>
  <si>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</si>
  <si>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</si>
  <si>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</si>
  <si>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</si>
  <si>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</si>
  <si>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</si>
  <si>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ประมาณการหนี้สิน</t>
  </si>
  <si>
    <t>สำรองผลประโยชน์ระยะยาวของพนักงาน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</si>
  <si>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</si>
  <si>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</si>
  <si>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</si>
  <si>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</si>
  <si>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ส่วนของเจ้าของ</t>
  </si>
  <si>
    <t>ทุนเรือนหุ้น</t>
  </si>
  <si>
    <t xml:space="preserve">   ทุนที่ออกและชำระแล้ว</t>
  </si>
  <si>
    <t>ส่วนเกินมูลค่าหุ้น</t>
  </si>
  <si>
    <t>สำรองส่วนทุนจากการจ่ายโดยใช้หุ้นเป็นเกณฑ์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</si>
  <si>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</si>
  <si>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</si>
  <si>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</si>
  <si>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</si>
  <si>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</si>
  <si>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</si>
  <si>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ผลต่างจากการแปลงค่างบการเงินที่เป็น</t>
  </si>
  <si>
    <t xml:space="preserve">      เงินตราต่างประเทศ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</si>
  <si>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</si>
  <si>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</si>
  <si>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</si>
  <si>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</si>
  <si>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 xml:space="preserve"> </t>
  </si>
  <si>
    <t>นายช่วงชัย  นะวงศ์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</si>
  <si>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</si>
  <si>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</si>
  <si>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</si>
  <si>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</si>
  <si>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</si>
  <si>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</si>
  <si>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</si>
  <si>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</si>
  <si>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</si>
  <si>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</si>
  <si>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</si>
  <si>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</si>
  <si>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</si>
  <si>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</si>
  <si>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</si>
  <si>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</si>
  <si>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</si>
  <si>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</si>
  <si>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</si>
  <si>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</si>
  <si>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</si>
  <si>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</si>
  <si>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</si>
  <si>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</si>
  <si>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</si>
  <si>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</si>
  <si>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</si>
  <si>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</si>
  <si>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สำรองผลประโยชน์ระยะยาวของพนักงาน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</si>
  <si>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</si>
  <si>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</si>
  <si>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</si>
  <si>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</si>
  <si>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</si>
  <si>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</si>
  <si>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</si>
  <si>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</si>
  <si>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</t>
  </si>
  <si>
    <t xml:space="preserve">   เงินให้กู้ยืมแก่พนักงาน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</si>
  <si>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</si>
  <si>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</si>
  <si>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</si>
  <si>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</si>
  <si>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</si>
  <si>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หนี้สินอื่น</t>
  </si>
  <si>
    <t>เงินสดรับดอกเบี้ย</t>
  </si>
  <si>
    <t>เงินสดรับเงินปันผล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</si>
  <si>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</si>
  <si>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</si>
  <si>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</si>
  <si>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</si>
  <si>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</si>
  <si>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</si>
  <si>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</si>
  <si>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เงินสดจ่ายชำระหนี้ตามสัญญาเช่าการเงิน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</si>
  <si>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</si>
  <si>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</si>
  <si>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</si>
  <si>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ของส่วนของเจ้าของ</t>
  </si>
  <si>
    <t>ส่วนต่ำกว่าทุนจากการ</t>
  </si>
  <si>
    <t>ผลต่างจากการแปลงค่า</t>
  </si>
  <si>
    <t>สำรองส่วนทุนจาก</t>
  </si>
  <si>
    <t>เปลี่ยนแปลงสัดส่วน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</si>
  <si>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</si>
  <si>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</si>
  <si>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</si>
  <si>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</si>
  <si>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</si>
  <si>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ทุนที่ออกจำหน่าย</t>
  </si>
  <si>
    <t>ส่วนเกิน</t>
  </si>
  <si>
    <t>การจ่ายโดยใช้</t>
  </si>
  <si>
    <t>การถือหุ้น</t>
  </si>
  <si>
    <t>สำรอง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</si>
  <si>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</si>
  <si>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</si>
  <si>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</si>
  <si>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</si>
  <si>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และชำระแล้ว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</si>
  <si>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</si>
  <si>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</si>
  <si>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</si>
  <si>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</si>
  <si>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</si>
  <si>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</si>
  <si>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</si>
  <si>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</si>
  <si>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กำไรสำหรับงวด</t>
  </si>
  <si>
    <t xml:space="preserve">         สินทรัพย์ไม่มีตัวตน/สินทรัพย์สิทธิการใช้</t>
  </si>
  <si>
    <t>กำไรและผลตอบแทนจากเครื่องมือทางการเงิน</t>
  </si>
  <si>
    <t>ผลขาดทุนด้านเครดิตที่คาดว่าจะเกิดขึ้น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</si>
  <si>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</si>
  <si>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</si>
  <si>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 xml:space="preserve">   (จ่าย) จากกิจกรรมดำเนินงาน:</t>
  </si>
  <si>
    <t xml:space="preserve">      ผลขาดทุนด้านเครดิตที่คาดว่าจะเกิดขึ้น</t>
  </si>
  <si>
    <t>เงินสดสุทธิใช้ไปในกิจกรรมลงทุน</t>
  </si>
  <si>
    <t>ประธานเจ้าหน้าที่บริหาร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</si>
  <si>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</si>
  <si>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</si>
  <si>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</si>
  <si>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</si>
  <si>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รายการที่จะไม่ถูกบันทึกในส่วนของกำไรหรือขาดทุนในภายหลัง: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</si>
  <si>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</si>
  <si>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</si>
  <si>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รายการปรับกระทบยอดกำไรก่อนภาษีเงินได้เป็นเงินสดรับ </t>
  </si>
  <si>
    <t>ยอดคงเหลือ ณ วันที่ 1 มกราคม 2566</t>
  </si>
  <si>
    <t>นายสมภพ กีระสุนทรพงษ์</t>
  </si>
  <si>
    <t>อาคารชุดและอุปกรณ์</t>
  </si>
  <si>
    <t xml:space="preserve">      ด้วยมูลค่ายุติธรรมผ่านกำไรขาดทุนเบ็ดเสร็จอื่น </t>
  </si>
  <si>
    <t>กำไร (ขาดทุน) จากเงินลงทุน</t>
  </si>
  <si>
    <t>ส่วนแบ่งกำไรจากเงินลงทุนในบริษัทร่วม</t>
  </si>
  <si>
    <t xml:space="preserve">      ส่วนแบ่งกำไรจากเงินลงทุนในบริษัทร่วม</t>
  </si>
  <si>
    <t>เงินสดสุทธิได้มาจาก (ใช้ไปใน) กิจกรรมจัดหาเงิน</t>
  </si>
  <si>
    <t>เงินสดจ่ายภาษีเงินได้</t>
  </si>
  <si>
    <t xml:space="preserve">      กำไรจากการแปลงค่าเงินตราต่างประเทศ</t>
  </si>
  <si>
    <t xml:space="preserve">   ผลประโยชน์ระยะยาวของพนักงานจ่าย</t>
  </si>
  <si>
    <t xml:space="preserve">บริษัท ฟินันเซีย เอกซ์ จำกัด (มหาชน) และบริษัทย่อย </t>
  </si>
  <si>
    <t>บริษัท ฟินันเซีย เอกซ์ จำกัด (มหาชน)</t>
  </si>
  <si>
    <t xml:space="preserve">(หน่วย: พันบาท)  </t>
  </si>
  <si>
    <t>ขาดทุนสะสม</t>
  </si>
  <si>
    <t>ขาดทุนสำหรับงวด</t>
  </si>
  <si>
    <t>กำไรขาดทุนเบ็ดเสร็จอื่นสำหรับงวด</t>
  </si>
  <si>
    <t>เงินกู้ยืมจากสถาบันการเงิน</t>
  </si>
  <si>
    <t xml:space="preserve">      หุ้นสามัญ 579,929,461 หุ้น มูลค่าหุ้นละ 1.60 บาท </t>
  </si>
  <si>
    <t xml:space="preserve">   ทุนจดทะเบียน</t>
  </si>
  <si>
    <t xml:space="preserve">      หุ้นสามัญ 581,413,025 หุ้น มูลค่าหุ้นละ 1.60 บาท </t>
  </si>
  <si>
    <t xml:space="preserve">   ขาดทุนจากเงินลงทุนที่กำหนดให้วัดมูลค่า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</si>
  <si>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</si>
  <si>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</si>
  <si>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</si>
  <si>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</si>
  <si>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</si>
  <si>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</si>
  <si>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</si>
  <si>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</si>
  <si>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ขาดทุนเบ็ดเสร็จรวมสำหรับงวด</t>
  </si>
  <si>
    <t>ตราสารหนี้ที่ออกและเงินกู้ยืมอื่น</t>
  </si>
  <si>
    <t>กำไร (ขาดทุน) จากการดำเนินงานก่อนการเปลี่ยนแปลงใน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</si>
  <si>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</si>
  <si>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</si>
  <si>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งบการเงินรวม - หลังการปรับโครงสร้างกิจการ</t>
  </si>
  <si>
    <t>งบการเงินรวม - ก่อนการปรับโครงสร้างกิจการ</t>
  </si>
  <si>
    <t xml:space="preserve">กำไร (ขาดทุน) เบ็ดเสร็จรวมสำหรับงวด </t>
  </si>
  <si>
    <t>(ปรับปรุงใหม่)</t>
  </si>
  <si>
    <t>กำไร (ขาดทุน) สะสม</t>
  </si>
  <si>
    <t xml:space="preserve">      ขาดทุนที่ยังไม่เกิดขึ้นจากการปรับมูลค่าหลักทรัพย์เพื่อค้า</t>
  </si>
  <si>
    <t xml:space="preserve">      กำไรที่ยังไม่เกิดขึ้นจากการวัดมูลค่าตราสารอนุพันธ์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</si>
  <si>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</si>
  <si>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</si>
  <si>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</si>
  <si>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</si>
  <si>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ขาดทุนเบ็ดเสร็จรวม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</si>
  <si>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</si>
  <si>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</si>
  <si>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</si>
  <si>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</si>
  <si>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สำหรับงวดสามเดือนสิ้นสุด</t>
  </si>
  <si>
    <t>วันที่ 31 มีนาคม</t>
  </si>
  <si>
    <t>กำไรจากเงินลงทุนในตราสารทุนที่กำหนดให้วัดมูลค่าด้วย</t>
  </si>
  <si>
    <t>กำไร (ขาดทุน) เบ็ดเสร็จอื่นสำหรับงวด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</si>
  <si>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</si>
  <si>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</si>
  <si>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</si>
  <si>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 xml:space="preserve">      (กำไร) ขาดทุนจากการจำหน่ายและตัดจำหน่ายอุปกรณ์/</t>
  </si>
  <si>
    <t xml:space="preserve">   เงินสดรับ (จ่าย) จากเงินกู้ยืมจากสถาบันการเงิน</t>
  </si>
  <si>
    <t>เงินสดและรายการเทียบเท่าเงินสดเพิ่มขึ้นสุทธิ</t>
  </si>
  <si>
    <t>หลังการปรับ</t>
  </si>
  <si>
    <t>ก่อนการปรับ</t>
  </si>
  <si>
    <t>โครงสร้างกิจการ</t>
  </si>
  <si>
    <t>เงินสดจ่ายจากกิจกรรมลงทุน</t>
  </si>
  <si>
    <t xml:space="preserve">   เงินสดรับจากตราสารหนี้ที่ออก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</si>
</sst>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[Red]\(#,##0\)"/>
    <numFmt numFmtId="166" formatCode="#,##0.0;[Red]\(#,##0.0\)"/>
    <numFmt numFmtId="167" formatCode="#,##0\);[Red]\(#,##0\)"/>
    <numFmt numFmtId="168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6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1" fontId="8" fillId="0" borderId="0"/>
    <xf numFmtId="0" fontId="10" fillId="0" borderId="0"/>
    <xf numFmtId="43" fontId="1" fillId="0" borderId="0" applyFont="0" applyFill="0" applyBorder="0" applyAlignment="0" applyProtection="0"/>
    <xf numFmtId="0" fontId="7" fillId="0" borderId="0"/>
  </cellStyleXfs>
  <cellXfs count="198">
    <xf numFmtId="0" fontId="0" fillId="0" borderId="0" xfId="0"/>
    <xf numFmtId="38" fontId="2" fillId="2" borderId="0" xfId="1" applyNumberFormat="1" applyFont="1" applyFill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38" fontId="3" fillId="2" borderId="0" xfId="1" applyNumberFormat="1" applyFont="1" applyFill="1" applyAlignment="1">
      <alignment horizontal="left" vertical="center"/>
    </xf>
    <xf numFmtId="38" fontId="3" fillId="2" borderId="0" xfId="1" applyNumberFormat="1" applyFont="1" applyFill="1" applyAlignment="1">
      <alignment horizontal="center" vertical="center"/>
    </xf>
    <xf numFmtId="38" fontId="3" fillId="2" borderId="0" xfId="1" applyNumberFormat="1" applyFont="1" applyFill="1" applyAlignment="1">
      <alignment horizontal="centerContinuous" vertical="center"/>
    </xf>
    <xf numFmtId="38" fontId="3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37" fontId="3" fillId="2" borderId="0" xfId="1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Alignment="1">
      <alignment vertical="center"/>
    </xf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vertical="center"/>
    </xf>
    <xf numFmtId="38" fontId="3" fillId="0" borderId="1" xfId="2" applyNumberFormat="1" applyFont="1" applyBorder="1" applyAlignment="1">
      <alignment horizontal="center" vertical="center"/>
    </xf>
    <xf numFmtId="1" fontId="2" fillId="0" borderId="0" xfId="7" applyFont="1" applyAlignment="1">
      <alignment horizontal="left" vertical="center"/>
    </xf>
    <xf numFmtId="38" fontId="3" fillId="0" borderId="0" xfId="7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7" applyNumberFormat="1" applyFont="1" applyAlignment="1">
      <alignment horizontal="left" vertical="center"/>
    </xf>
    <xf numFmtId="167" fontId="2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centerContinuous" vertical="center"/>
    </xf>
    <xf numFmtId="38" fontId="3" fillId="0" borderId="0" xfId="7" applyNumberFormat="1" applyFont="1" applyAlignment="1">
      <alignment horizontal="center" vertical="center"/>
    </xf>
    <xf numFmtId="37" fontId="3" fillId="0" borderId="0" xfId="7" applyNumberFormat="1" applyFont="1" applyAlignment="1">
      <alignment horizontal="right" vertical="center"/>
    </xf>
    <xf numFmtId="37" fontId="3" fillId="2" borderId="0" xfId="7" applyNumberFormat="1" applyFont="1" applyFill="1" applyAlignment="1">
      <alignment horizontal="right" vertical="center"/>
    </xf>
    <xf numFmtId="38" fontId="2" fillId="0" borderId="0" xfId="7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37" fontId="3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38" fontId="2" fillId="0" borderId="0" xfId="7" applyNumberFormat="1" applyFont="1" applyAlignment="1">
      <alignment vertical="top"/>
    </xf>
    <xf numFmtId="38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38" fontId="3" fillId="0" borderId="0" xfId="7" applyNumberFormat="1" applyFont="1" applyAlignment="1">
      <alignment vertical="top"/>
    </xf>
    <xf numFmtId="164" fontId="5" fillId="0" borderId="0" xfId="7" applyNumberFormat="1" applyFont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7" xfId="7" applyNumberFormat="1" applyFont="1" applyFill="1" applyBorder="1" applyAlignment="1">
      <alignment vertical="center"/>
    </xf>
    <xf numFmtId="41" fontId="3" fillId="0" borderId="8" xfId="7" applyNumberFormat="1" applyFont="1" applyFill="1" applyBorder="1" applyAlignment="1">
      <alignment vertical="center"/>
    </xf>
    <xf numFmtId="41" fontId="3" fillId="0" borderId="9" xfId="7" applyNumberFormat="1" applyFont="1" applyFill="1" applyBorder="1" applyAlignment="1">
      <alignment vertical="center"/>
    </xf>
    <xf numFmtId="38" fontId="3" fillId="0" borderId="1" xfId="7" applyNumberFormat="1" applyFont="1" applyFill="1" applyBorder="1" applyAlignment="1">
      <alignment horizontal="center" vertical="center"/>
    </xf>
    <xf numFmtId="38" fontId="3" fillId="0" borderId="0" xfId="7" applyNumberFormat="1" applyFont="1" applyFill="1" applyAlignment="1">
      <alignment vertical="center"/>
    </xf>
    <xf numFmtId="38" fontId="3" fillId="0" borderId="0" xfId="7" applyNumberFormat="1" applyFont="1" applyFill="1" applyAlignment="1">
      <alignment horizontal="center" vertical="center"/>
    </xf>
    <xf numFmtId="0" fontId="3" fillId="0" borderId="1" xfId="7" applyNumberFormat="1" applyFont="1" applyFill="1" applyBorder="1" applyAlignment="1">
      <alignment horizontal="center" vertical="center"/>
    </xf>
    <xf numFmtId="38" fontId="4" fillId="0" borderId="0" xfId="7" applyNumberFormat="1" applyFont="1" applyFill="1" applyAlignment="1">
      <alignment horizontal="center" vertical="center"/>
    </xf>
    <xf numFmtId="0" fontId="3" fillId="0" borderId="0" xfId="7" applyNumberFormat="1" applyFont="1" applyFill="1" applyAlignment="1">
      <alignment horizontal="center" vertical="center"/>
    </xf>
    <xf numFmtId="0" fontId="3" fillId="0" borderId="0" xfId="7" quotePrefix="1" applyNumberFormat="1" applyFont="1" applyFill="1" applyAlignment="1">
      <alignment horizontal="center" vertical="center"/>
    </xf>
    <xf numFmtId="38" fontId="3" fillId="0" borderId="1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8" fontId="2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8" fontId="3" fillId="0" borderId="0" xfId="1" applyNumberFormat="1" applyFont="1" applyFill="1" applyAlignment="1">
      <alignment vertical="center"/>
    </xf>
    <xf numFmtId="38" fontId="3" fillId="0" borderId="1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0" xfId="1" quotePrefix="1" applyFont="1" applyFill="1" applyAlignment="1">
      <alignment horizontal="center" vertical="center"/>
    </xf>
    <xf numFmtId="38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4" xfId="1" applyNumberFormat="1" applyFont="1" applyFill="1" applyBorder="1" applyAlignment="1">
      <alignment vertical="center"/>
    </xf>
    <xf numFmtId="38" fontId="3" fillId="0" borderId="5" xfId="1" applyNumberFormat="1" applyFont="1" applyFill="1" applyBorder="1" applyAlignment="1">
      <alignment vertical="center"/>
    </xf>
    <xf numFmtId="37" fontId="3" fillId="0" borderId="0" xfId="2" applyNumberFormat="1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7" fontId="3" fillId="0" borderId="0" xfId="7" applyNumberFormat="1" applyFont="1" applyBorder="1" applyAlignment="1">
      <alignment horizontal="center" vertical="center"/>
    </xf>
    <xf numFmtId="0" fontId="3" fillId="0" borderId="0" xfId="7" quotePrefix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8" fontId="3" fillId="0" borderId="0" xfId="7" applyNumberFormat="1" applyFont="1" applyBorder="1" applyAlignment="1">
      <alignment horizontal="centerContinuous" vertical="center"/>
    </xf>
    <xf numFmtId="38" fontId="3" fillId="0" borderId="0" xfId="7" applyNumberFormat="1" applyFont="1" applyBorder="1" applyAlignment="1">
      <alignment vertical="center"/>
    </xf>
    <xf numFmtId="38" fontId="2" fillId="0" borderId="0" xfId="1" quotePrefix="1" applyNumberFormat="1" applyFont="1" applyFill="1" applyAlignment="1">
      <alignment horizontal="left" vertical="center"/>
    </xf>
    <xf numFmtId="0" fontId="3" fillId="0" borderId="0" xfId="10" applyFont="1"/>
    <xf numFmtId="168" fontId="3" fillId="0" borderId="0" xfId="10" applyNumberFormat="1" applyFont="1"/>
    <xf numFmtId="168" fontId="3" fillId="0" borderId="0" xfId="10" applyNumberFormat="1" applyFont="1" applyAlignment="1">
      <alignment horizontal="right"/>
    </xf>
    <xf numFmtId="0" fontId="2" fillId="0" borderId="0" xfId="10" quotePrefix="1" applyFont="1" applyAlignment="1">
      <alignment horizontal="left"/>
    </xf>
    <xf numFmtId="37" fontId="2" fillId="0" borderId="0" xfId="10" applyNumberFormat="1" applyFont="1" applyAlignment="1">
      <alignment horizontal="left"/>
    </xf>
    <xf numFmtId="168" fontId="3" fillId="0" borderId="0" xfId="10" applyNumberFormat="1" applyFont="1" applyAlignment="1">
      <alignment horizontal="left"/>
    </xf>
    <xf numFmtId="168" fontId="3" fillId="0" borderId="0" xfId="10" quotePrefix="1" applyNumberFormat="1" applyFont="1" applyAlignment="1">
      <alignment horizontal="centerContinuous"/>
    </xf>
    <xf numFmtId="38" fontId="3" fillId="0" borderId="0" xfId="10" applyNumberFormat="1" applyFont="1" applyAlignment="1">
      <alignment horizontal="centerContinuous"/>
    </xf>
    <xf numFmtId="0" fontId="3" fillId="0" borderId="0" xfId="10" applyFont="1" applyAlignment="1">
      <alignment horizontal="right"/>
    </xf>
    <xf numFmtId="38" fontId="3" fillId="0" borderId="0" xfId="10" applyNumberFormat="1" applyFont="1" applyAlignment="1">
      <alignment horizontal="center"/>
    </xf>
    <xf numFmtId="168" fontId="3" fillId="0" borderId="0" xfId="10" applyNumberFormat="1" applyFont="1" applyAlignment="1">
      <alignment horizontal="center"/>
    </xf>
    <xf numFmtId="168" fontId="3" fillId="0" borderId="1" xfId="10" applyNumberFormat="1" applyFont="1" applyBorder="1" applyAlignment="1">
      <alignment horizontal="center"/>
    </xf>
    <xf numFmtId="168" fontId="3" fillId="0" borderId="1" xfId="10" quotePrefix="1" applyNumberFormat="1" applyFont="1" applyBorder="1" applyAlignment="1">
      <alignment horizontal="center"/>
    </xf>
    <xf numFmtId="0" fontId="2" fillId="0" borderId="0" xfId="10" applyFont="1"/>
    <xf numFmtId="41" fontId="3" fillId="0" borderId="0" xfId="10" applyNumberFormat="1" applyFont="1" applyAlignment="1">
      <alignment horizontal="center"/>
    </xf>
    <xf numFmtId="41" fontId="3" fillId="0" borderId="0" xfId="10" applyNumberFormat="1" applyFont="1"/>
    <xf numFmtId="41" fontId="3" fillId="0" borderId="7" xfId="10" applyNumberFormat="1" applyFont="1" applyBorder="1"/>
    <xf numFmtId="41" fontId="3" fillId="0" borderId="8" xfId="10" applyNumberFormat="1" applyFont="1" applyBorder="1"/>
    <xf numFmtId="41" fontId="3" fillId="0" borderId="9" xfId="10" applyNumberFormat="1" applyFont="1" applyBorder="1" applyAlignment="1">
      <alignment horizontal="center"/>
    </xf>
    <xf numFmtId="168" fontId="11" fillId="0" borderId="0" xfId="10" applyNumberFormat="1" applyFont="1"/>
    <xf numFmtId="38" fontId="3" fillId="0" borderId="1" xfId="7" applyNumberFormat="1" applyFont="1" applyBorder="1" applyAlignment="1">
      <alignment vertical="center"/>
    </xf>
    <xf numFmtId="168" fontId="3" fillId="0" borderId="0" xfId="10" applyNumberFormat="1" applyFont="1" applyBorder="1"/>
    <xf numFmtId="168" fontId="3" fillId="0" borderId="0" xfId="10" applyNumberFormat="1" applyFont="1" applyBorder="1" applyAlignment="1">
      <alignment horizontal="center"/>
    </xf>
    <xf numFmtId="38" fontId="3" fillId="0" borderId="1" xfId="10" applyNumberFormat="1" applyFont="1" applyBorder="1" applyAlignment="1">
      <alignment horizontal="centerContinuous"/>
    </xf>
    <xf numFmtId="41" fontId="3" fillId="0" borderId="0" xfId="2" applyNumberFormat="1" applyFont="1" applyFill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2" xfId="7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/>
    <xf numFmtId="41" fontId="3" fillId="0" borderId="0" xfId="0" applyNumberFormat="1" applyFont="1" applyFill="1" applyAlignment="1">
      <alignment horizontal="right" vertical="center"/>
    </xf>
    <xf numFmtId="41" fontId="3" fillId="0" borderId="0" xfId="10" applyNumberFormat="1" applyFont="1" applyFill="1"/>
    <xf numFmtId="38" fontId="3" fillId="0" borderId="1" xfId="7" applyNumberFormat="1" applyFont="1" applyBorder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41" fontId="3" fillId="0" borderId="0" xfId="10" applyNumberFormat="1" applyFont="1" applyFill="1" applyAlignment="1">
      <alignment horizontal="center"/>
    </xf>
    <xf numFmtId="41" fontId="3" fillId="0" borderId="7" xfId="10" applyNumberFormat="1" applyFont="1" applyFill="1" applyBorder="1"/>
    <xf numFmtId="41" fontId="3" fillId="0" borderId="8" xfId="10" applyNumberFormat="1" applyFont="1" applyFill="1" applyBorder="1"/>
    <xf numFmtId="41" fontId="3" fillId="0" borderId="9" xfId="10" applyNumberFormat="1" applyFont="1" applyFill="1" applyBorder="1" applyAlignment="1">
      <alignment horizontal="center"/>
    </xf>
    <xf numFmtId="0" fontId="3" fillId="0" borderId="0" xfId="7" quotePrefix="1" applyNumberFormat="1" applyFont="1" applyAlignment="1">
      <alignment horizontal="center" vertical="center"/>
    </xf>
    <xf numFmtId="0" fontId="3" fillId="0" borderId="1" xfId="7" applyNumberFormat="1" applyFont="1" applyBorder="1" applyAlignment="1">
      <alignment horizontal="center" vertical="center"/>
    </xf>
    <xf numFmtId="41" fontId="3" fillId="0" borderId="0" xfId="7" applyNumberFormat="1" applyFont="1" applyAlignment="1">
      <alignment vertical="center"/>
    </xf>
    <xf numFmtId="41" fontId="3" fillId="0" borderId="0" xfId="7" applyNumberFormat="1" applyFont="1" applyAlignment="1">
      <alignment horizontal="right" vertical="center"/>
    </xf>
    <xf numFmtId="41" fontId="3" fillId="0" borderId="7" xfId="7" applyNumberFormat="1" applyFont="1" applyBorder="1" applyAlignment="1">
      <alignment vertical="center"/>
    </xf>
    <xf numFmtId="41" fontId="3" fillId="0" borderId="8" xfId="7" applyNumberFormat="1" applyFont="1" applyBorder="1" applyAlignment="1">
      <alignment vertical="center"/>
    </xf>
    <xf numFmtId="41" fontId="3" fillId="0" borderId="9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38" fontId="2" fillId="0" borderId="0" xfId="2" applyNumberFormat="1" applyFont="1" applyFill="1" applyAlignment="1">
      <alignment horizontal="left" vertical="center"/>
    </xf>
    <xf numFmtId="38" fontId="2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right" vertical="center"/>
    </xf>
    <xf numFmtId="38" fontId="3" fillId="0" borderId="0" xfId="2" applyNumberFormat="1" applyFont="1" applyFill="1" applyAlignment="1">
      <alignment horizontal="centerContinuous" vertical="center"/>
    </xf>
    <xf numFmtId="38" fontId="3" fillId="0" borderId="0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 vertical="center"/>
    </xf>
    <xf numFmtId="37" fontId="3" fillId="0" borderId="0" xfId="7" applyNumberFormat="1" applyFont="1" applyFill="1" applyAlignment="1">
      <alignment horizontal="center" vertical="center"/>
    </xf>
    <xf numFmtId="37" fontId="3" fillId="0" borderId="1" xfId="7" applyNumberFormat="1" applyFont="1" applyFill="1" applyBorder="1" applyAlignment="1">
      <alignment horizontal="center" vertical="center"/>
    </xf>
    <xf numFmtId="0" fontId="3" fillId="0" borderId="3" xfId="2" quotePrefix="1" applyFont="1" applyFill="1" applyBorder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0" fontId="3" fillId="0" borderId="0" xfId="2" quotePrefix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" fontId="3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41" fontId="3" fillId="0" borderId="6" xfId="2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38" fontId="2" fillId="0" borderId="0" xfId="4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centerContinuous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left" vertical="center"/>
    </xf>
    <xf numFmtId="41" fontId="3" fillId="0" borderId="0" xfId="2" applyNumberFormat="1" applyFont="1" applyFill="1" applyBorder="1" applyAlignment="1">
      <alignment horizontal="left" vertical="center"/>
    </xf>
    <xf numFmtId="43" fontId="3" fillId="0" borderId="2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38" fontId="2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left" vertical="center"/>
    </xf>
    <xf numFmtId="165" fontId="2" fillId="0" borderId="0" xfId="2" applyNumberFormat="1" applyFont="1" applyFill="1" applyBorder="1" applyAlignment="1">
      <alignment horizontal="left" vertical="center"/>
    </xf>
    <xf numFmtId="41" fontId="3" fillId="0" borderId="0" xfId="6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8" fontId="3" fillId="0" borderId="4" xfId="1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38" fontId="3" fillId="0" borderId="1" xfId="7" applyNumberFormat="1" applyFont="1" applyBorder="1" applyAlignment="1">
      <alignment horizontal="center" vertical="center"/>
    </xf>
    <xf numFmtId="38" fontId="3" fillId="0" borderId="3" xfId="7" applyNumberFormat="1" applyFont="1" applyBorder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8" fontId="3" fillId="0" borderId="0" xfId="7" applyNumberFormat="1" applyFont="1" applyBorder="1" applyAlignment="1">
      <alignment horizontal="center" vertical="center"/>
    </xf>
  </cellXfs>
  <cellStyles count="11">
    <cellStyle name="Comma 2" xfId="5" xr:uid="{00000000-0005-0000-0000-000000000000}"/>
    <cellStyle name="Comma 3" xfId="9" xr:uid="{00000000-0005-0000-0000-000001000000}"/>
    <cellStyle name="Normal" xfId="0" builtinId="0"/>
    <cellStyle name="Normal 14" xfId="2" xr:uid="{00000000-0005-0000-0000-000003000000}"/>
    <cellStyle name="Normal 2" xfId="1" xr:uid="{00000000-0005-0000-0000-000004000000}"/>
    <cellStyle name="Normal 2 2" xfId="7" xr:uid="{00000000-0005-0000-0000-000005000000}"/>
    <cellStyle name="Normal 2 3" xfId="8" xr:uid="{00000000-0005-0000-0000-000006000000}"/>
    <cellStyle name="Normal 3" xfId="10" xr:uid="{00000000-0005-0000-0000-000007000000}"/>
    <cellStyle name="Normal 30" xfId="6" xr:uid="{00000000-0005-0000-0000-000008000000}"/>
    <cellStyle name="Normal_S593-Bs&amp;plT-Q3'08" xfId="4" xr:uid="{00000000-0005-0000-0000-000009000000}"/>
    <cellStyle name="Percent 2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ensopha.Plienbangy\AppData\Local\Temp\wz6469\S482%20-%20bsplt%20-%20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T"/>
      <sheetName val="Plt&amp;CF_T"/>
      <sheetName val="ce (conso)_T"/>
      <sheetName val="ce (separate)_T"/>
    </sheetNames>
    <sheetDataSet>
      <sheetData sheetId="0">
        <row r="50">
          <cell r="F50">
            <v>930245</v>
          </cell>
        </row>
        <row r="62">
          <cell r="F62">
            <v>-116</v>
          </cell>
          <cell r="H62">
            <v>-134</v>
          </cell>
        </row>
      </sheetData>
      <sheetData sheetId="1">
        <row r="31">
          <cell r="F31">
            <v>-1180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"/>
  <sheetViews>
    <sheetView showGridLines="0" view="pageBreakPreview" topLeftCell="A37" zoomScaleNormal="115" zoomScaleSheetLayoutView="100" workbookViewId="0">
      <selection activeCell="Q42" sqref="Q42"/>
    </sheetView>
  </sheetViews>
  <sheetFormatPr defaultColWidth="9.88671875" defaultRowHeight="24" customHeight="1"/>
  <cols>
    <col min="1" max="1" width="39.33203125" style="6" customWidth="1"/>
    <col min="2" max="2" width="3" style="6" customWidth="1"/>
    <col min="3" max="3" width="1.6640625" style="6" customWidth="1"/>
    <col min="4" max="4" width="7.44140625" style="6" customWidth="1"/>
    <col min="5" max="5" width="1.109375" style="6" customWidth="1"/>
    <col min="6" max="6" width="14.44140625" style="8" customWidth="1"/>
    <col min="7" max="7" width="1.109375" style="8" customWidth="1"/>
    <col min="8" max="8" width="14.44140625" style="8" customWidth="1"/>
    <col min="9" max="9" width="1.109375" style="8" customWidth="1"/>
    <col min="10" max="10" width="14.44140625" style="8" customWidth="1"/>
    <col min="11" max="11" width="1.109375" style="8" customWidth="1"/>
    <col min="12" max="12" width="14.44140625" style="8" customWidth="1"/>
    <col min="13" max="13" width="0.44140625" style="6" customWidth="1"/>
    <col min="14" max="14" width="11.109375" style="6" bestFit="1" customWidth="1"/>
    <col min="15" max="19" width="9.88671875" style="6"/>
    <col min="20" max="20" width="12.44140625" style="6" bestFit="1" customWidth="1"/>
    <col min="21" max="16384" width="9.88671875" style="6"/>
  </cols>
  <sheetData>
    <row r="1" spans="1:17" s="3" customFormat="1" ht="24" customHeight="1">
      <c r="A1" s="94" t="s">
        <v>165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2"/>
      <c r="N1" s="1"/>
      <c r="O1" s="1"/>
      <c r="P1" s="1"/>
      <c r="Q1" s="1"/>
    </row>
    <row r="2" spans="1:17" s="3" customFormat="1" ht="24" customHeight="1">
      <c r="A2" s="53" t="s">
        <v>204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2"/>
      <c r="N2" s="1"/>
      <c r="O2" s="1"/>
      <c r="P2" s="1"/>
      <c r="Q2" s="1"/>
    </row>
    <row r="3" spans="1:17" s="3" customFormat="1" ht="24" customHeight="1">
      <c r="A3" s="53" t="s">
        <v>196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2"/>
      <c r="N3" s="1"/>
      <c r="O3" s="1"/>
      <c r="P3" s="1"/>
      <c r="Q3" s="1"/>
    </row>
    <row r="4" spans="1:17" s="3" customFormat="1" ht="24" customHeight="1">
      <c r="A4" s="54"/>
      <c r="B4" s="55"/>
      <c r="C4" s="55"/>
      <c r="D4" s="55"/>
      <c r="E4" s="55"/>
      <c r="F4" s="56"/>
      <c r="G4" s="56"/>
      <c r="H4" s="56"/>
      <c r="I4" s="56"/>
      <c r="J4" s="56"/>
      <c r="K4" s="56"/>
      <c r="L4" s="56" t="s">
        <v>0</v>
      </c>
      <c r="M4" s="5"/>
      <c r="N4" s="1"/>
      <c r="O4" s="1"/>
      <c r="P4" s="1"/>
      <c r="Q4" s="1"/>
    </row>
    <row r="5" spans="1:17" s="3" customFormat="1" ht="24" customHeight="1">
      <c r="A5" s="55"/>
      <c r="B5" s="55"/>
      <c r="C5" s="55"/>
      <c r="D5" s="55"/>
      <c r="E5" s="55"/>
      <c r="F5" s="189" t="s">
        <v>1</v>
      </c>
      <c r="G5" s="189"/>
      <c r="H5" s="189"/>
      <c r="I5" s="56"/>
      <c r="J5" s="189" t="s">
        <v>2</v>
      </c>
      <c r="K5" s="189"/>
      <c r="L5" s="189"/>
    </row>
    <row r="6" spans="1:17" ht="24" customHeight="1">
      <c r="A6" s="57"/>
      <c r="B6" s="57"/>
      <c r="C6" s="57"/>
      <c r="D6" s="58" t="s">
        <v>3</v>
      </c>
      <c r="E6" s="59"/>
      <c r="F6" s="60" t="s">
        <v>197</v>
      </c>
      <c r="G6" s="61"/>
      <c r="H6" s="60" t="s">
        <v>198</v>
      </c>
      <c r="I6" s="62"/>
      <c r="J6" s="60" t="s">
        <v>197</v>
      </c>
      <c r="K6" s="61"/>
      <c r="L6" s="60" t="s">
        <v>198</v>
      </c>
      <c r="M6" s="7"/>
    </row>
    <row r="7" spans="1:17" ht="24" customHeight="1">
      <c r="A7" s="57"/>
      <c r="B7" s="57"/>
      <c r="C7" s="57"/>
      <c r="D7" s="55"/>
      <c r="E7" s="59"/>
      <c r="F7" s="61" t="s">
        <v>4</v>
      </c>
      <c r="G7" s="61"/>
      <c r="H7" s="61" t="s">
        <v>5</v>
      </c>
      <c r="I7" s="62"/>
      <c r="J7" s="61" t="s">
        <v>4</v>
      </c>
      <c r="K7" s="61"/>
      <c r="L7" s="61" t="s">
        <v>5</v>
      </c>
      <c r="M7" s="7"/>
    </row>
    <row r="8" spans="1:17" ht="24" customHeight="1">
      <c r="A8" s="57"/>
      <c r="B8" s="57"/>
      <c r="C8" s="57"/>
      <c r="D8" s="55"/>
      <c r="E8" s="59"/>
      <c r="F8" s="61" t="s">
        <v>6</v>
      </c>
      <c r="G8" s="61"/>
      <c r="H8" s="61"/>
      <c r="I8" s="62"/>
      <c r="J8" s="61" t="s">
        <v>6</v>
      </c>
      <c r="K8" s="61"/>
      <c r="L8" s="61"/>
      <c r="M8" s="7"/>
    </row>
    <row r="9" spans="1:17" ht="24" customHeight="1">
      <c r="A9" s="63" t="s">
        <v>7</v>
      </c>
      <c r="B9" s="57"/>
      <c r="C9" s="57"/>
      <c r="D9" s="57"/>
      <c r="E9" s="57"/>
      <c r="F9" s="64"/>
      <c r="G9" s="64"/>
      <c r="H9" s="64"/>
      <c r="I9" s="64"/>
      <c r="J9" s="64"/>
      <c r="K9" s="64"/>
      <c r="L9" s="64"/>
    </row>
    <row r="10" spans="1:17" ht="24" customHeight="1">
      <c r="A10" s="57" t="s">
        <v>8</v>
      </c>
      <c r="B10" s="57"/>
      <c r="C10" s="57"/>
      <c r="D10" s="65">
        <v>2</v>
      </c>
      <c r="E10" s="65"/>
      <c r="F10" s="66">
        <v>511890</v>
      </c>
      <c r="G10" s="67"/>
      <c r="H10" s="120">
        <v>358292</v>
      </c>
      <c r="I10" s="67"/>
      <c r="J10" s="66">
        <v>235495</v>
      </c>
      <c r="K10" s="67"/>
      <c r="L10" s="120">
        <v>143876</v>
      </c>
      <c r="M10" s="10"/>
    </row>
    <row r="11" spans="1:17" ht="24" customHeight="1">
      <c r="A11" s="57" t="s">
        <v>9</v>
      </c>
      <c r="B11" s="57"/>
      <c r="C11" s="57"/>
      <c r="D11" s="65"/>
      <c r="E11" s="65"/>
      <c r="F11" s="66">
        <v>702895</v>
      </c>
      <c r="G11" s="67"/>
      <c r="H11" s="120">
        <v>1204634</v>
      </c>
      <c r="I11" s="67"/>
      <c r="J11" s="67">
        <v>0</v>
      </c>
      <c r="K11" s="67"/>
      <c r="L11" s="88">
        <v>0</v>
      </c>
      <c r="M11" s="10"/>
    </row>
    <row r="12" spans="1:17" ht="24" customHeight="1">
      <c r="A12" s="57" t="s">
        <v>10</v>
      </c>
      <c r="B12" s="57"/>
      <c r="C12" s="57"/>
      <c r="D12" s="65">
        <v>3</v>
      </c>
      <c r="E12" s="65"/>
      <c r="F12" s="67">
        <v>2700759</v>
      </c>
      <c r="G12" s="67"/>
      <c r="H12" s="88">
        <v>2836331</v>
      </c>
      <c r="I12" s="67"/>
      <c r="J12" s="67">
        <v>0</v>
      </c>
      <c r="K12" s="67"/>
      <c r="L12" s="88">
        <v>0</v>
      </c>
      <c r="M12" s="10"/>
    </row>
    <row r="13" spans="1:17" ht="24" customHeight="1">
      <c r="A13" s="68" t="s">
        <v>11</v>
      </c>
      <c r="B13" s="57"/>
      <c r="C13" s="57"/>
      <c r="D13" s="65"/>
      <c r="E13" s="57"/>
      <c r="F13" s="67">
        <v>2548</v>
      </c>
      <c r="G13" s="67"/>
      <c r="H13" s="88">
        <v>5006</v>
      </c>
      <c r="I13" s="67"/>
      <c r="J13" s="67">
        <v>0</v>
      </c>
      <c r="K13" s="67"/>
      <c r="L13" s="88">
        <v>0</v>
      </c>
      <c r="M13" s="10"/>
    </row>
    <row r="14" spans="1:17" ht="24" customHeight="1">
      <c r="A14" s="57" t="s">
        <v>12</v>
      </c>
      <c r="B14" s="57"/>
      <c r="C14" s="57"/>
      <c r="D14" s="65">
        <v>5</v>
      </c>
      <c r="E14" s="65"/>
      <c r="F14" s="67">
        <v>422378</v>
      </c>
      <c r="G14" s="67"/>
      <c r="H14" s="88">
        <v>269667</v>
      </c>
      <c r="I14" s="67"/>
      <c r="J14" s="67">
        <v>30000</v>
      </c>
      <c r="K14" s="67"/>
      <c r="L14" s="88">
        <v>0</v>
      </c>
      <c r="M14" s="10"/>
    </row>
    <row r="15" spans="1:17" ht="24" customHeight="1">
      <c r="A15" s="57" t="s">
        <v>13</v>
      </c>
      <c r="B15" s="57"/>
      <c r="C15" s="57"/>
      <c r="D15" s="69"/>
      <c r="E15" s="65"/>
      <c r="F15" s="67">
        <v>1438</v>
      </c>
      <c r="G15" s="67"/>
      <c r="H15" s="88">
        <v>1691</v>
      </c>
      <c r="I15" s="67"/>
      <c r="J15" s="67">
        <v>89</v>
      </c>
      <c r="K15" s="67"/>
      <c r="L15" s="88">
        <v>142</v>
      </c>
      <c r="M15" s="10"/>
    </row>
    <row r="16" spans="1:17" ht="24" customHeight="1">
      <c r="A16" s="57" t="s">
        <v>14</v>
      </c>
      <c r="B16" s="57"/>
      <c r="C16" s="57"/>
      <c r="D16" s="69">
        <v>6.1</v>
      </c>
      <c r="E16" s="65"/>
      <c r="F16" s="67">
        <v>150934</v>
      </c>
      <c r="G16" s="67"/>
      <c r="H16" s="88">
        <v>142973</v>
      </c>
      <c r="I16" s="67"/>
      <c r="J16" s="67">
        <v>3300014</v>
      </c>
      <c r="K16" s="67"/>
      <c r="L16" s="88">
        <v>3300014</v>
      </c>
      <c r="M16" s="10"/>
    </row>
    <row r="17" spans="1:13" ht="24" customHeight="1">
      <c r="A17" s="57" t="s">
        <v>156</v>
      </c>
      <c r="B17" s="57"/>
      <c r="C17" s="57"/>
      <c r="D17" s="65"/>
      <c r="E17" s="65"/>
      <c r="F17" s="67">
        <v>469199</v>
      </c>
      <c r="G17" s="67"/>
      <c r="H17" s="88">
        <v>476099</v>
      </c>
      <c r="I17" s="67"/>
      <c r="J17" s="67">
        <v>4030</v>
      </c>
      <c r="K17" s="67"/>
      <c r="L17" s="88">
        <v>4253</v>
      </c>
      <c r="M17" s="10"/>
    </row>
    <row r="18" spans="1:13" ht="24" customHeight="1">
      <c r="A18" s="57" t="s">
        <v>15</v>
      </c>
      <c r="B18" s="57"/>
      <c r="C18" s="57"/>
      <c r="D18" s="65"/>
      <c r="E18" s="65"/>
      <c r="F18" s="67">
        <v>171107</v>
      </c>
      <c r="G18" s="67"/>
      <c r="H18" s="88">
        <v>180110</v>
      </c>
      <c r="I18" s="67"/>
      <c r="J18" s="67">
        <v>12277</v>
      </c>
      <c r="K18" s="67"/>
      <c r="L18" s="88">
        <v>13942</v>
      </c>
      <c r="M18" s="10"/>
    </row>
    <row r="19" spans="1:13" ht="24" customHeight="1">
      <c r="A19" s="57" t="s">
        <v>16</v>
      </c>
      <c r="B19" s="57"/>
      <c r="C19" s="57"/>
      <c r="D19" s="65"/>
      <c r="E19" s="65"/>
      <c r="F19" s="67">
        <v>241034</v>
      </c>
      <c r="G19" s="67"/>
      <c r="H19" s="88">
        <v>237302</v>
      </c>
      <c r="I19" s="67"/>
      <c r="J19" s="67">
        <v>0</v>
      </c>
      <c r="K19" s="67"/>
      <c r="L19" s="88">
        <v>0</v>
      </c>
      <c r="M19" s="10"/>
    </row>
    <row r="20" spans="1:13" ht="24" customHeight="1">
      <c r="A20" s="57" t="s">
        <v>17</v>
      </c>
      <c r="B20" s="57"/>
      <c r="C20" s="57"/>
      <c r="D20" s="69"/>
      <c r="E20" s="65"/>
      <c r="F20" s="67">
        <v>38757</v>
      </c>
      <c r="G20" s="67"/>
      <c r="H20" s="88">
        <v>44820</v>
      </c>
      <c r="I20" s="67"/>
      <c r="J20" s="67">
        <v>0</v>
      </c>
      <c r="K20" s="67"/>
      <c r="L20" s="88">
        <v>0</v>
      </c>
      <c r="M20" s="10"/>
    </row>
    <row r="21" spans="1:13" ht="24" customHeight="1">
      <c r="A21" s="57" t="s">
        <v>18</v>
      </c>
      <c r="B21" s="57"/>
      <c r="C21" s="57"/>
      <c r="D21" s="69"/>
      <c r="E21" s="65"/>
      <c r="F21" s="70">
        <v>310481</v>
      </c>
      <c r="G21" s="66"/>
      <c r="H21" s="121">
        <v>265955</v>
      </c>
      <c r="I21" s="66"/>
      <c r="J21" s="70">
        <v>7594</v>
      </c>
      <c r="K21" s="66"/>
      <c r="L21" s="121">
        <v>21893</v>
      </c>
      <c r="M21" s="10"/>
    </row>
    <row r="22" spans="1:13" ht="24" customHeight="1" thickBot="1">
      <c r="A22" s="63" t="s">
        <v>19</v>
      </c>
      <c r="B22" s="57"/>
      <c r="C22" s="57"/>
      <c r="D22" s="57"/>
      <c r="E22" s="65"/>
      <c r="F22" s="71">
        <f>SUM(F10:F21)</f>
        <v>5723420</v>
      </c>
      <c r="G22" s="67"/>
      <c r="H22" s="71">
        <f>SUM(H10:H21)</f>
        <v>6022880</v>
      </c>
      <c r="I22" s="67"/>
      <c r="J22" s="71">
        <f>SUM(J10:J21)</f>
        <v>3589499</v>
      </c>
      <c r="K22" s="67"/>
      <c r="L22" s="71">
        <f>SUM(L10:L21)</f>
        <v>3484120</v>
      </c>
      <c r="M22" s="10"/>
    </row>
    <row r="23" spans="1:13" ht="24" customHeight="1" thickTop="1">
      <c r="A23" s="63" t="s">
        <v>20</v>
      </c>
      <c r="B23" s="57"/>
      <c r="C23" s="57"/>
      <c r="D23" s="57"/>
      <c r="E23" s="57"/>
      <c r="F23" s="72"/>
      <c r="G23" s="72"/>
      <c r="H23" s="72"/>
      <c r="I23" s="72"/>
      <c r="J23" s="72"/>
      <c r="K23" s="72"/>
      <c r="L23" s="72"/>
      <c r="M23" s="4"/>
    </row>
    <row r="24" spans="1:13" ht="24" customHeight="1">
      <c r="A24" s="63" t="s">
        <v>21</v>
      </c>
      <c r="B24" s="57"/>
      <c r="C24" s="57"/>
      <c r="D24" s="57"/>
      <c r="E24" s="57"/>
      <c r="F24" s="72"/>
      <c r="G24" s="72"/>
      <c r="H24" s="72"/>
      <c r="I24" s="72"/>
      <c r="J24" s="72"/>
      <c r="K24" s="72"/>
      <c r="L24" s="72"/>
      <c r="M24" s="4"/>
    </row>
    <row r="25" spans="1:13" ht="24" customHeight="1">
      <c r="A25" s="57" t="s">
        <v>171</v>
      </c>
      <c r="B25" s="57"/>
      <c r="C25" s="57"/>
      <c r="D25" s="57"/>
      <c r="E25" s="57"/>
      <c r="F25" s="72">
        <v>225000</v>
      </c>
      <c r="G25" s="72"/>
      <c r="H25" s="122">
        <v>400000</v>
      </c>
      <c r="I25" s="72"/>
      <c r="J25" s="72">
        <v>125000</v>
      </c>
      <c r="K25" s="72"/>
      <c r="L25" s="122">
        <v>0</v>
      </c>
      <c r="M25" s="4"/>
    </row>
    <row r="26" spans="1:13" ht="24" customHeight="1">
      <c r="A26" s="57" t="s">
        <v>22</v>
      </c>
      <c r="B26" s="57"/>
      <c r="C26" s="57"/>
      <c r="D26" s="65"/>
      <c r="E26" s="57"/>
      <c r="F26" s="66">
        <v>155238</v>
      </c>
      <c r="G26" s="66"/>
      <c r="H26" s="127">
        <v>41655</v>
      </c>
      <c r="I26" s="66"/>
      <c r="J26" s="66">
        <v>0</v>
      </c>
      <c r="K26" s="66"/>
      <c r="L26" s="120">
        <v>0</v>
      </c>
      <c r="M26" s="9"/>
    </row>
    <row r="27" spans="1:13" ht="24" customHeight="1">
      <c r="A27" s="57" t="s">
        <v>23</v>
      </c>
      <c r="B27" s="57"/>
      <c r="C27" s="57"/>
      <c r="D27" s="65">
        <v>8</v>
      </c>
      <c r="E27" s="57"/>
      <c r="F27" s="66">
        <v>1659560</v>
      </c>
      <c r="G27" s="66"/>
      <c r="H27" s="120">
        <v>1704275</v>
      </c>
      <c r="I27" s="66"/>
      <c r="J27" s="66">
        <v>0</v>
      </c>
      <c r="K27" s="66"/>
      <c r="L27" s="120">
        <v>0</v>
      </c>
      <c r="M27" s="9"/>
    </row>
    <row r="28" spans="1:13" ht="24" customHeight="1">
      <c r="A28" s="68" t="s">
        <v>24</v>
      </c>
      <c r="B28" s="57"/>
      <c r="C28" s="57"/>
      <c r="D28" s="65">
        <v>4</v>
      </c>
      <c r="E28" s="57"/>
      <c r="F28" s="66">
        <v>414</v>
      </c>
      <c r="G28" s="66"/>
      <c r="H28" s="120">
        <v>0</v>
      </c>
      <c r="I28" s="66"/>
      <c r="J28" s="66">
        <v>0</v>
      </c>
      <c r="K28" s="66"/>
      <c r="L28" s="120">
        <v>0</v>
      </c>
      <c r="M28" s="9"/>
    </row>
    <row r="29" spans="1:13" ht="24" customHeight="1">
      <c r="A29" s="57" t="s">
        <v>185</v>
      </c>
      <c r="B29" s="57"/>
      <c r="C29" s="57"/>
      <c r="D29" s="65">
        <v>9</v>
      </c>
      <c r="E29" s="57"/>
      <c r="F29" s="66">
        <v>732098</v>
      </c>
      <c r="G29" s="66"/>
      <c r="H29" s="120">
        <v>713400</v>
      </c>
      <c r="I29" s="66"/>
      <c r="J29" s="66">
        <v>700000</v>
      </c>
      <c r="K29" s="66"/>
      <c r="L29" s="120">
        <v>700000</v>
      </c>
      <c r="M29" s="9"/>
    </row>
    <row r="30" spans="1:13" ht="24" customHeight="1">
      <c r="A30" s="57" t="s">
        <v>25</v>
      </c>
      <c r="B30" s="57"/>
      <c r="C30" s="57"/>
      <c r="D30" s="65"/>
      <c r="E30" s="57"/>
      <c r="F30" s="66">
        <v>39103</v>
      </c>
      <c r="G30" s="66"/>
      <c r="H30" s="120">
        <v>59081</v>
      </c>
      <c r="I30" s="66"/>
      <c r="J30" s="66">
        <v>1384</v>
      </c>
      <c r="K30" s="66"/>
      <c r="L30" s="127">
        <v>1384</v>
      </c>
      <c r="M30" s="9"/>
    </row>
    <row r="31" spans="1:13" ht="24" customHeight="1">
      <c r="A31" s="57" t="s">
        <v>26</v>
      </c>
      <c r="B31" s="57"/>
      <c r="C31" s="57"/>
      <c r="D31" s="65"/>
      <c r="E31" s="57"/>
      <c r="F31" s="66">
        <v>163586</v>
      </c>
      <c r="G31" s="66"/>
      <c r="H31" s="120">
        <v>164243</v>
      </c>
      <c r="I31" s="66"/>
      <c r="J31" s="66">
        <v>18526</v>
      </c>
      <c r="K31" s="66"/>
      <c r="L31" s="120">
        <v>17713</v>
      </c>
      <c r="M31" s="9"/>
    </row>
    <row r="32" spans="1:13" ht="24" customHeight="1">
      <c r="A32" s="57" t="s">
        <v>27</v>
      </c>
      <c r="B32" s="57"/>
      <c r="C32" s="57"/>
      <c r="D32" s="69"/>
      <c r="E32" s="57"/>
      <c r="F32" s="66">
        <v>100131</v>
      </c>
      <c r="G32" s="66"/>
      <c r="H32" s="120">
        <v>106958</v>
      </c>
      <c r="I32" s="66"/>
      <c r="J32" s="66">
        <v>12254</v>
      </c>
      <c r="K32" s="66"/>
      <c r="L32" s="120">
        <v>13849</v>
      </c>
      <c r="M32" s="9"/>
    </row>
    <row r="33" spans="1:17" ht="24" customHeight="1">
      <c r="A33" s="57" t="s">
        <v>28</v>
      </c>
      <c r="B33" s="57"/>
      <c r="C33" s="57"/>
      <c r="D33" s="65"/>
      <c r="E33" s="65"/>
      <c r="F33" s="70">
        <v>106619</v>
      </c>
      <c r="G33" s="66"/>
      <c r="H33" s="123">
        <v>242773</v>
      </c>
      <c r="I33" s="66"/>
      <c r="J33" s="70">
        <v>3484</v>
      </c>
      <c r="K33" s="66"/>
      <c r="L33" s="121">
        <v>14505</v>
      </c>
      <c r="M33" s="9"/>
    </row>
    <row r="34" spans="1:17" ht="24" customHeight="1">
      <c r="A34" s="63" t="s">
        <v>29</v>
      </c>
      <c r="B34" s="57"/>
      <c r="C34" s="57"/>
      <c r="D34" s="65"/>
      <c r="E34" s="65"/>
      <c r="F34" s="73">
        <f>SUM(F25:F33)</f>
        <v>3181749</v>
      </c>
      <c r="G34" s="67"/>
      <c r="H34" s="73">
        <f>SUM(H25:H33)</f>
        <v>3432385</v>
      </c>
      <c r="I34" s="67"/>
      <c r="J34" s="73">
        <f>SUM(J25:J33)</f>
        <v>860648</v>
      </c>
      <c r="K34" s="67"/>
      <c r="L34" s="73">
        <f>SUM(L25:L33)</f>
        <v>747451</v>
      </c>
      <c r="M34" s="10"/>
    </row>
    <row r="35" spans="1:17" ht="24" customHeight="1">
      <c r="A35" s="57"/>
      <c r="B35" s="57"/>
      <c r="C35" s="57"/>
      <c r="D35" s="65"/>
      <c r="E35" s="65"/>
      <c r="F35" s="64"/>
      <c r="G35" s="64"/>
      <c r="H35" s="64"/>
      <c r="I35" s="64"/>
      <c r="J35" s="64"/>
      <c r="K35" s="64"/>
      <c r="L35" s="64"/>
    </row>
    <row r="36" spans="1:17" ht="24" customHeight="1">
      <c r="A36" s="57" t="s">
        <v>30</v>
      </c>
      <c r="B36" s="57"/>
      <c r="C36" s="57"/>
      <c r="D36" s="65"/>
      <c r="E36" s="65"/>
      <c r="F36" s="64"/>
      <c r="G36" s="64"/>
      <c r="H36" s="64"/>
      <c r="I36" s="64"/>
      <c r="J36" s="64"/>
      <c r="K36" s="64"/>
      <c r="L36" s="64"/>
    </row>
    <row r="37" spans="1:17" s="3" customFormat="1" ht="24" customHeight="1">
      <c r="A37" s="94" t="s">
        <v>165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1"/>
    </row>
    <row r="38" spans="1:17" s="3" customFormat="1" ht="24" customHeight="1">
      <c r="A38" s="53" t="s">
        <v>209</v>
      </c>
      <c r="B38" s="53"/>
      <c r="C38" s="53"/>
      <c r="D38" s="53"/>
      <c r="E38" s="53"/>
      <c r="F38" s="74"/>
      <c r="G38" s="74"/>
      <c r="H38" s="74"/>
      <c r="I38" s="74"/>
      <c r="J38" s="74"/>
      <c r="K38" s="74"/>
      <c r="L38" s="74"/>
      <c r="M38" s="1"/>
    </row>
    <row r="39" spans="1:17" s="3" customFormat="1" ht="24" customHeight="1">
      <c r="A39" s="53" t="s">
        <v>196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2"/>
      <c r="N39" s="1"/>
      <c r="O39" s="1"/>
      <c r="P39" s="1"/>
      <c r="Q39" s="1"/>
    </row>
    <row r="40" spans="1:17" s="3" customFormat="1" ht="24" customHeight="1">
      <c r="A40" s="54"/>
      <c r="B40" s="87"/>
      <c r="C40" s="87"/>
      <c r="D40" s="87"/>
      <c r="E40" s="87"/>
      <c r="F40" s="56"/>
      <c r="G40" s="56"/>
      <c r="H40" s="56"/>
      <c r="I40" s="56"/>
      <c r="J40" s="56"/>
      <c r="K40" s="56"/>
      <c r="L40" s="56" t="s">
        <v>0</v>
      </c>
      <c r="M40" s="5"/>
      <c r="N40" s="1"/>
      <c r="O40" s="1"/>
      <c r="P40" s="1"/>
      <c r="Q40" s="1"/>
    </row>
    <row r="41" spans="1:17" s="3" customFormat="1" ht="24" customHeight="1">
      <c r="A41" s="87"/>
      <c r="B41" s="87"/>
      <c r="C41" s="87"/>
      <c r="D41" s="87"/>
      <c r="E41" s="87"/>
      <c r="F41" s="189" t="s">
        <v>1</v>
      </c>
      <c r="G41" s="189"/>
      <c r="H41" s="189"/>
      <c r="I41" s="56"/>
      <c r="J41" s="189" t="s">
        <v>2</v>
      </c>
      <c r="K41" s="189"/>
      <c r="L41" s="189"/>
    </row>
    <row r="42" spans="1:17" ht="24" customHeight="1">
      <c r="A42" s="57"/>
      <c r="B42" s="57"/>
      <c r="C42" s="57"/>
      <c r="D42" s="58" t="s">
        <v>3</v>
      </c>
      <c r="E42" s="59"/>
      <c r="F42" s="60" t="s">
        <v>197</v>
      </c>
      <c r="G42" s="61"/>
      <c r="H42" s="60" t="s">
        <v>198</v>
      </c>
      <c r="I42" s="62"/>
      <c r="J42" s="60" t="s">
        <v>197</v>
      </c>
      <c r="K42" s="61"/>
      <c r="L42" s="60" t="s">
        <v>198</v>
      </c>
      <c r="M42" s="7"/>
    </row>
    <row r="43" spans="1:17" ht="24" customHeight="1">
      <c r="A43" s="57"/>
      <c r="B43" s="57"/>
      <c r="C43" s="57"/>
      <c r="D43" s="83"/>
      <c r="E43" s="59"/>
      <c r="F43" s="61" t="s">
        <v>4</v>
      </c>
      <c r="G43" s="61"/>
      <c r="H43" s="61" t="s">
        <v>5</v>
      </c>
      <c r="I43" s="62"/>
      <c r="J43" s="61" t="s">
        <v>4</v>
      </c>
      <c r="K43" s="61"/>
      <c r="L43" s="61" t="s">
        <v>5</v>
      </c>
      <c r="M43" s="7"/>
    </row>
    <row r="44" spans="1:17" ht="24" customHeight="1">
      <c r="A44" s="57"/>
      <c r="B44" s="57"/>
      <c r="C44" s="57"/>
      <c r="D44" s="83"/>
      <c r="E44" s="59"/>
      <c r="F44" s="61" t="s">
        <v>6</v>
      </c>
      <c r="G44" s="61"/>
      <c r="H44" s="61"/>
      <c r="I44" s="62"/>
      <c r="J44" s="61" t="s">
        <v>6</v>
      </c>
      <c r="K44" s="61"/>
      <c r="L44" s="61"/>
      <c r="M44" s="7"/>
    </row>
    <row r="45" spans="1:17" ht="24" customHeight="1">
      <c r="A45" s="63" t="s">
        <v>31</v>
      </c>
      <c r="B45" s="57"/>
      <c r="C45" s="57"/>
      <c r="D45" s="65"/>
      <c r="E45" s="65"/>
      <c r="F45" s="67"/>
      <c r="G45" s="67"/>
      <c r="H45" s="67"/>
      <c r="I45" s="67"/>
      <c r="J45" s="67"/>
      <c r="K45" s="67"/>
      <c r="L45" s="67"/>
      <c r="M45" s="10"/>
    </row>
    <row r="46" spans="1:17" ht="24" customHeight="1">
      <c r="A46" s="57" t="s">
        <v>32</v>
      </c>
      <c r="B46" s="57"/>
      <c r="C46" s="57"/>
      <c r="D46" s="65">
        <v>10</v>
      </c>
      <c r="E46" s="65"/>
      <c r="F46" s="67"/>
      <c r="G46" s="67"/>
      <c r="H46" s="67"/>
      <c r="I46" s="67"/>
      <c r="J46" s="67"/>
      <c r="K46" s="67"/>
      <c r="L46" s="67"/>
      <c r="M46" s="10"/>
    </row>
    <row r="47" spans="1:17" ht="24" customHeight="1">
      <c r="A47" s="57" t="s">
        <v>173</v>
      </c>
      <c r="B47" s="57"/>
      <c r="C47" s="57"/>
      <c r="E47" s="65"/>
      <c r="F47" s="67"/>
      <c r="G47" s="67"/>
      <c r="H47" s="67"/>
      <c r="I47" s="67"/>
      <c r="J47" s="67"/>
      <c r="K47" s="67"/>
      <c r="L47" s="67"/>
      <c r="M47" s="10"/>
    </row>
    <row r="48" spans="1:17" ht="24" customHeight="1" thickBot="1">
      <c r="A48" s="57" t="s">
        <v>174</v>
      </c>
      <c r="B48" s="57"/>
      <c r="C48" s="57"/>
      <c r="D48" s="65"/>
      <c r="E48" s="65"/>
      <c r="F48" s="71">
        <v>930261</v>
      </c>
      <c r="G48" s="67"/>
      <c r="H48" s="124">
        <v>930261</v>
      </c>
      <c r="I48" s="67"/>
      <c r="J48" s="71">
        <v>930261</v>
      </c>
      <c r="K48" s="67"/>
      <c r="L48" s="124">
        <v>930261</v>
      </c>
      <c r="M48" s="10"/>
    </row>
    <row r="49" spans="1:13" ht="24" customHeight="1" thickTop="1">
      <c r="A49" s="57" t="s">
        <v>33</v>
      </c>
      <c r="B49" s="57"/>
      <c r="C49" s="57"/>
      <c r="D49" s="65"/>
      <c r="E49" s="65"/>
      <c r="F49" s="67"/>
      <c r="G49" s="67"/>
      <c r="H49" s="67"/>
      <c r="I49" s="67"/>
      <c r="J49" s="67"/>
      <c r="K49" s="67"/>
      <c r="L49" s="67"/>
      <c r="M49" s="10"/>
    </row>
    <row r="50" spans="1:13" ht="24" customHeight="1">
      <c r="A50" s="57" t="s">
        <v>172</v>
      </c>
      <c r="B50" s="57"/>
      <c r="C50" s="57"/>
      <c r="D50" s="65"/>
      <c r="E50" s="65"/>
      <c r="F50" s="67">
        <v>927887</v>
      </c>
      <c r="G50" s="67"/>
      <c r="H50" s="88">
        <v>927887</v>
      </c>
      <c r="I50" s="67"/>
      <c r="J50" s="67">
        <v>927887</v>
      </c>
      <c r="K50" s="67"/>
      <c r="L50" s="88">
        <v>927887</v>
      </c>
      <c r="M50" s="10"/>
    </row>
    <row r="51" spans="1:13" ht="24" customHeight="1">
      <c r="A51" s="57" t="s">
        <v>34</v>
      </c>
      <c r="B51" s="57"/>
      <c r="C51" s="57"/>
      <c r="D51" s="69"/>
      <c r="E51" s="65"/>
      <c r="F51" s="67">
        <v>619309</v>
      </c>
      <c r="G51" s="67"/>
      <c r="H51" s="88">
        <v>619309</v>
      </c>
      <c r="I51" s="67"/>
      <c r="J51" s="67">
        <v>1833858</v>
      </c>
      <c r="K51" s="67"/>
      <c r="L51" s="88">
        <v>1833858</v>
      </c>
      <c r="M51" s="10"/>
    </row>
    <row r="52" spans="1:13" ht="24" customHeight="1">
      <c r="A52" s="57" t="s">
        <v>35</v>
      </c>
      <c r="B52" s="57"/>
      <c r="C52" s="57"/>
      <c r="D52" s="65"/>
      <c r="E52" s="65"/>
      <c r="F52" s="67">
        <v>322</v>
      </c>
      <c r="G52" s="67"/>
      <c r="H52" s="88">
        <v>322</v>
      </c>
      <c r="I52" s="67"/>
      <c r="J52" s="67">
        <v>0</v>
      </c>
      <c r="K52" s="67"/>
      <c r="L52" s="88">
        <v>0</v>
      </c>
      <c r="M52" s="10"/>
    </row>
    <row r="53" spans="1:13" ht="24" customHeight="1">
      <c r="A53" s="57" t="s">
        <v>36</v>
      </c>
      <c r="B53" s="57"/>
      <c r="C53" s="57"/>
      <c r="D53" s="65"/>
      <c r="E53" s="65"/>
      <c r="F53" s="67"/>
      <c r="G53" s="67"/>
      <c r="H53" s="88"/>
      <c r="I53" s="67"/>
      <c r="J53" s="67"/>
      <c r="K53" s="67"/>
      <c r="L53" s="88"/>
      <c r="M53" s="10"/>
    </row>
    <row r="54" spans="1:13" ht="24" customHeight="1">
      <c r="A54" s="57" t="s">
        <v>37</v>
      </c>
      <c r="B54" s="57"/>
      <c r="C54" s="57"/>
      <c r="D54" s="65"/>
      <c r="E54" s="65"/>
      <c r="F54" s="67">
        <v>-53</v>
      </c>
      <c r="G54" s="67"/>
      <c r="H54" s="88">
        <v>-53</v>
      </c>
      <c r="I54" s="66"/>
      <c r="J54" s="67">
        <v>0</v>
      </c>
      <c r="K54" s="66"/>
      <c r="L54" s="88">
        <v>0</v>
      </c>
      <c r="M54" s="10"/>
    </row>
    <row r="55" spans="1:13" ht="24" customHeight="1">
      <c r="A55" s="57" t="s">
        <v>193</v>
      </c>
      <c r="B55" s="57"/>
      <c r="C55" s="57"/>
      <c r="D55" s="65"/>
      <c r="E55" s="65"/>
      <c r="F55" s="67"/>
      <c r="G55" s="67"/>
      <c r="H55" s="88"/>
      <c r="I55" s="67"/>
      <c r="J55" s="67"/>
      <c r="K55" s="67"/>
      <c r="L55" s="88"/>
      <c r="M55" s="10"/>
    </row>
    <row r="56" spans="1:13" ht="24" customHeight="1">
      <c r="A56" s="57" t="s">
        <v>39</v>
      </c>
      <c r="B56" s="57"/>
      <c r="C56" s="57"/>
      <c r="D56" s="65"/>
      <c r="E56" s="65"/>
      <c r="F56" s="67">
        <v>92787</v>
      </c>
      <c r="G56" s="67"/>
      <c r="H56" s="88">
        <v>92787</v>
      </c>
      <c r="I56" s="88"/>
      <c r="J56" s="88">
        <v>0</v>
      </c>
      <c r="K56" s="88"/>
      <c r="L56" s="88">
        <v>0</v>
      </c>
      <c r="M56" s="10"/>
    </row>
    <row r="57" spans="1:13" ht="24" customHeight="1">
      <c r="A57" s="57" t="s">
        <v>40</v>
      </c>
      <c r="B57" s="57"/>
      <c r="C57" s="57"/>
      <c r="D57" s="65"/>
      <c r="E57" s="65"/>
      <c r="F57" s="67">
        <v>886090</v>
      </c>
      <c r="G57" s="67"/>
      <c r="H57" s="88">
        <v>940685</v>
      </c>
      <c r="I57" s="88"/>
      <c r="J57" s="88">
        <v>-32894</v>
      </c>
      <c r="K57" s="88"/>
      <c r="L57" s="88">
        <v>-25076</v>
      </c>
      <c r="M57" s="10"/>
    </row>
    <row r="58" spans="1:13" ht="24" customHeight="1">
      <c r="A58" s="57" t="s">
        <v>41</v>
      </c>
      <c r="B58" s="57"/>
      <c r="C58" s="57"/>
      <c r="D58" s="65"/>
      <c r="E58" s="65"/>
      <c r="F58" s="67"/>
      <c r="G58" s="67"/>
      <c r="H58" s="88"/>
      <c r="I58" s="67"/>
      <c r="J58" s="67"/>
      <c r="K58" s="67"/>
      <c r="L58" s="88"/>
      <c r="M58" s="10"/>
    </row>
    <row r="59" spans="1:13" ht="24" customHeight="1">
      <c r="A59" s="57" t="s">
        <v>42</v>
      </c>
      <c r="B59" s="57"/>
      <c r="C59" s="57"/>
      <c r="D59" s="65"/>
      <c r="E59" s="65"/>
      <c r="F59" s="67"/>
      <c r="G59" s="67"/>
      <c r="H59" s="88"/>
      <c r="I59" s="67"/>
      <c r="J59" s="67"/>
      <c r="K59" s="67"/>
      <c r="L59" s="88"/>
      <c r="M59" s="10"/>
    </row>
    <row r="60" spans="1:13" ht="24" customHeight="1">
      <c r="A60" s="57" t="s">
        <v>43</v>
      </c>
      <c r="B60" s="57"/>
      <c r="C60" s="57"/>
      <c r="D60" s="65"/>
      <c r="E60" s="65"/>
      <c r="F60" s="67">
        <v>8591</v>
      </c>
      <c r="G60" s="67"/>
      <c r="H60" s="88">
        <v>2874</v>
      </c>
      <c r="I60" s="67"/>
      <c r="J60" s="67">
        <v>0</v>
      </c>
      <c r="K60" s="67"/>
      <c r="L60" s="88">
        <v>0</v>
      </c>
      <c r="M60" s="10"/>
    </row>
    <row r="61" spans="1:13" ht="24" customHeight="1">
      <c r="A61" s="57" t="s">
        <v>175</v>
      </c>
      <c r="B61" s="57"/>
      <c r="C61" s="57"/>
      <c r="D61" s="65"/>
      <c r="E61" s="65"/>
      <c r="F61" s="67"/>
      <c r="G61" s="67"/>
      <c r="H61" s="88"/>
      <c r="I61" s="67"/>
      <c r="J61" s="67"/>
      <c r="K61" s="67"/>
      <c r="L61" s="88"/>
      <c r="M61" s="10"/>
    </row>
    <row r="62" spans="1:13" ht="24" customHeight="1">
      <c r="A62" s="57" t="s">
        <v>157</v>
      </c>
      <c r="B62" s="57"/>
      <c r="C62" s="57"/>
      <c r="D62" s="65"/>
      <c r="E62" s="65"/>
      <c r="F62" s="73">
        <v>9</v>
      </c>
      <c r="G62" s="67"/>
      <c r="H62" s="123">
        <v>-29</v>
      </c>
      <c r="I62" s="67"/>
      <c r="J62" s="73">
        <v>0</v>
      </c>
      <c r="K62" s="67"/>
      <c r="L62" s="123">
        <v>0</v>
      </c>
      <c r="M62" s="10"/>
    </row>
    <row r="63" spans="1:13" ht="24" customHeight="1">
      <c r="A63" s="57" t="s">
        <v>44</v>
      </c>
      <c r="B63" s="57"/>
      <c r="C63" s="57"/>
      <c r="D63" s="65"/>
      <c r="E63" s="65"/>
      <c r="F63" s="67">
        <f>SUM(F50:F62)</f>
        <v>2534942</v>
      </c>
      <c r="G63" s="67">
        <f>SUM(G50:G60)</f>
        <v>0</v>
      </c>
      <c r="H63" s="67">
        <f>SUM(H50:H62)</f>
        <v>2583782</v>
      </c>
      <c r="I63" s="67"/>
      <c r="J63" s="67">
        <f>SUM(J50:J62)</f>
        <v>2728851</v>
      </c>
      <c r="K63" s="67"/>
      <c r="L63" s="67">
        <f>SUM(L50:L62)</f>
        <v>2736669</v>
      </c>
      <c r="M63" s="10"/>
    </row>
    <row r="64" spans="1:13" ht="24" customHeight="1">
      <c r="A64" s="57" t="s">
        <v>45</v>
      </c>
      <c r="B64" s="57"/>
      <c r="C64" s="57"/>
      <c r="D64" s="65"/>
      <c r="E64" s="65"/>
      <c r="F64" s="73">
        <v>6729</v>
      </c>
      <c r="G64" s="67"/>
      <c r="H64" s="123">
        <v>6713</v>
      </c>
      <c r="I64" s="67"/>
      <c r="J64" s="73">
        <v>0</v>
      </c>
      <c r="K64" s="67"/>
      <c r="L64" s="73">
        <v>0</v>
      </c>
      <c r="M64" s="10"/>
    </row>
    <row r="65" spans="1:13" ht="24" customHeight="1">
      <c r="A65" s="63" t="s">
        <v>46</v>
      </c>
      <c r="B65" s="57"/>
      <c r="C65" s="57"/>
      <c r="D65" s="65"/>
      <c r="E65" s="65"/>
      <c r="F65" s="75">
        <f>SUM(F63:F64)</f>
        <v>2541671</v>
      </c>
      <c r="G65" s="67"/>
      <c r="H65" s="75">
        <f>SUM(H63:H64)</f>
        <v>2590495</v>
      </c>
      <c r="I65" s="67"/>
      <c r="J65" s="75">
        <f>SUM(J63:J64)</f>
        <v>2728851</v>
      </c>
      <c r="K65" s="67"/>
      <c r="L65" s="75">
        <f>SUM(L63:L64)</f>
        <v>2736669</v>
      </c>
      <c r="M65" s="10"/>
    </row>
    <row r="66" spans="1:13" ht="24" customHeight="1" thickBot="1">
      <c r="A66" s="63" t="s">
        <v>47</v>
      </c>
      <c r="B66" s="57"/>
      <c r="C66" s="57"/>
      <c r="D66" s="65"/>
      <c r="E66" s="65"/>
      <c r="F66" s="71">
        <f>F34+F65</f>
        <v>5723420</v>
      </c>
      <c r="G66" s="67"/>
      <c r="H66" s="71">
        <f>H34+H65</f>
        <v>6022880</v>
      </c>
      <c r="I66" s="67"/>
      <c r="J66" s="71">
        <f>J34+J65</f>
        <v>3589499</v>
      </c>
      <c r="K66" s="67"/>
      <c r="L66" s="71">
        <f>L34+L65</f>
        <v>3484120</v>
      </c>
      <c r="M66" s="10"/>
    </row>
    <row r="67" spans="1:13" ht="24" customHeight="1" thickTop="1">
      <c r="A67" s="57"/>
      <c r="B67" s="57"/>
      <c r="C67" s="57"/>
      <c r="D67" s="65"/>
      <c r="E67" s="65"/>
      <c r="F67" s="67">
        <f>SUM(F66-F22)</f>
        <v>0</v>
      </c>
      <c r="G67" s="67"/>
      <c r="H67" s="67">
        <f>SUM(H66-H22)</f>
        <v>0</v>
      </c>
      <c r="I67" s="67"/>
      <c r="J67" s="67">
        <f>SUM(J66-J22)</f>
        <v>0</v>
      </c>
      <c r="K67" s="67"/>
      <c r="L67" s="67">
        <f>SUM(L66-L22)</f>
        <v>0</v>
      </c>
      <c r="M67" s="10"/>
    </row>
    <row r="68" spans="1:13" ht="24" customHeight="1">
      <c r="A68" s="57" t="s">
        <v>30</v>
      </c>
      <c r="B68" s="57"/>
      <c r="C68" s="57"/>
      <c r="D68" s="65"/>
      <c r="E68" s="65"/>
      <c r="F68" s="57"/>
      <c r="G68" s="57"/>
      <c r="H68" s="57"/>
      <c r="I68" s="57"/>
      <c r="J68" s="57"/>
      <c r="K68" s="57"/>
      <c r="L68" s="57"/>
    </row>
    <row r="69" spans="1:13" ht="24" customHeight="1">
      <c r="A69" s="57"/>
      <c r="B69" s="57"/>
      <c r="C69" s="57"/>
      <c r="D69" s="65"/>
      <c r="E69" s="65"/>
      <c r="F69" s="57"/>
      <c r="G69" s="57"/>
      <c r="H69" s="57"/>
      <c r="I69" s="57"/>
      <c r="J69" s="57"/>
      <c r="K69" s="57"/>
      <c r="L69" s="57"/>
    </row>
    <row r="70" spans="1:13" ht="24" customHeight="1">
      <c r="A70" s="57"/>
      <c r="B70" s="57"/>
      <c r="C70" s="57"/>
      <c r="D70" s="65"/>
      <c r="E70" s="65"/>
      <c r="F70" s="57"/>
      <c r="G70" s="57"/>
      <c r="H70" s="57"/>
      <c r="I70" s="57"/>
      <c r="J70" s="57"/>
      <c r="K70" s="57"/>
      <c r="L70" s="57"/>
    </row>
    <row r="71" spans="1:13" ht="24" customHeight="1">
      <c r="A71" s="76" t="s">
        <v>48</v>
      </c>
      <c r="B71" s="76"/>
      <c r="C71" s="65"/>
      <c r="D71" s="64"/>
      <c r="E71" s="64"/>
      <c r="F71" s="64"/>
      <c r="G71" s="77"/>
      <c r="H71" s="190" t="s">
        <v>48</v>
      </c>
      <c r="I71" s="190"/>
      <c r="J71" s="190"/>
      <c r="K71" s="190"/>
      <c r="L71" s="190"/>
    </row>
    <row r="72" spans="1:13" ht="24" customHeight="1">
      <c r="A72" s="188" t="s">
        <v>49</v>
      </c>
      <c r="B72" s="188"/>
      <c r="C72" s="65"/>
      <c r="D72" s="55"/>
      <c r="E72" s="55"/>
      <c r="F72" s="55"/>
      <c r="G72" s="188" t="s">
        <v>155</v>
      </c>
      <c r="H72" s="188"/>
      <c r="I72" s="188"/>
      <c r="J72" s="188"/>
      <c r="K72" s="188"/>
      <c r="L72" s="188"/>
    </row>
    <row r="73" spans="1:13" ht="24" customHeight="1">
      <c r="A73" s="188" t="s">
        <v>145</v>
      </c>
      <c r="B73" s="188"/>
      <c r="C73" s="65"/>
      <c r="D73" s="55"/>
      <c r="E73" s="55"/>
      <c r="F73" s="55"/>
      <c r="G73" s="188" t="s">
        <v>50</v>
      </c>
      <c r="H73" s="188"/>
      <c r="I73" s="188"/>
      <c r="J73" s="188"/>
      <c r="K73" s="188"/>
      <c r="L73" s="188"/>
    </row>
  </sheetData>
  <mergeCells count="9">
    <mergeCell ref="A73:B73"/>
    <mergeCell ref="G73:L73"/>
    <mergeCell ref="F5:H5"/>
    <mergeCell ref="J5:L5"/>
    <mergeCell ref="F41:H41"/>
    <mergeCell ref="J41:L41"/>
    <mergeCell ref="H71:L71"/>
    <mergeCell ref="A72:B72"/>
    <mergeCell ref="G72:L72"/>
  </mergeCells>
  <printOptions horizontalCentered="1"/>
  <pageMargins left="0.86614173228346458" right="0.39370078740157483" top="0.9055118110236221" bottom="0" header="0.19685039370078741" footer="0.31496062992125984"/>
  <pageSetup paperSize="9" scale="77" fitToHeight="3" orientation="portrait" r:id="rId1"/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3"/>
  <sheetViews>
    <sheetView showGridLines="0" view="pageBreakPreview" topLeftCell="A111" zoomScale="85" zoomScaleNormal="100" zoomScaleSheetLayoutView="85" workbookViewId="0">
      <selection activeCell="P124" sqref="P124"/>
    </sheetView>
  </sheetViews>
  <sheetFormatPr defaultColWidth="9.88671875" defaultRowHeight="24" customHeight="1"/>
  <cols>
    <col min="1" max="1" width="32.44140625" style="68" customWidth="1"/>
    <col min="2" max="2" width="3.33203125" style="68" customWidth="1"/>
    <col min="3" max="3" width="14.109375" style="68" customWidth="1"/>
    <col min="4" max="4" width="8.21875" style="68" bestFit="1" customWidth="1"/>
    <col min="5" max="5" width="1.88671875" style="90" customWidth="1"/>
    <col min="6" max="6" width="14.88671875" style="78" customWidth="1"/>
    <col min="7" max="7" width="1.109375" style="91" customWidth="1"/>
    <col min="8" max="8" width="14.88671875" style="78" customWidth="1"/>
    <col min="9" max="9" width="1.109375" style="90" customWidth="1"/>
    <col min="10" max="10" width="14.88671875" style="78" customWidth="1"/>
    <col min="11" max="11" width="1.44140625" style="90" customWidth="1"/>
    <col min="12" max="12" width="14.88671875" style="78" customWidth="1"/>
    <col min="13" max="13" width="1.109375" style="68" customWidth="1"/>
    <col min="14" max="14" width="10.88671875" style="68" bestFit="1" customWidth="1"/>
    <col min="15" max="15" width="12.44140625" style="68" bestFit="1" customWidth="1"/>
    <col min="16" max="16384" width="9.88671875" style="68"/>
  </cols>
  <sheetData>
    <row r="1" spans="1:12" ht="23.1" customHeight="1">
      <c r="A1" s="94"/>
      <c r="B1" s="144"/>
      <c r="C1" s="144"/>
      <c r="D1" s="144"/>
      <c r="E1" s="144"/>
      <c r="F1" s="144"/>
      <c r="G1" s="144"/>
      <c r="H1" s="144"/>
      <c r="I1" s="145"/>
      <c r="J1" s="144"/>
      <c r="K1" s="145"/>
      <c r="L1" s="146" t="s">
        <v>51</v>
      </c>
    </row>
    <row r="2" spans="1:12" ht="23.1" customHeight="1">
      <c r="A2" s="94" t="s">
        <v>165</v>
      </c>
      <c r="B2" s="144"/>
      <c r="C2" s="144"/>
      <c r="D2" s="144"/>
      <c r="E2" s="144"/>
      <c r="F2" s="144"/>
      <c r="G2" s="144"/>
      <c r="H2" s="144"/>
      <c r="I2" s="145"/>
      <c r="J2" s="144"/>
      <c r="K2" s="145"/>
      <c r="L2" s="146"/>
    </row>
    <row r="3" spans="1:12" ht="23.1" customHeight="1">
      <c r="A3" s="144" t="s">
        <v>52</v>
      </c>
      <c r="B3" s="144"/>
      <c r="C3" s="144"/>
      <c r="D3" s="144"/>
      <c r="E3" s="144"/>
      <c r="F3" s="144"/>
      <c r="G3" s="144"/>
      <c r="H3" s="144"/>
      <c r="I3" s="145"/>
      <c r="J3" s="144"/>
      <c r="K3" s="145"/>
      <c r="L3" s="144"/>
    </row>
    <row r="4" spans="1:12" ht="23.1" customHeight="1">
      <c r="A4" s="144" t="s">
        <v>199</v>
      </c>
      <c r="B4" s="144"/>
      <c r="C4" s="144"/>
      <c r="D4" s="144"/>
      <c r="E4" s="144"/>
      <c r="F4" s="144"/>
      <c r="G4" s="144"/>
      <c r="H4" s="144"/>
      <c r="I4" s="145"/>
      <c r="J4" s="144"/>
      <c r="K4" s="145"/>
      <c r="L4" s="144"/>
    </row>
    <row r="5" spans="1:12" ht="23.1" customHeight="1">
      <c r="A5" s="147"/>
      <c r="B5" s="147"/>
      <c r="C5" s="147"/>
      <c r="D5" s="50"/>
      <c r="E5" s="50"/>
      <c r="F5" s="147"/>
      <c r="G5" s="147"/>
      <c r="H5" s="147"/>
      <c r="I5" s="148"/>
      <c r="J5" s="149"/>
      <c r="K5" s="148"/>
      <c r="L5" s="150" t="s">
        <v>53</v>
      </c>
    </row>
    <row r="6" spans="1:12" ht="23.1" customHeight="1">
      <c r="A6" s="147"/>
      <c r="B6" s="147"/>
      <c r="C6" s="147"/>
      <c r="D6" s="50"/>
      <c r="E6" s="50"/>
      <c r="F6" s="151" t="s">
        <v>215</v>
      </c>
      <c r="G6" s="151"/>
      <c r="H6" s="151" t="s">
        <v>216</v>
      </c>
      <c r="I6" s="148"/>
      <c r="J6" s="149"/>
      <c r="K6" s="148"/>
      <c r="L6" s="150"/>
    </row>
    <row r="7" spans="1:12" ht="23.1" customHeight="1">
      <c r="A7" s="147"/>
      <c r="B7" s="147"/>
      <c r="C7" s="147"/>
      <c r="D7" s="50"/>
      <c r="E7" s="50"/>
      <c r="F7" s="152" t="s">
        <v>217</v>
      </c>
      <c r="G7" s="151"/>
      <c r="H7" s="152" t="s">
        <v>217</v>
      </c>
      <c r="I7" s="148"/>
      <c r="J7" s="149"/>
      <c r="K7" s="148"/>
      <c r="L7" s="150"/>
    </row>
    <row r="8" spans="1:12" ht="23.1" customHeight="1">
      <c r="A8" s="147"/>
      <c r="B8" s="147"/>
      <c r="C8" s="147"/>
      <c r="D8" s="50"/>
      <c r="E8" s="50"/>
      <c r="F8" s="191" t="s">
        <v>1</v>
      </c>
      <c r="G8" s="191"/>
      <c r="H8" s="191"/>
      <c r="I8" s="148"/>
      <c r="J8" s="191" t="s">
        <v>2</v>
      </c>
      <c r="K8" s="191"/>
      <c r="L8" s="191"/>
    </row>
    <row r="9" spans="1:12" ht="23.1" customHeight="1">
      <c r="A9" s="147"/>
      <c r="B9" s="147"/>
      <c r="C9" s="147"/>
      <c r="D9" s="50"/>
      <c r="E9" s="50"/>
      <c r="F9" s="192" t="s">
        <v>205</v>
      </c>
      <c r="G9" s="192"/>
      <c r="H9" s="192"/>
      <c r="I9" s="148"/>
      <c r="J9" s="192" t="s">
        <v>205</v>
      </c>
      <c r="K9" s="192"/>
      <c r="L9" s="192"/>
    </row>
    <row r="10" spans="1:12" ht="23.1" customHeight="1">
      <c r="A10" s="147"/>
      <c r="B10" s="147"/>
      <c r="C10" s="147"/>
      <c r="D10" s="50"/>
      <c r="E10" s="50"/>
      <c r="F10" s="189" t="s">
        <v>206</v>
      </c>
      <c r="G10" s="189"/>
      <c r="H10" s="189"/>
      <c r="I10" s="148"/>
      <c r="J10" s="189" t="s">
        <v>206</v>
      </c>
      <c r="K10" s="189"/>
      <c r="L10" s="189"/>
    </row>
    <row r="11" spans="1:12" ht="23.1" customHeight="1">
      <c r="D11" s="49" t="s">
        <v>3</v>
      </c>
      <c r="E11" s="68"/>
      <c r="F11" s="153">
        <v>2567</v>
      </c>
      <c r="G11" s="154"/>
      <c r="H11" s="153">
        <v>2566</v>
      </c>
      <c r="I11" s="155"/>
      <c r="J11" s="153">
        <v>2567</v>
      </c>
      <c r="K11" s="154"/>
      <c r="L11" s="153">
        <v>2566</v>
      </c>
    </row>
    <row r="12" spans="1:12" ht="23.1" customHeight="1">
      <c r="D12" s="148"/>
      <c r="E12" s="68"/>
      <c r="F12" s="155"/>
      <c r="G12" s="154"/>
      <c r="H12" s="155" t="s">
        <v>192</v>
      </c>
      <c r="I12" s="155"/>
      <c r="J12" s="155"/>
      <c r="K12" s="156"/>
      <c r="L12" s="155"/>
    </row>
    <row r="13" spans="1:12" ht="23.1" customHeight="1">
      <c r="A13" s="157" t="s">
        <v>54</v>
      </c>
      <c r="D13" s="51"/>
      <c r="E13" s="68"/>
      <c r="F13" s="154"/>
      <c r="G13" s="158"/>
      <c r="H13" s="154"/>
      <c r="I13" s="159"/>
      <c r="J13" s="154"/>
      <c r="K13" s="156"/>
      <c r="L13" s="154"/>
    </row>
    <row r="14" spans="1:12" ht="23.1" customHeight="1">
      <c r="A14" s="157" t="s">
        <v>55</v>
      </c>
      <c r="E14" s="68"/>
      <c r="G14" s="68"/>
      <c r="L14" s="160"/>
    </row>
    <row r="15" spans="1:12" ht="23.1" customHeight="1">
      <c r="A15" s="68" t="s">
        <v>56</v>
      </c>
      <c r="D15" s="161">
        <v>11</v>
      </c>
      <c r="E15" s="68"/>
      <c r="F15" s="119">
        <v>215874</v>
      </c>
      <c r="G15" s="162"/>
      <c r="H15" s="119">
        <v>321243</v>
      </c>
      <c r="I15" s="163">
        <v>0</v>
      </c>
      <c r="J15" s="119">
        <v>0</v>
      </c>
      <c r="K15" s="163"/>
      <c r="L15" s="119">
        <v>0</v>
      </c>
    </row>
    <row r="16" spans="1:12" ht="23.1" customHeight="1">
      <c r="A16" s="68" t="s">
        <v>57</v>
      </c>
      <c r="D16" s="161">
        <v>12</v>
      </c>
      <c r="E16" s="68"/>
      <c r="F16" s="119">
        <v>25215</v>
      </c>
      <c r="G16" s="162"/>
      <c r="H16" s="119">
        <v>80901</v>
      </c>
      <c r="I16" s="163">
        <v>0</v>
      </c>
      <c r="J16" s="119">
        <v>0</v>
      </c>
      <c r="K16" s="163"/>
      <c r="L16" s="119">
        <v>0</v>
      </c>
    </row>
    <row r="17" spans="1:12" ht="23.1" customHeight="1">
      <c r="A17" s="68" t="s">
        <v>58</v>
      </c>
      <c r="D17" s="161">
        <v>13</v>
      </c>
      <c r="E17" s="68"/>
      <c r="F17" s="119">
        <v>67902</v>
      </c>
      <c r="G17" s="119"/>
      <c r="H17" s="119">
        <v>55440</v>
      </c>
      <c r="I17" s="163">
        <v>0</v>
      </c>
      <c r="J17" s="119">
        <v>245</v>
      </c>
      <c r="K17" s="163"/>
      <c r="L17" s="119">
        <v>0</v>
      </c>
    </row>
    <row r="18" spans="1:12" ht="23.1" customHeight="1">
      <c r="A18" s="68" t="s">
        <v>138</v>
      </c>
      <c r="D18" s="161">
        <v>14</v>
      </c>
      <c r="E18" s="68"/>
      <c r="F18" s="119">
        <v>12232</v>
      </c>
      <c r="G18" s="119"/>
      <c r="H18" s="119">
        <v>20285</v>
      </c>
      <c r="I18" s="163">
        <v>0</v>
      </c>
      <c r="J18" s="119">
        <v>0</v>
      </c>
      <c r="K18" s="163"/>
      <c r="L18" s="119">
        <v>0</v>
      </c>
    </row>
    <row r="19" spans="1:12" ht="23.1" customHeight="1">
      <c r="A19" s="68" t="s">
        <v>159</v>
      </c>
      <c r="D19" s="164">
        <v>6.2</v>
      </c>
      <c r="E19" s="68"/>
      <c r="F19" s="119">
        <v>797</v>
      </c>
      <c r="G19" s="119"/>
      <c r="H19" s="119">
        <v>512</v>
      </c>
      <c r="I19" s="163">
        <v>0</v>
      </c>
      <c r="J19" s="119">
        <v>0</v>
      </c>
      <c r="K19" s="163"/>
      <c r="L19" s="119">
        <v>0</v>
      </c>
    </row>
    <row r="20" spans="1:12" ht="23.1" customHeight="1">
      <c r="A20" s="68" t="s">
        <v>59</v>
      </c>
      <c r="D20" s="51"/>
      <c r="E20" s="68"/>
      <c r="F20" s="119">
        <v>15574</v>
      </c>
      <c r="G20" s="119"/>
      <c r="H20" s="119">
        <v>21004</v>
      </c>
      <c r="I20" s="163">
        <v>0</v>
      </c>
      <c r="J20" s="165">
        <v>33000</v>
      </c>
      <c r="K20" s="163"/>
      <c r="L20" s="165">
        <v>0</v>
      </c>
    </row>
    <row r="21" spans="1:12" ht="23.1" customHeight="1">
      <c r="A21" s="157" t="s">
        <v>60</v>
      </c>
      <c r="D21" s="51"/>
      <c r="E21" s="68"/>
      <c r="F21" s="166">
        <f>SUM(F15:F20)</f>
        <v>337594</v>
      </c>
      <c r="G21" s="119"/>
      <c r="H21" s="166">
        <f>SUM(H15:H20)</f>
        <v>499385</v>
      </c>
      <c r="I21" s="163">
        <f>SUM(I15:I20)</f>
        <v>0</v>
      </c>
      <c r="J21" s="166">
        <f>SUM(J15:J20)</f>
        <v>33245</v>
      </c>
      <c r="K21" s="163">
        <f>SUM(K15:K20)</f>
        <v>0</v>
      </c>
      <c r="L21" s="166">
        <f>SUM(L15:L20)</f>
        <v>0</v>
      </c>
    </row>
    <row r="22" spans="1:12" ht="23.1" customHeight="1">
      <c r="A22" s="157" t="s">
        <v>61</v>
      </c>
      <c r="D22" s="51"/>
      <c r="E22" s="68"/>
      <c r="F22" s="119"/>
      <c r="G22" s="162"/>
      <c r="H22" s="119"/>
      <c r="I22" s="167"/>
      <c r="J22" s="119"/>
      <c r="K22" s="163"/>
      <c r="L22" s="119"/>
    </row>
    <row r="23" spans="1:12" ht="23.1" customHeight="1">
      <c r="A23" s="68" t="s">
        <v>62</v>
      </c>
      <c r="D23" s="51"/>
      <c r="E23" s="68"/>
      <c r="F23" s="119">
        <v>231062</v>
      </c>
      <c r="G23" s="162"/>
      <c r="H23" s="119">
        <v>255853</v>
      </c>
      <c r="I23" s="167">
        <v>0</v>
      </c>
      <c r="J23" s="119">
        <v>24621</v>
      </c>
      <c r="K23" s="167"/>
      <c r="L23" s="119">
        <v>540</v>
      </c>
    </row>
    <row r="24" spans="1:12" ht="23.1" customHeight="1">
      <c r="A24" s="68" t="s">
        <v>63</v>
      </c>
      <c r="D24" s="51"/>
      <c r="E24" s="68"/>
      <c r="F24" s="119">
        <v>40228</v>
      </c>
      <c r="G24" s="162"/>
      <c r="H24" s="119">
        <v>70833</v>
      </c>
      <c r="I24" s="167">
        <v>0</v>
      </c>
      <c r="J24" s="119">
        <v>0</v>
      </c>
      <c r="K24" s="167"/>
      <c r="L24" s="119">
        <v>0</v>
      </c>
    </row>
    <row r="25" spans="1:12" ht="23.1" customHeight="1">
      <c r="A25" s="68" t="s">
        <v>64</v>
      </c>
      <c r="D25" s="51"/>
      <c r="E25" s="68"/>
      <c r="F25" s="119">
        <v>17025</v>
      </c>
      <c r="G25" s="162"/>
      <c r="H25" s="119">
        <v>15648</v>
      </c>
      <c r="I25" s="167">
        <v>0</v>
      </c>
      <c r="J25" s="119">
        <v>6480</v>
      </c>
      <c r="K25" s="167"/>
      <c r="L25" s="119">
        <v>0</v>
      </c>
    </row>
    <row r="26" spans="1:12" ht="23.1" customHeight="1">
      <c r="A26" s="68" t="s">
        <v>139</v>
      </c>
      <c r="D26" s="161"/>
      <c r="E26" s="68"/>
      <c r="F26" s="119">
        <v>0</v>
      </c>
      <c r="G26" s="162"/>
      <c r="H26" s="119">
        <v>250</v>
      </c>
      <c r="I26" s="167"/>
      <c r="J26" s="119">
        <v>0</v>
      </c>
      <c r="K26" s="167"/>
      <c r="L26" s="119">
        <v>0</v>
      </c>
    </row>
    <row r="27" spans="1:12" ht="23.1" customHeight="1">
      <c r="A27" s="68" t="s">
        <v>65</v>
      </c>
      <c r="D27" s="51"/>
      <c r="E27" s="68"/>
      <c r="F27" s="119">
        <v>99252</v>
      </c>
      <c r="G27" s="162"/>
      <c r="H27" s="119">
        <v>151898</v>
      </c>
      <c r="I27" s="167">
        <v>0</v>
      </c>
      <c r="J27" s="119">
        <v>9962</v>
      </c>
      <c r="K27" s="167"/>
      <c r="L27" s="119">
        <v>1521</v>
      </c>
    </row>
    <row r="28" spans="1:12" ht="23.1" customHeight="1">
      <c r="A28" s="157" t="s">
        <v>66</v>
      </c>
      <c r="D28" s="51"/>
      <c r="E28" s="68"/>
      <c r="F28" s="166">
        <f>SUM(F23:F27)</f>
        <v>387567</v>
      </c>
      <c r="G28" s="162"/>
      <c r="H28" s="166">
        <f>SUM(H23:H27)</f>
        <v>494482</v>
      </c>
      <c r="I28" s="167"/>
      <c r="J28" s="166">
        <f>SUM(J23:J27)</f>
        <v>41063</v>
      </c>
      <c r="K28" s="163"/>
      <c r="L28" s="166">
        <f>SUM(L23:L27)</f>
        <v>2061</v>
      </c>
    </row>
    <row r="29" spans="1:12" ht="23.1" customHeight="1">
      <c r="A29" s="157" t="s">
        <v>176</v>
      </c>
      <c r="D29" s="51"/>
      <c r="E29" s="68"/>
      <c r="F29" s="168">
        <f>SUM(F21-F28)</f>
        <v>-49973</v>
      </c>
      <c r="G29" s="162"/>
      <c r="H29" s="168">
        <f>SUM(H21-H28)</f>
        <v>4903</v>
      </c>
      <c r="I29" s="167"/>
      <c r="J29" s="168">
        <f>SUM(J21-J28)</f>
        <v>-7818</v>
      </c>
      <c r="K29" s="163"/>
      <c r="L29" s="168">
        <f>SUM(L21-L28)</f>
        <v>-2061</v>
      </c>
    </row>
    <row r="30" spans="1:12" ht="23.1" customHeight="1">
      <c r="A30" s="68" t="s">
        <v>67</v>
      </c>
      <c r="D30" s="161">
        <v>7</v>
      </c>
      <c r="E30" s="68"/>
      <c r="F30" s="119">
        <v>-4620</v>
      </c>
      <c r="G30" s="162"/>
      <c r="H30" s="119">
        <v>-3735</v>
      </c>
      <c r="I30" s="167">
        <v>0</v>
      </c>
      <c r="J30" s="119">
        <v>0</v>
      </c>
      <c r="K30" s="167"/>
      <c r="L30" s="119">
        <v>0</v>
      </c>
    </row>
    <row r="31" spans="1:12" ht="23.1" customHeight="1">
      <c r="A31" s="157" t="s">
        <v>177</v>
      </c>
      <c r="E31" s="68"/>
      <c r="F31" s="166">
        <f>SUM(F29:F30)</f>
        <v>-54593</v>
      </c>
      <c r="G31" s="162"/>
      <c r="H31" s="166">
        <f>SUM(H29:H30)</f>
        <v>1168</v>
      </c>
      <c r="I31" s="167"/>
      <c r="J31" s="166">
        <f>SUM(J29:J30)</f>
        <v>-7818</v>
      </c>
      <c r="K31" s="163"/>
      <c r="L31" s="166">
        <f>SUM(L29:L30)</f>
        <v>-2061</v>
      </c>
    </row>
    <row r="32" spans="1:12" ht="23.1" customHeight="1">
      <c r="A32" s="157" t="s">
        <v>68</v>
      </c>
      <c r="D32" s="161"/>
      <c r="E32" s="68"/>
      <c r="F32" s="119"/>
      <c r="G32" s="119"/>
      <c r="H32" s="119"/>
      <c r="I32" s="167"/>
      <c r="J32" s="119"/>
      <c r="K32" s="163"/>
      <c r="L32" s="119"/>
    </row>
    <row r="33" spans="1:12" ht="23.1" customHeight="1">
      <c r="A33" s="169" t="s">
        <v>69</v>
      </c>
      <c r="D33" s="161"/>
      <c r="E33" s="68"/>
      <c r="F33" s="119"/>
      <c r="G33" s="119"/>
      <c r="H33" s="119"/>
      <c r="I33" s="167"/>
      <c r="J33" s="119"/>
      <c r="K33" s="163"/>
      <c r="L33" s="119"/>
    </row>
    <row r="34" spans="1:12" ht="23.1" customHeight="1">
      <c r="A34" s="68" t="s">
        <v>140</v>
      </c>
      <c r="D34" s="161"/>
      <c r="E34" s="68"/>
      <c r="F34" s="119"/>
      <c r="G34" s="119"/>
      <c r="H34" s="119"/>
      <c r="I34" s="167"/>
      <c r="J34" s="119"/>
      <c r="K34" s="163"/>
      <c r="L34" s="119"/>
    </row>
    <row r="35" spans="1:12" ht="23.1" customHeight="1">
      <c r="A35" s="68" t="s">
        <v>141</v>
      </c>
      <c r="D35" s="161"/>
      <c r="E35" s="68"/>
      <c r="F35" s="165">
        <v>5731</v>
      </c>
      <c r="G35" s="162"/>
      <c r="H35" s="165">
        <v>-1180</v>
      </c>
      <c r="I35" s="167"/>
      <c r="J35" s="165">
        <v>0</v>
      </c>
      <c r="K35" s="167"/>
      <c r="L35" s="165">
        <v>0</v>
      </c>
    </row>
    <row r="36" spans="1:12" ht="23.1" customHeight="1">
      <c r="A36" s="68" t="s">
        <v>71</v>
      </c>
      <c r="D36" s="161"/>
      <c r="E36" s="68"/>
      <c r="F36" s="119"/>
      <c r="G36" s="162"/>
      <c r="H36" s="119"/>
      <c r="I36" s="167"/>
      <c r="J36" s="119"/>
      <c r="K36" s="163"/>
      <c r="L36" s="119"/>
    </row>
    <row r="37" spans="1:12" ht="23.1" customHeight="1">
      <c r="A37" s="68" t="s">
        <v>70</v>
      </c>
      <c r="D37" s="161"/>
      <c r="E37" s="68"/>
      <c r="F37" s="165">
        <f>F35</f>
        <v>5731</v>
      </c>
      <c r="G37" s="162"/>
      <c r="H37" s="165">
        <f>H35</f>
        <v>-1180</v>
      </c>
      <c r="I37" s="167"/>
      <c r="J37" s="165">
        <f>J35</f>
        <v>0</v>
      </c>
      <c r="K37" s="163"/>
      <c r="L37" s="165">
        <f>L35</f>
        <v>0</v>
      </c>
    </row>
    <row r="38" spans="1:12" ht="23.1" customHeight="1">
      <c r="A38" s="169" t="s">
        <v>150</v>
      </c>
      <c r="D38" s="161"/>
      <c r="E38" s="68"/>
      <c r="F38" s="119"/>
      <c r="G38" s="119"/>
      <c r="H38" s="119"/>
      <c r="I38" s="167"/>
      <c r="J38" s="119"/>
      <c r="K38" s="163"/>
      <c r="L38" s="119"/>
    </row>
    <row r="39" spans="1:12" ht="23.1" customHeight="1">
      <c r="A39" s="68" t="s">
        <v>207</v>
      </c>
      <c r="D39" s="161"/>
      <c r="E39" s="68"/>
      <c r="F39" s="119"/>
      <c r="G39" s="119"/>
      <c r="H39" s="119"/>
      <c r="I39" s="167"/>
      <c r="J39" s="119"/>
      <c r="K39" s="163"/>
      <c r="L39" s="119"/>
    </row>
    <row r="40" spans="1:12" ht="23.1" customHeight="1">
      <c r="A40" s="68" t="s">
        <v>151</v>
      </c>
      <c r="D40" s="161"/>
      <c r="E40" s="68"/>
      <c r="F40" s="165">
        <v>38</v>
      </c>
      <c r="G40" s="162"/>
      <c r="H40" s="165">
        <v>18</v>
      </c>
      <c r="I40" s="167"/>
      <c r="J40" s="165">
        <v>0</v>
      </c>
      <c r="K40" s="167"/>
      <c r="L40" s="165">
        <v>0</v>
      </c>
    </row>
    <row r="41" spans="1:12" ht="23.1" customHeight="1">
      <c r="A41" s="68" t="s">
        <v>152</v>
      </c>
      <c r="D41" s="161"/>
      <c r="E41" s="68"/>
      <c r="F41" s="119"/>
      <c r="G41" s="162"/>
      <c r="H41" s="119"/>
      <c r="I41" s="167"/>
      <c r="J41" s="119"/>
      <c r="K41" s="163"/>
      <c r="L41" s="119"/>
    </row>
    <row r="42" spans="1:12" ht="23.1" customHeight="1">
      <c r="A42" s="68" t="s">
        <v>70</v>
      </c>
      <c r="D42" s="161"/>
      <c r="E42" s="68"/>
      <c r="F42" s="165">
        <f>SUM(F39:F40)</f>
        <v>38</v>
      </c>
      <c r="G42" s="162"/>
      <c r="H42" s="165">
        <f>SUM(H39:H40)</f>
        <v>18</v>
      </c>
      <c r="I42" s="167"/>
      <c r="J42" s="165">
        <f>SUM(J39:J40)</f>
        <v>0</v>
      </c>
      <c r="K42" s="163"/>
      <c r="L42" s="165">
        <f>SUM(L39:L40)</f>
        <v>0</v>
      </c>
    </row>
    <row r="43" spans="1:12" ht="23.1" customHeight="1">
      <c r="A43" s="170" t="s">
        <v>208</v>
      </c>
      <c r="D43" s="161"/>
      <c r="E43" s="68"/>
      <c r="F43" s="171">
        <f>SUM(F37,F42)</f>
        <v>5769</v>
      </c>
      <c r="G43" s="162"/>
      <c r="H43" s="171">
        <f>SUM(H37,H42)</f>
        <v>-1162</v>
      </c>
      <c r="I43" s="167"/>
      <c r="J43" s="171">
        <f>SUM(J37,J42)</f>
        <v>0</v>
      </c>
      <c r="K43" s="163"/>
      <c r="L43" s="171">
        <f>SUM(L37,L42)</f>
        <v>0</v>
      </c>
    </row>
    <row r="44" spans="1:12" ht="23.1" customHeight="1" thickBot="1">
      <c r="A44" s="157" t="s">
        <v>178</v>
      </c>
      <c r="D44" s="161"/>
      <c r="E44" s="68"/>
      <c r="F44" s="172">
        <f>F43+F31</f>
        <v>-48824</v>
      </c>
      <c r="G44" s="162"/>
      <c r="H44" s="172">
        <f>H43+H31</f>
        <v>6</v>
      </c>
      <c r="I44" s="167"/>
      <c r="J44" s="172">
        <f>J43+J31</f>
        <v>-7818</v>
      </c>
      <c r="K44" s="163"/>
      <c r="L44" s="172">
        <f>L43+L31</f>
        <v>-2061</v>
      </c>
    </row>
    <row r="45" spans="1:12" ht="23.1" customHeight="1" thickTop="1">
      <c r="A45" s="157"/>
      <c r="D45" s="161"/>
      <c r="E45" s="68"/>
      <c r="F45" s="119"/>
      <c r="G45" s="162"/>
      <c r="H45" s="119"/>
      <c r="I45" s="167"/>
      <c r="J45" s="119"/>
      <c r="K45" s="163"/>
      <c r="L45" s="119"/>
    </row>
    <row r="46" spans="1:12" s="50" customFormat="1" ht="23.1" customHeight="1">
      <c r="A46" s="68" t="s">
        <v>30</v>
      </c>
      <c r="B46" s="68"/>
      <c r="C46" s="68"/>
      <c r="D46" s="161"/>
      <c r="E46" s="68"/>
      <c r="F46" s="119"/>
      <c r="G46" s="162"/>
      <c r="H46" s="119"/>
      <c r="I46" s="167"/>
      <c r="J46" s="119"/>
      <c r="K46" s="163"/>
      <c r="L46" s="119"/>
    </row>
    <row r="47" spans="1:12" ht="24" customHeight="1">
      <c r="A47" s="94"/>
      <c r="B47" s="144"/>
      <c r="C47" s="144"/>
      <c r="D47" s="144"/>
      <c r="E47" s="144"/>
      <c r="F47" s="144"/>
      <c r="G47" s="144"/>
      <c r="H47" s="144"/>
      <c r="I47" s="145"/>
      <c r="J47" s="144"/>
      <c r="K47" s="145"/>
      <c r="L47" s="146" t="s">
        <v>51</v>
      </c>
    </row>
    <row r="48" spans="1:12" ht="24" customHeight="1">
      <c r="A48" s="94" t="s">
        <v>165</v>
      </c>
      <c r="B48" s="144"/>
      <c r="C48" s="144"/>
      <c r="D48" s="144"/>
      <c r="E48" s="144"/>
      <c r="F48" s="144"/>
      <c r="G48" s="144"/>
      <c r="H48" s="144"/>
      <c r="I48" s="145"/>
      <c r="J48" s="144"/>
      <c r="K48" s="145"/>
      <c r="L48" s="146"/>
    </row>
    <row r="49" spans="1:12" ht="24" customHeight="1">
      <c r="A49" s="144" t="s">
        <v>72</v>
      </c>
      <c r="B49" s="144"/>
      <c r="C49" s="144"/>
      <c r="D49" s="144"/>
      <c r="E49" s="144"/>
      <c r="F49" s="144"/>
      <c r="G49" s="144"/>
      <c r="H49" s="144"/>
      <c r="I49" s="145"/>
      <c r="J49" s="144"/>
      <c r="K49" s="145"/>
      <c r="L49" s="144"/>
    </row>
    <row r="50" spans="1:12" s="50" customFormat="1" ht="24" customHeight="1">
      <c r="A50" s="144" t="s">
        <v>199</v>
      </c>
      <c r="B50" s="144"/>
      <c r="C50" s="144"/>
      <c r="D50" s="144"/>
      <c r="E50" s="144"/>
      <c r="F50" s="144"/>
      <c r="G50" s="144"/>
      <c r="H50" s="144"/>
      <c r="I50" s="145"/>
      <c r="J50" s="144"/>
      <c r="K50" s="145"/>
      <c r="L50" s="144"/>
    </row>
    <row r="51" spans="1:12" ht="24" customHeight="1">
      <c r="A51" s="147"/>
      <c r="B51" s="147"/>
      <c r="C51" s="147"/>
      <c r="D51" s="50"/>
      <c r="E51" s="50"/>
      <c r="F51" s="147"/>
      <c r="G51" s="147"/>
      <c r="H51" s="147"/>
      <c r="I51" s="148"/>
      <c r="J51" s="149"/>
      <c r="K51" s="148"/>
      <c r="L51" s="150" t="s">
        <v>53</v>
      </c>
    </row>
    <row r="52" spans="1:12" ht="24" customHeight="1">
      <c r="A52" s="147"/>
      <c r="B52" s="147"/>
      <c r="C52" s="147"/>
      <c r="D52" s="50"/>
      <c r="E52" s="50"/>
      <c r="F52" s="151" t="s">
        <v>215</v>
      </c>
      <c r="G52" s="151"/>
      <c r="H52" s="151" t="s">
        <v>216</v>
      </c>
      <c r="I52" s="148"/>
      <c r="J52" s="149"/>
      <c r="K52" s="148"/>
      <c r="L52" s="150"/>
    </row>
    <row r="53" spans="1:12" ht="24" customHeight="1">
      <c r="A53" s="147"/>
      <c r="B53" s="147"/>
      <c r="C53" s="147"/>
      <c r="D53" s="50"/>
      <c r="E53" s="50"/>
      <c r="F53" s="152" t="s">
        <v>217</v>
      </c>
      <c r="G53" s="151"/>
      <c r="H53" s="152" t="s">
        <v>217</v>
      </c>
      <c r="I53" s="148"/>
      <c r="J53" s="149"/>
      <c r="K53" s="148"/>
      <c r="L53" s="150"/>
    </row>
    <row r="54" spans="1:12" ht="24" customHeight="1">
      <c r="A54" s="147"/>
      <c r="B54" s="147"/>
      <c r="C54" s="147"/>
      <c r="D54" s="50"/>
      <c r="E54" s="50"/>
      <c r="F54" s="191" t="s">
        <v>1</v>
      </c>
      <c r="G54" s="191"/>
      <c r="H54" s="191"/>
      <c r="I54" s="148"/>
      <c r="J54" s="191" t="s">
        <v>2</v>
      </c>
      <c r="K54" s="191"/>
      <c r="L54" s="191"/>
    </row>
    <row r="55" spans="1:12" ht="24" customHeight="1">
      <c r="A55" s="147"/>
      <c r="B55" s="147"/>
      <c r="C55" s="147"/>
      <c r="D55" s="50"/>
      <c r="E55" s="50"/>
      <c r="F55" s="192" t="s">
        <v>205</v>
      </c>
      <c r="G55" s="192"/>
      <c r="H55" s="192"/>
      <c r="I55" s="148"/>
      <c r="J55" s="192" t="s">
        <v>205</v>
      </c>
      <c r="K55" s="192"/>
      <c r="L55" s="192"/>
    </row>
    <row r="56" spans="1:12" ht="24" customHeight="1">
      <c r="A56" s="147"/>
      <c r="B56" s="147"/>
      <c r="C56" s="147"/>
      <c r="D56" s="50"/>
      <c r="E56" s="50"/>
      <c r="F56" s="189" t="s">
        <v>206</v>
      </c>
      <c r="G56" s="189"/>
      <c r="H56" s="189"/>
      <c r="I56" s="148"/>
      <c r="J56" s="189" t="s">
        <v>206</v>
      </c>
      <c r="K56" s="189"/>
      <c r="L56" s="189"/>
    </row>
    <row r="57" spans="1:12" s="50" customFormat="1" ht="24" customHeight="1">
      <c r="A57" s="68"/>
      <c r="B57" s="68"/>
      <c r="C57" s="68"/>
      <c r="D57" s="49" t="s">
        <v>3</v>
      </c>
      <c r="E57" s="68"/>
      <c r="F57" s="153">
        <v>2567</v>
      </c>
      <c r="G57" s="154"/>
      <c r="H57" s="153">
        <v>2566</v>
      </c>
      <c r="I57" s="155"/>
      <c r="J57" s="153">
        <v>2567</v>
      </c>
      <c r="K57" s="154"/>
      <c r="L57" s="153">
        <v>2566</v>
      </c>
    </row>
    <row r="58" spans="1:12" ht="24" customHeight="1">
      <c r="D58" s="148"/>
      <c r="E58" s="68"/>
      <c r="F58" s="155"/>
      <c r="G58" s="154"/>
      <c r="H58" s="155" t="s">
        <v>192</v>
      </c>
      <c r="I58" s="155"/>
      <c r="J58" s="155"/>
      <c r="K58" s="156"/>
      <c r="L58" s="155"/>
    </row>
    <row r="59" spans="1:12" s="50" customFormat="1" ht="24" customHeight="1">
      <c r="A59" s="157" t="s">
        <v>179</v>
      </c>
      <c r="B59" s="68"/>
      <c r="C59" s="68"/>
      <c r="D59" s="161"/>
      <c r="E59" s="68"/>
      <c r="F59" s="119"/>
      <c r="G59" s="162"/>
      <c r="H59" s="119"/>
      <c r="I59" s="167"/>
      <c r="J59" s="119"/>
      <c r="K59" s="163"/>
      <c r="L59" s="119"/>
    </row>
    <row r="60" spans="1:12" ht="24" customHeight="1" thickBot="1">
      <c r="A60" s="68" t="s">
        <v>73</v>
      </c>
      <c r="D60" s="161"/>
      <c r="E60" s="68"/>
      <c r="F60" s="89">
        <f>SUM(F62-F61)</f>
        <v>-54595</v>
      </c>
      <c r="G60" s="162"/>
      <c r="H60" s="119">
        <f>H62-H61</f>
        <v>1168</v>
      </c>
      <c r="I60" s="163"/>
      <c r="J60" s="172">
        <f>SUM(J31)</f>
        <v>-7818</v>
      </c>
      <c r="K60" s="163"/>
      <c r="L60" s="172">
        <f>SUM(L31)</f>
        <v>-2061</v>
      </c>
    </row>
    <row r="61" spans="1:12" s="50" customFormat="1" ht="24" customHeight="1" thickTop="1">
      <c r="A61" s="68" t="s">
        <v>74</v>
      </c>
      <c r="B61" s="68"/>
      <c r="C61" s="68"/>
      <c r="D61" s="161"/>
      <c r="E61" s="68"/>
      <c r="F61" s="165">
        <v>2</v>
      </c>
      <c r="G61" s="162"/>
      <c r="H61" s="165">
        <v>0</v>
      </c>
      <c r="I61" s="163"/>
      <c r="J61" s="119"/>
      <c r="K61" s="163"/>
      <c r="L61" s="119"/>
    </row>
    <row r="62" spans="1:12" s="50" customFormat="1" ht="24" customHeight="1" thickBot="1">
      <c r="A62" s="68"/>
      <c r="B62" s="68"/>
      <c r="C62" s="68"/>
      <c r="D62" s="161"/>
      <c r="E62" s="68"/>
      <c r="F62" s="172">
        <f>F31</f>
        <v>-54593</v>
      </c>
      <c r="G62" s="162"/>
      <c r="H62" s="172">
        <f>H31</f>
        <v>1168</v>
      </c>
      <c r="I62" s="163"/>
      <c r="J62" s="119"/>
      <c r="K62" s="163"/>
      <c r="L62" s="119"/>
    </row>
    <row r="63" spans="1:12" s="50" customFormat="1" ht="24" customHeight="1" thickTop="1">
      <c r="A63" s="68"/>
      <c r="B63" s="68"/>
      <c r="C63" s="68"/>
      <c r="D63" s="161"/>
      <c r="E63" s="68"/>
      <c r="F63" s="119"/>
      <c r="G63" s="162"/>
      <c r="H63" s="119"/>
      <c r="I63" s="163"/>
      <c r="J63" s="119"/>
      <c r="K63" s="163"/>
      <c r="L63" s="119"/>
    </row>
    <row r="64" spans="1:12" s="50" customFormat="1" ht="24" customHeight="1">
      <c r="A64" s="157" t="s">
        <v>180</v>
      </c>
      <c r="B64" s="68"/>
      <c r="C64" s="68"/>
      <c r="D64" s="68"/>
      <c r="E64" s="68"/>
      <c r="F64" s="119"/>
      <c r="G64" s="119"/>
      <c r="H64" s="119"/>
      <c r="I64" s="163"/>
      <c r="J64" s="119"/>
      <c r="K64" s="163"/>
      <c r="L64" s="119"/>
    </row>
    <row r="65" spans="1:13" ht="24" customHeight="1" thickBot="1">
      <c r="A65" s="158" t="s">
        <v>73</v>
      </c>
      <c r="E65" s="68"/>
      <c r="F65" s="89">
        <f>SUM(F67-F66)</f>
        <v>-48840</v>
      </c>
      <c r="G65" s="119"/>
      <c r="H65" s="119">
        <f>H67-H66</f>
        <v>6</v>
      </c>
      <c r="I65" s="163"/>
      <c r="J65" s="172">
        <f>SUM(J44)</f>
        <v>-7818</v>
      </c>
      <c r="K65" s="163"/>
      <c r="L65" s="172">
        <f>SUM(L44)</f>
        <v>-2061</v>
      </c>
    </row>
    <row r="66" spans="1:13" ht="24" customHeight="1" thickTop="1">
      <c r="A66" s="158" t="s">
        <v>74</v>
      </c>
      <c r="B66" s="147"/>
      <c r="C66" s="147"/>
      <c r="D66" s="50"/>
      <c r="E66" s="50"/>
      <c r="F66" s="165">
        <v>16</v>
      </c>
      <c r="G66" s="173"/>
      <c r="H66" s="165">
        <v>0</v>
      </c>
      <c r="I66" s="174"/>
      <c r="J66" s="175"/>
      <c r="K66" s="176"/>
      <c r="L66" s="175"/>
    </row>
    <row r="67" spans="1:13" ht="24" customHeight="1" thickBot="1">
      <c r="E67" s="68"/>
      <c r="F67" s="172">
        <f>SUM(F44)</f>
        <v>-48824</v>
      </c>
      <c r="G67" s="119"/>
      <c r="H67" s="172">
        <f>SUM(H44)</f>
        <v>6</v>
      </c>
      <c r="I67" s="163"/>
      <c r="J67" s="119"/>
      <c r="K67" s="163"/>
      <c r="L67" s="119"/>
      <c r="M67" s="82"/>
    </row>
    <row r="68" spans="1:13" ht="24" customHeight="1" thickTop="1">
      <c r="D68" s="161"/>
      <c r="E68" s="68"/>
      <c r="G68" s="161"/>
      <c r="I68" s="91"/>
      <c r="K68" s="91"/>
    </row>
    <row r="69" spans="1:13" ht="24" customHeight="1">
      <c r="A69" s="144" t="s">
        <v>181</v>
      </c>
      <c r="B69" s="147"/>
      <c r="C69" s="147"/>
      <c r="D69" s="161">
        <v>15</v>
      </c>
      <c r="E69" s="50"/>
      <c r="F69" s="50"/>
      <c r="G69" s="147"/>
      <c r="H69" s="50"/>
      <c r="I69" s="148"/>
      <c r="J69" s="149"/>
      <c r="K69" s="148"/>
      <c r="L69" s="149"/>
    </row>
    <row r="70" spans="1:13" ht="24" customHeight="1">
      <c r="A70" s="144" t="s">
        <v>182</v>
      </c>
      <c r="B70" s="147"/>
      <c r="C70" s="147"/>
      <c r="D70" s="161"/>
      <c r="E70" s="50"/>
      <c r="F70" s="50"/>
      <c r="G70" s="147"/>
      <c r="H70" s="50"/>
      <c r="I70" s="148"/>
      <c r="J70" s="149"/>
      <c r="K70" s="148"/>
      <c r="L70" s="149"/>
    </row>
    <row r="71" spans="1:13" ht="24" customHeight="1" thickBot="1">
      <c r="A71" s="68" t="s">
        <v>183</v>
      </c>
      <c r="D71" s="161"/>
      <c r="E71" s="68"/>
      <c r="F71" s="177">
        <f>F60/579929.46</f>
        <v>-9.4140759808960223E-2</v>
      </c>
      <c r="G71" s="178"/>
      <c r="H71" s="177">
        <f>H60/579929.46</f>
        <v>2.0140380521451698E-3</v>
      </c>
      <c r="I71" s="179"/>
      <c r="J71" s="177">
        <f>J60/579929.46</f>
        <v>-1.3480949907252513E-2</v>
      </c>
      <c r="K71" s="179"/>
      <c r="L71" s="177">
        <v>-206.1</v>
      </c>
    </row>
    <row r="72" spans="1:13" ht="24" customHeight="1" thickTop="1">
      <c r="E72" s="68"/>
      <c r="G72" s="68"/>
    </row>
    <row r="73" spans="1:13" ht="24" customHeight="1">
      <c r="A73" s="68" t="s">
        <v>30</v>
      </c>
      <c r="E73" s="68"/>
      <c r="G73" s="68"/>
    </row>
    <row r="74" spans="1:13" ht="24" customHeight="1">
      <c r="A74" s="50"/>
      <c r="D74" s="161"/>
      <c r="E74" s="68"/>
      <c r="G74" s="51"/>
      <c r="I74" s="148"/>
      <c r="J74" s="51"/>
      <c r="K74" s="148"/>
      <c r="L74" s="146"/>
    </row>
    <row r="75" spans="1:13" ht="24" customHeight="1">
      <c r="D75" s="161"/>
      <c r="E75" s="68"/>
      <c r="G75" s="51"/>
      <c r="I75" s="148"/>
      <c r="J75" s="51"/>
      <c r="K75" s="148"/>
      <c r="L75" s="146" t="s">
        <v>51</v>
      </c>
    </row>
    <row r="76" spans="1:13" ht="24" customHeight="1">
      <c r="A76" s="94" t="s">
        <v>165</v>
      </c>
      <c r="D76" s="161"/>
      <c r="E76" s="68"/>
      <c r="G76" s="51"/>
      <c r="I76" s="148"/>
      <c r="J76" s="51"/>
      <c r="K76" s="148"/>
      <c r="L76" s="146"/>
    </row>
    <row r="77" spans="1:13" ht="24" customHeight="1">
      <c r="A77" s="157" t="s">
        <v>75</v>
      </c>
      <c r="B77" s="157"/>
      <c r="C77" s="157"/>
      <c r="D77" s="157"/>
      <c r="E77" s="50"/>
      <c r="F77" s="50"/>
      <c r="G77" s="157"/>
      <c r="H77" s="50"/>
      <c r="I77" s="180"/>
      <c r="J77" s="157"/>
      <c r="K77" s="180"/>
      <c r="L77" s="157"/>
    </row>
    <row r="78" spans="1:13" ht="24" customHeight="1">
      <c r="A78" s="144" t="s">
        <v>199</v>
      </c>
      <c r="B78" s="157"/>
      <c r="C78" s="157"/>
      <c r="D78" s="157"/>
      <c r="E78" s="50"/>
      <c r="F78" s="50"/>
      <c r="G78" s="157"/>
      <c r="H78" s="50"/>
      <c r="I78" s="180"/>
      <c r="J78" s="157"/>
      <c r="K78" s="180"/>
      <c r="L78" s="157"/>
    </row>
    <row r="79" spans="1:13" ht="24" customHeight="1">
      <c r="A79" s="147"/>
      <c r="B79" s="147"/>
      <c r="C79" s="147"/>
      <c r="D79" s="147"/>
      <c r="E79" s="50"/>
      <c r="F79" s="50"/>
      <c r="G79" s="147"/>
      <c r="H79" s="50"/>
      <c r="I79" s="148"/>
      <c r="J79" s="149"/>
      <c r="K79" s="148"/>
      <c r="L79" s="150" t="s">
        <v>0</v>
      </c>
    </row>
    <row r="80" spans="1:13" ht="24" customHeight="1">
      <c r="A80" s="147"/>
      <c r="B80" s="147"/>
      <c r="C80" s="147"/>
      <c r="D80" s="50"/>
      <c r="E80" s="50"/>
      <c r="F80" s="151" t="s">
        <v>215</v>
      </c>
      <c r="G80" s="151"/>
      <c r="H80" s="151" t="s">
        <v>216</v>
      </c>
      <c r="I80" s="148"/>
      <c r="J80" s="149"/>
      <c r="K80" s="148"/>
      <c r="L80" s="150"/>
    </row>
    <row r="81" spans="1:12" ht="24" customHeight="1">
      <c r="A81" s="147"/>
      <c r="B81" s="147"/>
      <c r="C81" s="147"/>
      <c r="D81" s="50"/>
      <c r="E81" s="50"/>
      <c r="F81" s="152" t="s">
        <v>217</v>
      </c>
      <c r="G81" s="151"/>
      <c r="H81" s="152" t="s">
        <v>217</v>
      </c>
      <c r="I81" s="148"/>
      <c r="J81" s="149"/>
      <c r="K81" s="148"/>
      <c r="L81" s="150"/>
    </row>
    <row r="82" spans="1:12" ht="24" customHeight="1">
      <c r="A82" s="147"/>
      <c r="B82" s="147"/>
      <c r="C82" s="147"/>
      <c r="D82" s="50"/>
      <c r="E82" s="50"/>
      <c r="F82" s="191" t="s">
        <v>1</v>
      </c>
      <c r="G82" s="191"/>
      <c r="H82" s="191"/>
      <c r="I82" s="148"/>
      <c r="J82" s="191" t="s">
        <v>2</v>
      </c>
      <c r="K82" s="191"/>
      <c r="L82" s="191"/>
    </row>
    <row r="83" spans="1:12" ht="24" customHeight="1">
      <c r="A83" s="147"/>
      <c r="B83" s="147"/>
      <c r="C83" s="147"/>
      <c r="D83" s="50"/>
      <c r="E83" s="50"/>
      <c r="F83" s="192" t="s">
        <v>205</v>
      </c>
      <c r="G83" s="192"/>
      <c r="H83" s="192"/>
      <c r="I83" s="148"/>
      <c r="J83" s="192" t="s">
        <v>205</v>
      </c>
      <c r="K83" s="192"/>
      <c r="L83" s="192"/>
    </row>
    <row r="84" spans="1:12" ht="24" customHeight="1">
      <c r="A84" s="147"/>
      <c r="B84" s="147"/>
      <c r="C84" s="147"/>
      <c r="D84" s="147"/>
      <c r="E84" s="50"/>
      <c r="F84" s="189" t="s">
        <v>206</v>
      </c>
      <c r="G84" s="189"/>
      <c r="H84" s="189"/>
      <c r="I84" s="148"/>
      <c r="J84" s="189" t="s">
        <v>206</v>
      </c>
      <c r="K84" s="189"/>
      <c r="L84" s="189"/>
    </row>
    <row r="85" spans="1:12" ht="24" customHeight="1">
      <c r="D85" s="51"/>
      <c r="E85" s="68"/>
      <c r="F85" s="153">
        <v>2567</v>
      </c>
      <c r="G85" s="154"/>
      <c r="H85" s="153">
        <v>2566</v>
      </c>
      <c r="I85" s="155"/>
      <c r="J85" s="153">
        <v>2567</v>
      </c>
      <c r="K85" s="154"/>
      <c r="L85" s="153">
        <v>2566</v>
      </c>
    </row>
    <row r="86" spans="1:12" ht="24" customHeight="1">
      <c r="D86" s="148"/>
      <c r="E86" s="68"/>
      <c r="F86" s="155"/>
      <c r="G86" s="154"/>
      <c r="H86" s="155" t="s">
        <v>192</v>
      </c>
      <c r="I86" s="155"/>
      <c r="J86" s="155"/>
      <c r="K86" s="156"/>
      <c r="L86" s="155"/>
    </row>
    <row r="87" spans="1:12" ht="24" customHeight="1">
      <c r="A87" s="157" t="s">
        <v>76</v>
      </c>
      <c r="E87" s="68"/>
      <c r="F87" s="68"/>
      <c r="G87" s="68"/>
      <c r="H87" s="68"/>
      <c r="J87" s="68"/>
      <c r="L87" s="68"/>
    </row>
    <row r="88" spans="1:12" ht="24" customHeight="1">
      <c r="A88" s="82" t="s">
        <v>176</v>
      </c>
      <c r="B88" s="82"/>
      <c r="C88" s="82"/>
      <c r="D88" s="82"/>
      <c r="E88" s="68"/>
      <c r="F88" s="79">
        <f>SUM(F29)</f>
        <v>-49973</v>
      </c>
      <c r="G88" s="119"/>
      <c r="H88" s="79">
        <f>SUM(H29)</f>
        <v>4903</v>
      </c>
      <c r="I88" s="163"/>
      <c r="J88" s="79">
        <f>SUM(J29)</f>
        <v>-7818</v>
      </c>
      <c r="K88" s="163"/>
      <c r="L88" s="79">
        <f>SUM(L29)</f>
        <v>-2061</v>
      </c>
    </row>
    <row r="89" spans="1:12" ht="24" customHeight="1">
      <c r="A89" s="82" t="s">
        <v>153</v>
      </c>
      <c r="B89" s="82"/>
      <c r="C89" s="82"/>
      <c r="D89" s="82"/>
      <c r="E89" s="68"/>
      <c r="F89" s="79"/>
      <c r="G89" s="119"/>
      <c r="H89" s="79"/>
      <c r="I89" s="163"/>
      <c r="J89" s="119"/>
      <c r="K89" s="163"/>
      <c r="L89" s="119"/>
    </row>
    <row r="90" spans="1:12" ht="24" customHeight="1">
      <c r="A90" s="82" t="s">
        <v>142</v>
      </c>
      <c r="B90" s="82"/>
      <c r="C90" s="82"/>
      <c r="D90" s="160"/>
      <c r="E90" s="68"/>
      <c r="F90" s="79"/>
      <c r="G90" s="119"/>
      <c r="H90" s="79"/>
      <c r="I90" s="163"/>
      <c r="J90" s="119"/>
      <c r="K90" s="163"/>
      <c r="L90" s="119"/>
    </row>
    <row r="91" spans="1:12" ht="24" customHeight="1">
      <c r="A91" s="82" t="s">
        <v>77</v>
      </c>
      <c r="B91" s="82"/>
      <c r="C91" s="82"/>
      <c r="D91" s="82"/>
      <c r="E91" s="68"/>
      <c r="F91" s="79">
        <v>33245</v>
      </c>
      <c r="G91" s="119"/>
      <c r="H91" s="79">
        <v>36805</v>
      </c>
      <c r="I91" s="163"/>
      <c r="J91" s="119">
        <v>1888</v>
      </c>
      <c r="K91" s="163"/>
      <c r="L91" s="119">
        <v>0</v>
      </c>
    </row>
    <row r="92" spans="1:12" ht="24" customHeight="1">
      <c r="A92" s="82" t="s">
        <v>143</v>
      </c>
      <c r="B92" s="82"/>
      <c r="C92" s="82"/>
      <c r="D92" s="82"/>
      <c r="E92" s="68"/>
      <c r="F92" s="79">
        <v>0</v>
      </c>
      <c r="G92" s="119"/>
      <c r="H92" s="79">
        <v>250</v>
      </c>
      <c r="I92" s="163"/>
      <c r="J92" s="119">
        <v>0</v>
      </c>
      <c r="K92" s="163"/>
      <c r="L92" s="119">
        <v>0</v>
      </c>
    </row>
    <row r="93" spans="1:12" ht="24" customHeight="1">
      <c r="A93" s="82" t="s">
        <v>212</v>
      </c>
      <c r="B93" s="82"/>
      <c r="C93" s="82"/>
      <c r="D93" s="82"/>
      <c r="E93" s="68"/>
      <c r="F93" s="79"/>
      <c r="G93" s="119"/>
      <c r="H93" s="79"/>
      <c r="I93" s="163"/>
      <c r="J93" s="119"/>
      <c r="K93" s="163"/>
      <c r="L93" s="119"/>
    </row>
    <row r="94" spans="1:12" ht="24" customHeight="1">
      <c r="A94" s="82" t="s">
        <v>137</v>
      </c>
      <c r="B94" s="82"/>
      <c r="C94" s="82"/>
      <c r="D94" s="82"/>
      <c r="E94" s="68"/>
      <c r="F94" s="79">
        <v>75</v>
      </c>
      <c r="G94" s="119"/>
      <c r="H94" s="79">
        <v>-129</v>
      </c>
      <c r="I94" s="163"/>
      <c r="J94" s="119">
        <v>0</v>
      </c>
      <c r="K94" s="163"/>
      <c r="L94" s="119">
        <v>0</v>
      </c>
    </row>
    <row r="95" spans="1:12" ht="24" customHeight="1">
      <c r="A95" s="82" t="s">
        <v>194</v>
      </c>
      <c r="B95" s="82"/>
      <c r="C95" s="82"/>
      <c r="D95" s="181"/>
      <c r="E95" s="68"/>
      <c r="F95" s="79">
        <v>8293</v>
      </c>
      <c r="G95" s="119"/>
      <c r="H95" s="79">
        <v>21314</v>
      </c>
      <c r="I95" s="163"/>
      <c r="J95" s="119">
        <v>0</v>
      </c>
      <c r="K95" s="163"/>
      <c r="L95" s="119">
        <v>0</v>
      </c>
    </row>
    <row r="96" spans="1:12" ht="24" customHeight="1">
      <c r="A96" s="82" t="s">
        <v>195</v>
      </c>
      <c r="B96" s="82"/>
      <c r="C96" s="82"/>
      <c r="D96" s="181"/>
      <c r="E96" s="68"/>
      <c r="F96" s="79">
        <v>-4896</v>
      </c>
      <c r="G96" s="119"/>
      <c r="H96" s="79">
        <v>-41346</v>
      </c>
      <c r="I96" s="163"/>
      <c r="J96" s="119">
        <v>0</v>
      </c>
      <c r="K96" s="163"/>
      <c r="L96" s="119">
        <v>0</v>
      </c>
    </row>
    <row r="97" spans="1:12" ht="24" customHeight="1">
      <c r="A97" s="82" t="s">
        <v>163</v>
      </c>
      <c r="B97" s="82"/>
      <c r="C97" s="82"/>
      <c r="D97" s="181"/>
      <c r="E97" s="68"/>
      <c r="F97" s="79">
        <v>-1929</v>
      </c>
      <c r="G97" s="119"/>
      <c r="H97" s="79">
        <v>-555</v>
      </c>
      <c r="I97" s="163"/>
      <c r="J97" s="119">
        <v>0</v>
      </c>
      <c r="K97" s="163"/>
      <c r="L97" s="119">
        <v>0</v>
      </c>
    </row>
    <row r="98" spans="1:12" ht="24" customHeight="1">
      <c r="A98" s="82" t="s">
        <v>160</v>
      </c>
      <c r="B98" s="82"/>
      <c r="C98" s="82"/>
      <c r="D98" s="181"/>
      <c r="E98" s="68"/>
      <c r="F98" s="79">
        <v>-797</v>
      </c>
      <c r="G98" s="119"/>
      <c r="H98" s="79">
        <v>-512</v>
      </c>
      <c r="I98" s="163"/>
      <c r="J98" s="119">
        <v>0</v>
      </c>
      <c r="K98" s="163"/>
      <c r="L98" s="119">
        <v>0</v>
      </c>
    </row>
    <row r="99" spans="1:12" ht="24" customHeight="1">
      <c r="A99" s="82" t="s">
        <v>78</v>
      </c>
      <c r="B99" s="82"/>
      <c r="C99" s="82"/>
      <c r="D99" s="82"/>
      <c r="E99" s="68"/>
      <c r="F99" s="79">
        <v>6494</v>
      </c>
      <c r="G99" s="119"/>
      <c r="H99" s="79">
        <v>4505</v>
      </c>
      <c r="I99" s="163"/>
      <c r="J99" s="119">
        <v>1036</v>
      </c>
      <c r="K99" s="163"/>
      <c r="L99" s="119">
        <v>0</v>
      </c>
    </row>
    <row r="100" spans="1:12" ht="24" customHeight="1">
      <c r="A100" s="82" t="s">
        <v>79</v>
      </c>
      <c r="B100" s="82"/>
      <c r="C100" s="82"/>
      <c r="D100" s="82"/>
      <c r="E100" s="68"/>
      <c r="F100" s="119">
        <v>-67902</v>
      </c>
      <c r="G100" s="119"/>
      <c r="H100" s="119">
        <v>-55440</v>
      </c>
      <c r="I100" s="163"/>
      <c r="J100" s="119">
        <v>-245</v>
      </c>
      <c r="K100" s="163"/>
      <c r="L100" s="119">
        <v>0</v>
      </c>
    </row>
    <row r="101" spans="1:12" ht="24" customHeight="1">
      <c r="A101" s="82" t="s">
        <v>80</v>
      </c>
      <c r="B101" s="82"/>
      <c r="C101" s="82"/>
      <c r="D101" s="82"/>
      <c r="E101" s="68"/>
      <c r="F101" s="119">
        <v>-5274</v>
      </c>
      <c r="G101" s="119"/>
      <c r="H101" s="119">
        <v>-748</v>
      </c>
      <c r="I101" s="163"/>
      <c r="J101" s="119">
        <v>0</v>
      </c>
      <c r="K101" s="163"/>
      <c r="L101" s="119">
        <v>0</v>
      </c>
    </row>
    <row r="102" spans="1:12" ht="24" customHeight="1">
      <c r="A102" s="82" t="s">
        <v>81</v>
      </c>
      <c r="B102" s="82"/>
      <c r="C102" s="82"/>
      <c r="D102" s="82"/>
      <c r="E102" s="68"/>
      <c r="F102" s="165">
        <v>17025</v>
      </c>
      <c r="G102" s="119"/>
      <c r="H102" s="165">
        <v>15648</v>
      </c>
      <c r="I102" s="163"/>
      <c r="J102" s="80">
        <v>6480</v>
      </c>
      <c r="K102" s="163"/>
      <c r="L102" s="165">
        <v>0</v>
      </c>
    </row>
    <row r="103" spans="1:12" ht="24" customHeight="1">
      <c r="A103" s="182" t="s">
        <v>186</v>
      </c>
      <c r="B103" s="82"/>
      <c r="C103" s="82"/>
      <c r="D103" s="82"/>
      <c r="E103" s="68"/>
      <c r="F103" s="79"/>
      <c r="G103" s="119"/>
      <c r="H103" s="79"/>
      <c r="I103" s="163"/>
      <c r="J103" s="119"/>
      <c r="K103" s="163"/>
      <c r="L103" s="119"/>
    </row>
    <row r="104" spans="1:12" ht="24" customHeight="1">
      <c r="A104" s="182" t="s">
        <v>82</v>
      </c>
      <c r="B104" s="82"/>
      <c r="C104" s="82"/>
      <c r="D104" s="82"/>
      <c r="E104" s="68"/>
      <c r="F104" s="81">
        <f>SUM(F88:F102)</f>
        <v>-65639</v>
      </c>
      <c r="G104" s="119"/>
      <c r="H104" s="81">
        <f>SUM(H88:H102)</f>
        <v>-15305</v>
      </c>
      <c r="I104" s="163"/>
      <c r="J104" s="81">
        <f>SUM(J88:J102)</f>
        <v>1341</v>
      </c>
      <c r="K104" s="163"/>
      <c r="L104" s="81">
        <f>SUM(L88:L102)</f>
        <v>-2061</v>
      </c>
    </row>
    <row r="105" spans="1:12" ht="24" customHeight="1">
      <c r="A105" s="82" t="s">
        <v>83</v>
      </c>
      <c r="B105" s="82"/>
      <c r="C105" s="82"/>
      <c r="D105" s="82"/>
      <c r="E105" s="68"/>
      <c r="F105" s="79"/>
      <c r="G105" s="119"/>
      <c r="H105" s="79"/>
      <c r="I105" s="163"/>
      <c r="J105" s="119"/>
      <c r="K105" s="163"/>
      <c r="L105" s="119"/>
    </row>
    <row r="106" spans="1:12" ht="24" customHeight="1">
      <c r="A106" s="82" t="s">
        <v>84</v>
      </c>
      <c r="B106" s="82"/>
      <c r="C106" s="82"/>
      <c r="D106" s="82"/>
      <c r="E106" s="68"/>
      <c r="F106" s="79">
        <v>508801</v>
      </c>
      <c r="G106" s="119"/>
      <c r="H106" s="79">
        <v>637138</v>
      </c>
      <c r="I106" s="163"/>
      <c r="J106" s="119">
        <v>0</v>
      </c>
      <c r="K106" s="163"/>
      <c r="L106" s="119">
        <v>0</v>
      </c>
    </row>
    <row r="107" spans="1:12" ht="24" customHeight="1">
      <c r="A107" s="82" t="s">
        <v>85</v>
      </c>
      <c r="B107" s="82"/>
      <c r="C107" s="82"/>
      <c r="D107" s="82"/>
      <c r="E107" s="68"/>
      <c r="F107" s="79">
        <v>134243</v>
      </c>
      <c r="G107" s="119"/>
      <c r="H107" s="79">
        <v>1085088</v>
      </c>
      <c r="I107" s="163"/>
      <c r="J107" s="119">
        <v>0</v>
      </c>
      <c r="K107" s="163"/>
      <c r="L107" s="119">
        <v>0</v>
      </c>
    </row>
    <row r="108" spans="1:12" ht="24" customHeight="1">
      <c r="A108" s="82" t="s">
        <v>86</v>
      </c>
      <c r="B108" s="82"/>
      <c r="C108" s="82"/>
      <c r="D108" s="82"/>
      <c r="E108" s="68"/>
      <c r="F108" s="79">
        <v>0</v>
      </c>
      <c r="G108" s="119"/>
      <c r="H108" s="79">
        <v>-543</v>
      </c>
      <c r="I108" s="163"/>
      <c r="J108" s="119">
        <v>0</v>
      </c>
      <c r="K108" s="163"/>
      <c r="L108" s="119">
        <v>0</v>
      </c>
    </row>
    <row r="109" spans="1:12" ht="24" customHeight="1">
      <c r="A109" s="82" t="s">
        <v>87</v>
      </c>
      <c r="B109" s="82"/>
      <c r="C109" s="82"/>
      <c r="D109" s="82"/>
      <c r="E109" s="68"/>
      <c r="F109" s="79">
        <v>-160956</v>
      </c>
      <c r="G109" s="119"/>
      <c r="H109" s="79">
        <v>304561</v>
      </c>
      <c r="I109" s="163"/>
      <c r="J109" s="119">
        <v>-30000</v>
      </c>
      <c r="K109" s="163"/>
      <c r="L109" s="119">
        <v>0</v>
      </c>
    </row>
    <row r="110" spans="1:12" ht="24" customHeight="1">
      <c r="A110" s="82" t="s">
        <v>88</v>
      </c>
      <c r="B110" s="82"/>
      <c r="C110" s="82"/>
      <c r="D110" s="82"/>
      <c r="E110" s="68"/>
      <c r="F110" s="79">
        <v>253</v>
      </c>
      <c r="G110" s="119"/>
      <c r="H110" s="79">
        <v>66</v>
      </c>
      <c r="I110" s="163"/>
      <c r="J110" s="119">
        <v>53</v>
      </c>
      <c r="K110" s="163"/>
      <c r="L110" s="119">
        <v>0</v>
      </c>
    </row>
    <row r="111" spans="1:12" ht="24" customHeight="1">
      <c r="A111" s="82" t="s">
        <v>89</v>
      </c>
      <c r="B111" s="82"/>
      <c r="C111" s="82"/>
      <c r="D111" s="82"/>
      <c r="E111" s="68"/>
      <c r="F111" s="79">
        <v>-14775</v>
      </c>
      <c r="G111" s="119"/>
      <c r="H111" s="79">
        <v>20109</v>
      </c>
      <c r="I111" s="163"/>
      <c r="J111" s="79">
        <v>14415</v>
      </c>
      <c r="K111" s="163"/>
      <c r="L111" s="119">
        <v>0</v>
      </c>
    </row>
    <row r="112" spans="1:12" ht="24" customHeight="1">
      <c r="A112" s="82"/>
      <c r="B112" s="82"/>
      <c r="C112" s="82"/>
      <c r="D112" s="82"/>
      <c r="E112" s="68"/>
      <c r="F112" s="79"/>
      <c r="G112" s="119"/>
      <c r="H112" s="119"/>
      <c r="I112" s="163"/>
      <c r="J112" s="79"/>
      <c r="K112" s="163"/>
      <c r="L112" s="119"/>
    </row>
    <row r="113" spans="1:12" ht="24" customHeight="1">
      <c r="A113" s="82" t="s">
        <v>30</v>
      </c>
      <c r="B113" s="82"/>
      <c r="C113" s="82"/>
      <c r="D113" s="82"/>
      <c r="E113" s="68"/>
      <c r="F113" s="79"/>
      <c r="G113" s="119"/>
      <c r="H113" s="119"/>
      <c r="I113" s="163"/>
      <c r="J113" s="79"/>
      <c r="K113" s="163"/>
      <c r="L113" s="119"/>
    </row>
    <row r="114" spans="1:12" ht="24" customHeight="1">
      <c r="D114" s="161"/>
      <c r="E114" s="68"/>
      <c r="G114" s="51"/>
      <c r="I114" s="148"/>
      <c r="J114" s="51"/>
      <c r="K114" s="148"/>
      <c r="L114" s="146" t="s">
        <v>51</v>
      </c>
    </row>
    <row r="115" spans="1:12" ht="24" customHeight="1">
      <c r="A115" s="94" t="s">
        <v>165</v>
      </c>
      <c r="D115" s="161"/>
      <c r="E115" s="68"/>
      <c r="G115" s="51"/>
      <c r="I115" s="148"/>
      <c r="J115" s="51"/>
      <c r="K115" s="148"/>
      <c r="L115" s="146"/>
    </row>
    <row r="116" spans="1:12" ht="24" customHeight="1">
      <c r="A116" s="183" t="s">
        <v>98</v>
      </c>
      <c r="B116" s="183"/>
      <c r="C116" s="183"/>
      <c r="D116" s="183"/>
      <c r="E116" s="50"/>
      <c r="F116" s="50"/>
      <c r="G116" s="183"/>
      <c r="H116" s="50"/>
      <c r="I116" s="184"/>
      <c r="J116" s="183"/>
      <c r="K116" s="184"/>
      <c r="L116" s="183"/>
    </row>
    <row r="117" spans="1:12" ht="24" customHeight="1">
      <c r="A117" s="144" t="s">
        <v>199</v>
      </c>
      <c r="B117" s="157"/>
      <c r="C117" s="157"/>
      <c r="D117" s="157"/>
      <c r="E117" s="50"/>
      <c r="F117" s="50"/>
      <c r="G117" s="157"/>
      <c r="H117" s="50"/>
      <c r="I117" s="180"/>
      <c r="J117" s="157"/>
      <c r="K117" s="180"/>
      <c r="L117" s="157"/>
    </row>
    <row r="118" spans="1:12" ht="24" customHeight="1">
      <c r="A118" s="147"/>
      <c r="B118" s="147"/>
      <c r="C118" s="147"/>
      <c r="D118" s="147"/>
      <c r="E118" s="50"/>
      <c r="F118" s="50"/>
      <c r="G118" s="147"/>
      <c r="H118" s="50"/>
      <c r="I118" s="148"/>
      <c r="J118" s="149"/>
      <c r="K118" s="148"/>
      <c r="L118" s="150" t="s">
        <v>0</v>
      </c>
    </row>
    <row r="119" spans="1:12" ht="24" customHeight="1">
      <c r="A119" s="147"/>
      <c r="B119" s="147"/>
      <c r="C119" s="147"/>
      <c r="D119" s="50"/>
      <c r="E119" s="50"/>
      <c r="F119" s="151" t="s">
        <v>215</v>
      </c>
      <c r="G119" s="151"/>
      <c r="H119" s="151" t="s">
        <v>216</v>
      </c>
      <c r="I119" s="148"/>
      <c r="J119" s="149"/>
      <c r="K119" s="148"/>
      <c r="L119" s="150"/>
    </row>
    <row r="120" spans="1:12" ht="24" customHeight="1">
      <c r="A120" s="147"/>
      <c r="B120" s="147"/>
      <c r="C120" s="147"/>
      <c r="D120" s="50"/>
      <c r="E120" s="50"/>
      <c r="F120" s="152" t="s">
        <v>217</v>
      </c>
      <c r="G120" s="151"/>
      <c r="H120" s="152" t="s">
        <v>217</v>
      </c>
      <c r="I120" s="148"/>
      <c r="J120" s="149"/>
      <c r="K120" s="148"/>
      <c r="L120" s="150"/>
    </row>
    <row r="121" spans="1:12" ht="24" customHeight="1">
      <c r="A121" s="147"/>
      <c r="B121" s="147"/>
      <c r="C121" s="147"/>
      <c r="D121" s="50"/>
      <c r="E121" s="50"/>
      <c r="F121" s="191" t="s">
        <v>1</v>
      </c>
      <c r="G121" s="191"/>
      <c r="H121" s="191"/>
      <c r="I121" s="148"/>
      <c r="J121" s="191" t="s">
        <v>2</v>
      </c>
      <c r="K121" s="191"/>
      <c r="L121" s="191"/>
    </row>
    <row r="122" spans="1:12" ht="24" customHeight="1">
      <c r="A122" s="147"/>
      <c r="B122" s="147"/>
      <c r="C122" s="147"/>
      <c r="D122" s="50"/>
      <c r="E122" s="50"/>
      <c r="F122" s="192" t="s">
        <v>205</v>
      </c>
      <c r="G122" s="192"/>
      <c r="H122" s="192"/>
      <c r="I122" s="148"/>
      <c r="J122" s="192" t="s">
        <v>205</v>
      </c>
      <c r="K122" s="192"/>
      <c r="L122" s="192"/>
    </row>
    <row r="123" spans="1:12" ht="24" customHeight="1">
      <c r="A123" s="147"/>
      <c r="B123" s="147"/>
      <c r="C123" s="147"/>
      <c r="D123" s="147"/>
      <c r="E123" s="50"/>
      <c r="F123" s="189" t="s">
        <v>206</v>
      </c>
      <c r="G123" s="189"/>
      <c r="H123" s="189"/>
      <c r="I123" s="148"/>
      <c r="J123" s="189" t="s">
        <v>206</v>
      </c>
      <c r="K123" s="189"/>
      <c r="L123" s="189"/>
    </row>
    <row r="124" spans="1:12" ht="24" customHeight="1">
      <c r="D124" s="51"/>
      <c r="E124" s="68"/>
      <c r="F124" s="153">
        <v>2567</v>
      </c>
      <c r="G124" s="154"/>
      <c r="H124" s="153">
        <v>2566</v>
      </c>
      <c r="I124" s="155"/>
      <c r="J124" s="153">
        <v>2567</v>
      </c>
      <c r="K124" s="154"/>
      <c r="L124" s="153">
        <v>2566</v>
      </c>
    </row>
    <row r="125" spans="1:12" ht="24" customHeight="1">
      <c r="D125" s="148"/>
      <c r="E125" s="68"/>
      <c r="F125" s="155"/>
      <c r="G125" s="154"/>
      <c r="H125" s="155" t="s">
        <v>192</v>
      </c>
      <c r="I125" s="155"/>
      <c r="J125" s="155"/>
      <c r="K125" s="156"/>
      <c r="L125" s="155"/>
    </row>
    <row r="126" spans="1:12" ht="24" customHeight="1">
      <c r="A126" s="82" t="s">
        <v>90</v>
      </c>
      <c r="B126" s="82"/>
      <c r="C126" s="82"/>
      <c r="D126" s="82"/>
      <c r="E126" s="68"/>
      <c r="F126" s="119"/>
      <c r="G126" s="119"/>
      <c r="H126" s="119"/>
      <c r="I126" s="163"/>
      <c r="J126" s="119"/>
      <c r="K126" s="163"/>
      <c r="L126" s="119"/>
    </row>
    <row r="127" spans="1:12" ht="24" customHeight="1">
      <c r="A127" s="82" t="s">
        <v>91</v>
      </c>
      <c r="B127" s="82"/>
      <c r="C127" s="82"/>
      <c r="D127" s="82"/>
      <c r="E127" s="68"/>
      <c r="F127" s="79">
        <v>113583</v>
      </c>
      <c r="G127" s="119"/>
      <c r="H127" s="79">
        <v>-961555</v>
      </c>
      <c r="I127" s="163"/>
      <c r="J127" s="119">
        <v>0</v>
      </c>
      <c r="K127" s="163"/>
      <c r="L127" s="119">
        <v>0</v>
      </c>
    </row>
    <row r="128" spans="1:12" ht="24" customHeight="1">
      <c r="A128" s="82" t="s">
        <v>92</v>
      </c>
      <c r="B128" s="82"/>
      <c r="C128" s="82"/>
      <c r="D128" s="82"/>
      <c r="E128" s="68"/>
      <c r="F128" s="79">
        <v>-44715</v>
      </c>
      <c r="G128" s="119"/>
      <c r="H128" s="79">
        <v>-513316</v>
      </c>
      <c r="I128" s="163"/>
      <c r="J128" s="119">
        <v>0</v>
      </c>
      <c r="K128" s="163"/>
      <c r="L128" s="119">
        <v>0</v>
      </c>
    </row>
    <row r="129" spans="1:12" ht="24" customHeight="1">
      <c r="A129" s="82" t="s">
        <v>93</v>
      </c>
      <c r="B129" s="82"/>
      <c r="C129" s="82"/>
      <c r="D129" s="82"/>
      <c r="E129" s="68"/>
      <c r="F129" s="79">
        <v>0</v>
      </c>
      <c r="G129" s="119"/>
      <c r="H129" s="79">
        <v>-14131</v>
      </c>
      <c r="I129" s="163"/>
      <c r="J129" s="119">
        <v>0</v>
      </c>
      <c r="K129" s="163"/>
      <c r="L129" s="119">
        <v>0</v>
      </c>
    </row>
    <row r="130" spans="1:12" ht="24" customHeight="1">
      <c r="A130" s="82" t="s">
        <v>164</v>
      </c>
      <c r="B130" s="82"/>
      <c r="C130" s="82"/>
      <c r="D130" s="82"/>
      <c r="E130" s="68"/>
      <c r="F130" s="79">
        <v>-7151</v>
      </c>
      <c r="G130" s="119"/>
      <c r="H130" s="79">
        <v>-162</v>
      </c>
      <c r="I130" s="163"/>
      <c r="J130" s="119">
        <v>0</v>
      </c>
      <c r="K130" s="163"/>
      <c r="L130" s="119">
        <v>0</v>
      </c>
    </row>
    <row r="131" spans="1:12" ht="24" customHeight="1">
      <c r="A131" s="82" t="s">
        <v>94</v>
      </c>
      <c r="B131" s="82"/>
      <c r="C131" s="82"/>
      <c r="D131" s="82"/>
      <c r="E131" s="68"/>
      <c r="F131" s="80">
        <v>-154025</v>
      </c>
      <c r="G131" s="119"/>
      <c r="H131" s="80">
        <v>-322558</v>
      </c>
      <c r="I131" s="163"/>
      <c r="J131" s="80">
        <v>-11243</v>
      </c>
      <c r="K131" s="163"/>
      <c r="L131" s="165">
        <v>2061</v>
      </c>
    </row>
    <row r="132" spans="1:12" ht="24" customHeight="1">
      <c r="A132" s="82" t="s">
        <v>187</v>
      </c>
      <c r="B132" s="82"/>
      <c r="C132" s="82"/>
      <c r="D132" s="82"/>
      <c r="E132" s="68"/>
      <c r="F132" s="79">
        <f>SUM(F104:F111,F127:F131)</f>
        <v>309619</v>
      </c>
      <c r="G132" s="119"/>
      <c r="H132" s="79">
        <f>SUM(H104:H111,H127:H131)</f>
        <v>219392</v>
      </c>
      <c r="I132" s="163"/>
      <c r="J132" s="79">
        <f>SUM(J104:J111,J127:J131)</f>
        <v>-25434</v>
      </c>
      <c r="K132" s="163"/>
      <c r="L132" s="79">
        <f>SUM(L104:L111,L127:L131)</f>
        <v>0</v>
      </c>
    </row>
    <row r="133" spans="1:12" ht="24" customHeight="1">
      <c r="A133" s="82" t="s">
        <v>95</v>
      </c>
      <c r="B133" s="82"/>
      <c r="C133" s="82"/>
      <c r="D133" s="82"/>
      <c r="E133" s="68"/>
      <c r="F133" s="79">
        <v>49684</v>
      </c>
      <c r="G133" s="119"/>
      <c r="H133" s="79">
        <v>44746</v>
      </c>
      <c r="I133" s="185"/>
      <c r="J133" s="119">
        <v>1</v>
      </c>
      <c r="K133" s="185"/>
      <c r="L133" s="119">
        <v>0</v>
      </c>
    </row>
    <row r="134" spans="1:12" ht="24" customHeight="1">
      <c r="A134" s="82" t="s">
        <v>96</v>
      </c>
      <c r="B134" s="82"/>
      <c r="C134" s="82"/>
      <c r="D134" s="82"/>
      <c r="E134" s="68"/>
      <c r="F134" s="79">
        <v>795</v>
      </c>
      <c r="G134" s="119"/>
      <c r="H134" s="79">
        <v>115</v>
      </c>
      <c r="I134" s="185"/>
      <c r="J134" s="119">
        <v>0</v>
      </c>
      <c r="K134" s="185"/>
      <c r="L134" s="119">
        <v>0</v>
      </c>
    </row>
    <row r="135" spans="1:12" ht="24" customHeight="1">
      <c r="A135" s="82" t="s">
        <v>97</v>
      </c>
      <c r="B135" s="82"/>
      <c r="C135" s="82"/>
      <c r="D135" s="82"/>
      <c r="E135" s="68"/>
      <c r="F135" s="79">
        <v>-16203</v>
      </c>
      <c r="G135" s="119"/>
      <c r="H135" s="79">
        <v>-14920</v>
      </c>
      <c r="I135" s="163"/>
      <c r="J135" s="119">
        <v>-6344</v>
      </c>
      <c r="K135" s="163"/>
      <c r="L135" s="119">
        <v>0</v>
      </c>
    </row>
    <row r="136" spans="1:12" ht="24" customHeight="1">
      <c r="A136" s="82" t="s">
        <v>162</v>
      </c>
      <c r="B136" s="82"/>
      <c r="C136" s="82"/>
      <c r="D136" s="82"/>
      <c r="E136" s="68"/>
      <c r="F136" s="80">
        <v>-3268</v>
      </c>
      <c r="G136" s="119"/>
      <c r="H136" s="80">
        <v>-2282</v>
      </c>
      <c r="I136" s="163"/>
      <c r="J136" s="165">
        <v>0</v>
      </c>
      <c r="K136" s="163"/>
      <c r="L136" s="165">
        <v>0</v>
      </c>
    </row>
    <row r="137" spans="1:12" ht="24" customHeight="1">
      <c r="A137" s="182" t="s">
        <v>188</v>
      </c>
      <c r="B137" s="82"/>
      <c r="C137" s="82"/>
      <c r="D137" s="82"/>
      <c r="E137" s="68"/>
      <c r="F137" s="80">
        <f>SUM(F132:F136)</f>
        <v>340627</v>
      </c>
      <c r="G137" s="119"/>
      <c r="H137" s="80">
        <f>SUM(H132:H136)</f>
        <v>247051</v>
      </c>
      <c r="I137" s="163"/>
      <c r="J137" s="80">
        <f>SUM(J132:J136)</f>
        <v>-31777</v>
      </c>
      <c r="K137" s="163"/>
      <c r="L137" s="80">
        <f>SUM(L132:L136)</f>
        <v>0</v>
      </c>
    </row>
    <row r="138" spans="1:12" ht="24" customHeight="1">
      <c r="A138" s="182" t="s">
        <v>99</v>
      </c>
      <c r="B138" s="82"/>
      <c r="C138" s="82"/>
      <c r="D138" s="82"/>
      <c r="E138" s="68"/>
      <c r="F138" s="68"/>
      <c r="G138" s="82"/>
      <c r="H138" s="68"/>
      <c r="I138" s="186"/>
      <c r="J138" s="68"/>
      <c r="K138" s="186"/>
      <c r="L138" s="82"/>
    </row>
    <row r="139" spans="1:12" ht="24" customHeight="1">
      <c r="A139" s="82" t="s">
        <v>218</v>
      </c>
      <c r="B139" s="82"/>
      <c r="C139" s="82"/>
      <c r="D139" s="82"/>
      <c r="E139" s="68"/>
      <c r="F139" s="68"/>
      <c r="G139" s="82"/>
      <c r="H139" s="68"/>
      <c r="I139" s="186"/>
      <c r="J139" s="68"/>
      <c r="K139" s="186"/>
      <c r="L139" s="82"/>
    </row>
    <row r="140" spans="1:12" ht="24" customHeight="1">
      <c r="A140" s="82" t="s">
        <v>100</v>
      </c>
      <c r="B140" s="82"/>
      <c r="C140" s="82"/>
      <c r="D140" s="82"/>
      <c r="E140" s="68"/>
      <c r="F140" s="119">
        <v>-7721</v>
      </c>
      <c r="G140" s="119"/>
      <c r="H140" s="119">
        <v>-5477</v>
      </c>
      <c r="I140" s="163"/>
      <c r="J140" s="119">
        <v>0</v>
      </c>
      <c r="K140" s="163"/>
      <c r="L140" s="119">
        <v>0</v>
      </c>
    </row>
    <row r="141" spans="1:12" ht="24" customHeight="1">
      <c r="A141" s="82" t="s">
        <v>101</v>
      </c>
      <c r="B141" s="82"/>
      <c r="C141" s="82"/>
      <c r="D141" s="82"/>
      <c r="E141" s="68"/>
      <c r="F141" s="165">
        <v>-9315</v>
      </c>
      <c r="G141" s="119"/>
      <c r="H141" s="165">
        <v>-8541</v>
      </c>
      <c r="I141" s="163"/>
      <c r="J141" s="165">
        <v>0</v>
      </c>
      <c r="K141" s="163"/>
      <c r="L141" s="165">
        <v>0</v>
      </c>
    </row>
    <row r="142" spans="1:12" ht="24" customHeight="1">
      <c r="A142" s="182" t="s">
        <v>144</v>
      </c>
      <c r="B142" s="82"/>
      <c r="C142" s="82"/>
      <c r="D142" s="82"/>
      <c r="E142" s="68"/>
      <c r="F142" s="166">
        <f>SUM(F140:F141)</f>
        <v>-17036</v>
      </c>
      <c r="G142" s="119"/>
      <c r="H142" s="166">
        <f>SUM(H140:H141)</f>
        <v>-14018</v>
      </c>
      <c r="I142" s="163"/>
      <c r="J142" s="166">
        <f>SUM(J140:J141)</f>
        <v>0</v>
      </c>
      <c r="K142" s="174"/>
      <c r="L142" s="166">
        <f>SUM(L140:L141)</f>
        <v>0</v>
      </c>
    </row>
    <row r="143" spans="1:12" ht="24" customHeight="1">
      <c r="A143" s="182" t="s">
        <v>102</v>
      </c>
      <c r="B143" s="82"/>
      <c r="C143" s="82"/>
      <c r="D143" s="82"/>
      <c r="E143" s="68"/>
      <c r="F143" s="119"/>
      <c r="G143" s="119"/>
      <c r="H143" s="119"/>
      <c r="I143" s="163"/>
      <c r="J143" s="119"/>
      <c r="K143" s="174"/>
      <c r="L143" s="119"/>
    </row>
    <row r="144" spans="1:12" ht="24" customHeight="1">
      <c r="A144" s="82" t="s">
        <v>103</v>
      </c>
      <c r="B144" s="82"/>
      <c r="C144" s="82"/>
      <c r="D144" s="82"/>
      <c r="E144" s="68"/>
      <c r="F144" s="119"/>
      <c r="G144" s="119"/>
      <c r="H144" s="119"/>
      <c r="I144" s="163"/>
      <c r="J144" s="119"/>
      <c r="K144" s="174"/>
      <c r="L144" s="119"/>
    </row>
    <row r="145" spans="1:12" ht="24" customHeight="1">
      <c r="A145" s="82" t="s">
        <v>213</v>
      </c>
      <c r="B145" s="82"/>
      <c r="C145" s="82"/>
      <c r="D145" s="82"/>
      <c r="E145" s="68"/>
      <c r="F145" s="119">
        <v>-175000</v>
      </c>
      <c r="G145" s="119"/>
      <c r="H145" s="119">
        <v>0</v>
      </c>
      <c r="I145" s="163"/>
      <c r="J145" s="119">
        <v>125000</v>
      </c>
      <c r="K145" s="163"/>
      <c r="L145" s="119">
        <v>0</v>
      </c>
    </row>
    <row r="146" spans="1:12" ht="24" customHeight="1">
      <c r="A146" s="82" t="s">
        <v>219</v>
      </c>
      <c r="B146" s="82"/>
      <c r="C146" s="82"/>
      <c r="D146" s="82"/>
      <c r="E146" s="68"/>
      <c r="F146" s="119">
        <v>18781</v>
      </c>
      <c r="G146" s="119"/>
      <c r="H146" s="119">
        <v>0</v>
      </c>
      <c r="I146" s="119"/>
      <c r="J146" s="119">
        <v>0</v>
      </c>
      <c r="K146" s="119"/>
      <c r="L146" s="119">
        <v>0</v>
      </c>
    </row>
    <row r="147" spans="1:12" ht="24" customHeight="1">
      <c r="A147" s="82" t="s">
        <v>104</v>
      </c>
      <c r="B147" s="82"/>
      <c r="C147" s="82"/>
      <c r="D147" s="82"/>
      <c r="E147" s="68"/>
      <c r="F147" s="165">
        <v>-13774</v>
      </c>
      <c r="G147" s="119"/>
      <c r="H147" s="165">
        <v>-20807</v>
      </c>
      <c r="I147" s="163"/>
      <c r="J147" s="165">
        <v>-1604</v>
      </c>
      <c r="K147" s="163"/>
      <c r="L147" s="165">
        <v>0</v>
      </c>
    </row>
    <row r="148" spans="1:12" ht="24" customHeight="1">
      <c r="A148" s="182" t="s">
        <v>161</v>
      </c>
      <c r="B148" s="82"/>
      <c r="C148" s="82"/>
      <c r="D148" s="82"/>
      <c r="E148" s="68"/>
      <c r="F148" s="165">
        <f>SUM(F145:F147)</f>
        <v>-169993</v>
      </c>
      <c r="G148" s="119"/>
      <c r="H148" s="165">
        <f>SUM(H145:H147)</f>
        <v>-20807</v>
      </c>
      <c r="I148" s="163"/>
      <c r="J148" s="165">
        <f>SUM(J145:J147)</f>
        <v>123396</v>
      </c>
      <c r="K148" s="174"/>
      <c r="L148" s="165">
        <f>SUM(L145:L147)</f>
        <v>0</v>
      </c>
    </row>
    <row r="149" spans="1:12" ht="24" customHeight="1">
      <c r="A149" s="82" t="s">
        <v>214</v>
      </c>
      <c r="B149" s="82"/>
      <c r="C149" s="82"/>
      <c r="D149" s="82"/>
      <c r="E149" s="68"/>
      <c r="F149" s="119">
        <f>SUM(F137,F142,F148)</f>
        <v>153598</v>
      </c>
      <c r="G149" s="119"/>
      <c r="H149" s="119">
        <f>SUM(H137,H142,H148)</f>
        <v>212226</v>
      </c>
      <c r="I149" s="163"/>
      <c r="J149" s="119">
        <f>SUM(J137,J142,J148)</f>
        <v>91619</v>
      </c>
      <c r="K149" s="163"/>
      <c r="L149" s="119">
        <f>SUM(L137,L142,L148)</f>
        <v>0</v>
      </c>
    </row>
    <row r="150" spans="1:12" ht="24" customHeight="1">
      <c r="A150" s="82" t="s">
        <v>105</v>
      </c>
      <c r="B150" s="82"/>
      <c r="C150" s="82"/>
      <c r="D150" s="82"/>
      <c r="E150" s="68"/>
      <c r="F150" s="165">
        <v>358292</v>
      </c>
      <c r="G150" s="119"/>
      <c r="H150" s="80">
        <v>461188</v>
      </c>
      <c r="I150" s="163"/>
      <c r="J150" s="165">
        <v>143876</v>
      </c>
      <c r="K150" s="163"/>
      <c r="L150" s="80">
        <v>33</v>
      </c>
    </row>
    <row r="151" spans="1:12" ht="24" customHeight="1" thickBot="1">
      <c r="A151" s="182" t="s">
        <v>106</v>
      </c>
      <c r="B151" s="187"/>
      <c r="C151" s="187"/>
      <c r="D151" s="187"/>
      <c r="E151" s="68"/>
      <c r="F151" s="172">
        <f>SUM(F149:F150)</f>
        <v>511890</v>
      </c>
      <c r="G151" s="162"/>
      <c r="H151" s="172">
        <f>SUM(H149:H150)</f>
        <v>673414</v>
      </c>
      <c r="I151" s="167"/>
      <c r="J151" s="172">
        <f>SUM(J149:J150)</f>
        <v>235495</v>
      </c>
      <c r="K151" s="163"/>
      <c r="L151" s="172">
        <f>SUM(L149:L150)</f>
        <v>33</v>
      </c>
    </row>
    <row r="152" spans="1:12" ht="24" customHeight="1" thickTop="1">
      <c r="A152" s="82"/>
      <c r="B152" s="82"/>
      <c r="C152" s="82"/>
      <c r="D152" s="82"/>
      <c r="E152" s="68"/>
      <c r="F152" s="119">
        <f>F151-BS_T!F10</f>
        <v>0</v>
      </c>
      <c r="G152" s="119"/>
      <c r="H152" s="119"/>
      <c r="I152" s="163"/>
      <c r="J152" s="119">
        <f>J151-BS_T!J10</f>
        <v>0</v>
      </c>
      <c r="K152" s="163"/>
      <c r="L152" s="119"/>
    </row>
    <row r="153" spans="1:12" ht="24" customHeight="1">
      <c r="A153" s="82" t="s">
        <v>30</v>
      </c>
      <c r="E153" s="68"/>
      <c r="F153" s="119"/>
      <c r="G153" s="119"/>
      <c r="H153" s="119"/>
      <c r="I153" s="163"/>
      <c r="J153" s="119"/>
      <c r="K153" s="163"/>
      <c r="L153" s="119"/>
    </row>
  </sheetData>
  <mergeCells count="24">
    <mergeCell ref="J123:L123"/>
    <mergeCell ref="J83:L83"/>
    <mergeCell ref="J84:L84"/>
    <mergeCell ref="F121:H121"/>
    <mergeCell ref="F122:H122"/>
    <mergeCell ref="J122:L122"/>
    <mergeCell ref="F123:H123"/>
    <mergeCell ref="J121:L121"/>
    <mergeCell ref="F8:H8"/>
    <mergeCell ref="J8:L8"/>
    <mergeCell ref="F54:H54"/>
    <mergeCell ref="F55:H55"/>
    <mergeCell ref="J55:L55"/>
    <mergeCell ref="F56:H56"/>
    <mergeCell ref="J54:L54"/>
    <mergeCell ref="F84:H84"/>
    <mergeCell ref="J82:L82"/>
    <mergeCell ref="J9:L9"/>
    <mergeCell ref="F10:H10"/>
    <mergeCell ref="F9:H9"/>
    <mergeCell ref="J10:L10"/>
    <mergeCell ref="J56:L56"/>
    <mergeCell ref="F82:H82"/>
    <mergeCell ref="F83:H83"/>
  </mergeCells>
  <pageMargins left="0.86614173228346458" right="0.47244094488188981" top="0.9055118110236221" bottom="0" header="0.19685039370078741" footer="0.19685039370078741"/>
  <pageSetup paperSize="9" scale="72" fitToHeight="5" orientation="portrait" r:id="rId1"/>
  <rowBreaks count="3" manualBreakCount="3">
    <brk id="46" max="11" man="1"/>
    <brk id="74" max="11" man="1"/>
    <brk id="11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23"/>
  <sheetViews>
    <sheetView showGridLines="0" view="pageBreakPreview" zoomScale="70" zoomScaleNormal="80" zoomScaleSheetLayoutView="70" workbookViewId="0">
      <selection activeCell="Z17" sqref="Z17"/>
    </sheetView>
  </sheetViews>
  <sheetFormatPr defaultColWidth="10.33203125" defaultRowHeight="24" customHeight="1"/>
  <cols>
    <col min="1" max="1" width="30.44140625" style="17" customWidth="1"/>
    <col min="2" max="2" width="8.109375" style="17" bestFit="1" customWidth="1"/>
    <col min="3" max="3" width="0.88671875" style="17" customWidth="1"/>
    <col min="4" max="4" width="13.6640625" style="17" customWidth="1"/>
    <col min="5" max="5" width="0.88671875" style="17" customWidth="1"/>
    <col min="6" max="6" width="13.6640625" style="17" customWidth="1"/>
    <col min="7" max="7" width="0.88671875" style="17" customWidth="1"/>
    <col min="8" max="8" width="13.6640625" style="17" customWidth="1"/>
    <col min="9" max="9" width="1.109375" style="17" customWidth="1"/>
    <col min="10" max="10" width="18.44140625" style="17" customWidth="1"/>
    <col min="11" max="11" width="0.88671875" style="17" customWidth="1"/>
    <col min="12" max="12" width="15.109375" style="32" customWidth="1"/>
    <col min="13" max="13" width="0.88671875" style="17" customWidth="1"/>
    <col min="14" max="14" width="15.109375" style="32" customWidth="1"/>
    <col min="15" max="15" width="0.88671875" style="17" customWidth="1"/>
    <col min="16" max="16" width="19" style="32" bestFit="1" customWidth="1"/>
    <col min="17" max="17" width="0.88671875" style="32" customWidth="1"/>
    <col min="18" max="18" width="23.33203125" style="32" bestFit="1" customWidth="1"/>
    <col min="19" max="19" width="0.88671875" style="17" customWidth="1"/>
    <col min="20" max="20" width="15.109375" style="32" customWidth="1"/>
    <col min="21" max="21" width="0.88671875" style="17" customWidth="1"/>
    <col min="22" max="22" width="15.109375" style="32" customWidth="1"/>
    <col min="23" max="23" width="0.88671875" style="17" customWidth="1"/>
    <col min="24" max="24" width="15.109375" style="32" customWidth="1"/>
    <col min="25" max="25" width="2.44140625" style="17" customWidth="1"/>
    <col min="26" max="16384" width="10.33203125" style="17"/>
  </cols>
  <sheetData>
    <row r="1" spans="1:254" s="14" customFormat="1" ht="24" customHeight="1">
      <c r="A1" s="94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  <c r="U1" s="16"/>
      <c r="V1" s="16"/>
      <c r="W1" s="16"/>
      <c r="X1" s="12" t="s">
        <v>51</v>
      </c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</row>
    <row r="2" spans="1:254" s="14" customFormat="1" ht="24" customHeight="1">
      <c r="A2" s="94" t="s">
        <v>165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7"/>
      <c r="U2" s="16"/>
      <c r="V2" s="16"/>
      <c r="W2" s="16"/>
      <c r="X2" s="12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</row>
    <row r="3" spans="1:254" s="13" customFormat="1" ht="24" customHeight="1">
      <c r="A3" s="19" t="s">
        <v>210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  <c r="O3" s="19"/>
      <c r="P3" s="20"/>
      <c r="Q3" s="20"/>
      <c r="R3" s="20"/>
      <c r="S3" s="19"/>
      <c r="T3" s="21"/>
      <c r="U3" s="19"/>
      <c r="V3" s="20"/>
      <c r="W3" s="19"/>
      <c r="X3" s="20"/>
    </row>
    <row r="4" spans="1:254" s="13" customFormat="1" ht="24" customHeight="1">
      <c r="A4" s="11" t="s">
        <v>199</v>
      </c>
      <c r="B4" s="11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9"/>
      <c r="P4" s="20"/>
      <c r="Q4" s="20"/>
      <c r="R4" s="20"/>
      <c r="S4" s="19"/>
      <c r="T4" s="21"/>
      <c r="U4" s="19"/>
      <c r="V4" s="20"/>
      <c r="W4" s="19"/>
      <c r="X4" s="20"/>
    </row>
    <row r="5" spans="1:254" s="13" customFormat="1" ht="24" customHeight="1">
      <c r="A5" s="22"/>
      <c r="B5" s="22"/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23"/>
      <c r="P5" s="24"/>
      <c r="Q5" s="24"/>
      <c r="R5" s="24"/>
      <c r="S5" s="23"/>
      <c r="T5" s="21"/>
      <c r="U5" s="22"/>
      <c r="V5" s="24"/>
      <c r="W5" s="22"/>
      <c r="X5" s="25" t="s">
        <v>0</v>
      </c>
    </row>
    <row r="6" spans="1:254" s="13" customFormat="1" ht="24" customHeight="1">
      <c r="A6" s="22"/>
      <c r="B6" s="22"/>
      <c r="C6" s="22"/>
      <c r="D6" s="193" t="s">
        <v>189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</row>
    <row r="7" spans="1:254" s="13" customFormat="1" ht="24" customHeight="1">
      <c r="A7" s="22"/>
      <c r="B7" s="22"/>
      <c r="C7" s="22"/>
      <c r="D7" s="194" t="s">
        <v>73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26"/>
      <c r="V7" s="27"/>
      <c r="W7" s="26"/>
      <c r="X7" s="27"/>
    </row>
    <row r="8" spans="1:254" s="13" customFormat="1" ht="24" customHeight="1">
      <c r="A8" s="22"/>
      <c r="B8" s="22"/>
      <c r="C8" s="22"/>
      <c r="D8" s="23"/>
      <c r="E8" s="23"/>
      <c r="F8" s="23"/>
      <c r="G8" s="23"/>
      <c r="H8" s="23"/>
      <c r="I8" s="23"/>
      <c r="J8" s="23"/>
      <c r="K8" s="23"/>
      <c r="L8" s="52"/>
      <c r="M8" s="52"/>
      <c r="N8" s="52"/>
      <c r="O8" s="52"/>
      <c r="P8" s="195" t="s">
        <v>107</v>
      </c>
      <c r="Q8" s="195"/>
      <c r="R8" s="195"/>
      <c r="S8" s="23"/>
      <c r="T8" s="23"/>
      <c r="U8" s="26"/>
      <c r="V8" s="27"/>
      <c r="W8" s="26"/>
      <c r="X8" s="27"/>
    </row>
    <row r="9" spans="1:254" s="13" customFormat="1" ht="24" customHeight="1">
      <c r="A9" s="22"/>
      <c r="B9" s="22"/>
      <c r="C9" s="22"/>
      <c r="D9" s="23"/>
      <c r="E9" s="23"/>
      <c r="F9" s="23"/>
      <c r="G9" s="23"/>
      <c r="H9" s="23"/>
      <c r="I9" s="23"/>
      <c r="J9" s="23"/>
      <c r="K9" s="23"/>
      <c r="L9" s="196" t="s">
        <v>38</v>
      </c>
      <c r="M9" s="196"/>
      <c r="N9" s="196"/>
      <c r="O9" s="28"/>
      <c r="P9" s="196" t="s">
        <v>108</v>
      </c>
      <c r="Q9" s="196"/>
      <c r="R9" s="196"/>
      <c r="S9" s="23"/>
      <c r="T9" s="21"/>
      <c r="U9" s="21"/>
      <c r="V9" s="23"/>
      <c r="W9" s="22"/>
      <c r="X9" s="28"/>
    </row>
    <row r="10" spans="1:254" s="13" customFormat="1" ht="24" customHeight="1">
      <c r="A10" s="22"/>
      <c r="B10" s="22"/>
      <c r="C10" s="22"/>
      <c r="D10" s="23"/>
      <c r="E10" s="23"/>
      <c r="F10" s="23"/>
      <c r="G10" s="23"/>
      <c r="H10" s="23"/>
      <c r="I10" s="23"/>
      <c r="J10" s="23"/>
      <c r="K10" s="23"/>
      <c r="L10" s="85"/>
      <c r="M10" s="85"/>
      <c r="N10" s="85"/>
      <c r="O10" s="28"/>
      <c r="P10" s="85"/>
      <c r="Q10" s="85"/>
      <c r="R10" s="28" t="s">
        <v>158</v>
      </c>
      <c r="S10" s="23"/>
      <c r="T10" s="21"/>
      <c r="U10" s="21"/>
      <c r="V10" s="23"/>
      <c r="W10" s="22"/>
      <c r="X10" s="28"/>
    </row>
    <row r="11" spans="1:254" s="13" customFormat="1" ht="24" customHeight="1">
      <c r="A11" s="22"/>
      <c r="B11" s="22"/>
      <c r="C11" s="22"/>
      <c r="D11" s="23"/>
      <c r="E11" s="23"/>
      <c r="F11" s="23"/>
      <c r="G11" s="23"/>
      <c r="H11" s="23"/>
      <c r="I11" s="23"/>
      <c r="J11" s="23" t="s">
        <v>109</v>
      </c>
      <c r="K11" s="23"/>
      <c r="L11" s="28"/>
      <c r="M11" s="28"/>
      <c r="N11" s="28"/>
      <c r="O11" s="28"/>
      <c r="Q11" s="28"/>
      <c r="R11" s="28" t="s">
        <v>146</v>
      </c>
      <c r="S11" s="23"/>
      <c r="T11" s="21"/>
      <c r="U11" s="21"/>
      <c r="V11" s="23"/>
      <c r="W11" s="22"/>
      <c r="X11" s="28"/>
    </row>
    <row r="12" spans="1:254" s="13" customFormat="1" ht="24" customHeight="1">
      <c r="A12" s="22"/>
      <c r="B12" s="22"/>
      <c r="C12" s="22"/>
      <c r="D12" s="23"/>
      <c r="E12" s="23"/>
      <c r="F12" s="23"/>
      <c r="G12" s="23"/>
      <c r="H12" s="23" t="s">
        <v>111</v>
      </c>
      <c r="I12" s="23"/>
      <c r="J12" s="23" t="s">
        <v>112</v>
      </c>
      <c r="K12" s="23"/>
      <c r="L12" s="28" t="s">
        <v>113</v>
      </c>
      <c r="M12" s="28"/>
      <c r="N12" s="28"/>
      <c r="O12" s="28"/>
      <c r="P12" s="28" t="s">
        <v>110</v>
      </c>
      <c r="Q12" s="28"/>
      <c r="R12" s="28" t="s">
        <v>147</v>
      </c>
      <c r="S12" s="23"/>
      <c r="T12" s="28" t="s">
        <v>115</v>
      </c>
      <c r="U12" s="22"/>
      <c r="V12" s="28" t="s">
        <v>116</v>
      </c>
      <c r="W12" s="22"/>
      <c r="X12" s="28" t="s">
        <v>117</v>
      </c>
    </row>
    <row r="13" spans="1:254" s="13" customFormat="1" ht="24" customHeight="1">
      <c r="A13" s="22"/>
      <c r="B13" s="92"/>
      <c r="C13" s="22"/>
      <c r="D13" s="23" t="s">
        <v>118</v>
      </c>
      <c r="E13" s="23"/>
      <c r="F13" s="23" t="s">
        <v>119</v>
      </c>
      <c r="G13" s="23"/>
      <c r="H13" s="23" t="s">
        <v>120</v>
      </c>
      <c r="I13" s="23"/>
      <c r="J13" s="23" t="s">
        <v>121</v>
      </c>
      <c r="K13" s="23"/>
      <c r="L13" s="28" t="s">
        <v>122</v>
      </c>
      <c r="M13" s="28"/>
      <c r="N13" s="28"/>
      <c r="O13" s="28"/>
      <c r="P13" s="28" t="s">
        <v>114</v>
      </c>
      <c r="Q13" s="28"/>
      <c r="R13" s="86" t="s">
        <v>148</v>
      </c>
      <c r="S13" s="23"/>
      <c r="T13" s="28" t="s">
        <v>124</v>
      </c>
      <c r="U13" s="22"/>
      <c r="V13" s="28" t="s">
        <v>125</v>
      </c>
      <c r="W13" s="22"/>
      <c r="X13" s="28" t="s">
        <v>126</v>
      </c>
    </row>
    <row r="14" spans="1:254" s="13" customFormat="1" ht="24" customHeight="1">
      <c r="A14" s="22"/>
      <c r="B14" s="92"/>
      <c r="C14" s="29"/>
      <c r="D14" s="42" t="s">
        <v>127</v>
      </c>
      <c r="E14" s="43"/>
      <c r="F14" s="42" t="s">
        <v>128</v>
      </c>
      <c r="G14" s="44"/>
      <c r="H14" s="42" t="s">
        <v>129</v>
      </c>
      <c r="I14" s="44"/>
      <c r="J14" s="42" t="s">
        <v>130</v>
      </c>
      <c r="K14" s="44"/>
      <c r="L14" s="45" t="s">
        <v>131</v>
      </c>
      <c r="M14" s="46"/>
      <c r="N14" s="45" t="s">
        <v>132</v>
      </c>
      <c r="O14" s="46"/>
      <c r="P14" s="84" t="s">
        <v>123</v>
      </c>
      <c r="Q14" s="48"/>
      <c r="R14" s="15" t="s">
        <v>149</v>
      </c>
      <c r="S14" s="46"/>
      <c r="T14" s="45" t="s">
        <v>133</v>
      </c>
      <c r="U14" s="46"/>
      <c r="V14" s="49" t="s">
        <v>134</v>
      </c>
      <c r="W14" s="46"/>
      <c r="X14" s="45" t="s">
        <v>135</v>
      </c>
    </row>
    <row r="15" spans="1:254" s="13" customFormat="1" ht="24" customHeight="1">
      <c r="A15" s="22"/>
      <c r="B15" s="92"/>
      <c r="C15" s="29"/>
      <c r="D15" s="44"/>
      <c r="E15" s="43"/>
      <c r="F15" s="44"/>
      <c r="G15" s="44"/>
      <c r="H15" s="44"/>
      <c r="I15" s="44"/>
      <c r="J15" s="50"/>
      <c r="K15" s="44"/>
      <c r="L15" s="47"/>
      <c r="M15" s="46"/>
      <c r="N15" s="47"/>
      <c r="O15" s="46"/>
      <c r="P15" s="47"/>
      <c r="Q15" s="47"/>
      <c r="R15" s="47"/>
      <c r="S15" s="46"/>
      <c r="T15" s="47"/>
      <c r="U15" s="46"/>
      <c r="V15" s="51"/>
      <c r="W15" s="46"/>
      <c r="X15" s="47"/>
    </row>
    <row r="16" spans="1:254" s="33" customFormat="1" ht="24" customHeight="1">
      <c r="A16" s="30" t="s">
        <v>202</v>
      </c>
      <c r="B16" s="31"/>
      <c r="C16" s="32"/>
      <c r="D16" s="37">
        <f>BS_T!F50</f>
        <v>927887</v>
      </c>
      <c r="E16" s="37"/>
      <c r="F16" s="37">
        <f>BS_T!F51</f>
        <v>619309</v>
      </c>
      <c r="G16" s="38"/>
      <c r="H16" s="37">
        <f>BS_T!F52</f>
        <v>322</v>
      </c>
      <c r="I16" s="37"/>
      <c r="J16" s="37">
        <f>BS_T!F54</f>
        <v>-53</v>
      </c>
      <c r="K16" s="38"/>
      <c r="L16" s="37">
        <f>BS_T!F56</f>
        <v>92787</v>
      </c>
      <c r="M16" s="37"/>
      <c r="N16" s="37">
        <f>BS_T!H57</f>
        <v>940685</v>
      </c>
      <c r="O16" s="37"/>
      <c r="P16" s="37">
        <f>BS_T!H60</f>
        <v>2874</v>
      </c>
      <c r="Q16" s="37"/>
      <c r="R16" s="37">
        <f>BS_T!H62</f>
        <v>-29</v>
      </c>
      <c r="S16" s="37"/>
      <c r="T16" s="37">
        <f>SUM(D16:R16)</f>
        <v>2583782</v>
      </c>
      <c r="U16" s="37"/>
      <c r="V16" s="37">
        <f>BS_T!H64</f>
        <v>6713</v>
      </c>
      <c r="W16" s="37"/>
      <c r="X16" s="37">
        <f>SUM(T16:V16)</f>
        <v>2590495</v>
      </c>
    </row>
    <row r="17" spans="1:24" s="33" customFormat="1" ht="24" customHeight="1">
      <c r="A17" s="34" t="s">
        <v>177</v>
      </c>
      <c r="B17" s="35"/>
      <c r="C17" s="32"/>
      <c r="D17" s="39">
        <v>0</v>
      </c>
      <c r="E17" s="37"/>
      <c r="F17" s="39">
        <v>0</v>
      </c>
      <c r="G17" s="38"/>
      <c r="H17" s="39">
        <v>0</v>
      </c>
      <c r="I17" s="37"/>
      <c r="J17" s="39">
        <v>0</v>
      </c>
      <c r="K17" s="38"/>
      <c r="L17" s="39">
        <v>0</v>
      </c>
      <c r="M17" s="37"/>
      <c r="N17" s="39">
        <f>'Plt&amp;CF_T'!F60</f>
        <v>-54595</v>
      </c>
      <c r="O17" s="37"/>
      <c r="P17" s="39">
        <v>0</v>
      </c>
      <c r="Q17" s="37"/>
      <c r="R17" s="39">
        <v>0</v>
      </c>
      <c r="S17" s="37"/>
      <c r="T17" s="39">
        <f>SUM(D17:R17)</f>
        <v>-54595</v>
      </c>
      <c r="U17" s="37"/>
      <c r="V17" s="39">
        <f>'Plt&amp;CF_T'!F61</f>
        <v>2</v>
      </c>
      <c r="W17" s="37"/>
      <c r="X17" s="39">
        <f>SUM(T17+V17)</f>
        <v>-54593</v>
      </c>
    </row>
    <row r="18" spans="1:24" s="33" customFormat="1" ht="24" customHeight="1">
      <c r="A18" s="34" t="s">
        <v>208</v>
      </c>
      <c r="B18" s="17"/>
      <c r="C18" s="32"/>
      <c r="D18" s="40">
        <v>0</v>
      </c>
      <c r="E18" s="37"/>
      <c r="F18" s="40">
        <v>0</v>
      </c>
      <c r="G18" s="38"/>
      <c r="H18" s="40">
        <v>0</v>
      </c>
      <c r="I18" s="37"/>
      <c r="J18" s="40">
        <v>0</v>
      </c>
      <c r="K18" s="38"/>
      <c r="L18" s="40">
        <v>0</v>
      </c>
      <c r="M18" s="37"/>
      <c r="N18" s="40">
        <v>0</v>
      </c>
      <c r="O18" s="37"/>
      <c r="P18" s="40">
        <v>5717</v>
      </c>
      <c r="Q18" s="37"/>
      <c r="R18" s="40">
        <v>38</v>
      </c>
      <c r="S18" s="37"/>
      <c r="T18" s="40">
        <f>SUM(D18:R18)</f>
        <v>5755</v>
      </c>
      <c r="U18" s="37"/>
      <c r="V18" s="40">
        <v>14</v>
      </c>
      <c r="W18" s="37"/>
      <c r="X18" s="40">
        <f>SUM(T18+V18)</f>
        <v>5769</v>
      </c>
    </row>
    <row r="19" spans="1:24" s="33" customFormat="1" ht="24" customHeight="1">
      <c r="A19" s="34" t="s">
        <v>191</v>
      </c>
      <c r="B19" s="17"/>
      <c r="C19" s="32"/>
      <c r="D19" s="37">
        <f>SUM(D17:D18)</f>
        <v>0</v>
      </c>
      <c r="E19" s="37"/>
      <c r="F19" s="37">
        <f>SUM(F17:F18)</f>
        <v>0</v>
      </c>
      <c r="G19" s="38"/>
      <c r="H19" s="37">
        <f>SUM(H17:H18)</f>
        <v>0</v>
      </c>
      <c r="I19" s="37"/>
      <c r="J19" s="37">
        <f>SUM(J17:J18)</f>
        <v>0</v>
      </c>
      <c r="K19" s="38"/>
      <c r="L19" s="37">
        <f>SUM(L17:L18)</f>
        <v>0</v>
      </c>
      <c r="M19" s="37"/>
      <c r="N19" s="37">
        <f>SUM(N17:N18)</f>
        <v>-54595</v>
      </c>
      <c r="O19" s="37"/>
      <c r="P19" s="37">
        <f>SUM(P17:P18)</f>
        <v>5717</v>
      </c>
      <c r="Q19" s="37"/>
      <c r="R19" s="37">
        <f>SUM(R17:R18)</f>
        <v>38</v>
      </c>
      <c r="S19" s="37"/>
      <c r="T19" s="37">
        <f>SUM(D19:R19)</f>
        <v>-48840</v>
      </c>
      <c r="U19" s="37"/>
      <c r="V19" s="37">
        <f>SUM(V17:V18)</f>
        <v>16</v>
      </c>
      <c r="W19" s="37"/>
      <c r="X19" s="37">
        <f>SUM(T19+V19)</f>
        <v>-48824</v>
      </c>
    </row>
    <row r="20" spans="1:24" s="33" customFormat="1" ht="24" customHeight="1" thickBot="1">
      <c r="A20" s="30" t="s">
        <v>203</v>
      </c>
      <c r="B20" s="31"/>
      <c r="C20" s="32"/>
      <c r="D20" s="41">
        <f>SUM(D16,D19:D19)</f>
        <v>927887</v>
      </c>
      <c r="E20" s="37"/>
      <c r="F20" s="41">
        <f>SUM(F16,F19:F19)</f>
        <v>619309</v>
      </c>
      <c r="G20" s="37"/>
      <c r="H20" s="41">
        <f>SUM(H16,H19:H19)</f>
        <v>322</v>
      </c>
      <c r="I20" s="37"/>
      <c r="J20" s="41">
        <f>SUM(J16,J19:J19)</f>
        <v>-53</v>
      </c>
      <c r="K20" s="37"/>
      <c r="L20" s="41">
        <f>SUM(L16,L19:L19)</f>
        <v>92787</v>
      </c>
      <c r="M20" s="37"/>
      <c r="N20" s="41">
        <f>SUM(N16,N19:N19)</f>
        <v>886090</v>
      </c>
      <c r="O20" s="37"/>
      <c r="P20" s="41">
        <f>SUM(P16,P19:P19)</f>
        <v>8591</v>
      </c>
      <c r="Q20" s="37"/>
      <c r="R20" s="41">
        <f>SUM(R16,R19:R19)</f>
        <v>9</v>
      </c>
      <c r="S20" s="37"/>
      <c r="T20" s="41">
        <f>SUM(T16,T19:T19)</f>
        <v>2534942</v>
      </c>
      <c r="U20" s="37"/>
      <c r="V20" s="41">
        <f>SUM(V16,V19:V19)</f>
        <v>6729</v>
      </c>
      <c r="W20" s="37"/>
      <c r="X20" s="41">
        <f>SUM(X16,X19:X19)</f>
        <v>2541671</v>
      </c>
    </row>
    <row r="21" spans="1:24" s="14" customFormat="1" ht="24" customHeight="1" thickTop="1">
      <c r="A21" s="31"/>
      <c r="B21" s="31"/>
      <c r="C21" s="32"/>
      <c r="D21" s="37">
        <f>D20-BS_T!F50</f>
        <v>0</v>
      </c>
      <c r="E21" s="37"/>
      <c r="F21" s="37">
        <f>F20-BS_T!F51</f>
        <v>0</v>
      </c>
      <c r="G21" s="37"/>
      <c r="H21" s="37">
        <f>H20-BS_T!F52</f>
        <v>0</v>
      </c>
      <c r="I21" s="37"/>
      <c r="J21" s="37">
        <f>J20-BS_T!F54</f>
        <v>0</v>
      </c>
      <c r="K21" s="37"/>
      <c r="L21" s="37">
        <f>L20-BS_T!F56</f>
        <v>0</v>
      </c>
      <c r="M21" s="37"/>
      <c r="N21" s="37">
        <f>N20-BS_T!F57</f>
        <v>0</v>
      </c>
      <c r="O21" s="37"/>
      <c r="P21" s="37">
        <f>P20-BS_T!F60</f>
        <v>0</v>
      </c>
      <c r="Q21" s="37"/>
      <c r="R21" s="37">
        <f>R20-BS_T!F62</f>
        <v>0</v>
      </c>
      <c r="S21" s="37"/>
      <c r="T21" s="37">
        <f>T20-BS_T!F63</f>
        <v>0</v>
      </c>
      <c r="U21" s="37"/>
      <c r="V21" s="37">
        <f>V20-BS_T!F64</f>
        <v>0</v>
      </c>
      <c r="W21" s="37"/>
      <c r="X21" s="37">
        <f>X20-BS_T!F65</f>
        <v>0</v>
      </c>
    </row>
    <row r="22" spans="1:24" ht="24" customHeight="1">
      <c r="A22" s="17" t="s">
        <v>30</v>
      </c>
      <c r="L22" s="17"/>
      <c r="N22" s="36"/>
      <c r="P22" s="36"/>
      <c r="Q22" s="36"/>
      <c r="R22" s="36"/>
      <c r="T22" s="36"/>
      <c r="V22" s="36"/>
      <c r="X22" s="36"/>
    </row>
    <row r="23" spans="1:24" ht="24" customHeight="1">
      <c r="L23" s="17"/>
      <c r="N23" s="17"/>
      <c r="P23" s="17"/>
      <c r="Q23" s="17"/>
      <c r="R23" s="17"/>
      <c r="T23" s="17"/>
      <c r="V23" s="17"/>
      <c r="X23" s="17"/>
    </row>
  </sheetData>
  <mergeCells count="5">
    <mergeCell ref="D6:X6"/>
    <mergeCell ref="D7:T7"/>
    <mergeCell ref="P8:R8"/>
    <mergeCell ref="L9:N9"/>
    <mergeCell ref="P9:R9"/>
  </mergeCells>
  <printOptions horizontalCentered="1"/>
  <pageMargins left="0" right="0" top="0.9055118110236221" bottom="0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24"/>
  <sheetViews>
    <sheetView showGridLines="0" view="pageBreakPreview" zoomScale="60" zoomScaleNormal="80" workbookViewId="0">
      <selection activeCell="AC17" sqref="AC17"/>
    </sheetView>
  </sheetViews>
  <sheetFormatPr defaultColWidth="10.33203125" defaultRowHeight="24" customHeight="1"/>
  <cols>
    <col min="1" max="1" width="37.77734375" style="17" customWidth="1"/>
    <col min="2" max="2" width="8.109375" style="17" bestFit="1" customWidth="1"/>
    <col min="3" max="3" width="0.88671875" style="17" customWidth="1"/>
    <col min="4" max="4" width="13.6640625" style="17" customWidth="1"/>
    <col min="5" max="5" width="0.88671875" style="17" customWidth="1"/>
    <col min="6" max="6" width="13.6640625" style="17" customWidth="1"/>
    <col min="7" max="7" width="0.88671875" style="17" customWidth="1"/>
    <col min="8" max="8" width="13.6640625" style="17" customWidth="1"/>
    <col min="9" max="9" width="1.109375" style="17" customWidth="1"/>
    <col min="10" max="10" width="18.44140625" style="17" customWidth="1"/>
    <col min="11" max="11" width="0.88671875" style="17" customWidth="1"/>
    <col min="12" max="12" width="15.109375" style="32" customWidth="1"/>
    <col min="13" max="13" width="0.88671875" style="17" customWidth="1"/>
    <col min="14" max="14" width="15.109375" style="32" customWidth="1"/>
    <col min="15" max="15" width="0.88671875" style="17" customWidth="1"/>
    <col min="16" max="16" width="19" style="32" bestFit="1" customWidth="1"/>
    <col min="17" max="17" width="0.88671875" style="32" customWidth="1"/>
    <col min="18" max="18" width="23.33203125" style="32" bestFit="1" customWidth="1"/>
    <col min="19" max="19" width="0.88671875" style="17" customWidth="1"/>
    <col min="20" max="20" width="15.109375" style="32" customWidth="1"/>
    <col min="21" max="21" width="0.88671875" style="17" customWidth="1"/>
    <col min="22" max="22" width="15.109375" style="32" customWidth="1"/>
    <col min="23" max="23" width="0.88671875" style="17" customWidth="1"/>
    <col min="24" max="24" width="15.109375" style="32" customWidth="1"/>
    <col min="25" max="25" width="2.44140625" style="17" customWidth="1"/>
    <col min="26" max="16384" width="10.33203125" style="17"/>
  </cols>
  <sheetData>
    <row r="1" spans="1:254" s="14" customFormat="1" ht="24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  <c r="U1" s="16"/>
      <c r="V1" s="16"/>
      <c r="W1" s="16"/>
      <c r="X1" s="12" t="s">
        <v>51</v>
      </c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</row>
    <row r="2" spans="1:254" s="14" customFormat="1" ht="24" customHeight="1">
      <c r="A2" s="16" t="s">
        <v>165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7"/>
      <c r="U2" s="16"/>
      <c r="V2" s="16"/>
      <c r="W2" s="16"/>
      <c r="X2" s="12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</row>
    <row r="3" spans="1:254" s="13" customFormat="1" ht="24" customHeight="1">
      <c r="A3" s="19" t="s">
        <v>211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  <c r="O3" s="19"/>
      <c r="P3" s="20"/>
      <c r="Q3" s="20"/>
      <c r="R3" s="20"/>
      <c r="S3" s="19"/>
      <c r="T3" s="21"/>
      <c r="U3" s="19"/>
      <c r="V3" s="20"/>
      <c r="W3" s="19"/>
      <c r="X3" s="20"/>
    </row>
    <row r="4" spans="1:254" s="13" customFormat="1" ht="24" customHeight="1">
      <c r="A4" s="11" t="s">
        <v>199</v>
      </c>
      <c r="B4" s="11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9"/>
      <c r="P4" s="20"/>
      <c r="Q4" s="20"/>
      <c r="R4" s="20"/>
      <c r="S4" s="19"/>
      <c r="T4" s="21"/>
      <c r="U4" s="19"/>
      <c r="V4" s="20"/>
      <c r="W4" s="19"/>
      <c r="X4" s="20"/>
    </row>
    <row r="5" spans="1:254" s="13" customFormat="1" ht="24" customHeight="1">
      <c r="A5" s="22"/>
      <c r="B5" s="22"/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23"/>
      <c r="P5" s="24"/>
      <c r="Q5" s="24"/>
      <c r="R5" s="24"/>
      <c r="S5" s="23"/>
      <c r="T5" s="21"/>
      <c r="U5" s="22"/>
      <c r="V5" s="24"/>
      <c r="W5" s="22"/>
      <c r="X5" s="25" t="s">
        <v>0</v>
      </c>
    </row>
    <row r="6" spans="1:254" s="13" customFormat="1" ht="24" customHeight="1">
      <c r="A6" s="22"/>
      <c r="B6" s="22"/>
      <c r="C6" s="22"/>
      <c r="D6" s="197" t="s">
        <v>190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54" s="13" customFormat="1" ht="24" customHeight="1">
      <c r="A7" s="22"/>
      <c r="B7" s="22"/>
      <c r="C7" s="22"/>
      <c r="D7" s="193" t="s">
        <v>192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</row>
    <row r="8" spans="1:254" s="13" customFormat="1" ht="24" customHeight="1">
      <c r="A8" s="22"/>
      <c r="B8" s="22"/>
      <c r="C8" s="22"/>
      <c r="D8" s="194" t="s">
        <v>73</v>
      </c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26"/>
      <c r="V8" s="27"/>
      <c r="W8" s="26"/>
      <c r="X8" s="27"/>
    </row>
    <row r="9" spans="1:254" s="13" customFormat="1" ht="24" customHeight="1">
      <c r="A9" s="22"/>
      <c r="B9" s="22"/>
      <c r="C9" s="22"/>
      <c r="D9" s="23"/>
      <c r="E9" s="23"/>
      <c r="F9" s="23"/>
      <c r="G9" s="23"/>
      <c r="H9" s="23"/>
      <c r="I9" s="23"/>
      <c r="J9" s="23"/>
      <c r="K9" s="23"/>
      <c r="L9" s="130"/>
      <c r="M9" s="130"/>
      <c r="N9" s="130"/>
      <c r="O9" s="130"/>
      <c r="P9" s="195" t="s">
        <v>107</v>
      </c>
      <c r="Q9" s="195"/>
      <c r="R9" s="195"/>
      <c r="S9" s="23"/>
      <c r="T9" s="23"/>
      <c r="U9" s="26"/>
      <c r="V9" s="27"/>
      <c r="W9" s="26"/>
      <c r="X9" s="27"/>
    </row>
    <row r="10" spans="1:254" s="13" customFormat="1" ht="24" customHeight="1">
      <c r="A10" s="22"/>
      <c r="B10" s="22"/>
      <c r="C10" s="22"/>
      <c r="D10" s="23"/>
      <c r="E10" s="23"/>
      <c r="F10" s="23"/>
      <c r="G10" s="23"/>
      <c r="H10" s="23"/>
      <c r="I10" s="23"/>
      <c r="J10" s="23"/>
      <c r="K10" s="23"/>
      <c r="L10" s="196" t="s">
        <v>38</v>
      </c>
      <c r="M10" s="196"/>
      <c r="N10" s="196"/>
      <c r="O10" s="28"/>
      <c r="P10" s="196" t="s">
        <v>108</v>
      </c>
      <c r="Q10" s="196"/>
      <c r="R10" s="196"/>
      <c r="S10" s="23"/>
      <c r="T10" s="21"/>
      <c r="U10" s="21"/>
      <c r="V10" s="23"/>
      <c r="W10" s="22"/>
      <c r="X10" s="28"/>
    </row>
    <row r="11" spans="1:254" s="13" customFormat="1" ht="24" customHeight="1">
      <c r="A11" s="22"/>
      <c r="B11" s="22"/>
      <c r="C11" s="22"/>
      <c r="D11" s="23"/>
      <c r="E11" s="23"/>
      <c r="F11" s="23"/>
      <c r="G11" s="23"/>
      <c r="H11" s="23"/>
      <c r="I11" s="23"/>
      <c r="J11" s="23"/>
      <c r="K11" s="23"/>
      <c r="L11" s="28"/>
      <c r="M11" s="28"/>
      <c r="N11" s="28"/>
      <c r="O11" s="28"/>
      <c r="P11" s="28"/>
      <c r="Q11" s="28"/>
      <c r="R11" s="28" t="s">
        <v>158</v>
      </c>
      <c r="S11" s="23"/>
      <c r="T11" s="21"/>
      <c r="U11" s="21"/>
      <c r="V11" s="23"/>
      <c r="W11" s="22"/>
      <c r="X11" s="28"/>
    </row>
    <row r="12" spans="1:254" s="13" customFormat="1" ht="24" customHeight="1">
      <c r="A12" s="22"/>
      <c r="B12" s="22"/>
      <c r="C12" s="22"/>
      <c r="D12" s="23"/>
      <c r="E12" s="23"/>
      <c r="F12" s="23"/>
      <c r="G12" s="23"/>
      <c r="H12" s="23"/>
      <c r="I12" s="23"/>
      <c r="J12" s="23" t="s">
        <v>109</v>
      </c>
      <c r="K12" s="23"/>
      <c r="L12" s="28"/>
      <c r="M12" s="28"/>
      <c r="N12" s="28"/>
      <c r="O12" s="28"/>
      <c r="Q12" s="28"/>
      <c r="R12" s="28" t="s">
        <v>146</v>
      </c>
      <c r="S12" s="23"/>
      <c r="T12" s="21"/>
      <c r="U12" s="21"/>
      <c r="V12" s="23"/>
      <c r="W12" s="22"/>
      <c r="X12" s="28"/>
    </row>
    <row r="13" spans="1:254" s="13" customFormat="1" ht="24" customHeight="1">
      <c r="A13" s="22"/>
      <c r="B13" s="22"/>
      <c r="C13" s="22"/>
      <c r="D13" s="23"/>
      <c r="E13" s="23"/>
      <c r="F13" s="23"/>
      <c r="G13" s="23"/>
      <c r="H13" s="23" t="s">
        <v>111</v>
      </c>
      <c r="I13" s="23"/>
      <c r="J13" s="23" t="s">
        <v>112</v>
      </c>
      <c r="K13" s="23"/>
      <c r="L13" s="28" t="s">
        <v>113</v>
      </c>
      <c r="M13" s="28"/>
      <c r="N13" s="28"/>
      <c r="O13" s="28"/>
      <c r="P13" s="28" t="s">
        <v>110</v>
      </c>
      <c r="Q13" s="28"/>
      <c r="R13" s="28" t="s">
        <v>147</v>
      </c>
      <c r="S13" s="23"/>
      <c r="T13" s="28" t="s">
        <v>115</v>
      </c>
      <c r="U13" s="22"/>
      <c r="V13" s="28" t="s">
        <v>116</v>
      </c>
      <c r="W13" s="22"/>
      <c r="X13" s="28" t="s">
        <v>117</v>
      </c>
    </row>
    <row r="14" spans="1:254" s="13" customFormat="1" ht="24" customHeight="1">
      <c r="A14" s="22"/>
      <c r="B14" s="22"/>
      <c r="C14" s="22"/>
      <c r="D14" s="23" t="s">
        <v>118</v>
      </c>
      <c r="E14" s="23"/>
      <c r="F14" s="23" t="s">
        <v>119</v>
      </c>
      <c r="G14" s="23"/>
      <c r="H14" s="23" t="s">
        <v>120</v>
      </c>
      <c r="I14" s="23"/>
      <c r="J14" s="23" t="s">
        <v>121</v>
      </c>
      <c r="K14" s="23"/>
      <c r="L14" s="28" t="s">
        <v>122</v>
      </c>
      <c r="M14" s="28"/>
      <c r="N14" s="28"/>
      <c r="O14" s="28"/>
      <c r="P14" s="28" t="s">
        <v>114</v>
      </c>
      <c r="Q14" s="28"/>
      <c r="R14" s="136" t="s">
        <v>148</v>
      </c>
      <c r="S14" s="23"/>
      <c r="T14" s="28" t="s">
        <v>124</v>
      </c>
      <c r="U14" s="22"/>
      <c r="V14" s="28" t="s">
        <v>125</v>
      </c>
      <c r="W14" s="22"/>
      <c r="X14" s="28" t="s">
        <v>126</v>
      </c>
    </row>
    <row r="15" spans="1:254" s="13" customFormat="1" ht="24" customHeight="1">
      <c r="A15" s="22"/>
      <c r="B15" s="22"/>
      <c r="C15" s="29"/>
      <c r="D15" s="129" t="s">
        <v>127</v>
      </c>
      <c r="E15" s="17"/>
      <c r="F15" s="129" t="s">
        <v>128</v>
      </c>
      <c r="G15" s="23"/>
      <c r="H15" s="129" t="s">
        <v>129</v>
      </c>
      <c r="I15" s="23"/>
      <c r="J15" s="129" t="s">
        <v>130</v>
      </c>
      <c r="K15" s="23"/>
      <c r="L15" s="137" t="s">
        <v>131</v>
      </c>
      <c r="M15" s="29"/>
      <c r="N15" s="137" t="s">
        <v>132</v>
      </c>
      <c r="O15" s="29"/>
      <c r="P15" s="131" t="s">
        <v>123</v>
      </c>
      <c r="Q15" s="136"/>
      <c r="R15" s="15" t="s">
        <v>149</v>
      </c>
      <c r="S15" s="29"/>
      <c r="T15" s="137" t="s">
        <v>133</v>
      </c>
      <c r="U15" s="29"/>
      <c r="V15" s="15" t="s">
        <v>134</v>
      </c>
      <c r="W15" s="29"/>
      <c r="X15" s="137" t="s">
        <v>135</v>
      </c>
    </row>
    <row r="16" spans="1:254" s="33" customFormat="1" ht="24" customHeight="1">
      <c r="A16" s="31"/>
      <c r="B16" s="31"/>
      <c r="C16" s="32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</row>
    <row r="17" spans="1:24" s="33" customFormat="1" ht="24" customHeight="1">
      <c r="A17" s="30" t="s">
        <v>154</v>
      </c>
      <c r="B17" s="31"/>
      <c r="C17" s="32"/>
      <c r="D17" s="138">
        <v>927887</v>
      </c>
      <c r="E17" s="138"/>
      <c r="F17" s="138">
        <v>619309</v>
      </c>
      <c r="G17" s="139"/>
      <c r="H17" s="138">
        <v>322</v>
      </c>
      <c r="I17" s="138"/>
      <c r="J17" s="138">
        <v>-53</v>
      </c>
      <c r="K17" s="139"/>
      <c r="L17" s="138">
        <v>92787</v>
      </c>
      <c r="M17" s="138"/>
      <c r="N17" s="138">
        <v>1192956</v>
      </c>
      <c r="O17" s="138"/>
      <c r="P17" s="138">
        <v>3701</v>
      </c>
      <c r="Q17" s="138"/>
      <c r="R17" s="138">
        <v>-134</v>
      </c>
      <c r="S17" s="138"/>
      <c r="T17" s="143">
        <f>SUM(D17:R17)</f>
        <v>2836775</v>
      </c>
      <c r="U17" s="138"/>
      <c r="V17" s="138">
        <v>7268</v>
      </c>
      <c r="W17" s="138"/>
      <c r="X17" s="138">
        <f>T17+V17</f>
        <v>2844043</v>
      </c>
    </row>
    <row r="18" spans="1:24" s="33" customFormat="1" ht="24" customHeight="1">
      <c r="A18" s="34" t="s">
        <v>136</v>
      </c>
      <c r="B18" s="35"/>
      <c r="C18" s="32"/>
      <c r="D18" s="140">
        <v>0</v>
      </c>
      <c r="E18" s="138"/>
      <c r="F18" s="140">
        <v>0</v>
      </c>
      <c r="G18" s="139"/>
      <c r="H18" s="140">
        <v>0</v>
      </c>
      <c r="I18" s="138"/>
      <c r="J18" s="140">
        <v>0</v>
      </c>
      <c r="K18" s="139"/>
      <c r="L18" s="140">
        <v>0</v>
      </c>
      <c r="M18" s="138"/>
      <c r="N18" s="140">
        <v>1168</v>
      </c>
      <c r="O18" s="138"/>
      <c r="P18" s="140">
        <v>0</v>
      </c>
      <c r="Q18" s="138"/>
      <c r="R18" s="140">
        <v>0</v>
      </c>
      <c r="S18" s="138"/>
      <c r="T18" s="140">
        <f>SUM(D18:R18)</f>
        <v>1168</v>
      </c>
      <c r="U18" s="138"/>
      <c r="V18" s="140">
        <v>0</v>
      </c>
      <c r="W18" s="138"/>
      <c r="X18" s="140">
        <f>SUM(T18+V18)</f>
        <v>1168</v>
      </c>
    </row>
    <row r="19" spans="1:24" s="33" customFormat="1" ht="24" customHeight="1">
      <c r="A19" s="34" t="s">
        <v>208</v>
      </c>
      <c r="B19" s="17"/>
      <c r="C19" s="32"/>
      <c r="D19" s="141">
        <v>0</v>
      </c>
      <c r="E19" s="138"/>
      <c r="F19" s="141">
        <v>0</v>
      </c>
      <c r="G19" s="139"/>
      <c r="H19" s="141">
        <v>0</v>
      </c>
      <c r="I19" s="138"/>
      <c r="J19" s="141">
        <v>0</v>
      </c>
      <c r="K19" s="139"/>
      <c r="L19" s="141">
        <v>0</v>
      </c>
      <c r="M19" s="138"/>
      <c r="N19" s="141">
        <v>0</v>
      </c>
      <c r="O19" s="138"/>
      <c r="P19" s="141">
        <f>SUM('[1]Plt&amp;CF_T'!F31)</f>
        <v>-1180</v>
      </c>
      <c r="Q19" s="138"/>
      <c r="R19" s="141">
        <f>[1]BS_T!F62-[1]BS_T!H62</f>
        <v>18</v>
      </c>
      <c r="S19" s="138"/>
      <c r="T19" s="141">
        <f>SUM(D19:R19)</f>
        <v>-1162</v>
      </c>
      <c r="U19" s="138"/>
      <c r="V19" s="141">
        <v>0</v>
      </c>
      <c r="W19" s="138"/>
      <c r="X19" s="141">
        <f>SUM(T19+V19)</f>
        <v>-1162</v>
      </c>
    </row>
    <row r="20" spans="1:24" s="33" customFormat="1" ht="24" customHeight="1">
      <c r="A20" s="34" t="s">
        <v>191</v>
      </c>
      <c r="B20" s="17"/>
      <c r="C20" s="32"/>
      <c r="D20" s="138">
        <f>SUM(D18:D19)</f>
        <v>0</v>
      </c>
      <c r="E20" s="138"/>
      <c r="F20" s="138">
        <f>SUM(F18:F19)</f>
        <v>0</v>
      </c>
      <c r="G20" s="139"/>
      <c r="H20" s="138">
        <f>SUM(H18:H19)</f>
        <v>0</v>
      </c>
      <c r="I20" s="138"/>
      <c r="J20" s="138">
        <f>SUM(J18:J19)</f>
        <v>0</v>
      </c>
      <c r="K20" s="139"/>
      <c r="L20" s="138">
        <f>SUM(L18:L19)</f>
        <v>0</v>
      </c>
      <c r="M20" s="138"/>
      <c r="N20" s="138">
        <f>SUM(N18:N19)</f>
        <v>1168</v>
      </c>
      <c r="O20" s="138"/>
      <c r="P20" s="138">
        <f>SUM(P18:P19)</f>
        <v>-1180</v>
      </c>
      <c r="Q20" s="138"/>
      <c r="R20" s="138">
        <f>SUM(R18:R19)</f>
        <v>18</v>
      </c>
      <c r="S20" s="138"/>
      <c r="T20" s="138">
        <f>SUM(D20:R20)</f>
        <v>6</v>
      </c>
      <c r="U20" s="138"/>
      <c r="V20" s="138">
        <f>SUM(V18:V19)</f>
        <v>0</v>
      </c>
      <c r="W20" s="138"/>
      <c r="X20" s="138">
        <f>SUM(T20+V20)</f>
        <v>6</v>
      </c>
    </row>
    <row r="21" spans="1:24" s="33" customFormat="1" ht="24" customHeight="1" thickBot="1">
      <c r="A21" s="30" t="s">
        <v>201</v>
      </c>
      <c r="B21" s="31"/>
      <c r="C21" s="32"/>
      <c r="D21" s="142">
        <f>SUM(D17,D20:D20)</f>
        <v>927887</v>
      </c>
      <c r="E21" s="138"/>
      <c r="F21" s="142">
        <f>SUM(F17,F20:F20)</f>
        <v>619309</v>
      </c>
      <c r="G21" s="138"/>
      <c r="H21" s="142">
        <f>SUM(H17,H20:H20)</f>
        <v>322</v>
      </c>
      <c r="I21" s="138"/>
      <c r="J21" s="142">
        <f>SUM(J17,J20:J20)</f>
        <v>-53</v>
      </c>
      <c r="K21" s="138"/>
      <c r="L21" s="142">
        <f>SUM(L17,L20:L20)</f>
        <v>92787</v>
      </c>
      <c r="M21" s="138"/>
      <c r="N21" s="142">
        <f>SUM(N17,N20:N20)</f>
        <v>1194124</v>
      </c>
      <c r="O21" s="138"/>
      <c r="P21" s="142">
        <f>SUM(P17,P20:P20)</f>
        <v>2521</v>
      </c>
      <c r="Q21" s="138"/>
      <c r="R21" s="142">
        <f>SUM(R17,R20:R20)</f>
        <v>-116</v>
      </c>
      <c r="S21" s="138"/>
      <c r="T21" s="142">
        <f>SUM(T17,T20:T20)</f>
        <v>2836781</v>
      </c>
      <c r="U21" s="138"/>
      <c r="V21" s="142">
        <f>SUM(V17,V20:V20)</f>
        <v>7268</v>
      </c>
      <c r="W21" s="138"/>
      <c r="X21" s="142">
        <f>SUM(X17,X20:X20)</f>
        <v>2844049</v>
      </c>
    </row>
    <row r="22" spans="1:24" s="14" customFormat="1" ht="24" customHeight="1" thickTop="1">
      <c r="A22" s="31"/>
      <c r="B22" s="31"/>
      <c r="C22" s="32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</row>
    <row r="23" spans="1:24" ht="24" customHeight="1">
      <c r="A23" s="17" t="s">
        <v>30</v>
      </c>
      <c r="L23" s="17"/>
      <c r="N23" s="36"/>
      <c r="P23" s="36"/>
      <c r="Q23" s="36"/>
      <c r="R23" s="36"/>
      <c r="T23" s="36"/>
      <c r="V23" s="36"/>
      <c r="X23" s="36"/>
    </row>
    <row r="24" spans="1:24" ht="24" customHeight="1">
      <c r="L24" s="17"/>
      <c r="N24" s="17"/>
      <c r="P24" s="17"/>
      <c r="Q24" s="17"/>
      <c r="R24" s="17"/>
      <c r="T24" s="17"/>
      <c r="V24" s="17"/>
      <c r="X24" s="17"/>
    </row>
  </sheetData>
  <mergeCells count="6">
    <mergeCell ref="D8:T8"/>
    <mergeCell ref="P9:R9"/>
    <mergeCell ref="L10:N10"/>
    <mergeCell ref="P10:R10"/>
    <mergeCell ref="D6:X6"/>
    <mergeCell ref="D7:X7"/>
  </mergeCells>
  <printOptions horizontalCentered="1"/>
  <pageMargins left="0" right="0" top="0.86614173228346503" bottom="0" header="0.31496062992126" footer="0.31496062992126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1"/>
  <sheetViews>
    <sheetView showGridLines="0" tabSelected="1" view="pageBreakPreview" zoomScale="62" zoomScaleNormal="80" zoomScaleSheetLayoutView="40" workbookViewId="0">
      <selection activeCell="Z19" sqref="Z19"/>
    </sheetView>
  </sheetViews>
  <sheetFormatPr defaultColWidth="9.109375" defaultRowHeight="24" customHeight="1"/>
  <cols>
    <col min="1" max="1" width="12.88671875" style="96" customWidth="1"/>
    <col min="2" max="2" width="9.88671875" style="96" customWidth="1"/>
    <col min="3" max="3" width="29.44140625" style="96" customWidth="1"/>
    <col min="4" max="4" width="1.33203125" style="96" customWidth="1"/>
    <col min="5" max="5" width="15" style="96" customWidth="1"/>
    <col min="6" max="6" width="1.109375" style="96" customWidth="1"/>
    <col min="7" max="7" width="15" style="96" customWidth="1"/>
    <col min="8" max="8" width="1.109375" style="96" customWidth="1"/>
    <col min="9" max="9" width="15" style="96" customWidth="1"/>
    <col min="10" max="10" width="1.109375" style="96" customWidth="1"/>
    <col min="11" max="11" width="15" style="96" customWidth="1"/>
    <col min="12" max="12" width="0.88671875" style="96" customWidth="1"/>
    <col min="13" max="16384" width="9.109375" style="96"/>
  </cols>
  <sheetData>
    <row r="1" spans="1:15" ht="24" customHeight="1">
      <c r="A1" s="95"/>
      <c r="C1" s="95"/>
      <c r="K1" s="97" t="s">
        <v>51</v>
      </c>
    </row>
    <row r="2" spans="1:15" ht="24" customHeight="1">
      <c r="A2" s="98" t="s">
        <v>166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5" ht="24" customHeight="1">
      <c r="A3" s="99" t="s">
        <v>211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5" ht="24" customHeight="1">
      <c r="A4" s="11" t="s">
        <v>199</v>
      </c>
      <c r="B4" s="100"/>
      <c r="C4" s="101"/>
      <c r="D4" s="99"/>
      <c r="E4" s="99"/>
      <c r="F4" s="99"/>
      <c r="G4" s="99"/>
      <c r="H4" s="99"/>
      <c r="I4" s="99"/>
      <c r="J4" s="99"/>
      <c r="K4" s="99"/>
    </row>
    <row r="5" spans="1:15" ht="24" customHeight="1">
      <c r="B5" s="102"/>
      <c r="C5" s="102"/>
      <c r="D5" s="102"/>
      <c r="E5" s="102"/>
      <c r="F5" s="102"/>
      <c r="G5" s="102"/>
      <c r="H5" s="102"/>
      <c r="I5" s="102"/>
      <c r="J5" s="102"/>
      <c r="K5" s="103" t="s">
        <v>167</v>
      </c>
      <c r="L5" s="116"/>
      <c r="M5" s="116"/>
      <c r="N5" s="116"/>
      <c r="O5" s="116"/>
    </row>
    <row r="6" spans="1:15" ht="24" customHeight="1">
      <c r="B6" s="93"/>
      <c r="C6" s="93"/>
      <c r="D6" s="115"/>
      <c r="E6" s="193" t="s">
        <v>2</v>
      </c>
      <c r="F6" s="193"/>
      <c r="G6" s="193"/>
      <c r="H6" s="193"/>
      <c r="I6" s="193"/>
      <c r="J6" s="193"/>
      <c r="K6" s="193"/>
      <c r="L6" s="93"/>
      <c r="M6" s="93"/>
      <c r="N6" s="93"/>
      <c r="O6" s="93"/>
    </row>
    <row r="7" spans="1:15" ht="24" customHeight="1">
      <c r="B7" s="102"/>
      <c r="C7" s="102"/>
      <c r="D7" s="102"/>
      <c r="E7" s="104" t="s">
        <v>118</v>
      </c>
      <c r="F7" s="102"/>
      <c r="G7" s="102"/>
      <c r="H7" s="102"/>
      <c r="I7" s="102"/>
      <c r="J7" s="102"/>
      <c r="K7" s="103"/>
      <c r="L7" s="116"/>
      <c r="M7" s="116"/>
      <c r="N7" s="116"/>
      <c r="O7" s="116"/>
    </row>
    <row r="8" spans="1:15" s="105" customFormat="1" ht="24" customHeight="1">
      <c r="E8" s="106" t="s">
        <v>127</v>
      </c>
      <c r="G8" s="118" t="s">
        <v>34</v>
      </c>
      <c r="I8" s="107" t="s">
        <v>168</v>
      </c>
      <c r="K8" s="106" t="s">
        <v>117</v>
      </c>
      <c r="L8" s="117"/>
      <c r="M8" s="117"/>
      <c r="N8" s="117"/>
      <c r="O8" s="117"/>
    </row>
    <row r="9" spans="1:15" ht="24" customHeight="1">
      <c r="A9" s="125" t="s">
        <v>154</v>
      </c>
      <c r="D9" s="105"/>
      <c r="E9" s="109">
        <v>16</v>
      </c>
      <c r="F9" s="109"/>
      <c r="G9" s="109">
        <v>0</v>
      </c>
      <c r="H9" s="109"/>
      <c r="I9" s="132">
        <v>-3995</v>
      </c>
      <c r="J9" s="132"/>
      <c r="K9" s="132">
        <f>SUM(E9:I9)</f>
        <v>-3979</v>
      </c>
    </row>
    <row r="10" spans="1:15" ht="24" customHeight="1">
      <c r="A10" s="126" t="s">
        <v>169</v>
      </c>
      <c r="D10" s="105"/>
      <c r="E10" s="111">
        <v>0</v>
      </c>
      <c r="F10" s="110"/>
      <c r="G10" s="111">
        <v>0</v>
      </c>
      <c r="H10" s="110"/>
      <c r="I10" s="133">
        <v>-2061</v>
      </c>
      <c r="J10" s="128"/>
      <c r="K10" s="133">
        <f>SUM(E10:I10)</f>
        <v>-2061</v>
      </c>
    </row>
    <row r="11" spans="1:15" ht="24" customHeight="1">
      <c r="A11" s="126" t="s">
        <v>170</v>
      </c>
      <c r="D11" s="105"/>
      <c r="E11" s="112">
        <v>0</v>
      </c>
      <c r="F11" s="110"/>
      <c r="G11" s="112">
        <v>0</v>
      </c>
      <c r="H11" s="110"/>
      <c r="I11" s="134">
        <v>0</v>
      </c>
      <c r="J11" s="128"/>
      <c r="K11" s="134">
        <f>SUM(E11:I11)</f>
        <v>0</v>
      </c>
    </row>
    <row r="12" spans="1:15" ht="24" customHeight="1">
      <c r="A12" s="126" t="s">
        <v>200</v>
      </c>
      <c r="D12" s="105"/>
      <c r="E12" s="110">
        <f>SUM(E10:E11)</f>
        <v>0</v>
      </c>
      <c r="F12" s="110"/>
      <c r="G12" s="110">
        <f>SUM(G10:G11)</f>
        <v>0</v>
      </c>
      <c r="H12" s="110"/>
      <c r="I12" s="128">
        <f>SUM(I10:I11)</f>
        <v>-2061</v>
      </c>
      <c r="J12" s="128"/>
      <c r="K12" s="128">
        <f>SUM(K10:K11)</f>
        <v>-2061</v>
      </c>
    </row>
    <row r="13" spans="1:15" ht="24" customHeight="1" thickBot="1">
      <c r="A13" s="125" t="s">
        <v>201</v>
      </c>
      <c r="D13" s="105"/>
      <c r="E13" s="113">
        <f>SUM(E9:E9,E12)</f>
        <v>16</v>
      </c>
      <c r="F13" s="109"/>
      <c r="G13" s="113">
        <f>SUM(G9:G9,G12)</f>
        <v>0</v>
      </c>
      <c r="H13" s="109"/>
      <c r="I13" s="135">
        <f>SUM(I9:I9,I12)</f>
        <v>-6056</v>
      </c>
      <c r="J13" s="132"/>
      <c r="K13" s="135">
        <f>SUM(K9:K9,K12)</f>
        <v>-6040</v>
      </c>
    </row>
    <row r="14" spans="1:15" ht="24" customHeight="1" thickTop="1">
      <c r="A14" s="108"/>
      <c r="D14" s="105"/>
      <c r="E14" s="105"/>
      <c r="F14" s="105"/>
      <c r="G14" s="105"/>
      <c r="H14" s="105"/>
      <c r="I14" s="105"/>
      <c r="J14" s="105"/>
      <c r="K14" s="105"/>
    </row>
    <row r="15" spans="1:15" ht="24" customHeight="1">
      <c r="A15" s="108" t="s">
        <v>202</v>
      </c>
      <c r="D15" s="105"/>
      <c r="E15" s="109">
        <v>927887</v>
      </c>
      <c r="F15" s="109"/>
      <c r="G15" s="109">
        <v>1833858</v>
      </c>
      <c r="H15" s="109"/>
      <c r="I15" s="109">
        <v>-25076</v>
      </c>
      <c r="J15" s="109"/>
      <c r="K15" s="109">
        <f>SUM(E15:I15)</f>
        <v>2736669</v>
      </c>
    </row>
    <row r="16" spans="1:15" ht="24" customHeight="1">
      <c r="A16" s="95" t="s">
        <v>169</v>
      </c>
      <c r="D16" s="105"/>
      <c r="E16" s="111">
        <v>0</v>
      </c>
      <c r="F16" s="110"/>
      <c r="G16" s="111">
        <v>0</v>
      </c>
      <c r="H16" s="110"/>
      <c r="I16" s="111">
        <f>'Plt&amp;CF_T'!J65</f>
        <v>-7818</v>
      </c>
      <c r="J16" s="110"/>
      <c r="K16" s="111">
        <f>SUM(E16:I16)</f>
        <v>-7818</v>
      </c>
    </row>
    <row r="17" spans="1:11" ht="24" customHeight="1">
      <c r="A17" s="95" t="s">
        <v>170</v>
      </c>
      <c r="D17" s="105"/>
      <c r="E17" s="112">
        <v>0</v>
      </c>
      <c r="F17" s="110"/>
      <c r="G17" s="112">
        <v>0</v>
      </c>
      <c r="H17" s="110"/>
      <c r="I17" s="112">
        <v>0</v>
      </c>
      <c r="J17" s="110"/>
      <c r="K17" s="112">
        <f>SUM(E17:I17)</f>
        <v>0</v>
      </c>
    </row>
    <row r="18" spans="1:11" ht="24" customHeight="1">
      <c r="A18" s="95" t="s">
        <v>184</v>
      </c>
      <c r="D18" s="105"/>
      <c r="E18" s="110">
        <f>SUM(E16:E17)</f>
        <v>0</v>
      </c>
      <c r="F18" s="110"/>
      <c r="G18" s="110">
        <f>SUM(G16:G17)</f>
        <v>0</v>
      </c>
      <c r="H18" s="110"/>
      <c r="I18" s="110">
        <f>SUM(I16:I17)</f>
        <v>-7818</v>
      </c>
      <c r="J18" s="110"/>
      <c r="K18" s="110">
        <f>SUM(K16:K17)</f>
        <v>-7818</v>
      </c>
    </row>
    <row r="19" spans="1:11" ht="24" customHeight="1" thickBot="1">
      <c r="A19" s="108" t="s">
        <v>203</v>
      </c>
      <c r="D19" s="105"/>
      <c r="E19" s="113">
        <f>SUM(E15,E18)</f>
        <v>927887</v>
      </c>
      <c r="F19" s="109"/>
      <c r="G19" s="113">
        <f>SUM(G15,G18)</f>
        <v>1833858</v>
      </c>
      <c r="H19" s="109"/>
      <c r="I19" s="113">
        <f>SUM(I15,I18)</f>
        <v>-32894</v>
      </c>
      <c r="J19" s="109"/>
      <c r="K19" s="113">
        <f>SUM(K15,K18)</f>
        <v>2728851</v>
      </c>
    </row>
    <row r="20" spans="1:11" ht="24" customHeight="1" thickTop="1">
      <c r="A20" s="108"/>
      <c r="D20" s="105"/>
      <c r="E20" s="109">
        <f>E19-BS_T!J50</f>
        <v>0</v>
      </c>
      <c r="F20" s="109"/>
      <c r="G20" s="109">
        <f>G19-BS_T!J51</f>
        <v>0</v>
      </c>
      <c r="H20" s="109"/>
      <c r="I20" s="109">
        <f>I19-BS_T!J57</f>
        <v>0</v>
      </c>
      <c r="J20" s="109"/>
      <c r="K20" s="109">
        <f>K19-BS_T!J65</f>
        <v>0</v>
      </c>
    </row>
    <row r="21" spans="1:11" ht="24" customHeight="1">
      <c r="A21" s="95" t="s">
        <v>30</v>
      </c>
      <c r="F21" s="114"/>
      <c r="G21" s="114"/>
      <c r="H21" s="114"/>
    </row>
  </sheetData>
  <mergeCells count="1">
    <mergeCell ref="E6:K6"/>
  </mergeCells>
  <pageMargins left="0.86614173228346503" right="0.55118110236220497" top="0.90551181102362199" bottom="0.31496062992126" header="0.31496062992126" footer="0.31496062992126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Plt&amp;CF_T</vt:lpstr>
      <vt:lpstr>ce (conso)_T_2024</vt:lpstr>
      <vt:lpstr>ce (conso)_T_2023</vt:lpstr>
      <vt:lpstr>ce (separate)_T</vt:lpstr>
      <vt:lpstr>BS_T!Print_Area</vt:lpstr>
      <vt:lpstr>'ce (conso)_T_2023'!Print_Area</vt:lpstr>
      <vt:lpstr>'ce (conso)_T_2024'!Print_Area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Siranda Morosot</cp:lastModifiedBy>
  <cp:lastPrinted>2024-05-13T12:11:21Z</cp:lastPrinted>
  <dcterms:created xsi:type="dcterms:W3CDTF">2022-04-22T01:55:37Z</dcterms:created>
  <dcterms:modified xsi:type="dcterms:W3CDTF">2024-05-15T07:45:00Z</dcterms:modified>
</cp:coreProperties>
</file>