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oonyasor001\Desktop\WA_Q1'24\FS\Q1'24\V.6 typist ก่อน final draft\TH\"/>
    </mc:Choice>
  </mc:AlternateContent>
  <xr:revisionPtr revIDLastSave="0" documentId="13_ncr:1_{069E573D-6A75-4318-A0EE-1AFB2AE7256F}" xr6:coauthVersionLast="47" xr6:coauthVersionMax="47" xr10:uidLastSave="{00000000-0000-0000-0000-000000000000}"/>
  <bookViews>
    <workbookView xWindow="-120" yWindow="-120" windowWidth="29040" windowHeight="15720" xr2:uid="{4A7511A2-1A07-4B43-A84A-F4CF1438DAA1}"/>
  </bookViews>
  <sheets>
    <sheet name="Thai2-4" sheetId="5" r:id="rId1"/>
    <sheet name="Thai5(PL)" sheetId="6" r:id="rId2"/>
    <sheet name="Thai 6" sheetId="7" r:id="rId3"/>
    <sheet name="Thai7-8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" l="1"/>
  <c r="J26" i="7" l="1"/>
  <c r="N23" i="7"/>
  <c r="H26" i="7"/>
  <c r="H18" i="7"/>
  <c r="H23" i="5"/>
  <c r="I72" i="8" l="1"/>
  <c r="I64" i="8"/>
  <c r="I40" i="8"/>
  <c r="I44" i="8" s="1"/>
  <c r="I74" i="8" s="1"/>
  <c r="I77" i="8" s="1"/>
  <c r="F26" i="7"/>
  <c r="N20" i="7"/>
  <c r="I17" i="6"/>
  <c r="I26" i="6" s="1"/>
  <c r="I29" i="6" s="1"/>
  <c r="I33" i="6" s="1"/>
  <c r="J18" i="7" l="1"/>
  <c r="F18" i="7"/>
  <c r="N13" i="7"/>
  <c r="A49" i="8"/>
  <c r="A48" i="8"/>
  <c r="A46" i="8"/>
  <c r="A91" i="8" s="1"/>
  <c r="A41" i="6"/>
  <c r="G26" i="6"/>
  <c r="A1" i="6"/>
  <c r="A1" i="7" s="1"/>
  <c r="A1" i="8" s="1"/>
  <c r="A47" i="8" s="1"/>
  <c r="A123" i="5"/>
  <c r="H114" i="5"/>
  <c r="A85" i="5"/>
  <c r="A83" i="5"/>
  <c r="A82" i="5"/>
  <c r="H78" i="5"/>
  <c r="H69" i="5"/>
  <c r="A44" i="5"/>
  <c r="A42" i="5"/>
  <c r="H34" i="5"/>
  <c r="H36" i="5" l="1"/>
  <c r="G33" i="6"/>
  <c r="L24" i="7" s="1"/>
  <c r="H80" i="5"/>
  <c r="H116" i="5" s="1"/>
  <c r="G64" i="8"/>
  <c r="G40" i="8"/>
  <c r="G44" i="8" s="1"/>
  <c r="G72" i="8"/>
  <c r="F23" i="5"/>
  <c r="F114" i="5"/>
  <c r="F34" i="5"/>
  <c r="F69" i="5"/>
  <c r="F78" i="5"/>
  <c r="L26" i="7" l="1"/>
  <c r="N24" i="7"/>
  <c r="N26" i="7" s="1"/>
  <c r="L18" i="7"/>
  <c r="N16" i="7"/>
  <c r="N18" i="7" s="1"/>
  <c r="G74" i="8"/>
  <c r="G77" i="8" s="1"/>
  <c r="F36" i="5"/>
  <c r="F80" i="5"/>
  <c r="F116" i="5" s="1"/>
</calcChain>
</file>

<file path=xl/sharedStrings.xml><?xml version="1.0" encoding="utf-8"?>
<sst xmlns="http://schemas.openxmlformats.org/spreadsheetml/2006/main" count="267" uniqueCount="144">
  <si>
    <t xml:space="preserve"> 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</si>
  <si>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</si>
  <si>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</si>
  <si>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</si>
  <si>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</si>
  <si>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</si>
  <si>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</si>
  <si>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</si>
  <si>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</si>
  <si>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</si>
  <si>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</si>
  <si>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</si>
  <si>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</si>
  <si>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</si>
  <si>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</si>
  <si>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</si>
  <si>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</si>
  <si>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</si>
  <si>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</si>
  <si>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</si>
  <si>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</si>
  <si>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</si>
  <si>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</si>
  <si>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</si>
  <si>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</si>
  <si>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</si>
  <si>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</si>
  <si>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</si>
  <si>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</si>
  <si>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</si>
  <si>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</si>
  <si>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</si>
  <si>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</si>
  <si>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</si>
  <si>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</si>
  <si>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</si>
  <si>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</si>
  <si>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</si>
  <si>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</si>
  <si>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</si>
  <si>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</si>
  <si>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</si>
  <si>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</si>
  <si>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</si>
  <si>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</si>
  <si>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</si>
  <si>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</si>
  <si>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</si>
  <si>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</si>
  <si>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</si>
  <si>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</si>
  <si>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</si>
  <si>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กำไรอื่น - สุทธิ</t>
  </si>
  <si>
    <t>ต้นทุนทางการเงิน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</si>
  <si>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</si>
  <si>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</si>
  <si>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</si>
  <si>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</si>
  <si>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</si>
  <si>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</si>
  <si>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</si>
  <si>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</si>
  <si>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</si>
  <si>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</si>
  <si>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</si>
  <si>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</si>
  <si>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</si>
  <si>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</si>
  <si>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</si>
  <si>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</si>
  <si>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</si>
  <si>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 xml:space="preserve">ต้นทุนทางการเงิน </t>
  </si>
  <si>
    <t xml:space="preserve">การเปลี่ยนแปลงในเงินทุนหมุนเวียน </t>
  </si>
  <si>
    <t>สินค้าคงเหลือ</t>
  </si>
  <si>
    <t>ภาระผูกพันผลประโยชน์พนักงานจ่าย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</si>
  <si>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</si>
  <si>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</si>
  <si>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</si>
  <si>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</si>
  <si>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</si>
  <si>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</si>
  <si>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</si>
  <si>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</si>
  <si>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</si>
  <si>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</si>
  <si>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</si>
  <si>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</si>
  <si>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</si>
  <si>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</si>
  <si>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เจ้าหนี้จากการซื้อสินทรัพย์ไม่มีตัวตน</t>
  </si>
  <si>
    <t>เงินลงทุนในบริษัทร่วม</t>
  </si>
  <si>
    <t>พ.ศ. 2566</t>
  </si>
  <si>
    <t>หนี้สินอนุพันธ์ทางการเงิน</t>
  </si>
  <si>
    <t>ที่แสดงเงินลงทุน</t>
  </si>
  <si>
    <t>ตามวิธีส่วนได้เสีย</t>
  </si>
  <si>
    <t>เฉพาะกิจการ</t>
  </si>
  <si>
    <t xml:space="preserve">หุ้นสามัญ จำนวน 888,000,000 หุ้น </t>
  </si>
  <si>
    <t xml:space="preserve">   มูลค่าที่ตราไว้หุ้นละ 0.50 บาท</t>
  </si>
  <si>
    <t xml:space="preserve">   จ่ายชำระแล้วหุ้นละ 0.50 บาท</t>
  </si>
  <si>
    <t>ส่วนแบ่งผลขาดทุนจากเงินลงทุนในบริษัทร่วม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</si>
  <si>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</si>
  <si>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</si>
  <si>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</si>
  <si>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ข้อมูลทางการเงิน</t>
  </si>
  <si>
    <t>และข้อมูลทางการเงิน</t>
  </si>
  <si>
    <t>ข้อมูลทางการเงินที่แสดงเงินลงทุนตามวิธีส่วนได้เสีย</t>
  </si>
  <si>
    <t>ส่วนแบ่งขาดทุนจากเงินลงทุนในบริษัทร่วม</t>
  </si>
  <si>
    <t>บริษัท วินโดว์ เอเชีย จำกัด (มหาชน)</t>
  </si>
  <si>
    <t>พ.ศ. 2567</t>
  </si>
  <si>
    <t>ณ วันที่ 31 มีนาคม พ.ศ. 2567</t>
  </si>
  <si>
    <t>งบฐานะการเงิน</t>
  </si>
  <si>
    <t>ส่วนเกิน</t>
  </si>
  <si>
    <t>มูลค่าหุ้นสามัญ</t>
  </si>
  <si>
    <t>ทุนสำรองตามกฎหมาย</t>
  </si>
  <si>
    <t>(กลับรายการ)ค่าเผื่อการลดมูลค่าในสินค้าคงเหลือ</t>
  </si>
  <si>
    <t>ขาดทุน(กำไร)จากอัตราแลกเปลี่ยนที่ยังไม่เกิดขึ้น</t>
  </si>
  <si>
    <t>กำไรจากการยกเลิกสัญญาเช่า</t>
  </si>
  <si>
    <t>เงินสดจ่ายสำหรับสินทรัพย์สิทธิการใช้</t>
  </si>
  <si>
    <t>เจ้าหนี้จากการซื้ออาคารและอุปกรณ์</t>
  </si>
  <si>
    <t>การเพิ่มขึ้นของสินทรัพย์สิทธิการใช้ระหว่างปี</t>
  </si>
  <si>
    <t>การยกเลิกสินทรัพย์สิทธิการใช้</t>
  </si>
  <si>
    <t>การยกเลิกหนี้สินตามสัญญาเช่า</t>
  </si>
  <si>
    <t xml:space="preserve">ผลขาดทุนจากการจำหน่ายและตัดจำหน่ายที่ดิน </t>
  </si>
  <si>
    <t>อาคารและอุปกรณ์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</si>
  <si>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</si>
  <si>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</si>
  <si>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 xml:space="preserve">หนี้สินตามสัญญาเช่าส่วนที่ถึงกำหนดชำระภายในหนึ่งปี  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</si>
  <si>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</si>
  <si>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</si>
  <si>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</si>
  <si>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</si>
  <si>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 xml:space="preserve">งบการเปลี่ยนแปลงส่วนของเจ้าของ 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</si>
  <si>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</si>
  <si>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</si>
  <si>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31 มีนาคม พ.ศ. 2566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</si>
  <si>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</si>
  <si>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2567</t>
  </si>
  <si>
    <t>และข้อมูลทางการเงินเฉพาะกิจการ (ยังไม่ได้ตรวจสอบ)</t>
  </si>
  <si>
    <t>ลูกหนี้การค้าและลูกหนี้หมุนเวียนอื่น</t>
  </si>
  <si>
    <t>เงินสดและรายการเทียบเท่าเงินสดลดลงสุทธิ</t>
  </si>
  <si>
    <t>ภาษีเงินได้นิติบุคคลค้างจ่าย</t>
  </si>
  <si>
    <t>สินทรัพย์ภาษีเงินได้ - สุทธิ</t>
  </si>
  <si>
    <t>6, 11</t>
  </si>
  <si>
    <t>ส่วนเกินมูลค่าหุ้น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</si>
</sst>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#,##0;\(#,##0\);\-"/>
    <numFmt numFmtId="168" formatCode="#,##0.00;\(#,##0.00\)"/>
    <numFmt numFmtId="169" formatCode="#,##0.0;\(#,##0.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Browallia New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167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2" borderId="2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8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43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9" fontId="5" fillId="0" borderId="0" xfId="10" applyFont="1" applyAlignment="1">
      <alignment horizontal="center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horizontal="right" vertical="center"/>
    </xf>
    <xf numFmtId="9" fontId="5" fillId="0" borderId="0" xfId="10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8" fontId="5" fillId="2" borderId="2" xfId="0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 wrapText="1"/>
    </xf>
    <xf numFmtId="169" fontId="5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</cellXfs>
  <cellStyles count="11">
    <cellStyle name="0,0_x000d__x000a_NA_x000d__x000a_" xfId="2" xr:uid="{FE894C27-1E91-49F9-B6D1-4B5D383AE032}"/>
    <cellStyle name="Comma" xfId="1" builtinId="3"/>
    <cellStyle name="Comma 2" xfId="4" xr:uid="{C6F56CBE-A4D1-4540-9BD2-FA43046A4FBB}"/>
    <cellStyle name="Comma 2 2 15" xfId="9" xr:uid="{DDACF377-FC4C-481A-BFB8-E4EFD9A6D7A1}"/>
    <cellStyle name="Normal" xfId="0" builtinId="0"/>
    <cellStyle name="Normal 105" xfId="6" xr:uid="{8235A8F9-7580-46F2-B4C2-78045C238BE6}"/>
    <cellStyle name="Normal 122 4" xfId="7" xr:uid="{36B56C7B-DC89-4D21-A48E-17C61D421C92}"/>
    <cellStyle name="Normal 3 2 2" xfId="8" xr:uid="{C0536C73-BFE7-4B61-943D-B22B4F7716F2}"/>
    <cellStyle name="Normal 6 7" xfId="5" xr:uid="{C1C15FE3-89ED-49A2-AB83-EAC1CA5A94D2}"/>
    <cellStyle name="Normal 7 2" xfId="3" xr:uid="{4A73A8D6-7E4B-4806-9C9E-F31EF660FBC9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7A6A2-D145-4D04-9407-B0CA5CC60E48}">
  <dimension ref="A1:H156"/>
  <sheetViews>
    <sheetView tabSelected="1" topLeftCell="A26" zoomScale="93" zoomScaleNormal="93" zoomScaleSheetLayoutView="100" workbookViewId="0">
      <selection activeCell="L47" sqref="L47"/>
    </sheetView>
  </sheetViews>
  <sheetFormatPr defaultColWidth="9.140625" defaultRowHeight="18.95" customHeight="1" x14ac:dyDescent="0.25"/>
  <cols>
    <col min="1" max="2" width="1.7109375" style="4" customWidth="1"/>
    <col min="3" max="3" width="37.42578125" style="4" customWidth="1"/>
    <col min="4" max="4" width="8.7109375" style="108" customWidth="1"/>
    <col min="5" max="5" width="0.85546875" style="108" customWidth="1"/>
    <col min="6" max="6" width="17.42578125" style="108" bestFit="1" customWidth="1"/>
    <col min="7" max="7" width="0.85546875" style="108" customWidth="1"/>
    <col min="8" max="8" width="17.7109375" style="70" customWidth="1"/>
    <col min="9" max="16384" width="9.140625" style="4"/>
  </cols>
  <sheetData>
    <row r="1" spans="1:8" ht="21.75" customHeight="1" x14ac:dyDescent="0.25">
      <c r="A1" s="3" t="s">
        <v>107</v>
      </c>
      <c r="B1" s="3"/>
      <c r="C1" s="3"/>
    </row>
    <row r="2" spans="1:8" ht="21.75" customHeight="1" x14ac:dyDescent="0.25">
      <c r="A2" s="3" t="s">
        <v>110</v>
      </c>
    </row>
    <row r="3" spans="1:8" ht="21.75" customHeight="1" x14ac:dyDescent="0.25">
      <c r="A3" s="5" t="s">
        <v>109</v>
      </c>
      <c r="B3" s="6"/>
      <c r="C3" s="6"/>
      <c r="D3" s="7"/>
      <c r="E3" s="7"/>
      <c r="F3" s="7"/>
      <c r="G3" s="7"/>
      <c r="H3" s="83"/>
    </row>
    <row r="4" spans="1:8" ht="21.75" customHeight="1" x14ac:dyDescent="0.25">
      <c r="A4" s="3"/>
    </row>
    <row r="5" spans="1:8" ht="21.75" customHeight="1" x14ac:dyDescent="0.25">
      <c r="A5" s="3"/>
      <c r="F5" s="29" t="s">
        <v>103</v>
      </c>
      <c r="H5" s="72" t="s">
        <v>103</v>
      </c>
    </row>
    <row r="6" spans="1:8" ht="21.75" customHeight="1" x14ac:dyDescent="0.25">
      <c r="A6" s="3"/>
      <c r="F6" s="29" t="s">
        <v>93</v>
      </c>
      <c r="H6" s="72" t="s">
        <v>93</v>
      </c>
    </row>
    <row r="7" spans="1:8" ht="21.75" customHeight="1" x14ac:dyDescent="0.25">
      <c r="A7" s="3"/>
      <c r="F7" s="29" t="s">
        <v>94</v>
      </c>
      <c r="H7" s="72" t="s">
        <v>94</v>
      </c>
    </row>
    <row r="8" spans="1:8" ht="21.75" customHeight="1" x14ac:dyDescent="0.25">
      <c r="A8" s="3"/>
      <c r="F8" s="29" t="s">
        <v>104</v>
      </c>
      <c r="H8" s="72" t="s">
        <v>104</v>
      </c>
    </row>
    <row r="9" spans="1:8" ht="21.75" customHeight="1" x14ac:dyDescent="0.25">
      <c r="A9" s="3"/>
      <c r="F9" s="35" t="s">
        <v>95</v>
      </c>
      <c r="H9" s="73" t="s">
        <v>95</v>
      </c>
    </row>
    <row r="10" spans="1:8" ht="21.75" customHeight="1" x14ac:dyDescent="0.25">
      <c r="A10" s="3"/>
      <c r="F10" s="8" t="s">
        <v>1</v>
      </c>
      <c r="H10" s="74" t="s">
        <v>2</v>
      </c>
    </row>
    <row r="11" spans="1:8" ht="21.75" customHeight="1" x14ac:dyDescent="0.25">
      <c r="A11" s="3"/>
      <c r="F11" s="8" t="s">
        <v>3</v>
      </c>
      <c r="G11" s="8"/>
      <c r="H11" s="74" t="s">
        <v>4</v>
      </c>
    </row>
    <row r="12" spans="1:8" ht="21.75" customHeight="1" x14ac:dyDescent="0.25">
      <c r="D12" s="9"/>
      <c r="E12" s="8"/>
      <c r="F12" s="8" t="s">
        <v>108</v>
      </c>
      <c r="G12" s="8"/>
      <c r="H12" s="74" t="s">
        <v>91</v>
      </c>
    </row>
    <row r="13" spans="1:8" ht="21.75" customHeight="1" x14ac:dyDescent="0.25">
      <c r="D13" s="10" t="s">
        <v>5</v>
      </c>
      <c r="E13" s="9"/>
      <c r="F13" s="11" t="s">
        <v>6</v>
      </c>
      <c r="G13" s="8"/>
      <c r="H13" s="75" t="s">
        <v>6</v>
      </c>
    </row>
    <row r="14" spans="1:8" ht="21.75" customHeight="1" x14ac:dyDescent="0.25">
      <c r="A14" s="3" t="s">
        <v>7</v>
      </c>
      <c r="F14" s="13"/>
    </row>
    <row r="15" spans="1:8" ht="8.1" customHeight="1" x14ac:dyDescent="0.25">
      <c r="A15" s="3"/>
      <c r="F15" s="13"/>
    </row>
    <row r="16" spans="1:8" ht="21.75" customHeight="1" x14ac:dyDescent="0.25">
      <c r="A16" s="3" t="s">
        <v>8</v>
      </c>
      <c r="F16" s="13"/>
    </row>
    <row r="17" spans="1:8" ht="8.1" customHeight="1" x14ac:dyDescent="0.25">
      <c r="A17" s="3"/>
      <c r="F17" s="13"/>
    </row>
    <row r="18" spans="1:8" ht="21.75" customHeight="1" x14ac:dyDescent="0.25">
      <c r="A18" s="4" t="s">
        <v>9</v>
      </c>
      <c r="F18" s="14">
        <v>125276641</v>
      </c>
      <c r="G18" s="15"/>
      <c r="H18" s="88">
        <v>156187880</v>
      </c>
    </row>
    <row r="19" spans="1:8" ht="21.75" customHeight="1" x14ac:dyDescent="0.25">
      <c r="A19" s="4" t="s">
        <v>124</v>
      </c>
      <c r="D19" s="108">
        <v>7</v>
      </c>
      <c r="F19" s="14">
        <v>221810478</v>
      </c>
      <c r="G19" s="15"/>
      <c r="H19" s="88">
        <v>174862815</v>
      </c>
    </row>
    <row r="20" spans="1:8" ht="21.75" customHeight="1" x14ac:dyDescent="0.25">
      <c r="A20" s="4" t="s">
        <v>10</v>
      </c>
      <c r="D20" s="108">
        <v>8</v>
      </c>
      <c r="F20" s="14">
        <v>279117949</v>
      </c>
      <c r="G20" s="15"/>
      <c r="H20" s="88">
        <v>305605650</v>
      </c>
    </row>
    <row r="21" spans="1:8" ht="21.75" customHeight="1" x14ac:dyDescent="0.25">
      <c r="A21" s="4" t="s">
        <v>11</v>
      </c>
      <c r="F21" s="56">
        <v>1377239</v>
      </c>
      <c r="G21" s="15"/>
      <c r="H21" s="81">
        <v>2325422</v>
      </c>
    </row>
    <row r="22" spans="1:8" ht="8.1" customHeight="1" x14ac:dyDescent="0.25">
      <c r="D22" s="9"/>
      <c r="E22" s="9"/>
      <c r="F22" s="12"/>
      <c r="G22" s="8"/>
      <c r="H22" s="74"/>
    </row>
    <row r="23" spans="1:8" ht="21.75" customHeight="1" x14ac:dyDescent="0.25">
      <c r="A23" s="3" t="s">
        <v>12</v>
      </c>
      <c r="E23" s="4"/>
      <c r="F23" s="56">
        <f>SUM(F18:F22)</f>
        <v>627582307</v>
      </c>
      <c r="G23" s="15"/>
      <c r="H23" s="96">
        <f>SUM(H18:H22)</f>
        <v>638981767</v>
      </c>
    </row>
    <row r="24" spans="1:8" ht="15" customHeight="1" x14ac:dyDescent="0.25">
      <c r="A24" s="3"/>
      <c r="F24" s="17"/>
      <c r="G24" s="18"/>
      <c r="H24" s="97"/>
    </row>
    <row r="25" spans="1:8" ht="21.75" customHeight="1" x14ac:dyDescent="0.25">
      <c r="A25" s="3" t="s">
        <v>13</v>
      </c>
      <c r="F25" s="17"/>
      <c r="G25" s="18"/>
      <c r="H25" s="97"/>
    </row>
    <row r="26" spans="1:8" ht="8.1" customHeight="1" x14ac:dyDescent="0.25">
      <c r="A26" s="3"/>
      <c r="F26" s="14"/>
      <c r="G26" s="15"/>
      <c r="H26" s="98"/>
    </row>
    <row r="27" spans="1:8" ht="21.75" customHeight="1" x14ac:dyDescent="0.25">
      <c r="A27" s="4" t="s">
        <v>90</v>
      </c>
      <c r="D27" s="108">
        <v>9</v>
      </c>
      <c r="F27" s="14">
        <v>0</v>
      </c>
      <c r="G27" s="15"/>
      <c r="H27" s="88">
        <v>0</v>
      </c>
    </row>
    <row r="28" spans="1:8" ht="21.75" customHeight="1" x14ac:dyDescent="0.25">
      <c r="A28" s="4" t="s">
        <v>14</v>
      </c>
      <c r="D28" s="108">
        <v>10</v>
      </c>
      <c r="F28" s="14">
        <v>479609235</v>
      </c>
      <c r="G28" s="15"/>
      <c r="H28" s="88">
        <v>488501232</v>
      </c>
    </row>
    <row r="29" spans="1:8" ht="21.75" customHeight="1" x14ac:dyDescent="0.25">
      <c r="A29" s="4" t="s">
        <v>15</v>
      </c>
      <c r="D29" s="109">
        <v>10</v>
      </c>
      <c r="F29" s="14">
        <v>31511665</v>
      </c>
      <c r="G29" s="15"/>
      <c r="H29" s="88">
        <v>32992230</v>
      </c>
    </row>
    <row r="30" spans="1:8" ht="21.75" customHeight="1" x14ac:dyDescent="0.25">
      <c r="A30" s="4" t="s">
        <v>16</v>
      </c>
      <c r="D30" s="109">
        <v>10</v>
      </c>
      <c r="F30" s="14">
        <v>4597933</v>
      </c>
      <c r="G30" s="15"/>
      <c r="H30" s="88">
        <v>4784747</v>
      </c>
    </row>
    <row r="31" spans="1:8" ht="21.75" customHeight="1" x14ac:dyDescent="0.25">
      <c r="A31" s="4" t="s">
        <v>141</v>
      </c>
      <c r="F31" s="14">
        <v>28340641</v>
      </c>
      <c r="G31" s="15"/>
      <c r="H31" s="88">
        <v>28649332</v>
      </c>
    </row>
    <row r="32" spans="1:8" ht="21.75" customHeight="1" x14ac:dyDescent="0.25">
      <c r="A32" s="4" t="s">
        <v>17</v>
      </c>
      <c r="E32" s="4"/>
      <c r="F32" s="56">
        <v>1632620</v>
      </c>
      <c r="G32" s="15"/>
      <c r="H32" s="81">
        <v>2206520</v>
      </c>
    </row>
    <row r="33" spans="1:8" ht="8.1" customHeight="1" x14ac:dyDescent="0.25">
      <c r="A33" s="3"/>
      <c r="F33" s="17"/>
      <c r="G33" s="18"/>
      <c r="H33" s="97"/>
    </row>
    <row r="34" spans="1:8" ht="21.75" customHeight="1" x14ac:dyDescent="0.25">
      <c r="A34" s="3" t="s">
        <v>18</v>
      </c>
      <c r="F34" s="57">
        <f>SUM(F27:F32)</f>
        <v>545692094</v>
      </c>
      <c r="G34" s="16"/>
      <c r="H34" s="99">
        <f>SUM(H27:H32)</f>
        <v>557134061</v>
      </c>
    </row>
    <row r="35" spans="1:8" ht="8.1" customHeight="1" x14ac:dyDescent="0.25">
      <c r="A35" s="3"/>
      <c r="F35" s="17"/>
      <c r="G35" s="18"/>
      <c r="H35" s="97"/>
    </row>
    <row r="36" spans="1:8" ht="21.75" customHeight="1" thickBot="1" x14ac:dyDescent="0.3">
      <c r="A36" s="3" t="s">
        <v>19</v>
      </c>
      <c r="E36" s="4"/>
      <c r="F36" s="19">
        <f>F23+F34</f>
        <v>1173274401</v>
      </c>
      <c r="G36" s="15"/>
      <c r="H36" s="100">
        <f>H23+H34</f>
        <v>1196115828</v>
      </c>
    </row>
    <row r="37" spans="1:8" ht="25.5" customHeight="1" thickTop="1" x14ac:dyDescent="0.25">
      <c r="A37" s="3"/>
      <c r="F37" s="18"/>
      <c r="G37" s="18"/>
      <c r="H37" s="97"/>
    </row>
    <row r="38" spans="1:8" ht="21" customHeight="1" x14ac:dyDescent="0.25">
      <c r="A38" s="3"/>
      <c r="F38" s="18"/>
      <c r="G38" s="18"/>
      <c r="H38" s="97"/>
    </row>
    <row r="39" spans="1:8" ht="21.75" customHeight="1" x14ac:dyDescent="0.25">
      <c r="A39" s="111" t="s">
        <v>20</v>
      </c>
      <c r="B39" s="111"/>
      <c r="C39" s="111"/>
      <c r="D39" s="111"/>
      <c r="E39" s="111"/>
      <c r="F39" s="111"/>
      <c r="G39" s="111"/>
      <c r="H39" s="111"/>
    </row>
    <row r="40" spans="1:8" ht="9" customHeight="1" x14ac:dyDescent="0.25">
      <c r="A40" s="3"/>
      <c r="D40" s="9"/>
      <c r="E40" s="4"/>
      <c r="F40" s="4"/>
      <c r="G40" s="4"/>
      <c r="H40" s="79"/>
    </row>
    <row r="41" spans="1:8" ht="21.95" customHeight="1" x14ac:dyDescent="0.25">
      <c r="A41" s="6" t="s">
        <v>21</v>
      </c>
      <c r="B41" s="6"/>
      <c r="C41" s="6"/>
      <c r="D41" s="7"/>
      <c r="E41" s="7"/>
      <c r="F41" s="7"/>
      <c r="G41" s="7"/>
      <c r="H41" s="83"/>
    </row>
    <row r="42" spans="1:8" ht="21.75" customHeight="1" x14ac:dyDescent="0.25">
      <c r="A42" s="3" t="str">
        <f>A1</f>
        <v>บริษัท วินโดว์ เอเชีย จำกัด (มหาชน)</v>
      </c>
      <c r="B42" s="3"/>
      <c r="C42" s="3"/>
    </row>
    <row r="43" spans="1:8" ht="21.75" customHeight="1" x14ac:dyDescent="0.25">
      <c r="A43" s="3" t="s">
        <v>110</v>
      </c>
    </row>
    <row r="44" spans="1:8" ht="21.75" customHeight="1" x14ac:dyDescent="0.25">
      <c r="A44" s="5" t="str">
        <f>A3</f>
        <v>ณ วันที่ 31 มีนาคม พ.ศ. 2567</v>
      </c>
      <c r="B44" s="6"/>
      <c r="C44" s="6"/>
      <c r="D44" s="7"/>
      <c r="E44" s="7"/>
      <c r="F44" s="7"/>
      <c r="G44" s="7"/>
      <c r="H44" s="83"/>
    </row>
    <row r="45" spans="1:8" ht="21.75" customHeight="1" x14ac:dyDescent="0.25">
      <c r="A45" s="3"/>
    </row>
    <row r="46" spans="1:8" ht="21.75" customHeight="1" x14ac:dyDescent="0.25">
      <c r="A46" s="3"/>
      <c r="F46" s="29" t="s">
        <v>103</v>
      </c>
      <c r="H46" s="72" t="s">
        <v>103</v>
      </c>
    </row>
    <row r="47" spans="1:8" ht="21.75" customHeight="1" x14ac:dyDescent="0.25">
      <c r="A47" s="3"/>
      <c r="F47" s="29" t="s">
        <v>93</v>
      </c>
      <c r="H47" s="72" t="s">
        <v>93</v>
      </c>
    </row>
    <row r="48" spans="1:8" ht="21.75" customHeight="1" x14ac:dyDescent="0.25">
      <c r="A48" s="3"/>
      <c r="F48" s="29" t="s">
        <v>94</v>
      </c>
      <c r="H48" s="72" t="s">
        <v>94</v>
      </c>
    </row>
    <row r="49" spans="1:8" ht="21.75" customHeight="1" x14ac:dyDescent="0.25">
      <c r="A49" s="3"/>
      <c r="F49" s="29" t="s">
        <v>104</v>
      </c>
      <c r="H49" s="72" t="s">
        <v>104</v>
      </c>
    </row>
    <row r="50" spans="1:8" ht="21.75" customHeight="1" x14ac:dyDescent="0.25">
      <c r="F50" s="35" t="s">
        <v>95</v>
      </c>
      <c r="H50" s="73" t="s">
        <v>95</v>
      </c>
    </row>
    <row r="51" spans="1:8" ht="21.75" customHeight="1" x14ac:dyDescent="0.25">
      <c r="F51" s="8" t="s">
        <v>1</v>
      </c>
      <c r="H51" s="74" t="s">
        <v>2</v>
      </c>
    </row>
    <row r="52" spans="1:8" ht="21.75" customHeight="1" x14ac:dyDescent="0.25">
      <c r="F52" s="8" t="s">
        <v>3</v>
      </c>
      <c r="G52" s="8"/>
      <c r="H52" s="74" t="s">
        <v>4</v>
      </c>
    </row>
    <row r="53" spans="1:8" ht="21.75" customHeight="1" x14ac:dyDescent="0.25">
      <c r="D53" s="9"/>
      <c r="E53" s="8"/>
      <c r="F53" s="8" t="s">
        <v>108</v>
      </c>
      <c r="G53" s="8"/>
      <c r="H53" s="74" t="s">
        <v>91</v>
      </c>
    </row>
    <row r="54" spans="1:8" ht="21.75" customHeight="1" x14ac:dyDescent="0.25">
      <c r="D54" s="10" t="s">
        <v>5</v>
      </c>
      <c r="E54" s="9"/>
      <c r="F54" s="11" t="s">
        <v>6</v>
      </c>
      <c r="G54" s="8"/>
      <c r="H54" s="75" t="s">
        <v>6</v>
      </c>
    </row>
    <row r="55" spans="1:8" ht="8.1" customHeight="1" x14ac:dyDescent="0.25">
      <c r="D55" s="9"/>
      <c r="E55" s="9"/>
      <c r="F55" s="12"/>
      <c r="G55" s="8"/>
      <c r="H55" s="74"/>
    </row>
    <row r="56" spans="1:8" ht="21.75" customHeight="1" x14ac:dyDescent="0.25">
      <c r="A56" s="3" t="s">
        <v>22</v>
      </c>
      <c r="E56" s="4"/>
      <c r="F56" s="20"/>
      <c r="G56" s="4"/>
      <c r="H56" s="79"/>
    </row>
    <row r="57" spans="1:8" ht="8.1" customHeight="1" x14ac:dyDescent="0.25">
      <c r="A57" s="3"/>
      <c r="F57" s="13"/>
    </row>
    <row r="58" spans="1:8" ht="21.75" customHeight="1" x14ac:dyDescent="0.25">
      <c r="A58" s="3" t="s">
        <v>23</v>
      </c>
      <c r="E58" s="4"/>
      <c r="F58" s="14"/>
      <c r="G58" s="15"/>
      <c r="H58" s="98"/>
    </row>
    <row r="59" spans="1:8" ht="8.1" customHeight="1" x14ac:dyDescent="0.25">
      <c r="A59" s="3"/>
      <c r="F59" s="17"/>
      <c r="G59" s="18"/>
      <c r="H59" s="97"/>
    </row>
    <row r="60" spans="1:8" ht="21.75" customHeight="1" x14ac:dyDescent="0.25">
      <c r="A60" s="4" t="s">
        <v>24</v>
      </c>
      <c r="D60" s="108" t="s">
        <v>142</v>
      </c>
      <c r="E60" s="21"/>
      <c r="F60" s="14">
        <v>0</v>
      </c>
      <c r="G60" s="15"/>
      <c r="H60" s="88">
        <v>41315982</v>
      </c>
    </row>
    <row r="61" spans="1:8" ht="21.75" customHeight="1" x14ac:dyDescent="0.25">
      <c r="A61" s="4" t="s">
        <v>25</v>
      </c>
      <c r="E61" s="21"/>
      <c r="F61" s="14"/>
      <c r="G61" s="15"/>
      <c r="H61" s="98"/>
    </row>
    <row r="62" spans="1:8" ht="21.75" customHeight="1" x14ac:dyDescent="0.25">
      <c r="B62" s="4" t="s">
        <v>26</v>
      </c>
      <c r="D62" s="109" t="s">
        <v>142</v>
      </c>
      <c r="E62" s="21"/>
      <c r="F62" s="14">
        <v>47160000</v>
      </c>
      <c r="G62" s="15"/>
      <c r="H62" s="101">
        <v>47160000</v>
      </c>
    </row>
    <row r="63" spans="1:8" ht="21.75" customHeight="1" x14ac:dyDescent="0.25">
      <c r="A63" s="4" t="s">
        <v>125</v>
      </c>
      <c r="D63" s="108">
        <v>12</v>
      </c>
      <c r="E63" s="21"/>
      <c r="F63" s="14">
        <v>116467092</v>
      </c>
      <c r="G63" s="15"/>
      <c r="H63" s="101">
        <v>117444435</v>
      </c>
    </row>
    <row r="64" spans="1:8" ht="21.75" customHeight="1" x14ac:dyDescent="0.25">
      <c r="A64" s="4" t="s">
        <v>126</v>
      </c>
      <c r="E64" s="21"/>
      <c r="F64" s="14">
        <v>10828423</v>
      </c>
      <c r="G64" s="15"/>
      <c r="H64" s="101">
        <v>10997375</v>
      </c>
    </row>
    <row r="65" spans="1:8" ht="21.75" customHeight="1" x14ac:dyDescent="0.25">
      <c r="A65" s="4" t="s">
        <v>92</v>
      </c>
      <c r="D65" s="108">
        <v>6</v>
      </c>
      <c r="E65" s="21"/>
      <c r="F65" s="55">
        <v>0</v>
      </c>
      <c r="G65" s="15"/>
      <c r="H65" s="101">
        <v>56458</v>
      </c>
    </row>
    <row r="66" spans="1:8" ht="21.75" customHeight="1" x14ac:dyDescent="0.25">
      <c r="A66" s="4" t="s">
        <v>140</v>
      </c>
      <c r="E66" s="21"/>
      <c r="F66" s="14">
        <v>12879110</v>
      </c>
      <c r="G66" s="15"/>
      <c r="H66" s="101">
        <v>7148701</v>
      </c>
    </row>
    <row r="67" spans="1:8" ht="21.75" customHeight="1" x14ac:dyDescent="0.25">
      <c r="A67" s="4" t="s">
        <v>27</v>
      </c>
      <c r="E67" s="21"/>
      <c r="F67" s="56">
        <v>5801852</v>
      </c>
      <c r="G67" s="15"/>
      <c r="H67" s="102">
        <v>4482651</v>
      </c>
    </row>
    <row r="68" spans="1:8" ht="8.1" customHeight="1" x14ac:dyDescent="0.25">
      <c r="A68" s="3"/>
      <c r="F68" s="14"/>
      <c r="G68" s="15"/>
      <c r="H68" s="98"/>
    </row>
    <row r="69" spans="1:8" ht="21.75" customHeight="1" x14ac:dyDescent="0.25">
      <c r="A69" s="3" t="s">
        <v>28</v>
      </c>
      <c r="E69" s="4"/>
      <c r="F69" s="56">
        <f>SUM(F60:F67)</f>
        <v>193136477</v>
      </c>
      <c r="G69" s="15"/>
      <c r="H69" s="96">
        <f>SUM(H60:H67)</f>
        <v>228605602</v>
      </c>
    </row>
    <row r="70" spans="1:8" ht="21.75" customHeight="1" x14ac:dyDescent="0.25">
      <c r="A70" s="22"/>
      <c r="F70" s="17"/>
      <c r="G70" s="18"/>
      <c r="H70" s="97"/>
    </row>
    <row r="71" spans="1:8" ht="21.75" customHeight="1" x14ac:dyDescent="0.25">
      <c r="A71" s="22" t="s">
        <v>29</v>
      </c>
      <c r="F71" s="17"/>
      <c r="G71" s="18"/>
      <c r="H71" s="97"/>
    </row>
    <row r="72" spans="1:8" ht="8.1" customHeight="1" x14ac:dyDescent="0.25">
      <c r="F72" s="17"/>
      <c r="G72" s="18"/>
      <c r="H72" s="97"/>
    </row>
    <row r="73" spans="1:8" ht="20.25" x14ac:dyDescent="0.25">
      <c r="A73" s="4" t="s">
        <v>25</v>
      </c>
      <c r="D73" s="109" t="s">
        <v>142</v>
      </c>
      <c r="F73" s="55">
        <v>42994185</v>
      </c>
      <c r="G73" s="18"/>
      <c r="H73" s="88">
        <v>54784185</v>
      </c>
    </row>
    <row r="74" spans="1:8" ht="21.75" customHeight="1" x14ac:dyDescent="0.25">
      <c r="A74" s="4" t="s">
        <v>30</v>
      </c>
      <c r="F74" s="55">
        <v>19519918</v>
      </c>
      <c r="G74" s="15"/>
      <c r="H74" s="88">
        <v>20862692</v>
      </c>
    </row>
    <row r="75" spans="1:8" ht="21.75" customHeight="1" x14ac:dyDescent="0.25">
      <c r="A75" s="4" t="s">
        <v>31</v>
      </c>
      <c r="F75" s="55">
        <v>16350991</v>
      </c>
      <c r="G75" s="15"/>
      <c r="H75" s="88">
        <v>16021857</v>
      </c>
    </row>
    <row r="76" spans="1:8" ht="21.75" customHeight="1" x14ac:dyDescent="0.25">
      <c r="A76" s="4" t="s">
        <v>32</v>
      </c>
      <c r="F76" s="57">
        <v>11774407</v>
      </c>
      <c r="G76" s="16"/>
      <c r="H76" s="81">
        <v>10868046</v>
      </c>
    </row>
    <row r="77" spans="1:8" ht="8.1" customHeight="1" x14ac:dyDescent="0.25">
      <c r="F77" s="17"/>
      <c r="G77" s="18"/>
      <c r="H77" s="97"/>
    </row>
    <row r="78" spans="1:8" ht="21.75" customHeight="1" x14ac:dyDescent="0.25">
      <c r="A78" s="22" t="s">
        <v>33</v>
      </c>
      <c r="F78" s="57">
        <f>SUM(F73:F76)</f>
        <v>90639501</v>
      </c>
      <c r="G78" s="16"/>
      <c r="H78" s="99">
        <f>SUM(H73:H76)</f>
        <v>102536780</v>
      </c>
    </row>
    <row r="79" spans="1:8" ht="8.1" customHeight="1" x14ac:dyDescent="0.25">
      <c r="A79" s="22"/>
      <c r="F79" s="17"/>
      <c r="G79" s="18"/>
      <c r="H79" s="97"/>
    </row>
    <row r="80" spans="1:8" ht="21.75" customHeight="1" x14ac:dyDescent="0.25">
      <c r="A80" s="3" t="s">
        <v>34</v>
      </c>
      <c r="E80" s="4"/>
      <c r="F80" s="56">
        <f>F69+F78</f>
        <v>283775978</v>
      </c>
      <c r="G80" s="15"/>
      <c r="H80" s="96">
        <f>H78+H69</f>
        <v>331142382</v>
      </c>
    </row>
    <row r="81" spans="1:8" ht="21" customHeight="1" x14ac:dyDescent="0.25">
      <c r="A81" s="3"/>
      <c r="E81" s="4"/>
      <c r="F81" s="15"/>
      <c r="G81" s="15"/>
      <c r="H81" s="98"/>
    </row>
    <row r="82" spans="1:8" ht="21.95" customHeight="1" x14ac:dyDescent="0.25">
      <c r="A82" s="6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6"/>
      <c r="C82" s="6"/>
      <c r="D82" s="7"/>
      <c r="E82" s="6"/>
      <c r="F82" s="6"/>
      <c r="G82" s="6"/>
      <c r="H82" s="103"/>
    </row>
    <row r="83" spans="1:8" ht="21.75" customHeight="1" x14ac:dyDescent="0.25">
      <c r="A83" s="3" t="str">
        <f>+A1</f>
        <v>บริษัท วินโดว์ เอเชีย จำกัด (มหาชน)</v>
      </c>
      <c r="B83" s="3"/>
      <c r="C83" s="3"/>
    </row>
    <row r="84" spans="1:8" ht="21.75" customHeight="1" x14ac:dyDescent="0.25">
      <c r="A84" s="3" t="s">
        <v>110</v>
      </c>
    </row>
    <row r="85" spans="1:8" ht="21.75" customHeight="1" x14ac:dyDescent="0.25">
      <c r="A85" s="5" t="str">
        <f>+A3</f>
        <v>ณ วันที่ 31 มีนาคม พ.ศ. 2567</v>
      </c>
      <c r="B85" s="6"/>
      <c r="C85" s="6"/>
      <c r="D85" s="7"/>
      <c r="E85" s="7"/>
      <c r="F85" s="7"/>
      <c r="G85" s="7"/>
      <c r="H85" s="83"/>
    </row>
    <row r="86" spans="1:8" ht="21.75" customHeight="1" x14ac:dyDescent="0.25"/>
    <row r="87" spans="1:8" ht="21.75" customHeight="1" x14ac:dyDescent="0.25">
      <c r="F87" s="29" t="s">
        <v>103</v>
      </c>
      <c r="H87" s="72" t="s">
        <v>103</v>
      </c>
    </row>
    <row r="88" spans="1:8" ht="21.75" customHeight="1" x14ac:dyDescent="0.25">
      <c r="F88" s="29" t="s">
        <v>93</v>
      </c>
      <c r="H88" s="72" t="s">
        <v>93</v>
      </c>
    </row>
    <row r="89" spans="1:8" ht="21.75" customHeight="1" x14ac:dyDescent="0.25">
      <c r="F89" s="29" t="s">
        <v>94</v>
      </c>
      <c r="H89" s="72" t="s">
        <v>94</v>
      </c>
    </row>
    <row r="90" spans="1:8" ht="21.75" customHeight="1" x14ac:dyDescent="0.25">
      <c r="F90" s="29" t="s">
        <v>104</v>
      </c>
      <c r="H90" s="72" t="s">
        <v>104</v>
      </c>
    </row>
    <row r="91" spans="1:8" ht="21.75" customHeight="1" x14ac:dyDescent="0.25">
      <c r="F91" s="35" t="s">
        <v>95</v>
      </c>
      <c r="H91" s="73" t="s">
        <v>95</v>
      </c>
    </row>
    <row r="92" spans="1:8" ht="21.75" customHeight="1" x14ac:dyDescent="0.25">
      <c r="F92" s="8" t="s">
        <v>1</v>
      </c>
      <c r="H92" s="74" t="s">
        <v>2</v>
      </c>
    </row>
    <row r="93" spans="1:8" ht="21.75" customHeight="1" x14ac:dyDescent="0.25">
      <c r="F93" s="8" t="s">
        <v>3</v>
      </c>
      <c r="G93" s="8"/>
      <c r="H93" s="74" t="s">
        <v>4</v>
      </c>
    </row>
    <row r="94" spans="1:8" ht="21.75" customHeight="1" x14ac:dyDescent="0.25">
      <c r="D94" s="9"/>
      <c r="E94" s="8"/>
      <c r="F94" s="8" t="s">
        <v>108</v>
      </c>
      <c r="G94" s="8"/>
      <c r="H94" s="74" t="s">
        <v>91</v>
      </c>
    </row>
    <row r="95" spans="1:8" ht="21.75" customHeight="1" x14ac:dyDescent="0.25">
      <c r="D95" s="10" t="s">
        <v>5</v>
      </c>
      <c r="E95" s="9"/>
      <c r="F95" s="11" t="s">
        <v>6</v>
      </c>
      <c r="G95" s="8"/>
      <c r="H95" s="75" t="s">
        <v>6</v>
      </c>
    </row>
    <row r="96" spans="1:8" ht="8.1" customHeight="1" x14ac:dyDescent="0.25">
      <c r="D96" s="9"/>
      <c r="E96" s="9"/>
      <c r="F96" s="12"/>
      <c r="G96" s="8"/>
      <c r="H96" s="74"/>
    </row>
    <row r="97" spans="1:8" ht="21.75" customHeight="1" x14ac:dyDescent="0.25">
      <c r="A97" s="3" t="s">
        <v>35</v>
      </c>
      <c r="E97" s="4"/>
      <c r="F97" s="20"/>
      <c r="G97" s="4"/>
      <c r="H97" s="79"/>
    </row>
    <row r="98" spans="1:8" ht="8.1" customHeight="1" x14ac:dyDescent="0.25">
      <c r="A98" s="3"/>
      <c r="E98" s="4"/>
      <c r="F98" s="20"/>
      <c r="G98" s="4"/>
      <c r="H98" s="79"/>
    </row>
    <row r="99" spans="1:8" ht="21.75" customHeight="1" x14ac:dyDescent="0.25">
      <c r="A99" s="3" t="s">
        <v>36</v>
      </c>
      <c r="E99" s="4"/>
      <c r="F99" s="20"/>
      <c r="G99" s="4"/>
      <c r="H99" s="79"/>
    </row>
    <row r="100" spans="1:8" ht="8.1" customHeight="1" x14ac:dyDescent="0.25">
      <c r="A100" s="3"/>
      <c r="F100" s="13"/>
    </row>
    <row r="101" spans="1:8" ht="21.75" customHeight="1" x14ac:dyDescent="0.25">
      <c r="A101" s="4" t="s">
        <v>37</v>
      </c>
      <c r="E101" s="4"/>
      <c r="F101" s="20"/>
      <c r="G101" s="4"/>
      <c r="H101" s="79"/>
    </row>
    <row r="102" spans="1:8" ht="21.75" customHeight="1" x14ac:dyDescent="0.25">
      <c r="B102" s="4" t="s">
        <v>38</v>
      </c>
      <c r="E102" s="4"/>
      <c r="F102" s="20"/>
      <c r="G102" s="4"/>
      <c r="H102" s="79"/>
    </row>
    <row r="103" spans="1:8" ht="21.75" customHeight="1" x14ac:dyDescent="0.25">
      <c r="C103" s="23" t="s">
        <v>96</v>
      </c>
      <c r="E103" s="4"/>
      <c r="F103" s="20"/>
      <c r="G103" s="4"/>
      <c r="H103" s="79"/>
    </row>
    <row r="104" spans="1:8" ht="21.75" customHeight="1" thickBot="1" x14ac:dyDescent="0.3">
      <c r="C104" s="23" t="s">
        <v>97</v>
      </c>
      <c r="E104" s="4"/>
      <c r="F104" s="19">
        <v>444000000</v>
      </c>
      <c r="G104" s="15"/>
      <c r="H104" s="100">
        <v>444000000</v>
      </c>
    </row>
    <row r="105" spans="1:8" ht="8.1" customHeight="1" thickTop="1" x14ac:dyDescent="0.25">
      <c r="A105" s="3"/>
      <c r="F105" s="17"/>
      <c r="G105" s="18"/>
      <c r="H105" s="97"/>
    </row>
    <row r="106" spans="1:8" ht="21.75" customHeight="1" x14ac:dyDescent="0.25">
      <c r="B106" s="4" t="s">
        <v>39</v>
      </c>
      <c r="E106" s="4"/>
      <c r="F106" s="14"/>
      <c r="G106" s="15"/>
      <c r="H106" s="98"/>
    </row>
    <row r="107" spans="1:8" ht="21.75" customHeight="1" x14ac:dyDescent="0.25">
      <c r="C107" s="23" t="s">
        <v>96</v>
      </c>
      <c r="E107" s="4"/>
      <c r="F107" s="14"/>
      <c r="G107" s="15"/>
      <c r="H107" s="98"/>
    </row>
    <row r="108" spans="1:8" ht="21.75" customHeight="1" x14ac:dyDescent="0.25">
      <c r="C108" s="23" t="s">
        <v>98</v>
      </c>
      <c r="E108" s="4"/>
      <c r="F108" s="14">
        <v>444000000</v>
      </c>
      <c r="G108" s="15"/>
      <c r="H108" s="88">
        <v>444000000</v>
      </c>
    </row>
    <row r="109" spans="1:8" ht="21.75" customHeight="1" x14ac:dyDescent="0.25">
      <c r="A109" s="4" t="s">
        <v>143</v>
      </c>
      <c r="C109" s="23"/>
      <c r="D109" s="110"/>
      <c r="E109" s="4"/>
      <c r="F109" s="14">
        <v>371924208</v>
      </c>
      <c r="G109" s="15"/>
      <c r="H109" s="88">
        <v>371924208</v>
      </c>
    </row>
    <row r="110" spans="1:8" ht="21.75" customHeight="1" x14ac:dyDescent="0.25">
      <c r="A110" s="4" t="s">
        <v>40</v>
      </c>
      <c r="C110" s="23"/>
      <c r="E110" s="4"/>
      <c r="F110" s="14"/>
      <c r="G110" s="15"/>
      <c r="H110" s="88"/>
    </row>
    <row r="111" spans="1:8" ht="21.75" customHeight="1" x14ac:dyDescent="0.25">
      <c r="B111" s="4" t="s">
        <v>41</v>
      </c>
      <c r="C111" s="23"/>
      <c r="D111" s="108">
        <v>13</v>
      </c>
      <c r="E111" s="4"/>
      <c r="F111" s="14">
        <v>18679555</v>
      </c>
      <c r="G111" s="15"/>
      <c r="H111" s="88">
        <v>17453306</v>
      </c>
    </row>
    <row r="112" spans="1:8" ht="21.75" customHeight="1" x14ac:dyDescent="0.25">
      <c r="B112" s="4" t="s">
        <v>42</v>
      </c>
      <c r="E112" s="4"/>
      <c r="F112" s="56">
        <v>54894660</v>
      </c>
      <c r="G112" s="15"/>
      <c r="H112" s="81">
        <v>31595932</v>
      </c>
    </row>
    <row r="113" spans="1:8" ht="8.1" customHeight="1" x14ac:dyDescent="0.25">
      <c r="A113" s="3"/>
      <c r="F113" s="17"/>
      <c r="G113" s="18"/>
      <c r="H113" s="97"/>
    </row>
    <row r="114" spans="1:8" ht="21.75" customHeight="1" x14ac:dyDescent="0.25">
      <c r="A114" s="3" t="s">
        <v>43</v>
      </c>
      <c r="E114" s="4"/>
      <c r="F114" s="56">
        <f>SUM(F108:F112)</f>
        <v>889498423</v>
      </c>
      <c r="G114" s="15"/>
      <c r="H114" s="96">
        <f>SUM(H108:H112)</f>
        <v>864973446</v>
      </c>
    </row>
    <row r="115" spans="1:8" ht="8.1" customHeight="1" x14ac:dyDescent="0.25">
      <c r="A115" s="3"/>
      <c r="F115" s="17"/>
      <c r="G115" s="18"/>
      <c r="H115" s="97"/>
    </row>
    <row r="116" spans="1:8" ht="21.75" customHeight="1" thickBot="1" x14ac:dyDescent="0.3">
      <c r="A116" s="3" t="s">
        <v>44</v>
      </c>
      <c r="E116" s="4"/>
      <c r="F116" s="19">
        <f>F80+F114</f>
        <v>1173274401</v>
      </c>
      <c r="G116" s="15"/>
      <c r="H116" s="100">
        <f>H114+H80</f>
        <v>1196115828</v>
      </c>
    </row>
    <row r="117" spans="1:8" ht="21.75" customHeight="1" thickTop="1" x14ac:dyDescent="0.25">
      <c r="A117" s="3"/>
      <c r="E117" s="4"/>
      <c r="F117" s="15"/>
      <c r="G117" s="15"/>
      <c r="H117" s="98"/>
    </row>
    <row r="118" spans="1:8" ht="21.75" customHeight="1" x14ac:dyDescent="0.25">
      <c r="A118" s="3"/>
      <c r="E118" s="4"/>
      <c r="F118" s="15"/>
      <c r="G118" s="15"/>
      <c r="H118" s="98"/>
    </row>
    <row r="119" spans="1:8" ht="21.75" customHeight="1" x14ac:dyDescent="0.25">
      <c r="A119" s="3"/>
      <c r="E119" s="4"/>
      <c r="F119" s="15"/>
      <c r="G119" s="15"/>
      <c r="H119" s="98"/>
    </row>
    <row r="120" spans="1:8" ht="21.75" customHeight="1" x14ac:dyDescent="0.25">
      <c r="A120" s="3"/>
      <c r="E120" s="4"/>
      <c r="F120" s="15"/>
      <c r="G120" s="15"/>
      <c r="H120" s="98"/>
    </row>
    <row r="121" spans="1:8" ht="21.75" customHeight="1" x14ac:dyDescent="0.25">
      <c r="A121" s="3"/>
      <c r="E121" s="4"/>
      <c r="F121" s="15"/>
      <c r="G121" s="15"/>
      <c r="H121" s="98"/>
    </row>
    <row r="122" spans="1:8" ht="9" customHeight="1" x14ac:dyDescent="0.25">
      <c r="A122" s="3"/>
      <c r="E122" s="4"/>
      <c r="F122" s="15"/>
      <c r="G122" s="15"/>
      <c r="H122" s="98"/>
    </row>
    <row r="123" spans="1:8" ht="21.95" customHeight="1" x14ac:dyDescent="0.25">
      <c r="A123" s="6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6"/>
      <c r="C123" s="6"/>
      <c r="D123" s="7"/>
      <c r="E123" s="7"/>
      <c r="F123" s="7"/>
      <c r="G123" s="7"/>
      <c r="H123" s="83"/>
    </row>
    <row r="124" spans="1:8" ht="20.100000000000001" customHeight="1" x14ac:dyDescent="0.25"/>
    <row r="125" spans="1:8" ht="20.100000000000001" customHeight="1" x14ac:dyDescent="0.25"/>
    <row r="126" spans="1:8" ht="20.100000000000001" customHeight="1" x14ac:dyDescent="0.25"/>
    <row r="127" spans="1:8" ht="20.100000000000001" customHeight="1" x14ac:dyDescent="0.25"/>
    <row r="128" spans="1: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</sheetData>
  <mergeCells count="1">
    <mergeCell ref="A39:H3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49D9-F642-4919-9FAA-21EE666F08D5}">
  <dimension ref="A1:I109"/>
  <sheetViews>
    <sheetView topLeftCell="A5" zoomScaleNormal="100" zoomScaleSheetLayoutView="73" workbookViewId="0">
      <selection activeCell="G33" sqref="G33"/>
    </sheetView>
  </sheetViews>
  <sheetFormatPr defaultColWidth="9.140625" defaultRowHeight="18.95" customHeight="1" x14ac:dyDescent="0.25"/>
  <cols>
    <col min="1" max="3" width="1.7109375" style="4" customWidth="1"/>
    <col min="4" max="4" width="36.42578125" style="4" customWidth="1"/>
    <col min="5" max="5" width="8.28515625" style="108" bestFit="1" customWidth="1"/>
    <col min="6" max="6" width="0.85546875" style="108" customWidth="1"/>
    <col min="7" max="7" width="17.42578125" style="108" bestFit="1" customWidth="1"/>
    <col min="8" max="8" width="0.85546875" style="108" customWidth="1"/>
    <col min="9" max="9" width="17.42578125" style="70" bestFit="1" customWidth="1"/>
    <col min="10" max="10" width="11.5703125" style="4" customWidth="1"/>
    <col min="11" max="16384" width="9.140625" style="4"/>
  </cols>
  <sheetData>
    <row r="1" spans="1:9" ht="21.75" customHeight="1" x14ac:dyDescent="0.25">
      <c r="A1" s="3" t="str">
        <f>+'Thai2-4'!A1</f>
        <v>บริษัท วินโดว์ เอเชีย จำกัด (มหาชน)</v>
      </c>
      <c r="B1" s="3"/>
      <c r="C1" s="3"/>
      <c r="D1" s="3"/>
    </row>
    <row r="2" spans="1:9" ht="21.75" customHeight="1" x14ac:dyDescent="0.25">
      <c r="A2" s="3" t="s">
        <v>45</v>
      </c>
    </row>
    <row r="3" spans="1:9" ht="21.75" customHeight="1" x14ac:dyDescent="0.25">
      <c r="A3" s="24" t="s">
        <v>127</v>
      </c>
      <c r="B3" s="6"/>
      <c r="C3" s="6"/>
      <c r="D3" s="6"/>
      <c r="E3" s="7"/>
      <c r="F3" s="7"/>
      <c r="G3" s="25"/>
      <c r="H3" s="25"/>
      <c r="I3" s="71"/>
    </row>
    <row r="4" spans="1:9" ht="21.75" customHeight="1" x14ac:dyDescent="0.25">
      <c r="A4" s="4" t="s">
        <v>0</v>
      </c>
    </row>
    <row r="5" spans="1:9" ht="21.75" customHeight="1" x14ac:dyDescent="0.25">
      <c r="G5" s="29" t="s">
        <v>103</v>
      </c>
      <c r="I5" s="72" t="s">
        <v>103</v>
      </c>
    </row>
    <row r="6" spans="1:9" ht="21.75" customHeight="1" x14ac:dyDescent="0.25">
      <c r="G6" s="29" t="s">
        <v>93</v>
      </c>
      <c r="I6" s="72" t="s">
        <v>93</v>
      </c>
    </row>
    <row r="7" spans="1:9" ht="21.75" customHeight="1" x14ac:dyDescent="0.25">
      <c r="G7" s="29" t="s">
        <v>94</v>
      </c>
      <c r="I7" s="72" t="s">
        <v>94</v>
      </c>
    </row>
    <row r="8" spans="1:9" ht="21.75" customHeight="1" x14ac:dyDescent="0.25">
      <c r="G8" s="29" t="s">
        <v>104</v>
      </c>
      <c r="I8" s="72" t="s">
        <v>104</v>
      </c>
    </row>
    <row r="9" spans="1:9" ht="21.75" customHeight="1" x14ac:dyDescent="0.25">
      <c r="G9" s="35" t="s">
        <v>95</v>
      </c>
      <c r="I9" s="73" t="s">
        <v>95</v>
      </c>
    </row>
    <row r="10" spans="1:9" ht="21.75" customHeight="1" x14ac:dyDescent="0.25">
      <c r="G10" s="8" t="s">
        <v>1</v>
      </c>
      <c r="H10" s="8"/>
      <c r="I10" s="74" t="s">
        <v>1</v>
      </c>
    </row>
    <row r="11" spans="1:9" ht="21.75" customHeight="1" x14ac:dyDescent="0.25">
      <c r="E11" s="8"/>
      <c r="F11" s="8"/>
      <c r="G11" s="8" t="s">
        <v>108</v>
      </c>
      <c r="H11" s="8"/>
      <c r="I11" s="74" t="s">
        <v>91</v>
      </c>
    </row>
    <row r="12" spans="1:9" ht="21.75" customHeight="1" x14ac:dyDescent="0.25">
      <c r="E12" s="10" t="s">
        <v>5</v>
      </c>
      <c r="F12" s="8"/>
      <c r="G12" s="11" t="s">
        <v>6</v>
      </c>
      <c r="H12" s="8"/>
      <c r="I12" s="75" t="s">
        <v>6</v>
      </c>
    </row>
    <row r="13" spans="1:9" ht="8.1" customHeight="1" x14ac:dyDescent="0.25">
      <c r="G13" s="13"/>
    </row>
    <row r="14" spans="1:9" ht="21.75" customHeight="1" x14ac:dyDescent="0.25">
      <c r="A14" s="4" t="s">
        <v>46</v>
      </c>
      <c r="G14" s="59">
        <v>237458286</v>
      </c>
      <c r="H14" s="21"/>
      <c r="I14" s="76">
        <v>246022332</v>
      </c>
    </row>
    <row r="15" spans="1:9" ht="21.75" customHeight="1" x14ac:dyDescent="0.25">
      <c r="A15" s="4" t="s">
        <v>47</v>
      </c>
      <c r="G15" s="61">
        <v>-161951400</v>
      </c>
      <c r="H15" s="21"/>
      <c r="I15" s="77">
        <v>-179639965</v>
      </c>
    </row>
    <row r="16" spans="1:9" ht="8.1" customHeight="1" x14ac:dyDescent="0.25">
      <c r="A16" s="3"/>
      <c r="G16" s="13"/>
    </row>
    <row r="17" spans="1:9" ht="21.75" customHeight="1" x14ac:dyDescent="0.25">
      <c r="A17" s="3" t="s">
        <v>48</v>
      </c>
      <c r="E17" s="26"/>
      <c r="F17" s="26"/>
      <c r="G17" s="55">
        <v>75506886</v>
      </c>
      <c r="H17" s="16"/>
      <c r="I17" s="78">
        <f>SUM(I14:I15)</f>
        <v>66382367</v>
      </c>
    </row>
    <row r="18" spans="1:9" ht="21.75" customHeight="1" x14ac:dyDescent="0.25">
      <c r="A18" s="4" t="s">
        <v>49</v>
      </c>
      <c r="E18" s="4"/>
      <c r="F18" s="4"/>
      <c r="G18" s="59">
        <v>2474213</v>
      </c>
      <c r="H18" s="4"/>
      <c r="I18" s="76">
        <v>2560807</v>
      </c>
    </row>
    <row r="19" spans="1:9" ht="21.75" customHeight="1" x14ac:dyDescent="0.25">
      <c r="A19" s="4" t="s">
        <v>50</v>
      </c>
      <c r="E19" s="4"/>
      <c r="F19" s="4"/>
      <c r="G19" s="59">
        <v>-29855898</v>
      </c>
      <c r="H19" s="4"/>
      <c r="I19" s="76">
        <v>-34037369</v>
      </c>
    </row>
    <row r="20" spans="1:9" ht="21.75" customHeight="1" x14ac:dyDescent="0.25">
      <c r="A20" s="4" t="s">
        <v>51</v>
      </c>
      <c r="E20" s="4"/>
      <c r="F20" s="4"/>
      <c r="G20" s="59">
        <v>-16180769</v>
      </c>
      <c r="H20" s="4"/>
      <c r="I20" s="76">
        <v>-13980522</v>
      </c>
    </row>
    <row r="21" spans="1:9" ht="21.75" customHeight="1" x14ac:dyDescent="0.25">
      <c r="A21" s="4" t="s">
        <v>52</v>
      </c>
      <c r="E21" s="4"/>
      <c r="F21" s="4"/>
      <c r="G21" s="59">
        <v>332871</v>
      </c>
      <c r="H21" s="4"/>
      <c r="I21" s="76">
        <v>409611</v>
      </c>
    </row>
    <row r="22" spans="1:9" ht="21.75" customHeight="1" x14ac:dyDescent="0.25">
      <c r="A22" s="4" t="s">
        <v>53</v>
      </c>
      <c r="F22" s="4"/>
      <c r="G22" s="59">
        <v>-1713225</v>
      </c>
      <c r="H22" s="4"/>
      <c r="I22" s="76">
        <v>-3138957</v>
      </c>
    </row>
    <row r="23" spans="1:9" ht="21.75" customHeight="1" x14ac:dyDescent="0.25">
      <c r="A23" s="4" t="s">
        <v>106</v>
      </c>
      <c r="F23" s="4"/>
      <c r="G23" s="59"/>
      <c r="H23" s="4"/>
      <c r="I23" s="76"/>
    </row>
    <row r="24" spans="1:9" ht="21.75" customHeight="1" x14ac:dyDescent="0.25">
      <c r="B24" s="4" t="s">
        <v>94</v>
      </c>
      <c r="E24" s="67"/>
      <c r="F24" s="4"/>
      <c r="G24" s="57">
        <v>0</v>
      </c>
      <c r="H24" s="4"/>
      <c r="I24" s="77">
        <v>-4836012</v>
      </c>
    </row>
    <row r="25" spans="1:9" ht="8.1" customHeight="1" x14ac:dyDescent="0.25">
      <c r="E25" s="4"/>
      <c r="F25" s="4"/>
      <c r="G25" s="20"/>
      <c r="H25" s="4"/>
      <c r="I25" s="79"/>
    </row>
    <row r="26" spans="1:9" ht="21.75" customHeight="1" x14ac:dyDescent="0.25">
      <c r="A26" s="3" t="s">
        <v>54</v>
      </c>
      <c r="E26" s="4"/>
      <c r="F26" s="4"/>
      <c r="G26" s="55">
        <f>SUM(G17:G24)</f>
        <v>30564078</v>
      </c>
      <c r="H26" s="16"/>
      <c r="I26" s="78">
        <f>SUM(I17:I24)</f>
        <v>13359925</v>
      </c>
    </row>
    <row r="27" spans="1:9" ht="21.75" customHeight="1" x14ac:dyDescent="0.25">
      <c r="A27" s="4" t="s">
        <v>55</v>
      </c>
      <c r="E27" s="108">
        <v>14</v>
      </c>
      <c r="F27" s="4"/>
      <c r="G27" s="60">
        <v>-6039101</v>
      </c>
      <c r="H27" s="4"/>
      <c r="I27" s="77">
        <v>-2668224</v>
      </c>
    </row>
    <row r="28" spans="1:9" ht="8.1" customHeight="1" x14ac:dyDescent="0.25">
      <c r="A28" s="3"/>
      <c r="E28" s="4"/>
      <c r="F28" s="4"/>
      <c r="G28" s="20"/>
      <c r="H28" s="4"/>
      <c r="I28" s="79"/>
    </row>
    <row r="29" spans="1:9" ht="21.75" customHeight="1" x14ac:dyDescent="0.25">
      <c r="A29" s="3" t="s">
        <v>128</v>
      </c>
      <c r="B29" s="3"/>
      <c r="C29" s="3"/>
      <c r="E29" s="4"/>
      <c r="F29" s="4"/>
      <c r="G29" s="20">
        <f>SUM(G26:G27)</f>
        <v>24524977</v>
      </c>
      <c r="H29" s="4"/>
      <c r="I29" s="79">
        <f>SUM(I26:I27)</f>
        <v>10691701</v>
      </c>
    </row>
    <row r="30" spans="1:9" ht="8.1" customHeight="1" x14ac:dyDescent="0.25">
      <c r="A30" s="3"/>
      <c r="E30" s="4"/>
      <c r="F30" s="4"/>
      <c r="G30" s="27"/>
      <c r="H30" s="4"/>
      <c r="I30" s="80"/>
    </row>
    <row r="31" spans="1:9" ht="21.75" customHeight="1" x14ac:dyDescent="0.25">
      <c r="A31" s="3" t="s">
        <v>129</v>
      </c>
      <c r="G31" s="61">
        <v>0</v>
      </c>
      <c r="H31" s="16"/>
      <c r="I31" s="81">
        <v>0</v>
      </c>
    </row>
    <row r="32" spans="1:9" ht="8.1" customHeight="1" x14ac:dyDescent="0.25">
      <c r="G32" s="20"/>
      <c r="H32" s="4"/>
      <c r="I32" s="79"/>
    </row>
    <row r="33" spans="1:9" ht="21.75" customHeight="1" thickBot="1" x14ac:dyDescent="0.3">
      <c r="A33" s="3" t="s">
        <v>130</v>
      </c>
      <c r="G33" s="62">
        <f>G29+G31</f>
        <v>24524977</v>
      </c>
      <c r="H33" s="4"/>
      <c r="I33" s="82">
        <f>I29+I31</f>
        <v>10691701</v>
      </c>
    </row>
    <row r="34" spans="1:9" ht="21.75" customHeight="1" thickTop="1" x14ac:dyDescent="0.25">
      <c r="G34" s="13"/>
    </row>
    <row r="35" spans="1:9" ht="21.75" customHeight="1" x14ac:dyDescent="0.25">
      <c r="A35" s="3" t="s">
        <v>56</v>
      </c>
      <c r="G35" s="13"/>
    </row>
    <row r="36" spans="1:9" ht="8.1" customHeight="1" x14ac:dyDescent="0.25">
      <c r="G36" s="13"/>
    </row>
    <row r="37" spans="1:9" ht="21.75" customHeight="1" thickBot="1" x14ac:dyDescent="0.3">
      <c r="A37" s="4" t="s">
        <v>57</v>
      </c>
      <c r="E37" s="108">
        <v>15</v>
      </c>
      <c r="G37" s="63">
        <v>0.03</v>
      </c>
      <c r="H37" s="21"/>
      <c r="I37" s="107">
        <v>1.66278398133748E-2</v>
      </c>
    </row>
    <row r="38" spans="1:9" ht="21.75" customHeight="1" thickTop="1" x14ac:dyDescent="0.25"/>
    <row r="39" spans="1:9" ht="21.75" customHeight="1" x14ac:dyDescent="0.25">
      <c r="G39" s="54"/>
      <c r="I39" s="58"/>
    </row>
    <row r="40" spans="1:9" ht="19.5" customHeight="1" x14ac:dyDescent="0.25"/>
    <row r="41" spans="1:9" ht="21.95" customHeight="1" x14ac:dyDescent="0.25">
      <c r="A41" s="6" t="str">
        <f>+'Thai2-4'!A41</f>
        <v>หมายเหตุประกอบข้อมูลทางการเงินเป็นส่วนหนึ่งของข้อมูลทางการเงินระหว่างกาลนี้</v>
      </c>
      <c r="B41" s="6"/>
      <c r="C41" s="6"/>
      <c r="D41" s="6"/>
      <c r="E41" s="7"/>
      <c r="F41" s="7"/>
      <c r="G41" s="7"/>
      <c r="H41" s="7"/>
      <c r="I41" s="83"/>
    </row>
    <row r="67" ht="24.6" customHeight="1" x14ac:dyDescent="0.25"/>
    <row r="109" ht="30.6" customHeight="1" x14ac:dyDescent="0.25"/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AE1D-3071-4619-AA26-57E16E3746C7}">
  <dimension ref="A1:N119"/>
  <sheetViews>
    <sheetView zoomScaleNormal="100" zoomScaleSheetLayoutView="115" workbookViewId="0">
      <selection activeCell="J28" sqref="J28"/>
    </sheetView>
  </sheetViews>
  <sheetFormatPr defaultColWidth="9.140625" defaultRowHeight="21.75" customHeight="1" x14ac:dyDescent="0.25"/>
  <cols>
    <col min="1" max="2" width="1.7109375" style="23" customWidth="1"/>
    <col min="3" max="3" width="42.5703125" style="23" customWidth="1"/>
    <col min="4" max="4" width="1.5703125" style="23" customWidth="1"/>
    <col min="5" max="5" width="2" style="36" customWidth="1"/>
    <col min="6" max="6" width="14.140625" style="28" customWidth="1"/>
    <col min="7" max="7" width="1.140625" style="36" customWidth="1"/>
    <col min="8" max="8" width="14.140625" style="36" customWidth="1"/>
    <col min="9" max="9" width="1.140625" style="36" customWidth="1"/>
    <col min="10" max="10" width="14.140625" style="28" customWidth="1"/>
    <col min="11" max="11" width="1.140625" style="36" customWidth="1"/>
    <col min="12" max="12" width="14.140625" style="28" customWidth="1"/>
    <col min="13" max="13" width="1.140625" style="36" customWidth="1"/>
    <col min="14" max="14" width="14.140625" style="28" customWidth="1"/>
    <col min="15" max="16384" width="9.140625" style="23"/>
  </cols>
  <sheetData>
    <row r="1" spans="1:14" ht="21.75" customHeight="1" x14ac:dyDescent="0.25">
      <c r="A1" s="64" t="str">
        <f>'Thai5(PL)'!A1</f>
        <v>บริษัท วินโดว์ เอเชีย จำกัด (มหาชน)</v>
      </c>
      <c r="E1" s="1"/>
      <c r="G1" s="1"/>
      <c r="H1" s="1"/>
      <c r="I1" s="1"/>
      <c r="K1" s="1"/>
      <c r="M1" s="1"/>
      <c r="N1" s="29"/>
    </row>
    <row r="2" spans="1:14" ht="21.75" customHeight="1" x14ac:dyDescent="0.25">
      <c r="A2" s="22" t="s">
        <v>131</v>
      </c>
      <c r="B2" s="22"/>
      <c r="C2" s="22"/>
      <c r="D2" s="22"/>
      <c r="E2" s="69"/>
      <c r="G2" s="69"/>
      <c r="H2" s="95"/>
      <c r="I2" s="95"/>
      <c r="K2" s="69"/>
      <c r="M2" s="69"/>
    </row>
    <row r="3" spans="1:14" ht="21.75" customHeight="1" x14ac:dyDescent="0.25">
      <c r="A3" s="30" t="s">
        <v>127</v>
      </c>
      <c r="B3" s="31"/>
      <c r="C3" s="31"/>
      <c r="D3" s="31"/>
      <c r="E3" s="68"/>
      <c r="F3" s="2"/>
      <c r="G3" s="68"/>
      <c r="H3" s="94"/>
      <c r="I3" s="94"/>
      <c r="J3" s="2"/>
      <c r="K3" s="68"/>
      <c r="L3" s="2"/>
      <c r="M3" s="68"/>
      <c r="N3" s="2"/>
    </row>
    <row r="4" spans="1:14" ht="21" customHeight="1" x14ac:dyDescent="0.25">
      <c r="A4" s="32"/>
      <c r="B4" s="22"/>
      <c r="C4" s="22"/>
      <c r="D4" s="22"/>
      <c r="E4" s="69"/>
      <c r="G4" s="69"/>
      <c r="H4" s="95"/>
      <c r="I4" s="95"/>
      <c r="K4" s="69"/>
      <c r="M4" s="69"/>
    </row>
    <row r="5" spans="1:14" ht="21" customHeight="1" x14ac:dyDescent="0.25">
      <c r="A5" s="32"/>
      <c r="B5" s="22"/>
      <c r="C5" s="22"/>
      <c r="D5" s="22"/>
      <c r="E5" s="69"/>
      <c r="F5" s="114" t="s">
        <v>105</v>
      </c>
      <c r="G5" s="115"/>
      <c r="H5" s="115"/>
      <c r="I5" s="115"/>
      <c r="J5" s="115"/>
      <c r="K5" s="115"/>
      <c r="L5" s="115"/>
      <c r="M5" s="115"/>
      <c r="N5" s="115"/>
    </row>
    <row r="6" spans="1:14" ht="21" customHeight="1" x14ac:dyDescent="0.25">
      <c r="A6" s="32"/>
      <c r="B6" s="22"/>
      <c r="C6" s="22"/>
      <c r="D6" s="22"/>
      <c r="E6" s="69"/>
      <c r="F6" s="113" t="s">
        <v>137</v>
      </c>
      <c r="G6" s="113"/>
      <c r="H6" s="113"/>
      <c r="I6" s="113"/>
      <c r="J6" s="113"/>
      <c r="K6" s="113"/>
      <c r="L6" s="113"/>
      <c r="M6" s="113"/>
      <c r="N6" s="113"/>
    </row>
    <row r="7" spans="1:14" ht="21" customHeight="1" x14ac:dyDescent="0.25">
      <c r="A7" s="32"/>
      <c r="B7" s="22"/>
      <c r="C7" s="22"/>
      <c r="D7" s="22"/>
      <c r="E7" s="69"/>
      <c r="G7" s="69"/>
      <c r="H7" s="28"/>
      <c r="I7" s="95"/>
      <c r="J7" s="112" t="s">
        <v>40</v>
      </c>
      <c r="K7" s="112"/>
      <c r="L7" s="112"/>
      <c r="M7" s="69"/>
    </row>
    <row r="8" spans="1:14" ht="21" customHeight="1" x14ac:dyDescent="0.25">
      <c r="A8" s="32"/>
      <c r="B8" s="22"/>
      <c r="C8" s="22"/>
      <c r="D8" s="22"/>
      <c r="E8" s="69"/>
      <c r="G8" s="69"/>
      <c r="H8" s="28"/>
      <c r="I8" s="95"/>
      <c r="J8" s="29" t="s">
        <v>58</v>
      </c>
      <c r="K8" s="69"/>
      <c r="M8" s="69"/>
    </row>
    <row r="9" spans="1:14" ht="21" customHeight="1" x14ac:dyDescent="0.25">
      <c r="A9" s="33"/>
      <c r="E9" s="1"/>
      <c r="F9" s="29" t="s">
        <v>59</v>
      </c>
      <c r="G9" s="1"/>
      <c r="H9" s="29" t="s">
        <v>111</v>
      </c>
      <c r="I9" s="1"/>
      <c r="J9" s="34" t="s">
        <v>60</v>
      </c>
      <c r="K9" s="1"/>
      <c r="L9" s="29"/>
      <c r="M9" s="1"/>
      <c r="N9" s="29" t="s">
        <v>61</v>
      </c>
    </row>
    <row r="10" spans="1:14" ht="21" customHeight="1" x14ac:dyDescent="0.25">
      <c r="A10" s="33"/>
      <c r="E10" s="1"/>
      <c r="F10" s="29" t="s">
        <v>62</v>
      </c>
      <c r="G10" s="1"/>
      <c r="H10" s="29" t="s">
        <v>112</v>
      </c>
      <c r="I10" s="1"/>
      <c r="J10" s="29" t="s">
        <v>63</v>
      </c>
      <c r="K10" s="1"/>
      <c r="L10" s="29" t="s">
        <v>42</v>
      </c>
      <c r="M10" s="1"/>
      <c r="N10" s="29" t="s">
        <v>36</v>
      </c>
    </row>
    <row r="11" spans="1:14" s="85" customFormat="1" ht="21" customHeight="1" x14ac:dyDescent="0.25">
      <c r="A11" s="84"/>
      <c r="E11" s="86"/>
      <c r="F11" s="73" t="s">
        <v>64</v>
      </c>
      <c r="G11" s="86"/>
      <c r="H11" s="73" t="s">
        <v>64</v>
      </c>
      <c r="I11" s="86"/>
      <c r="J11" s="73" t="s">
        <v>64</v>
      </c>
      <c r="K11" s="86"/>
      <c r="L11" s="73" t="s">
        <v>64</v>
      </c>
      <c r="M11" s="86"/>
      <c r="N11" s="73" t="s">
        <v>64</v>
      </c>
    </row>
    <row r="12" spans="1:14" s="85" customFormat="1" ht="6" customHeight="1" x14ac:dyDescent="0.25">
      <c r="A12" s="84"/>
      <c r="E12" s="86"/>
      <c r="F12" s="72"/>
      <c r="G12" s="86"/>
      <c r="H12" s="72"/>
      <c r="I12" s="86"/>
      <c r="J12" s="72"/>
      <c r="K12" s="86"/>
      <c r="L12" s="72"/>
      <c r="M12" s="86"/>
      <c r="N12" s="72"/>
    </row>
    <row r="13" spans="1:14" s="85" customFormat="1" ht="21" customHeight="1" x14ac:dyDescent="0.25">
      <c r="A13" s="87" t="s">
        <v>133</v>
      </c>
      <c r="B13" s="87"/>
      <c r="E13" s="88"/>
      <c r="F13" s="88">
        <v>321900000</v>
      </c>
      <c r="G13" s="88"/>
      <c r="H13" s="88">
        <v>0</v>
      </c>
      <c r="I13" s="88"/>
      <c r="J13" s="88">
        <v>16373143</v>
      </c>
      <c r="K13" s="89"/>
      <c r="L13" s="88">
        <v>159146833</v>
      </c>
      <c r="M13" s="89"/>
      <c r="N13" s="88">
        <f>SUM(F13:M13)</f>
        <v>497419976</v>
      </c>
    </row>
    <row r="14" spans="1:14" s="85" customFormat="1" ht="6" customHeight="1" x14ac:dyDescent="0.25">
      <c r="E14" s="86"/>
      <c r="F14" s="88"/>
      <c r="G14" s="86"/>
      <c r="H14" s="88"/>
      <c r="I14" s="86"/>
      <c r="J14" s="88"/>
      <c r="K14" s="86"/>
      <c r="L14" s="88"/>
      <c r="M14" s="86"/>
      <c r="N14" s="88"/>
    </row>
    <row r="15" spans="1:14" s="85" customFormat="1" ht="21" customHeight="1" x14ac:dyDescent="0.25">
      <c r="A15" s="87" t="s">
        <v>132</v>
      </c>
      <c r="E15" s="86"/>
      <c r="F15" s="88"/>
      <c r="G15" s="86"/>
      <c r="H15" s="88"/>
      <c r="I15" s="86"/>
      <c r="J15" s="88"/>
      <c r="K15" s="86"/>
      <c r="L15" s="88"/>
      <c r="M15" s="86"/>
      <c r="N15" s="88"/>
    </row>
    <row r="16" spans="1:14" s="85" customFormat="1" ht="21" customHeight="1" x14ac:dyDescent="0.25">
      <c r="A16" s="85" t="s">
        <v>130</v>
      </c>
      <c r="E16" s="88"/>
      <c r="F16" s="81">
        <v>0</v>
      </c>
      <c r="G16" s="88"/>
      <c r="H16" s="81">
        <v>0</v>
      </c>
      <c r="I16" s="88"/>
      <c r="J16" s="81">
        <v>0</v>
      </c>
      <c r="K16" s="88"/>
      <c r="L16" s="81">
        <v>10691701</v>
      </c>
      <c r="M16" s="88"/>
      <c r="N16" s="81">
        <f>SUM(F16:L16)</f>
        <v>10691701</v>
      </c>
    </row>
    <row r="17" spans="1:14" s="85" customFormat="1" ht="6" customHeight="1" x14ac:dyDescent="0.25">
      <c r="E17" s="86"/>
      <c r="F17" s="88"/>
      <c r="G17" s="86"/>
      <c r="H17" s="88"/>
      <c r="I17" s="86"/>
      <c r="J17" s="88"/>
      <c r="K17" s="86"/>
      <c r="L17" s="88"/>
      <c r="M17" s="86"/>
      <c r="N17" s="88"/>
    </row>
    <row r="18" spans="1:14" s="85" customFormat="1" ht="21" customHeight="1" thickBot="1" x14ac:dyDescent="0.3">
      <c r="A18" s="87" t="s">
        <v>134</v>
      </c>
      <c r="B18" s="87"/>
      <c r="E18" s="88"/>
      <c r="F18" s="90">
        <f>SUM(F13:F16)</f>
        <v>321900000</v>
      </c>
      <c r="G18" s="88"/>
      <c r="H18" s="90">
        <f>SUM(H13:H16)</f>
        <v>0</v>
      </c>
      <c r="I18" s="88"/>
      <c r="J18" s="90">
        <f>SUM(J13:J16)</f>
        <v>16373143</v>
      </c>
      <c r="K18" s="89"/>
      <c r="L18" s="90">
        <f>SUM(L13:L16)</f>
        <v>169838534</v>
      </c>
      <c r="M18" s="89"/>
      <c r="N18" s="90">
        <f>SUM(N13:N16)</f>
        <v>508111677</v>
      </c>
    </row>
    <row r="19" spans="1:14" ht="21" customHeight="1" thickTop="1" x14ac:dyDescent="0.25">
      <c r="H19" s="28"/>
    </row>
    <row r="20" spans="1:14" ht="21" customHeight="1" x14ac:dyDescent="0.25">
      <c r="A20" s="22" t="s">
        <v>136</v>
      </c>
      <c r="B20" s="22"/>
      <c r="E20" s="28"/>
      <c r="F20" s="105">
        <v>444000000</v>
      </c>
      <c r="G20" s="104"/>
      <c r="H20" s="105">
        <v>371924208</v>
      </c>
      <c r="I20" s="104"/>
      <c r="J20" s="105">
        <v>17453306</v>
      </c>
      <c r="K20" s="106"/>
      <c r="L20" s="105">
        <v>31595932</v>
      </c>
      <c r="N20" s="37">
        <f>SUM(F20:M20)</f>
        <v>864973446</v>
      </c>
    </row>
    <row r="21" spans="1:14" ht="6" customHeight="1" x14ac:dyDescent="0.25">
      <c r="E21" s="1"/>
      <c r="F21" s="37"/>
      <c r="G21" s="1"/>
      <c r="H21" s="37"/>
      <c r="I21" s="1"/>
      <c r="J21" s="37"/>
      <c r="K21" s="1"/>
      <c r="L21" s="37"/>
      <c r="M21" s="1"/>
      <c r="N21" s="37"/>
    </row>
    <row r="22" spans="1:14" ht="21" customHeight="1" x14ac:dyDescent="0.25">
      <c r="A22" s="22" t="s">
        <v>132</v>
      </c>
      <c r="E22" s="1"/>
      <c r="F22" s="37"/>
      <c r="G22" s="1"/>
      <c r="H22" s="37"/>
      <c r="I22" s="1"/>
      <c r="J22" s="37"/>
      <c r="K22" s="1"/>
      <c r="L22" s="37"/>
      <c r="M22" s="1"/>
      <c r="N22" s="37"/>
    </row>
    <row r="23" spans="1:14" ht="21" customHeight="1" x14ac:dyDescent="0.25">
      <c r="A23" s="23" t="s">
        <v>113</v>
      </c>
      <c r="E23" s="1"/>
      <c r="F23" s="37">
        <v>0</v>
      </c>
      <c r="G23" s="1"/>
      <c r="H23" s="37">
        <v>0</v>
      </c>
      <c r="I23" s="1"/>
      <c r="J23" s="37">
        <v>1226249</v>
      </c>
      <c r="K23" s="1"/>
      <c r="L23" s="37">
        <v>-1226249</v>
      </c>
      <c r="M23" s="1"/>
      <c r="N23" s="37">
        <f>SUM(F23:L23)</f>
        <v>0</v>
      </c>
    </row>
    <row r="24" spans="1:14" ht="21" customHeight="1" x14ac:dyDescent="0.25">
      <c r="A24" s="23" t="s">
        <v>130</v>
      </c>
      <c r="E24" s="28"/>
      <c r="F24" s="61">
        <v>0</v>
      </c>
      <c r="G24" s="28"/>
      <c r="H24" s="61">
        <v>0</v>
      </c>
      <c r="I24" s="28"/>
      <c r="J24" s="61">
        <v>0</v>
      </c>
      <c r="K24" s="28"/>
      <c r="L24" s="61">
        <f>'Thai5(PL)'!G33</f>
        <v>24524977</v>
      </c>
      <c r="M24" s="28"/>
      <c r="N24" s="61">
        <f>SUM(F24:L24)</f>
        <v>24524977</v>
      </c>
    </row>
    <row r="25" spans="1:14" ht="6" customHeight="1" x14ac:dyDescent="0.25">
      <c r="E25" s="1"/>
      <c r="F25" s="37"/>
      <c r="G25" s="1"/>
      <c r="H25" s="37"/>
      <c r="I25" s="1"/>
      <c r="J25" s="37"/>
      <c r="K25" s="1"/>
      <c r="L25" s="37"/>
      <c r="M25" s="1"/>
      <c r="N25" s="37"/>
    </row>
    <row r="26" spans="1:14" ht="21" customHeight="1" thickBot="1" x14ac:dyDescent="0.3">
      <c r="A26" s="22" t="s">
        <v>135</v>
      </c>
      <c r="B26" s="22"/>
      <c r="E26" s="28"/>
      <c r="F26" s="65">
        <f>SUM(F20:F24)</f>
        <v>444000000</v>
      </c>
      <c r="G26" s="28"/>
      <c r="H26" s="65">
        <f>SUM(H20:H24)</f>
        <v>371924208</v>
      </c>
      <c r="I26" s="28"/>
      <c r="J26" s="65">
        <f>SUM(J20:J24)</f>
        <v>18679555</v>
      </c>
      <c r="L26" s="65">
        <f>SUM(L20:L24)</f>
        <v>54894660</v>
      </c>
      <c r="N26" s="65">
        <f>SUM(N20:N24)</f>
        <v>889498423</v>
      </c>
    </row>
    <row r="27" spans="1:14" ht="19.5" customHeight="1" thickTop="1" x14ac:dyDescent="0.25"/>
    <row r="28" spans="1:14" ht="19.5" customHeight="1" x14ac:dyDescent="0.25"/>
    <row r="29" spans="1:14" ht="21.95" customHeight="1" x14ac:dyDescent="0.25">
      <c r="A29" s="39" t="s">
        <v>21</v>
      </c>
      <c r="B29" s="39"/>
      <c r="C29" s="39"/>
      <c r="D29" s="39"/>
      <c r="E29" s="40"/>
      <c r="F29" s="2"/>
      <c r="G29" s="40"/>
      <c r="H29" s="40"/>
      <c r="I29" s="40"/>
      <c r="J29" s="2"/>
      <c r="K29" s="40"/>
      <c r="L29" s="2"/>
      <c r="M29" s="40"/>
      <c r="N29" s="2"/>
    </row>
    <row r="33" ht="32.1" customHeight="1" x14ac:dyDescent="0.25"/>
    <row r="77" ht="24.6" customHeight="1" x14ac:dyDescent="0.25"/>
    <row r="119" ht="30.6" customHeight="1" x14ac:dyDescent="0.25"/>
  </sheetData>
  <mergeCells count="3">
    <mergeCell ref="J7:L7"/>
    <mergeCell ref="F6:N6"/>
    <mergeCell ref="F5:N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543F2-D8C8-4CD7-AE08-F58218B8A95A}">
  <dimension ref="A1:P95"/>
  <sheetViews>
    <sheetView zoomScaleNormal="100" zoomScaleSheetLayoutView="100" workbookViewId="0">
      <selection activeCell="M10" sqref="M10"/>
    </sheetView>
  </sheetViews>
  <sheetFormatPr defaultColWidth="8.140625" defaultRowHeight="21.75" customHeight="1" x14ac:dyDescent="0.25"/>
  <cols>
    <col min="1" max="3" width="1.85546875" style="23" customWidth="1"/>
    <col min="4" max="4" width="38.28515625" style="23" customWidth="1"/>
    <col min="5" max="5" width="8.42578125" style="38" customWidth="1"/>
    <col min="6" max="6" width="1" style="23" customWidth="1"/>
    <col min="7" max="7" width="18.28515625" style="28" bestFit="1" customWidth="1"/>
    <col min="8" max="8" width="1" style="1" customWidth="1"/>
    <col min="9" max="9" width="18.28515625" style="88" bestFit="1" customWidth="1"/>
    <col min="10" max="10" width="12.85546875" style="23" customWidth="1"/>
    <col min="11" max="11" width="9.140625" style="41" bestFit="1" customWidth="1"/>
    <col min="12" max="13" width="8.140625" style="41"/>
    <col min="14" max="16384" width="8.140625" style="23"/>
  </cols>
  <sheetData>
    <row r="1" spans="1:10" s="41" customFormat="1" ht="21.75" customHeight="1" x14ac:dyDescent="0.25">
      <c r="A1" s="22" t="str">
        <f>+'Thai 6'!A1</f>
        <v>บริษัท วินโดว์ เอเชีย จำกัด (มหาชน)</v>
      </c>
      <c r="B1" s="22"/>
      <c r="C1" s="22"/>
      <c r="D1" s="22"/>
      <c r="E1" s="38"/>
      <c r="F1" s="23"/>
      <c r="G1" s="28"/>
      <c r="H1" s="1"/>
      <c r="I1" s="88"/>
      <c r="J1" s="23"/>
    </row>
    <row r="2" spans="1:10" s="41" customFormat="1" ht="21.75" customHeight="1" x14ac:dyDescent="0.25">
      <c r="A2" s="22" t="s">
        <v>65</v>
      </c>
      <c r="B2" s="22"/>
      <c r="C2" s="22"/>
      <c r="D2" s="22"/>
      <c r="E2" s="38"/>
      <c r="F2" s="23"/>
      <c r="G2" s="28"/>
      <c r="H2" s="1"/>
      <c r="I2" s="88"/>
      <c r="J2" s="23"/>
    </row>
    <row r="3" spans="1:10" s="41" customFormat="1" ht="21.75" customHeight="1" x14ac:dyDescent="0.25">
      <c r="A3" s="31" t="s">
        <v>127</v>
      </c>
      <c r="B3" s="31"/>
      <c r="C3" s="31"/>
      <c r="D3" s="31"/>
      <c r="E3" s="42"/>
      <c r="F3" s="39"/>
      <c r="G3" s="2"/>
      <c r="H3" s="50"/>
      <c r="I3" s="81"/>
      <c r="J3" s="23"/>
    </row>
    <row r="4" spans="1:10" s="41" customFormat="1" ht="16.5" customHeight="1" x14ac:dyDescent="0.25">
      <c r="A4" s="22"/>
      <c r="B4" s="22"/>
      <c r="C4" s="22"/>
      <c r="D4" s="22"/>
      <c r="E4" s="38"/>
      <c r="F4" s="23"/>
      <c r="G4" s="28"/>
      <c r="H4" s="1"/>
      <c r="I4" s="88"/>
      <c r="J4" s="23"/>
    </row>
    <row r="5" spans="1:10" s="41" customFormat="1" ht="19.5" customHeight="1" x14ac:dyDescent="0.25">
      <c r="A5" s="22"/>
      <c r="B5" s="22"/>
      <c r="C5" s="22"/>
      <c r="D5" s="22"/>
      <c r="E5" s="38"/>
      <c r="F5" s="23"/>
      <c r="G5" s="29" t="s">
        <v>103</v>
      </c>
      <c r="H5" s="1"/>
      <c r="I5" s="72" t="s">
        <v>103</v>
      </c>
      <c r="J5" s="23"/>
    </row>
    <row r="6" spans="1:10" s="41" customFormat="1" ht="19.5" customHeight="1" x14ac:dyDescent="0.25">
      <c r="A6" s="22"/>
      <c r="B6" s="22"/>
      <c r="C6" s="22"/>
      <c r="D6" s="22"/>
      <c r="E6" s="38"/>
      <c r="F6" s="23"/>
      <c r="G6" s="29" t="s">
        <v>93</v>
      </c>
      <c r="H6" s="1"/>
      <c r="I6" s="72" t="s">
        <v>93</v>
      </c>
      <c r="J6" s="23"/>
    </row>
    <row r="7" spans="1:10" s="41" customFormat="1" ht="19.5" customHeight="1" x14ac:dyDescent="0.25">
      <c r="A7" s="22"/>
      <c r="B7" s="22"/>
      <c r="C7" s="22"/>
      <c r="D7" s="22"/>
      <c r="E7" s="38"/>
      <c r="F7" s="23"/>
      <c r="G7" s="29" t="s">
        <v>94</v>
      </c>
      <c r="H7" s="1"/>
      <c r="I7" s="72" t="s">
        <v>94</v>
      </c>
      <c r="J7" s="23"/>
    </row>
    <row r="8" spans="1:10" s="41" customFormat="1" ht="19.5" customHeight="1" x14ac:dyDescent="0.25">
      <c r="A8" s="22"/>
      <c r="B8" s="22"/>
      <c r="C8" s="22"/>
      <c r="D8" s="22"/>
      <c r="E8" s="38"/>
      <c r="F8" s="23"/>
      <c r="G8" s="29" t="s">
        <v>104</v>
      </c>
      <c r="H8" s="1"/>
      <c r="I8" s="72" t="s">
        <v>104</v>
      </c>
      <c r="J8" s="23"/>
    </row>
    <row r="9" spans="1:10" s="41" customFormat="1" ht="19.5" customHeight="1" x14ac:dyDescent="0.25">
      <c r="A9" s="22"/>
      <c r="B9" s="22"/>
      <c r="C9" s="22"/>
      <c r="D9" s="22"/>
      <c r="E9" s="38"/>
      <c r="F9" s="23"/>
      <c r="G9" s="35" t="s">
        <v>95</v>
      </c>
      <c r="H9" s="1"/>
      <c r="I9" s="73" t="s">
        <v>95</v>
      </c>
      <c r="J9" s="23"/>
    </row>
    <row r="10" spans="1:10" s="41" customFormat="1" ht="19.5" customHeight="1" x14ac:dyDescent="0.25">
      <c r="A10" s="22"/>
      <c r="B10" s="22"/>
      <c r="C10" s="22"/>
      <c r="D10" s="22"/>
      <c r="E10" s="38"/>
      <c r="F10" s="23"/>
      <c r="G10" s="29" t="s">
        <v>1</v>
      </c>
      <c r="H10" s="29"/>
      <c r="I10" s="72" t="s">
        <v>1</v>
      </c>
      <c r="J10" s="23"/>
    </row>
    <row r="11" spans="1:10" s="41" customFormat="1" ht="19.5" customHeight="1" x14ac:dyDescent="0.25">
      <c r="A11" s="23"/>
      <c r="B11" s="23"/>
      <c r="C11" s="23"/>
      <c r="D11" s="43"/>
      <c r="E11" s="44"/>
      <c r="F11" s="22"/>
      <c r="G11" s="29" t="s">
        <v>108</v>
      </c>
      <c r="H11" s="51"/>
      <c r="I11" s="72" t="s">
        <v>91</v>
      </c>
      <c r="J11" s="23"/>
    </row>
    <row r="12" spans="1:10" s="41" customFormat="1" ht="19.5" customHeight="1" x14ac:dyDescent="0.25">
      <c r="A12" s="23"/>
      <c r="B12" s="23"/>
      <c r="C12" s="23"/>
      <c r="D12" s="23"/>
      <c r="E12" s="45" t="s">
        <v>5</v>
      </c>
      <c r="F12" s="22"/>
      <c r="G12" s="35" t="s">
        <v>6</v>
      </c>
      <c r="H12" s="51"/>
      <c r="I12" s="73" t="s">
        <v>6</v>
      </c>
      <c r="J12" s="23"/>
    </row>
    <row r="13" spans="1:10" s="41" customFormat="1" ht="6" customHeight="1" x14ac:dyDescent="0.25">
      <c r="A13" s="23"/>
      <c r="B13" s="23"/>
      <c r="C13" s="23"/>
      <c r="D13" s="23"/>
      <c r="E13" s="44"/>
      <c r="F13" s="22"/>
      <c r="G13" s="52"/>
      <c r="H13" s="51"/>
      <c r="I13" s="72"/>
      <c r="J13" s="23"/>
    </row>
    <row r="14" spans="1:10" s="41" customFormat="1" ht="19.5" customHeight="1" x14ac:dyDescent="0.25">
      <c r="A14" s="22" t="s">
        <v>66</v>
      </c>
      <c r="B14" s="23"/>
      <c r="C14" s="23"/>
      <c r="D14" s="23"/>
      <c r="E14" s="38"/>
      <c r="F14" s="23"/>
      <c r="G14" s="37"/>
      <c r="H14" s="1"/>
      <c r="I14" s="88"/>
      <c r="J14" s="23"/>
    </row>
    <row r="15" spans="1:10" s="41" customFormat="1" ht="19.5" customHeight="1" x14ac:dyDescent="0.25">
      <c r="A15" s="23" t="s">
        <v>54</v>
      </c>
      <c r="B15" s="23"/>
      <c r="C15" s="23"/>
      <c r="D15" s="23"/>
      <c r="E15" s="38"/>
      <c r="F15" s="23"/>
      <c r="G15" s="66">
        <v>30564078</v>
      </c>
      <c r="H15" s="1"/>
      <c r="I15" s="91">
        <v>13359925</v>
      </c>
      <c r="J15" s="23"/>
    </row>
    <row r="16" spans="1:10" s="41" customFormat="1" ht="19.5" customHeight="1" x14ac:dyDescent="0.25">
      <c r="A16" s="23" t="s">
        <v>67</v>
      </c>
      <c r="B16" s="23"/>
      <c r="C16" s="23"/>
      <c r="D16" s="23"/>
      <c r="E16" s="38"/>
      <c r="F16" s="23"/>
      <c r="G16" s="37"/>
      <c r="H16" s="1"/>
      <c r="I16" s="88"/>
      <c r="J16" s="23"/>
    </row>
    <row r="17" spans="1:10" s="41" customFormat="1" ht="19.5" customHeight="1" x14ac:dyDescent="0.25">
      <c r="A17" s="23"/>
      <c r="B17" s="46" t="s">
        <v>68</v>
      </c>
      <c r="C17" s="23"/>
      <c r="D17" s="23"/>
      <c r="E17" s="38">
        <v>10</v>
      </c>
      <c r="F17" s="23"/>
      <c r="G17" s="66">
        <v>13714739</v>
      </c>
      <c r="H17" s="1"/>
      <c r="I17" s="91">
        <v>11224465</v>
      </c>
      <c r="J17" s="47"/>
    </row>
    <row r="18" spans="1:10" s="41" customFormat="1" ht="19.5" customHeight="1" x14ac:dyDescent="0.25">
      <c r="A18" s="23"/>
      <c r="B18" s="46" t="s">
        <v>69</v>
      </c>
      <c r="C18" s="23"/>
      <c r="D18" s="23"/>
      <c r="E18" s="38">
        <v>10</v>
      </c>
      <c r="F18" s="23"/>
      <c r="G18" s="66">
        <v>201314</v>
      </c>
      <c r="H18" s="1"/>
      <c r="I18" s="91">
        <v>190569</v>
      </c>
      <c r="J18" s="47"/>
    </row>
    <row r="19" spans="1:10" s="41" customFormat="1" ht="19.5" customHeight="1" x14ac:dyDescent="0.25">
      <c r="A19" s="23"/>
      <c r="B19" s="46" t="s">
        <v>70</v>
      </c>
      <c r="C19" s="23"/>
      <c r="D19" s="23"/>
      <c r="E19" s="38"/>
      <c r="F19" s="23"/>
      <c r="G19" s="66">
        <v>336904</v>
      </c>
      <c r="H19" s="1"/>
      <c r="I19" s="91">
        <v>123677</v>
      </c>
      <c r="J19" s="47"/>
    </row>
    <row r="20" spans="1:10" s="41" customFormat="1" ht="19.5" customHeight="1" x14ac:dyDescent="0.25">
      <c r="A20" s="23"/>
      <c r="B20" s="46" t="s">
        <v>122</v>
      </c>
      <c r="C20" s="23"/>
      <c r="D20" s="23"/>
      <c r="E20" s="38"/>
      <c r="F20" s="23"/>
      <c r="G20" s="66"/>
      <c r="H20" s="1"/>
      <c r="I20" s="91"/>
      <c r="J20" s="47"/>
    </row>
    <row r="21" spans="1:10" s="41" customFormat="1" ht="19.5" customHeight="1" x14ac:dyDescent="0.25">
      <c r="A21" s="23"/>
      <c r="C21" s="23" t="s">
        <v>123</v>
      </c>
      <c r="D21" s="23"/>
      <c r="E21" s="38"/>
      <c r="F21" s="23"/>
      <c r="G21" s="66">
        <v>10927</v>
      </c>
      <c r="H21" s="1"/>
      <c r="I21" s="91">
        <v>0</v>
      </c>
      <c r="J21" s="47"/>
    </row>
    <row r="22" spans="1:10" s="41" customFormat="1" ht="19.5" customHeight="1" x14ac:dyDescent="0.25">
      <c r="A22" s="23"/>
      <c r="B22" s="46" t="s">
        <v>116</v>
      </c>
      <c r="C22" s="23"/>
      <c r="D22" s="23"/>
      <c r="E22" s="38"/>
      <c r="F22" s="23"/>
      <c r="G22" s="66">
        <v>-26327</v>
      </c>
      <c r="H22" s="1"/>
      <c r="I22" s="91">
        <v>0</v>
      </c>
      <c r="J22" s="47"/>
    </row>
    <row r="23" spans="1:10" s="41" customFormat="1" ht="19.5" customHeight="1" x14ac:dyDescent="0.25">
      <c r="A23" s="23"/>
      <c r="B23" s="46" t="s">
        <v>31</v>
      </c>
      <c r="C23" s="23"/>
      <c r="D23" s="23"/>
      <c r="E23" s="38"/>
      <c r="F23" s="23"/>
      <c r="G23" s="66">
        <v>915546</v>
      </c>
      <c r="H23" s="1"/>
      <c r="I23" s="91">
        <v>1028344</v>
      </c>
      <c r="J23" s="47"/>
    </row>
    <row r="24" spans="1:10" s="41" customFormat="1" ht="19.5" customHeight="1" x14ac:dyDescent="0.25">
      <c r="A24" s="23"/>
      <c r="B24" s="46" t="s">
        <v>71</v>
      </c>
      <c r="C24" s="23"/>
      <c r="D24" s="23"/>
      <c r="E24" s="38"/>
      <c r="F24" s="23"/>
      <c r="G24" s="66">
        <v>1713225</v>
      </c>
      <c r="H24" s="1"/>
      <c r="I24" s="91">
        <v>3138957</v>
      </c>
      <c r="J24" s="47"/>
    </row>
    <row r="25" spans="1:10" s="41" customFormat="1" ht="19.5" customHeight="1" x14ac:dyDescent="0.25">
      <c r="A25" s="23"/>
      <c r="B25" s="46" t="s">
        <v>114</v>
      </c>
      <c r="C25" s="23"/>
      <c r="D25" s="23"/>
      <c r="E25" s="38"/>
      <c r="F25" s="23"/>
      <c r="G25" s="66">
        <v>-2541155</v>
      </c>
      <c r="H25" s="1"/>
      <c r="I25" s="91">
        <v>-1912390</v>
      </c>
      <c r="J25" s="47"/>
    </row>
    <row r="26" spans="1:10" s="41" customFormat="1" ht="19.5" customHeight="1" x14ac:dyDescent="0.25">
      <c r="A26" s="23"/>
      <c r="B26" s="46" t="s">
        <v>99</v>
      </c>
      <c r="C26" s="23"/>
      <c r="D26" s="23"/>
      <c r="E26" s="38"/>
      <c r="F26" s="23"/>
      <c r="G26" s="66">
        <v>0</v>
      </c>
      <c r="H26" s="1"/>
      <c r="I26" s="91">
        <v>4836012</v>
      </c>
      <c r="J26" s="47"/>
    </row>
    <row r="27" spans="1:10" s="41" customFormat="1" ht="19.5" customHeight="1" x14ac:dyDescent="0.25">
      <c r="A27" s="23"/>
      <c r="B27" s="46" t="s">
        <v>115</v>
      </c>
      <c r="C27" s="23"/>
      <c r="D27" s="23"/>
      <c r="E27" s="38"/>
      <c r="F27" s="23"/>
      <c r="G27" s="66">
        <v>6943</v>
      </c>
      <c r="H27" s="1"/>
      <c r="I27" s="91">
        <v>-12719</v>
      </c>
      <c r="J27" s="47"/>
    </row>
    <row r="28" spans="1:10" s="41" customFormat="1" ht="6" customHeight="1" x14ac:dyDescent="0.25">
      <c r="A28" s="23"/>
      <c r="B28" s="46"/>
      <c r="C28" s="23"/>
      <c r="D28" s="23"/>
      <c r="E28" s="38"/>
      <c r="F28" s="23"/>
      <c r="G28" s="37"/>
      <c r="H28" s="1"/>
      <c r="I28" s="88"/>
      <c r="J28" s="47"/>
    </row>
    <row r="29" spans="1:10" s="41" customFormat="1" ht="19.5" customHeight="1" x14ac:dyDescent="0.25">
      <c r="A29" s="46" t="s">
        <v>72</v>
      </c>
      <c r="C29" s="23"/>
      <c r="D29" s="23"/>
      <c r="E29" s="38"/>
      <c r="F29" s="23"/>
      <c r="G29" s="37"/>
      <c r="H29" s="1"/>
      <c r="I29" s="88"/>
      <c r="J29" s="47"/>
    </row>
    <row r="30" spans="1:10" s="41" customFormat="1" ht="19.5" customHeight="1" x14ac:dyDescent="0.25">
      <c r="A30" s="23"/>
      <c r="B30" s="46" t="s">
        <v>138</v>
      </c>
      <c r="C30" s="23"/>
      <c r="D30" s="23"/>
      <c r="E30" s="38"/>
      <c r="F30" s="23"/>
      <c r="G30" s="37">
        <v>-47284567</v>
      </c>
      <c r="H30" s="1"/>
      <c r="I30" s="88">
        <v>-57142697</v>
      </c>
      <c r="J30" s="47"/>
    </row>
    <row r="31" spans="1:10" s="41" customFormat="1" ht="19.5" customHeight="1" x14ac:dyDescent="0.25">
      <c r="A31" s="23"/>
      <c r="B31" s="46" t="s">
        <v>73</v>
      </c>
      <c r="C31" s="23"/>
      <c r="D31" s="23"/>
      <c r="E31" s="38"/>
      <c r="F31" s="23"/>
      <c r="G31" s="37">
        <v>29028856</v>
      </c>
      <c r="H31" s="1"/>
      <c r="I31" s="88">
        <v>55112578</v>
      </c>
      <c r="J31" s="47"/>
    </row>
    <row r="32" spans="1:10" s="41" customFormat="1" ht="19.5" customHeight="1" x14ac:dyDescent="0.25">
      <c r="A32" s="23"/>
      <c r="B32" s="46" t="s">
        <v>11</v>
      </c>
      <c r="C32" s="23"/>
      <c r="D32" s="23"/>
      <c r="E32" s="38"/>
      <c r="F32" s="23"/>
      <c r="G32" s="37">
        <v>964900</v>
      </c>
      <c r="H32" s="1"/>
      <c r="I32" s="88">
        <v>-2840807</v>
      </c>
      <c r="J32" s="47"/>
    </row>
    <row r="33" spans="1:10" s="41" customFormat="1" ht="19.5" customHeight="1" x14ac:dyDescent="0.25">
      <c r="A33" s="23"/>
      <c r="B33" s="46" t="s">
        <v>17</v>
      </c>
      <c r="C33" s="23"/>
      <c r="D33" s="23"/>
      <c r="E33" s="38"/>
      <c r="F33" s="23"/>
      <c r="G33" s="37">
        <v>573900</v>
      </c>
      <c r="H33" s="1"/>
      <c r="I33" s="88">
        <v>117627</v>
      </c>
      <c r="J33" s="47"/>
    </row>
    <row r="34" spans="1:10" s="41" customFormat="1" ht="19.5" customHeight="1" x14ac:dyDescent="0.25">
      <c r="A34" s="23"/>
      <c r="B34" s="46" t="s">
        <v>125</v>
      </c>
      <c r="C34" s="23"/>
      <c r="D34" s="23"/>
      <c r="E34" s="38"/>
      <c r="F34" s="23"/>
      <c r="G34" s="37">
        <v>12669932</v>
      </c>
      <c r="H34" s="1"/>
      <c r="I34" s="88">
        <v>23098012</v>
      </c>
      <c r="J34" s="47"/>
    </row>
    <row r="35" spans="1:10" s="41" customFormat="1" ht="19.5" customHeight="1" x14ac:dyDescent="0.25">
      <c r="A35" s="23"/>
      <c r="B35" s="46" t="s">
        <v>92</v>
      </c>
      <c r="C35" s="23"/>
      <c r="D35" s="23"/>
      <c r="E35" s="38"/>
      <c r="F35" s="23"/>
      <c r="G35" s="37">
        <v>-56458</v>
      </c>
      <c r="H35" s="1"/>
      <c r="I35" s="88">
        <v>-41776</v>
      </c>
      <c r="J35" s="47"/>
    </row>
    <row r="36" spans="1:10" s="41" customFormat="1" ht="19.5" customHeight="1" x14ac:dyDescent="0.25">
      <c r="A36" s="23"/>
      <c r="B36" s="46" t="s">
        <v>27</v>
      </c>
      <c r="C36" s="23"/>
      <c r="D36" s="23"/>
      <c r="E36" s="38"/>
      <c r="F36" s="23"/>
      <c r="G36" s="37">
        <v>1319201</v>
      </c>
      <c r="H36" s="1"/>
      <c r="I36" s="88">
        <v>861874</v>
      </c>
      <c r="J36" s="47"/>
    </row>
    <row r="37" spans="1:10" s="41" customFormat="1" ht="19.5" customHeight="1" x14ac:dyDescent="0.25">
      <c r="A37" s="23"/>
      <c r="B37" s="46" t="s">
        <v>74</v>
      </c>
      <c r="C37" s="23"/>
      <c r="D37" s="23"/>
      <c r="E37" s="38"/>
      <c r="F37" s="23"/>
      <c r="G37" s="37">
        <v>-586412</v>
      </c>
      <c r="H37" s="1"/>
      <c r="I37" s="88">
        <v>-573117</v>
      </c>
      <c r="J37" s="47"/>
    </row>
    <row r="38" spans="1:10" s="41" customFormat="1" ht="19.5" customHeight="1" x14ac:dyDescent="0.25">
      <c r="A38" s="23"/>
      <c r="B38" s="46" t="s">
        <v>32</v>
      </c>
      <c r="C38" s="23"/>
      <c r="D38" s="23"/>
      <c r="E38" s="38"/>
      <c r="F38" s="23"/>
      <c r="G38" s="61">
        <v>906361</v>
      </c>
      <c r="H38" s="1"/>
      <c r="I38" s="81">
        <v>2421092</v>
      </c>
      <c r="J38" s="47"/>
    </row>
    <row r="39" spans="1:10" s="41" customFormat="1" ht="6" customHeight="1" x14ac:dyDescent="0.25">
      <c r="A39" s="23"/>
      <c r="B39" s="46"/>
      <c r="C39" s="23"/>
      <c r="D39" s="23"/>
      <c r="E39" s="38"/>
      <c r="F39" s="23"/>
      <c r="G39" s="37"/>
      <c r="H39" s="1"/>
      <c r="I39" s="88"/>
      <c r="J39" s="47"/>
    </row>
    <row r="40" spans="1:10" s="41" customFormat="1" ht="19.5" customHeight="1" x14ac:dyDescent="0.25">
      <c r="A40" s="46" t="s">
        <v>100</v>
      </c>
      <c r="C40" s="23"/>
      <c r="D40" s="23"/>
      <c r="E40" s="38"/>
      <c r="F40" s="23"/>
      <c r="G40" s="37">
        <f>SUM(G15:G38)</f>
        <v>42431907</v>
      </c>
      <c r="H40" s="1"/>
      <c r="I40" s="88">
        <f>SUM(I15:I38)</f>
        <v>52989626</v>
      </c>
      <c r="J40" s="47"/>
    </row>
    <row r="41" spans="1:10" s="41" customFormat="1" ht="19.5" customHeight="1" x14ac:dyDescent="0.25">
      <c r="A41" s="46" t="s">
        <v>75</v>
      </c>
      <c r="C41" s="23"/>
      <c r="D41" s="23"/>
      <c r="E41" s="38"/>
      <c r="F41" s="23"/>
      <c r="G41" s="37">
        <v>-1725656</v>
      </c>
      <c r="H41" s="1"/>
      <c r="I41" s="88">
        <v>-3153436</v>
      </c>
      <c r="J41" s="47"/>
    </row>
    <row r="42" spans="1:10" s="41" customFormat="1" ht="19.5" customHeight="1" x14ac:dyDescent="0.25">
      <c r="A42" s="46" t="s">
        <v>76</v>
      </c>
      <c r="C42" s="23"/>
      <c r="D42" s="23"/>
      <c r="E42" s="38"/>
      <c r="F42" s="23"/>
      <c r="G42" s="61">
        <v>-16718</v>
      </c>
      <c r="H42" s="1"/>
      <c r="I42" s="81">
        <v>-9803</v>
      </c>
      <c r="J42" s="47"/>
    </row>
    <row r="43" spans="1:10" s="41" customFormat="1" ht="6" customHeight="1" x14ac:dyDescent="0.25">
      <c r="A43" s="23"/>
      <c r="B43" s="46"/>
      <c r="C43" s="23"/>
      <c r="D43" s="23"/>
      <c r="E43" s="38"/>
      <c r="F43" s="23"/>
      <c r="G43" s="37"/>
      <c r="H43" s="1"/>
      <c r="I43" s="88"/>
      <c r="J43" s="47"/>
    </row>
    <row r="44" spans="1:10" s="41" customFormat="1" ht="19.5" customHeight="1" x14ac:dyDescent="0.25">
      <c r="A44" s="46" t="s">
        <v>101</v>
      </c>
      <c r="C44" s="23"/>
      <c r="D44" s="23"/>
      <c r="E44" s="38"/>
      <c r="F44" s="23"/>
      <c r="G44" s="61">
        <f>SUM(G40:G42)</f>
        <v>40689533</v>
      </c>
      <c r="H44" s="1"/>
      <c r="I44" s="81">
        <f>SUM(I40:I42)</f>
        <v>49826387</v>
      </c>
      <c r="J44" s="47"/>
    </row>
    <row r="45" spans="1:10" s="41" customFormat="1" ht="6" customHeight="1" x14ac:dyDescent="0.25">
      <c r="A45" s="46"/>
      <c r="C45" s="23"/>
      <c r="D45" s="23"/>
      <c r="E45" s="38"/>
      <c r="F45" s="23"/>
      <c r="G45" s="28"/>
      <c r="H45" s="1"/>
      <c r="I45" s="88"/>
      <c r="J45" s="47"/>
    </row>
    <row r="46" spans="1:10" s="41" customFormat="1" ht="21.95" customHeight="1" x14ac:dyDescent="0.25">
      <c r="A46" s="39" t="str">
        <f>+'Thai 6'!A29</f>
        <v>หมายเหตุประกอบข้อมูลทางการเงินเป็นส่วนหนึ่งของข้อมูลทางการเงินระหว่างกาลนี้</v>
      </c>
      <c r="B46" s="39"/>
      <c r="C46" s="39"/>
      <c r="D46" s="39"/>
      <c r="E46" s="42"/>
      <c r="F46" s="39"/>
      <c r="G46" s="50"/>
      <c r="H46" s="50"/>
      <c r="I46" s="92"/>
      <c r="J46" s="23"/>
    </row>
    <row r="47" spans="1:10" s="41" customFormat="1" ht="21.75" customHeight="1" x14ac:dyDescent="0.25">
      <c r="A47" s="22" t="str">
        <f>A1</f>
        <v>บริษัท วินโดว์ เอเชีย จำกัด (มหาชน)</v>
      </c>
      <c r="B47" s="22"/>
      <c r="C47" s="22"/>
      <c r="D47" s="22"/>
      <c r="E47" s="38"/>
      <c r="F47" s="23"/>
      <c r="G47" s="51"/>
      <c r="H47" s="1"/>
      <c r="I47" s="93"/>
      <c r="J47" s="23"/>
    </row>
    <row r="48" spans="1:10" s="41" customFormat="1" ht="21.75" customHeight="1" x14ac:dyDescent="0.25">
      <c r="A48" s="22" t="str">
        <f>A2</f>
        <v>งบกระแสเงินสด</v>
      </c>
      <c r="B48" s="22"/>
      <c r="C48" s="22"/>
      <c r="D48" s="22"/>
      <c r="E48" s="38"/>
      <c r="F48" s="23"/>
      <c r="G48" s="1"/>
      <c r="H48" s="1"/>
      <c r="I48" s="86"/>
      <c r="J48" s="23"/>
    </row>
    <row r="49" spans="1:13" s="41" customFormat="1" ht="21.75" customHeight="1" x14ac:dyDescent="0.25">
      <c r="A49" s="31" t="str">
        <f>A3</f>
        <v>สำหรับรอบระยะเวลาสามเดือนสิ้นสุดวันที่ 31 มีนาคม พ.ศ. 2567</v>
      </c>
      <c r="B49" s="31"/>
      <c r="C49" s="31"/>
      <c r="D49" s="31"/>
      <c r="E49" s="42"/>
      <c r="F49" s="39"/>
      <c r="G49" s="50"/>
      <c r="H49" s="50"/>
      <c r="I49" s="92"/>
      <c r="J49" s="23"/>
    </row>
    <row r="50" spans="1:13" s="38" customFormat="1" ht="20.100000000000001" customHeight="1" x14ac:dyDescent="0.25">
      <c r="A50" s="23"/>
      <c r="B50" s="23"/>
      <c r="C50" s="23"/>
      <c r="D50" s="23"/>
      <c r="F50" s="23"/>
      <c r="G50" s="1"/>
      <c r="H50" s="1"/>
      <c r="I50" s="86"/>
      <c r="J50" s="23"/>
      <c r="K50" s="41"/>
      <c r="L50" s="41"/>
      <c r="M50" s="41"/>
    </row>
    <row r="51" spans="1:13" s="38" customFormat="1" ht="20.100000000000001" customHeight="1" x14ac:dyDescent="0.25">
      <c r="A51" s="23"/>
      <c r="B51" s="23"/>
      <c r="C51" s="23"/>
      <c r="D51" s="23"/>
      <c r="F51" s="23"/>
      <c r="G51" s="29" t="s">
        <v>103</v>
      </c>
      <c r="H51" s="1"/>
      <c r="I51" s="72" t="s">
        <v>103</v>
      </c>
      <c r="J51" s="23"/>
      <c r="K51" s="41"/>
      <c r="L51" s="41"/>
      <c r="M51" s="41"/>
    </row>
    <row r="52" spans="1:13" s="38" customFormat="1" ht="20.100000000000001" customHeight="1" x14ac:dyDescent="0.25">
      <c r="A52" s="23"/>
      <c r="B52" s="23"/>
      <c r="C52" s="23"/>
      <c r="D52" s="23"/>
      <c r="F52" s="23"/>
      <c r="G52" s="29" t="s">
        <v>93</v>
      </c>
      <c r="H52" s="1"/>
      <c r="I52" s="72" t="s">
        <v>93</v>
      </c>
      <c r="J52" s="23"/>
      <c r="K52" s="41"/>
      <c r="L52" s="41"/>
      <c r="M52" s="41"/>
    </row>
    <row r="53" spans="1:13" s="38" customFormat="1" ht="20.100000000000001" customHeight="1" x14ac:dyDescent="0.25">
      <c r="A53" s="23"/>
      <c r="B53" s="23"/>
      <c r="C53" s="23"/>
      <c r="D53" s="23"/>
      <c r="F53" s="23"/>
      <c r="G53" s="29" t="s">
        <v>94</v>
      </c>
      <c r="H53" s="1"/>
      <c r="I53" s="72" t="s">
        <v>94</v>
      </c>
      <c r="J53" s="23"/>
      <c r="K53" s="41"/>
      <c r="L53" s="41"/>
      <c r="M53" s="41"/>
    </row>
    <row r="54" spans="1:13" s="38" customFormat="1" ht="20.100000000000001" customHeight="1" x14ac:dyDescent="0.25">
      <c r="A54" s="23"/>
      <c r="B54" s="23"/>
      <c r="C54" s="23"/>
      <c r="D54" s="23"/>
      <c r="F54" s="23"/>
      <c r="G54" s="29" t="s">
        <v>104</v>
      </c>
      <c r="H54" s="1"/>
      <c r="I54" s="72" t="s">
        <v>104</v>
      </c>
      <c r="J54" s="23"/>
      <c r="K54" s="41"/>
      <c r="L54" s="41"/>
      <c r="M54" s="41"/>
    </row>
    <row r="55" spans="1:13" s="38" customFormat="1" ht="20.100000000000001" customHeight="1" x14ac:dyDescent="0.25">
      <c r="A55" s="23"/>
      <c r="B55" s="23"/>
      <c r="C55" s="23"/>
      <c r="D55" s="23"/>
      <c r="F55" s="23"/>
      <c r="G55" s="35" t="s">
        <v>95</v>
      </c>
      <c r="H55" s="1"/>
      <c r="I55" s="73" t="s">
        <v>95</v>
      </c>
      <c r="J55" s="23"/>
      <c r="K55" s="41"/>
      <c r="L55" s="41"/>
      <c r="M55" s="41"/>
    </row>
    <row r="56" spans="1:13" s="38" customFormat="1" ht="20.100000000000001" customHeight="1" x14ac:dyDescent="0.25">
      <c r="A56" s="23"/>
      <c r="B56" s="23"/>
      <c r="C56" s="23"/>
      <c r="D56" s="23"/>
      <c r="F56" s="23"/>
      <c r="G56" s="29" t="s">
        <v>1</v>
      </c>
      <c r="H56" s="29"/>
      <c r="I56" s="72" t="s">
        <v>1</v>
      </c>
      <c r="J56" s="23"/>
      <c r="K56" s="41"/>
      <c r="L56" s="41"/>
      <c r="M56" s="41"/>
    </row>
    <row r="57" spans="1:13" s="38" customFormat="1" ht="20.100000000000001" customHeight="1" x14ac:dyDescent="0.25">
      <c r="A57" s="23"/>
      <c r="B57" s="23"/>
      <c r="C57" s="23"/>
      <c r="D57" s="23"/>
      <c r="E57" s="44"/>
      <c r="F57" s="22"/>
      <c r="G57" s="29" t="s">
        <v>108</v>
      </c>
      <c r="H57" s="51"/>
      <c r="I57" s="72" t="s">
        <v>91</v>
      </c>
      <c r="J57" s="23"/>
      <c r="K57" s="41"/>
      <c r="L57" s="41"/>
      <c r="M57" s="41"/>
    </row>
    <row r="58" spans="1:13" s="38" customFormat="1" ht="20.100000000000001" customHeight="1" x14ac:dyDescent="0.25">
      <c r="A58" s="23"/>
      <c r="B58" s="23"/>
      <c r="C58" s="23"/>
      <c r="D58" s="23"/>
      <c r="E58" s="45" t="s">
        <v>5</v>
      </c>
      <c r="F58" s="22"/>
      <c r="G58" s="35" t="s">
        <v>6</v>
      </c>
      <c r="H58" s="51"/>
      <c r="I58" s="73" t="s">
        <v>6</v>
      </c>
      <c r="J58" s="23"/>
      <c r="K58" s="41"/>
      <c r="L58" s="41"/>
      <c r="M58" s="41"/>
    </row>
    <row r="59" spans="1:13" s="38" customFormat="1" ht="20.100000000000001" customHeight="1" x14ac:dyDescent="0.25">
      <c r="A59" s="22" t="s">
        <v>77</v>
      </c>
      <c r="B59" s="23"/>
      <c r="C59" s="23"/>
      <c r="D59" s="23"/>
      <c r="F59" s="23"/>
      <c r="G59" s="37"/>
      <c r="H59" s="1"/>
      <c r="I59" s="88"/>
      <c r="J59" s="23"/>
      <c r="K59" s="41"/>
      <c r="L59" s="41"/>
      <c r="M59" s="41"/>
    </row>
    <row r="60" spans="1:13" s="38" customFormat="1" ht="20.100000000000001" customHeight="1" x14ac:dyDescent="0.25">
      <c r="A60" s="23" t="s">
        <v>78</v>
      </c>
      <c r="C60" s="23"/>
      <c r="D60" s="23"/>
      <c r="F60" s="23"/>
      <c r="G60" s="37">
        <v>-15514009</v>
      </c>
      <c r="H60" s="1"/>
      <c r="I60" s="88">
        <v>-43564773</v>
      </c>
      <c r="J60" s="23"/>
      <c r="K60" s="16"/>
      <c r="L60" s="41"/>
      <c r="M60" s="41"/>
    </row>
    <row r="61" spans="1:13" s="38" customFormat="1" ht="20.100000000000001" customHeight="1" x14ac:dyDescent="0.25">
      <c r="A61" s="23" t="s">
        <v>79</v>
      </c>
      <c r="C61" s="23"/>
      <c r="D61" s="23"/>
      <c r="F61" s="23"/>
      <c r="G61" s="37">
        <v>-6796</v>
      </c>
      <c r="H61" s="1"/>
      <c r="I61" s="88">
        <v>-42321</v>
      </c>
      <c r="J61" s="23"/>
      <c r="K61" s="16"/>
      <c r="L61" s="41"/>
      <c r="M61" s="41"/>
    </row>
    <row r="62" spans="1:13" s="38" customFormat="1" ht="20.100000000000001" customHeight="1" x14ac:dyDescent="0.25">
      <c r="A62" s="23" t="s">
        <v>117</v>
      </c>
      <c r="C62" s="23"/>
      <c r="D62" s="23"/>
      <c r="F62" s="23"/>
      <c r="G62" s="61">
        <v>-170006</v>
      </c>
      <c r="H62" s="1"/>
      <c r="I62" s="81">
        <v>0</v>
      </c>
      <c r="J62" s="23"/>
      <c r="K62" s="41"/>
      <c r="L62" s="41"/>
      <c r="M62" s="41"/>
    </row>
    <row r="63" spans="1:13" s="38" customFormat="1" ht="6" customHeight="1" x14ac:dyDescent="0.25">
      <c r="B63" s="23"/>
      <c r="C63" s="23"/>
      <c r="D63" s="23"/>
      <c r="F63" s="23"/>
      <c r="G63" s="37"/>
      <c r="H63" s="1"/>
      <c r="I63" s="88"/>
      <c r="J63" s="23"/>
      <c r="K63" s="41"/>
      <c r="L63" s="41"/>
      <c r="M63" s="41"/>
    </row>
    <row r="64" spans="1:13" s="38" customFormat="1" ht="20.100000000000001" customHeight="1" x14ac:dyDescent="0.25">
      <c r="A64" s="23" t="s">
        <v>80</v>
      </c>
      <c r="B64" s="23"/>
      <c r="C64" s="23"/>
      <c r="D64" s="23"/>
      <c r="F64" s="23"/>
      <c r="G64" s="61">
        <f>SUM(G60:G62)</f>
        <v>-15690811</v>
      </c>
      <c r="H64" s="1"/>
      <c r="I64" s="81">
        <f>SUM(I60:I62)</f>
        <v>-43607094</v>
      </c>
      <c r="J64" s="23"/>
      <c r="K64" s="41"/>
      <c r="L64" s="41"/>
      <c r="M64" s="41"/>
    </row>
    <row r="65" spans="1:13" s="38" customFormat="1" ht="20.100000000000001" customHeight="1" x14ac:dyDescent="0.25">
      <c r="A65" s="23"/>
      <c r="B65" s="23"/>
      <c r="C65" s="23"/>
      <c r="D65" s="23"/>
      <c r="F65" s="23"/>
      <c r="G65" s="37"/>
      <c r="H65" s="1"/>
      <c r="I65" s="88"/>
      <c r="J65" s="23"/>
      <c r="K65" s="41"/>
      <c r="L65" s="41"/>
      <c r="M65" s="41"/>
    </row>
    <row r="66" spans="1:13" ht="20.100000000000001" customHeight="1" x14ac:dyDescent="0.25">
      <c r="A66" s="22" t="s">
        <v>81</v>
      </c>
      <c r="G66" s="37"/>
      <c r="K66" s="32"/>
    </row>
    <row r="67" spans="1:13" ht="20.100000000000001" customHeight="1" x14ac:dyDescent="0.25">
      <c r="A67" s="23" t="s">
        <v>82</v>
      </c>
      <c r="E67" s="38">
        <v>11</v>
      </c>
      <c r="G67" s="37">
        <v>9387818</v>
      </c>
      <c r="I67" s="88">
        <v>116788003</v>
      </c>
      <c r="K67" s="32"/>
    </row>
    <row r="68" spans="1:13" ht="20.100000000000001" customHeight="1" x14ac:dyDescent="0.25">
      <c r="A68" s="23" t="s">
        <v>83</v>
      </c>
      <c r="E68" s="38">
        <v>11</v>
      </c>
      <c r="G68" s="37">
        <v>-50703800</v>
      </c>
      <c r="I68" s="88">
        <v>-147043482</v>
      </c>
      <c r="K68" s="32"/>
    </row>
    <row r="69" spans="1:13" ht="20.100000000000001" customHeight="1" x14ac:dyDescent="0.25">
      <c r="A69" s="23" t="s">
        <v>84</v>
      </c>
      <c r="E69" s="38">
        <v>11</v>
      </c>
      <c r="G69" s="37">
        <v>-11790000</v>
      </c>
      <c r="I69" s="88">
        <v>-20130000</v>
      </c>
      <c r="K69" s="32"/>
    </row>
    <row r="70" spans="1:13" ht="20.100000000000001" customHeight="1" x14ac:dyDescent="0.25">
      <c r="A70" s="23" t="s">
        <v>85</v>
      </c>
      <c r="G70" s="61">
        <v>-2803979</v>
      </c>
      <c r="I70" s="81">
        <v>-2728297</v>
      </c>
      <c r="K70" s="32"/>
    </row>
    <row r="71" spans="1:13" ht="6" customHeight="1" x14ac:dyDescent="0.25">
      <c r="G71" s="37"/>
      <c r="K71" s="32"/>
    </row>
    <row r="72" spans="1:13" ht="20.100000000000001" customHeight="1" x14ac:dyDescent="0.25">
      <c r="A72" s="46" t="s">
        <v>102</v>
      </c>
      <c r="G72" s="61">
        <f>SUM(G67:G70)</f>
        <v>-55909961</v>
      </c>
      <c r="I72" s="81">
        <f>SUM(I67:I70)</f>
        <v>-53113776</v>
      </c>
      <c r="K72" s="32"/>
    </row>
    <row r="73" spans="1:13" ht="9" customHeight="1" x14ac:dyDescent="0.25">
      <c r="G73" s="53"/>
      <c r="I73" s="86"/>
      <c r="K73" s="32"/>
    </row>
    <row r="74" spans="1:13" ht="20.100000000000001" customHeight="1" x14ac:dyDescent="0.25">
      <c r="A74" s="22" t="s">
        <v>139</v>
      </c>
      <c r="B74" s="22"/>
      <c r="G74" s="37">
        <f>SUM(G44,G64,G72)</f>
        <v>-30911239</v>
      </c>
      <c r="I74" s="88">
        <f>SUM(I44,I64,I72)</f>
        <v>-46894483</v>
      </c>
      <c r="K74" s="32"/>
    </row>
    <row r="75" spans="1:13" ht="20.100000000000001" customHeight="1" x14ac:dyDescent="0.25">
      <c r="A75" s="23" t="s">
        <v>86</v>
      </c>
      <c r="G75" s="61">
        <v>156187880</v>
      </c>
      <c r="I75" s="81">
        <v>87059119</v>
      </c>
      <c r="K75" s="32"/>
    </row>
    <row r="76" spans="1:13" ht="6" customHeight="1" x14ac:dyDescent="0.25">
      <c r="G76" s="37"/>
      <c r="K76" s="32"/>
    </row>
    <row r="77" spans="1:13" ht="20.100000000000001" customHeight="1" thickBot="1" x14ac:dyDescent="0.3">
      <c r="A77" s="22" t="s">
        <v>87</v>
      </c>
      <c r="G77" s="65">
        <f>SUM(G74:G75)</f>
        <v>125276641</v>
      </c>
      <c r="I77" s="90">
        <f>SUM(I74:I75)</f>
        <v>40164636</v>
      </c>
      <c r="K77" s="32"/>
    </row>
    <row r="78" spans="1:13" ht="9.75" customHeight="1" thickTop="1" x14ac:dyDescent="0.25">
      <c r="G78" s="53"/>
      <c r="I78" s="86"/>
      <c r="K78" s="32"/>
    </row>
    <row r="79" spans="1:13" ht="20.100000000000001" customHeight="1" x14ac:dyDescent="0.25">
      <c r="A79" s="48" t="s">
        <v>88</v>
      </c>
      <c r="E79" s="23"/>
      <c r="F79" s="38"/>
      <c r="G79" s="53"/>
      <c r="H79" s="36"/>
      <c r="I79" s="86"/>
      <c r="K79" s="32"/>
    </row>
    <row r="80" spans="1:13" ht="6" customHeight="1" x14ac:dyDescent="0.25">
      <c r="E80" s="23"/>
      <c r="F80" s="38"/>
      <c r="G80" s="53"/>
      <c r="H80" s="36"/>
      <c r="I80" s="86"/>
      <c r="K80" s="32"/>
    </row>
    <row r="81" spans="1:16" ht="20.100000000000001" customHeight="1" x14ac:dyDescent="0.25">
      <c r="A81" s="23" t="s">
        <v>118</v>
      </c>
      <c r="E81" s="23"/>
      <c r="F81" s="38"/>
      <c r="G81" s="53">
        <v>454500</v>
      </c>
      <c r="H81" s="36"/>
      <c r="I81" s="86">
        <v>26584559</v>
      </c>
      <c r="K81" s="32"/>
    </row>
    <row r="82" spans="1:16" ht="20.100000000000001" customHeight="1" x14ac:dyDescent="0.25">
      <c r="A82" s="23" t="s">
        <v>89</v>
      </c>
      <c r="E82" s="23"/>
      <c r="F82" s="38"/>
      <c r="G82" s="53">
        <v>15515</v>
      </c>
      <c r="H82" s="36"/>
      <c r="I82" s="86">
        <v>32036</v>
      </c>
      <c r="K82" s="32"/>
    </row>
    <row r="83" spans="1:16" ht="20.100000000000001" customHeight="1" x14ac:dyDescent="0.25">
      <c r="A83" s="23" t="s">
        <v>119</v>
      </c>
      <c r="E83" s="23"/>
      <c r="F83" s="38"/>
      <c r="G83" s="53">
        <v>1707359</v>
      </c>
      <c r="H83" s="36"/>
      <c r="I83" s="86">
        <v>0</v>
      </c>
      <c r="K83" s="32"/>
    </row>
    <row r="84" spans="1:16" ht="20.100000000000001" customHeight="1" x14ac:dyDescent="0.25">
      <c r="A84" s="23" t="s">
        <v>120</v>
      </c>
      <c r="E84" s="23"/>
      <c r="F84" s="38"/>
      <c r="G84" s="53">
        <v>388779</v>
      </c>
      <c r="H84" s="36"/>
      <c r="I84" s="86">
        <v>0</v>
      </c>
      <c r="K84" s="32"/>
    </row>
    <row r="85" spans="1:16" ht="20.100000000000001" customHeight="1" x14ac:dyDescent="0.25">
      <c r="A85" s="23" t="s">
        <v>121</v>
      </c>
      <c r="E85" s="23"/>
      <c r="F85" s="38"/>
      <c r="G85" s="53">
        <v>415106</v>
      </c>
      <c r="H85" s="36"/>
      <c r="I85" s="86">
        <v>0</v>
      </c>
      <c r="K85" s="32"/>
    </row>
    <row r="86" spans="1:16" ht="20.100000000000001" customHeight="1" x14ac:dyDescent="0.25">
      <c r="A86" s="49"/>
      <c r="B86" s="49"/>
      <c r="E86" s="23"/>
      <c r="F86" s="38"/>
      <c r="G86" s="1"/>
      <c r="H86" s="36"/>
      <c r="I86" s="86"/>
      <c r="K86" s="32"/>
    </row>
    <row r="87" spans="1:16" ht="20.100000000000001" customHeight="1" x14ac:dyDescent="0.25">
      <c r="A87" s="49"/>
      <c r="B87" s="49"/>
      <c r="E87" s="23"/>
      <c r="F87" s="38"/>
      <c r="G87" s="1"/>
      <c r="H87" s="36"/>
      <c r="I87" s="86"/>
      <c r="K87" s="32"/>
    </row>
    <row r="88" spans="1:16" ht="20.100000000000001" customHeight="1" x14ac:dyDescent="0.25">
      <c r="A88" s="49"/>
      <c r="B88" s="49"/>
      <c r="E88" s="23"/>
      <c r="F88" s="38"/>
      <c r="G88" s="1"/>
      <c r="H88" s="36"/>
      <c r="I88" s="86"/>
      <c r="K88" s="32"/>
    </row>
    <row r="89" spans="1:16" ht="20.100000000000001" customHeight="1" x14ac:dyDescent="0.25">
      <c r="A89" s="49"/>
      <c r="B89" s="49"/>
      <c r="E89" s="23"/>
      <c r="F89" s="38"/>
      <c r="G89" s="1"/>
      <c r="H89" s="36"/>
      <c r="I89" s="86"/>
      <c r="K89" s="32"/>
    </row>
    <row r="90" spans="1:16" ht="23.25" customHeight="1" x14ac:dyDescent="0.25">
      <c r="A90" s="49"/>
      <c r="B90" s="49"/>
      <c r="E90" s="23"/>
      <c r="F90" s="38"/>
      <c r="G90" s="1"/>
      <c r="H90" s="36"/>
      <c r="I90" s="86"/>
      <c r="K90" s="32"/>
    </row>
    <row r="91" spans="1:16" s="41" customFormat="1" ht="21.95" customHeight="1" x14ac:dyDescent="0.25">
      <c r="A91" s="39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39"/>
      <c r="C91" s="39"/>
      <c r="D91" s="39"/>
      <c r="E91" s="42"/>
      <c r="F91" s="39"/>
      <c r="G91" s="50"/>
      <c r="H91" s="50"/>
      <c r="I91" s="92"/>
      <c r="J91" s="47"/>
      <c r="N91" s="23"/>
      <c r="O91" s="23"/>
      <c r="P91" s="23"/>
    </row>
    <row r="92" spans="1:16" s="41" customFormat="1" ht="21.75" customHeight="1" x14ac:dyDescent="0.25">
      <c r="A92" s="23"/>
      <c r="B92" s="23"/>
      <c r="C92" s="23"/>
      <c r="D92" s="23"/>
      <c r="E92" s="38"/>
      <c r="F92" s="23"/>
      <c r="G92" s="28"/>
      <c r="H92" s="1"/>
      <c r="I92" s="88"/>
      <c r="J92" s="28"/>
      <c r="N92" s="23"/>
      <c r="O92" s="23"/>
      <c r="P92" s="23"/>
    </row>
    <row r="93" spans="1:16" s="41" customFormat="1" ht="21.75" customHeight="1" x14ac:dyDescent="0.25">
      <c r="A93" s="23"/>
      <c r="B93" s="23"/>
      <c r="C93" s="23"/>
      <c r="D93" s="23"/>
      <c r="E93" s="38"/>
      <c r="F93" s="23"/>
      <c r="G93" s="28"/>
      <c r="H93" s="1"/>
      <c r="I93" s="88"/>
      <c r="J93" s="28"/>
    </row>
    <row r="94" spans="1:16" s="41" customFormat="1" ht="21.75" customHeight="1" x14ac:dyDescent="0.25">
      <c r="A94" s="23"/>
      <c r="B94" s="23"/>
      <c r="C94" s="23"/>
      <c r="D94" s="23"/>
      <c r="E94" s="38"/>
      <c r="F94" s="23"/>
      <c r="G94" s="28"/>
      <c r="H94" s="1"/>
      <c r="I94" s="88"/>
      <c r="J94" s="28"/>
    </row>
    <row r="95" spans="1:16" s="41" customFormat="1" ht="21.75" customHeight="1" x14ac:dyDescent="0.25">
      <c r="A95" s="23"/>
      <c r="B95" s="23"/>
      <c r="C95" s="23"/>
      <c r="D95" s="23"/>
      <c r="E95" s="38"/>
      <c r="F95" s="23"/>
      <c r="G95" s="28"/>
      <c r="H95" s="1"/>
      <c r="I95" s="88"/>
      <c r="J95" s="28"/>
    </row>
  </sheetData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Thai5(PL)</vt:lpstr>
      <vt:lpstr>Thai 6</vt:lpstr>
      <vt:lpstr>Thai7-8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Naree Boonyasornsiri (TH)</cp:lastModifiedBy>
  <cp:lastPrinted>2024-05-02T09:42:58Z</cp:lastPrinted>
  <dcterms:created xsi:type="dcterms:W3CDTF">2022-04-28T09:26:03Z</dcterms:created>
  <dcterms:modified xsi:type="dcterms:W3CDTF">2024-05-02T10:00:41Z</dcterms:modified>
</cp:coreProperties>
</file>