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oonyasor001\Desktop\WA_Q1'24\FS\Q1'24\V.6 typist ก่อน final draft\EN_หลัง reformat\"/>
    </mc:Choice>
  </mc:AlternateContent>
  <xr:revisionPtr revIDLastSave="0" documentId="13_ncr:1_{D9A45C04-D269-40DD-8DFD-65BDA7B625AB}" xr6:coauthVersionLast="47" xr6:coauthVersionMax="47" xr10:uidLastSave="{00000000-0000-0000-0000-000000000000}"/>
  <bookViews>
    <workbookView xWindow="-120" yWindow="-120" windowWidth="29040" windowHeight="15720" xr2:uid="{4A7511A2-1A07-4B43-A84A-F4CF1438DAA1}"/>
  </bookViews>
  <sheets>
    <sheet name="Eng 2-4" sheetId="1" r:id="rId1"/>
    <sheet name="Eng 5 (PL)" sheetId="2" r:id="rId2"/>
    <sheet name="Eng 6" sheetId="3" r:id="rId3"/>
    <sheet name="Eng 7-8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3" l="1"/>
  <c r="J36" i="2" l="1"/>
  <c r="Q23" i="3"/>
  <c r="K26" i="3"/>
  <c r="K17" i="3"/>
  <c r="Q20" i="3"/>
  <c r="I80" i="4"/>
  <c r="I69" i="4"/>
  <c r="I40" i="4"/>
  <c r="I44" i="4" s="1"/>
  <c r="I82" i="4" s="1"/>
  <c r="I85" i="4" s="1"/>
  <c r="I26" i="3"/>
  <c r="J32" i="2"/>
  <c r="J27" i="2"/>
  <c r="J24" i="2"/>
  <c r="J16" i="2"/>
  <c r="H76" i="1" l="1"/>
  <c r="H23" i="1"/>
  <c r="H34" i="1"/>
  <c r="O17" i="3" l="1"/>
  <c r="M17" i="3"/>
  <c r="I17" i="3"/>
  <c r="Q15" i="3"/>
  <c r="Q12" i="3"/>
  <c r="G80" i="4"/>
  <c r="G69" i="4"/>
  <c r="A53" i="4"/>
  <c r="A52" i="4"/>
  <c r="G40" i="4"/>
  <c r="G44" i="4" s="1"/>
  <c r="H16" i="2"/>
  <c r="H127" i="1"/>
  <c r="F127" i="1"/>
  <c r="A99" i="1"/>
  <c r="A98" i="1"/>
  <c r="A97" i="1"/>
  <c r="A1" i="2" s="1"/>
  <c r="A1" i="3" s="1"/>
  <c r="A1" i="4" s="1"/>
  <c r="A51" i="4" s="1"/>
  <c r="H86" i="1"/>
  <c r="F86" i="1"/>
  <c r="F76" i="1"/>
  <c r="A51" i="1"/>
  <c r="A50" i="1"/>
  <c r="A49" i="1"/>
  <c r="F34" i="1"/>
  <c r="F23" i="1"/>
  <c r="Q17" i="3" l="1"/>
  <c r="H24" i="2"/>
  <c r="H27" i="2" s="1"/>
  <c r="H32" i="2" s="1"/>
  <c r="G82" i="4"/>
  <c r="G85" i="4" s="1"/>
  <c r="H88" i="1"/>
  <c r="H129" i="1" s="1"/>
  <c r="F88" i="1"/>
  <c r="F129" i="1" s="1"/>
  <c r="F36" i="1"/>
  <c r="H36" i="1"/>
  <c r="H36" i="2" l="1"/>
  <c r="O26" i="3" l="1"/>
  <c r="Q24" i="3"/>
  <c r="Q26" i="3" s="1"/>
</calcChain>
</file>

<file path=xl/sharedStrings.xml><?xml version="1.0" encoding="utf-8"?>
<sst xmlns="http://schemas.openxmlformats.org/spreadsheetml/2006/main" count="249" uniqueCount="153">
  <si>
    <t>Statement of Financial Position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</si>
  <si>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</si>
  <si>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</si>
  <si>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</si>
  <si>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</si>
  <si>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</si>
  <si>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</si>
  <si>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</si>
  <si>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</si>
  <si>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</si>
  <si>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</si>
  <si>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</si>
  <si>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</si>
  <si>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</si>
  <si>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</si>
  <si>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</si>
  <si>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</si>
  <si>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</si>
  <si>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</si>
  <si>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</si>
  <si>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</si>
  <si>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</si>
  <si>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</si>
  <si>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</si>
  <si>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</si>
  <si>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</si>
  <si>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>Current-portion of long-term borrowings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</si>
  <si>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</si>
  <si>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</si>
  <si>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</si>
  <si>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</si>
  <si>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</si>
  <si>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</si>
  <si>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</si>
  <si>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</si>
  <si>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</si>
  <si>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</si>
  <si>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</si>
  <si>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</si>
  <si>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</si>
  <si>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</si>
  <si>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</si>
  <si>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</si>
  <si>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</si>
  <si>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</si>
  <si>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</si>
  <si>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</si>
  <si>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</si>
  <si>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</si>
  <si>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</si>
  <si>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</si>
  <si>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</si>
  <si>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</si>
  <si>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Other gains - net</t>
  </si>
  <si>
    <t>Finance costs</t>
  </si>
  <si>
    <t>Profit before income tax</t>
  </si>
  <si>
    <t>Income tax</t>
  </si>
  <si>
    <t>Profit for the period</t>
  </si>
  <si>
    <t>Total comprehensive income for the period</t>
  </si>
  <si>
    <t>Earnings per share</t>
  </si>
  <si>
    <t>Basic earnings per share</t>
  </si>
  <si>
    <t>Issued and</t>
  </si>
  <si>
    <t>paid-up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</si>
  <si>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</si>
  <si>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</si>
  <si>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</si>
  <si>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</si>
  <si>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</si>
  <si>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</si>
  <si>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</si>
  <si>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Changes in equity for the period</t>
  </si>
  <si>
    <t>Statement of Cash Flows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</si>
  <si>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</si>
  <si>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</si>
  <si>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</si>
  <si>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</si>
  <si>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</si>
  <si>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Expected credit loss</t>
  </si>
  <si>
    <t>Changes in working capital:</t>
  </si>
  <si>
    <t>Inventories</t>
  </si>
  <si>
    <t>Employee benefit paid</t>
  </si>
  <si>
    <t>Interest paid</t>
  </si>
  <si>
    <t>Income tax paid</t>
  </si>
  <si>
    <t>Cash flows from investing activities</t>
  </si>
  <si>
    <t>Payments for purchases of intangible assets</t>
  </si>
  <si>
    <t>Net cash used in investing activities</t>
  </si>
  <si>
    <t>Cash flows from financing activities</t>
  </si>
  <si>
    <t>Payments for lease liabilities</t>
  </si>
  <si>
    <t>Opening balance of cash and cash equivalents</t>
  </si>
  <si>
    <t>Closing balance of cash and cash equivalents</t>
  </si>
  <si>
    <t>Significant non-cash items</t>
  </si>
  <si>
    <t>Payables from purchases of equipment</t>
  </si>
  <si>
    <t>Payables from purchases of intangible assets</t>
  </si>
  <si>
    <t>from a financial institution</t>
  </si>
  <si>
    <t>Investment in associate</t>
  </si>
  <si>
    <t>Employee benefits</t>
  </si>
  <si>
    <t xml:space="preserve">Other comprehensive income for the period, </t>
  </si>
  <si>
    <t>net of tax</t>
  </si>
  <si>
    <t>Opening balance as at 1 January 2023</t>
  </si>
  <si>
    <t>Closing balance as at 31 March 2023</t>
  </si>
  <si>
    <t>2023</t>
  </si>
  <si>
    <t>Derivative liabilities</t>
  </si>
  <si>
    <t>Equity method</t>
  </si>
  <si>
    <t>and separate</t>
  </si>
  <si>
    <t>from financial institutions</t>
  </si>
  <si>
    <t>Proceeds from short-term borrowings</t>
  </si>
  <si>
    <t>Repayments on short-term borrowings from</t>
  </si>
  <si>
    <t>financial institutions</t>
  </si>
  <si>
    <t>Repayments on long-term borrowings</t>
  </si>
  <si>
    <t>Ordinary shares, 888,000,000 shares</t>
  </si>
  <si>
    <t xml:space="preserve">   at par value of Baht 0.50 each </t>
  </si>
  <si>
    <t xml:space="preserve">   paid-up at Baht 0.50 each</t>
  </si>
  <si>
    <t>Share of loss from investment in associate</t>
  </si>
  <si>
    <t>Cash generated from operations</t>
  </si>
  <si>
    <t>Net cash generated from operating activities</t>
  </si>
  <si>
    <t>Net cash used in financing activities</t>
  </si>
  <si>
    <t>financial information</t>
  </si>
  <si>
    <t xml:space="preserve">Short-term borrowings from financial </t>
  </si>
  <si>
    <t>institutions</t>
  </si>
  <si>
    <t xml:space="preserve">Long-term borrowings from a financial </t>
  </si>
  <si>
    <t>Window Asia Public Company Limited</t>
  </si>
  <si>
    <t>As at 31 March 2024</t>
  </si>
  <si>
    <t>For the three-month period ended 31 March 2024</t>
  </si>
  <si>
    <t>Opening balance as at 1 January 2024</t>
  </si>
  <si>
    <t>Closing balance as at 31 March 2024</t>
  </si>
  <si>
    <t>2024</t>
  </si>
  <si>
    <t>Share</t>
  </si>
  <si>
    <t>premium</t>
  </si>
  <si>
    <t>Legal reserve</t>
  </si>
  <si>
    <t>(Reversal) Allowance for decrease in</t>
  </si>
  <si>
    <r>
      <t>value</t>
    </r>
    <r>
      <rPr>
        <sz val="6"/>
        <rFont val="Arial"/>
        <family val="2"/>
      </rPr>
      <t xml:space="preserve"> </t>
    </r>
    <r>
      <rPr>
        <sz val="10"/>
        <rFont val="Arial"/>
        <family val="2"/>
      </rPr>
      <t>of</t>
    </r>
    <r>
      <rPr>
        <sz val="6"/>
        <rFont val="Arial"/>
        <family val="2"/>
      </rPr>
      <t xml:space="preserve"> </t>
    </r>
    <r>
      <rPr>
        <sz val="10"/>
        <rFont val="Arial"/>
        <family val="2"/>
      </rPr>
      <t>inventories</t>
    </r>
  </si>
  <si>
    <t>Unrealised loss (gain) on exchange rates</t>
  </si>
  <si>
    <t>Gain from lease termination</t>
  </si>
  <si>
    <t>Payments for purchases of property,</t>
  </si>
  <si>
    <t>plant and equipment</t>
  </si>
  <si>
    <t>Payments for right-of-use assets</t>
  </si>
  <si>
    <t>Additions of right-of-use assets during the year</t>
  </si>
  <si>
    <t>Termination of right-of-use assets</t>
  </si>
  <si>
    <t>Termination of lease liabilities</t>
  </si>
  <si>
    <t>and equipment</t>
  </si>
  <si>
    <t>-</t>
  </si>
  <si>
    <t>Ordinary shares, 888,000,000 shares,</t>
  </si>
  <si>
    <t>Trade and other current payables</t>
  </si>
  <si>
    <t>Current corporate income tax payable</t>
  </si>
  <si>
    <t>Employee benefits obligations</t>
  </si>
  <si>
    <t xml:space="preserve">Statement of Changes in Equity </t>
  </si>
  <si>
    <t>Equity method and separate financial information (Unaudited)</t>
  </si>
  <si>
    <t>Net decrease in cash and cash equivalents</t>
  </si>
  <si>
    <t>6, 11</t>
  </si>
  <si>
    <t>Premium on paid-up capital</t>
  </si>
  <si>
    <t>Trade and other current receivables, net</t>
  </si>
  <si>
    <t xml:space="preserve">Loss on sale and write-off of property, plant </t>
  </si>
  <si>
    <t>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</si>
</sst>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[$-409]d\-mmm\-yyyy;@"/>
    <numFmt numFmtId="168" formatCode="_(* #,##0_);_(* \(#,##0\);_(* &quot;-&quot;_);_(@_)"/>
    <numFmt numFmtId="169" formatCode="#,##0.00;\(#,##0.00\);&quot;-&quot;;@"/>
    <numFmt numFmtId="170" formatCode="#,##0;\(#,##0\);\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166" fontId="3" fillId="0" borderId="0" applyFont="0" applyFill="0" applyBorder="0" applyAlignment="0" applyProtection="0"/>
    <xf numFmtId="0" fontId="7" fillId="0" borderId="0"/>
    <xf numFmtId="0" fontId="5" fillId="0" borderId="0"/>
    <xf numFmtId="0" fontId="6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5" fontId="5" fillId="0" borderId="1" xfId="3" applyNumberFormat="1" applyBorder="1" applyAlignment="1">
      <alignment horizontal="center" vertical="center"/>
    </xf>
    <xf numFmtId="165" fontId="5" fillId="0" borderId="0" xfId="3" applyNumberFormat="1" applyAlignment="1">
      <alignment horizontal="center" vertical="center"/>
    </xf>
    <xf numFmtId="49" fontId="4" fillId="0" borderId="0" xfId="2" quotePrefix="1" applyNumberFormat="1" applyFont="1" applyAlignment="1">
      <alignment horizontal="right" vertical="center"/>
    </xf>
    <xf numFmtId="1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4" fontId="6" fillId="2" borderId="1" xfId="4" applyNumberFormat="1" applyFont="1" applyFill="1" applyBorder="1" applyAlignment="1">
      <alignment horizontal="right" vertical="center"/>
    </xf>
    <xf numFmtId="164" fontId="6" fillId="0" borderId="1" xfId="4" applyNumberFormat="1" applyFont="1" applyFill="1" applyBorder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6" fillId="2" borderId="0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4" fontId="6" fillId="2" borderId="2" xfId="2" applyNumberFormat="1" applyFont="1" applyFill="1" applyBorder="1" applyAlignment="1">
      <alignment horizontal="right" vertical="center"/>
    </xf>
    <xf numFmtId="2" fontId="4" fillId="0" borderId="0" xfId="2" quotePrefix="1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0" fontId="5" fillId="0" borderId="1" xfId="2" quotePrefix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6" fillId="2" borderId="0" xfId="0" applyNumberFormat="1" applyFont="1" applyFill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4" fillId="0" borderId="0" xfId="2" quotePrefix="1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9" fontId="5" fillId="2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170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70" fontId="5" fillId="0" borderId="1" xfId="5" applyNumberFormat="1" applyFont="1" applyBorder="1" applyAlignment="1">
      <alignment horizontal="right" vertical="center"/>
    </xf>
    <xf numFmtId="170" fontId="2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70" fontId="2" fillId="0" borderId="0" xfId="6" quotePrefix="1" applyNumberFormat="1" applyFont="1" applyAlignment="1">
      <alignment horizontal="right" vertical="center"/>
    </xf>
    <xf numFmtId="0" fontId="2" fillId="0" borderId="1" xfId="5" applyFont="1" applyBorder="1" applyAlignment="1">
      <alignment horizontal="center" vertical="center"/>
    </xf>
    <xf numFmtId="170" fontId="2" fillId="0" borderId="1" xfId="5" applyNumberFormat="1" applyFont="1" applyBorder="1" applyAlignment="1">
      <alignment horizontal="right" vertical="center"/>
    </xf>
    <xf numFmtId="170" fontId="2" fillId="2" borderId="0" xfId="5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 wrapText="1"/>
    </xf>
    <xf numFmtId="0" fontId="5" fillId="0" borderId="0" xfId="5" quotePrefix="1" applyFont="1" applyAlignment="1">
      <alignment vertical="center"/>
    </xf>
    <xf numFmtId="3" fontId="5" fillId="0" borderId="0" xfId="5" applyNumberFormat="1" applyFont="1" applyAlignment="1">
      <alignment horizontal="right" vertical="center" wrapText="1"/>
    </xf>
    <xf numFmtId="170" fontId="5" fillId="2" borderId="0" xfId="1" applyNumberFormat="1" applyFont="1" applyFill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3" fontId="5" fillId="0" borderId="0" xfId="5" applyNumberFormat="1" applyFont="1" applyAlignment="1">
      <alignment horizontal="right" vertical="center"/>
    </xf>
    <xf numFmtId="170" fontId="5" fillId="2" borderId="1" xfId="0" applyNumberFormat="1" applyFont="1" applyFill="1" applyBorder="1" applyAlignment="1">
      <alignment horizontal="right" vertical="center"/>
    </xf>
    <xf numFmtId="170" fontId="5" fillId="0" borderId="1" xfId="5" applyNumberFormat="1" applyFont="1" applyBorder="1" applyAlignment="1">
      <alignment vertical="center"/>
    </xf>
    <xf numFmtId="170" fontId="2" fillId="0" borderId="0" xfId="5" applyNumberFormat="1" applyFont="1" applyAlignment="1">
      <alignment vertical="center"/>
    </xf>
    <xf numFmtId="170" fontId="5" fillId="0" borderId="0" xfId="5" applyNumberFormat="1" applyFont="1" applyAlignment="1">
      <alignment vertical="center"/>
    </xf>
    <xf numFmtId="170" fontId="5" fillId="2" borderId="0" xfId="5" applyNumberFormat="1" applyFont="1" applyFill="1" applyAlignment="1">
      <alignment horizontal="right" vertical="center"/>
    </xf>
    <xf numFmtId="170" fontId="5" fillId="2" borderId="1" xfId="5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horizontal="left" vertical="center"/>
    </xf>
    <xf numFmtId="0" fontId="5" fillId="2" borderId="0" xfId="8" applyFont="1" applyFill="1" applyAlignment="1">
      <alignment vertical="center"/>
    </xf>
    <xf numFmtId="170" fontId="5" fillId="2" borderId="2" xfId="5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4" fontId="5" fillId="0" borderId="0" xfId="5" applyNumberFormat="1" applyFont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 wrapText="1"/>
    </xf>
    <xf numFmtId="0" fontId="2" fillId="0" borderId="0" xfId="2" applyFont="1" applyAlignment="1">
      <alignment horizontal="right" vertical="center"/>
    </xf>
    <xf numFmtId="0" fontId="2" fillId="0" borderId="1" xfId="2" applyFont="1" applyBorder="1" applyAlignment="1">
      <alignment horizontal="right" vertical="center"/>
    </xf>
    <xf numFmtId="9" fontId="5" fillId="0" borderId="0" xfId="10" applyFont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0" fontId="2" fillId="0" borderId="1" xfId="2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" fontId="4" fillId="0" borderId="0" xfId="2" quotePrefix="1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9" fontId="5" fillId="0" borderId="0" xfId="1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70" fontId="5" fillId="0" borderId="0" xfId="5" applyNumberFormat="1" applyFont="1" applyFill="1" applyAlignment="1">
      <alignment horizontal="right" vertical="center"/>
    </xf>
    <xf numFmtId="170" fontId="5" fillId="0" borderId="1" xfId="5" applyNumberFormat="1" applyFont="1" applyFill="1" applyBorder="1" applyAlignment="1">
      <alignment horizontal="right" vertical="center"/>
    </xf>
    <xf numFmtId="170" fontId="2" fillId="0" borderId="0" xfId="5" applyNumberFormat="1" applyFont="1" applyFill="1" applyAlignment="1">
      <alignment horizontal="right" vertical="center"/>
    </xf>
    <xf numFmtId="170" fontId="2" fillId="0" borderId="0" xfId="6" quotePrefix="1" applyNumberFormat="1" applyFont="1" applyFill="1" applyAlignment="1">
      <alignment horizontal="right" vertical="center"/>
    </xf>
    <xf numFmtId="170" fontId="2" fillId="0" borderId="1" xfId="5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right" vertical="center"/>
    </xf>
    <xf numFmtId="170" fontId="5" fillId="0" borderId="1" xfId="5" applyNumberFormat="1" applyFont="1" applyFill="1" applyBorder="1" applyAlignment="1">
      <alignment vertical="center"/>
    </xf>
    <xf numFmtId="170" fontId="2" fillId="0" borderId="0" xfId="5" applyNumberFormat="1" applyFont="1" applyFill="1" applyAlignment="1">
      <alignment vertical="center"/>
    </xf>
    <xf numFmtId="170" fontId="5" fillId="0" borderId="0" xfId="5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170" fontId="5" fillId="0" borderId="2" xfId="5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5" fontId="5" fillId="0" borderId="1" xfId="3" applyNumberFormat="1" applyFill="1" applyBorder="1" applyAlignment="1">
      <alignment horizontal="center" vertical="center"/>
    </xf>
    <xf numFmtId="165" fontId="5" fillId="0" borderId="0" xfId="3" applyNumberFormat="1" applyFill="1" applyAlignment="1">
      <alignment horizontal="center" vertical="center"/>
    </xf>
    <xf numFmtId="49" fontId="4" fillId="0" borderId="0" xfId="2" quotePrefix="1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1" xfId="4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6" fillId="0" borderId="2" xfId="2" applyNumberFormat="1" applyFont="1" applyFill="1" applyBorder="1" applyAlignment="1">
      <alignment horizontal="right" vertical="center"/>
    </xf>
    <xf numFmtId="2" fontId="4" fillId="0" borderId="0" xfId="2" quotePrefix="1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6" fillId="0" borderId="1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/>
    </xf>
    <xf numFmtId="3" fontId="5" fillId="0" borderId="0" xfId="5" applyNumberFormat="1" applyFont="1" applyAlignment="1">
      <alignment horizontal="left" vertical="center"/>
    </xf>
    <xf numFmtId="0" fontId="5" fillId="0" borderId="0" xfId="5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43" fontId="4" fillId="0" borderId="0" xfId="1" quotePrefix="1" applyFont="1" applyAlignment="1">
      <alignment horizontal="right" vertical="center"/>
    </xf>
  </cellXfs>
  <cellStyles count="11">
    <cellStyle name="0,0_x000d__x000a_NA_x000d__x000a_" xfId="2" xr:uid="{FE894C27-1E91-49F9-B6D1-4B5D383AE032}"/>
    <cellStyle name="Comma" xfId="1" builtinId="3"/>
    <cellStyle name="Comma 2" xfId="4" xr:uid="{C6F56CBE-A4D1-4540-9BD2-FA43046A4FBB}"/>
    <cellStyle name="Comma 2 2 15" xfId="9" xr:uid="{DDACF377-FC4C-481A-BFB8-E4EFD9A6D7A1}"/>
    <cellStyle name="Normal" xfId="0" builtinId="0"/>
    <cellStyle name="Normal 105" xfId="6" xr:uid="{8235A8F9-7580-46F2-B4C2-78045C238BE6}"/>
    <cellStyle name="Normal 122 4" xfId="7" xr:uid="{36B56C7B-DC89-4D21-A48E-17C61D421C92}"/>
    <cellStyle name="Normal 3 2 2" xfId="8" xr:uid="{C0536C73-BFE7-4B61-943D-B22B4F7716F2}"/>
    <cellStyle name="Normal 6 7" xfId="5" xr:uid="{C1C15FE3-89ED-49A2-AB83-EAC1CA5A94D2}"/>
    <cellStyle name="Normal 7 2" xfId="3" xr:uid="{4A73A8D6-7E4B-4806-9C9E-F31EF660FBC9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8EB2-6BED-4395-AC55-8D6650167392}">
  <dimension ref="A1:J144"/>
  <sheetViews>
    <sheetView tabSelected="1" zoomScaleNormal="100" zoomScaleSheetLayoutView="100" workbookViewId="0">
      <selection activeCell="F88" sqref="F88:H88"/>
    </sheetView>
  </sheetViews>
  <sheetFormatPr defaultColWidth="9.140625" defaultRowHeight="16.5" customHeight="1" x14ac:dyDescent="0.25"/>
  <cols>
    <col min="1" max="2" width="1.7109375" style="21" customWidth="1"/>
    <col min="3" max="3" width="35.140625" style="21" customWidth="1"/>
    <col min="4" max="4" width="6.7109375" style="17" customWidth="1"/>
    <col min="5" max="5" width="1.140625" style="17" customWidth="1"/>
    <col min="6" max="6" width="19.42578125" style="23" bestFit="1" customWidth="1"/>
    <col min="7" max="7" width="1.140625" style="23" customWidth="1"/>
    <col min="8" max="8" width="19.42578125" style="152" bestFit="1" customWidth="1"/>
    <col min="9" max="9" width="11.5703125" style="21" bestFit="1" customWidth="1"/>
    <col min="10" max="10" width="11.140625" style="21" bestFit="1" customWidth="1"/>
    <col min="11" max="16384" width="9.140625" style="21"/>
  </cols>
  <sheetData>
    <row r="1" spans="1:8" s="2" customFormat="1" ht="16.5" customHeight="1" x14ac:dyDescent="0.25">
      <c r="A1" s="1" t="s">
        <v>120</v>
      </c>
      <c r="D1" s="3"/>
      <c r="E1" s="3"/>
      <c r="F1" s="4"/>
      <c r="G1" s="4"/>
      <c r="H1" s="145"/>
    </row>
    <row r="2" spans="1:8" s="2" customFormat="1" ht="16.5" customHeight="1" x14ac:dyDescent="0.25">
      <c r="A2" s="1" t="s">
        <v>0</v>
      </c>
      <c r="D2" s="3"/>
      <c r="E2" s="3"/>
      <c r="F2" s="4"/>
      <c r="G2" s="4"/>
      <c r="H2" s="145"/>
    </row>
    <row r="3" spans="1:8" s="2" customFormat="1" ht="16.5" customHeight="1" x14ac:dyDescent="0.25">
      <c r="A3" s="5" t="s">
        <v>121</v>
      </c>
      <c r="B3" s="6"/>
      <c r="C3" s="6"/>
      <c r="D3" s="7"/>
      <c r="E3" s="7"/>
      <c r="F3" s="8"/>
      <c r="G3" s="8"/>
      <c r="H3" s="146"/>
    </row>
    <row r="4" spans="1:8" s="2" customFormat="1" ht="16.5" customHeight="1" x14ac:dyDescent="0.25">
      <c r="A4" s="1"/>
      <c r="D4" s="3"/>
      <c r="E4" s="3"/>
      <c r="F4" s="9"/>
      <c r="G4" s="9"/>
      <c r="H4" s="147"/>
    </row>
    <row r="5" spans="1:8" s="2" customFormat="1" ht="16.5" customHeight="1" x14ac:dyDescent="0.25">
      <c r="A5" s="1"/>
      <c r="D5" s="3"/>
      <c r="E5" s="3"/>
      <c r="F5" s="9"/>
      <c r="G5" s="9"/>
      <c r="H5" s="147"/>
    </row>
    <row r="6" spans="1:8" s="2" customFormat="1" ht="16.5" customHeight="1" x14ac:dyDescent="0.25">
      <c r="A6" s="1"/>
      <c r="D6" s="3"/>
      <c r="E6" s="3"/>
      <c r="F6" s="107" t="s">
        <v>102</v>
      </c>
      <c r="G6" s="9"/>
      <c r="H6" s="112" t="s">
        <v>102</v>
      </c>
    </row>
    <row r="7" spans="1:8" s="2" customFormat="1" ht="16.5" customHeight="1" x14ac:dyDescent="0.25">
      <c r="A7" s="1"/>
      <c r="D7" s="3"/>
      <c r="E7" s="3"/>
      <c r="F7" s="107" t="s">
        <v>103</v>
      </c>
      <c r="G7" s="9"/>
      <c r="H7" s="112" t="s">
        <v>103</v>
      </c>
    </row>
    <row r="8" spans="1:8" s="2" customFormat="1" ht="16.5" customHeight="1" x14ac:dyDescent="0.25">
      <c r="A8" s="1"/>
      <c r="D8" s="3"/>
      <c r="E8" s="3"/>
      <c r="F8" s="108" t="s">
        <v>116</v>
      </c>
      <c r="G8" s="4"/>
      <c r="H8" s="113" t="s">
        <v>116</v>
      </c>
    </row>
    <row r="9" spans="1:8" s="2" customFormat="1" ht="16.5" customHeight="1" x14ac:dyDescent="0.25">
      <c r="D9" s="3"/>
      <c r="E9" s="3"/>
      <c r="F9" s="10" t="s">
        <v>1</v>
      </c>
      <c r="G9" s="4"/>
      <c r="H9" s="148" t="s">
        <v>2</v>
      </c>
    </row>
    <row r="10" spans="1:8" s="2" customFormat="1" ht="16.5" customHeight="1" x14ac:dyDescent="0.25">
      <c r="E10" s="3"/>
      <c r="F10" s="10" t="s">
        <v>3</v>
      </c>
      <c r="G10" s="11"/>
      <c r="H10" s="148" t="s">
        <v>4</v>
      </c>
    </row>
    <row r="11" spans="1:8" s="2" customFormat="1" ht="16.5" customHeight="1" x14ac:dyDescent="0.25">
      <c r="F11" s="2">
        <v>2024</v>
      </c>
      <c r="H11" s="149">
        <v>2023</v>
      </c>
    </row>
    <row r="12" spans="1:8" s="2" customFormat="1" ht="16.5" customHeight="1" x14ac:dyDescent="0.25">
      <c r="D12" s="7" t="s">
        <v>5</v>
      </c>
      <c r="E12" s="3"/>
      <c r="F12" s="12" t="s">
        <v>6</v>
      </c>
      <c r="G12" s="4"/>
      <c r="H12" s="116" t="s">
        <v>6</v>
      </c>
    </row>
    <row r="13" spans="1:8" s="2" customFormat="1" ht="16.5" customHeight="1" x14ac:dyDescent="0.25">
      <c r="D13" s="3"/>
      <c r="E13" s="3"/>
      <c r="F13" s="13"/>
      <c r="G13" s="4"/>
      <c r="H13" s="145"/>
    </row>
    <row r="14" spans="1:8" s="2" customFormat="1" ht="16.5" customHeight="1" x14ac:dyDescent="0.25">
      <c r="A14" s="2" t="s">
        <v>7</v>
      </c>
      <c r="D14" s="3"/>
      <c r="E14" s="3"/>
      <c r="F14" s="13"/>
      <c r="G14" s="4"/>
      <c r="H14" s="145"/>
    </row>
    <row r="15" spans="1:8" s="2" customFormat="1" ht="16.5" customHeight="1" x14ac:dyDescent="0.25">
      <c r="D15" s="3"/>
      <c r="E15" s="3"/>
      <c r="F15" s="13"/>
      <c r="G15" s="4"/>
      <c r="H15" s="145"/>
    </row>
    <row r="16" spans="1:8" s="2" customFormat="1" ht="16.5" customHeight="1" x14ac:dyDescent="0.25">
      <c r="A16" s="2" t="s">
        <v>8</v>
      </c>
      <c r="D16" s="3"/>
      <c r="E16" s="3"/>
      <c r="F16" s="14"/>
      <c r="G16" s="15"/>
      <c r="H16" s="15"/>
    </row>
    <row r="17" spans="1:9" s="2" customFormat="1" ht="16.5" customHeight="1" x14ac:dyDescent="0.25">
      <c r="D17" s="3"/>
      <c r="E17" s="3"/>
      <c r="F17" s="14"/>
      <c r="G17" s="15"/>
      <c r="H17" s="15"/>
    </row>
    <row r="18" spans="1:9" ht="16.5" customHeight="1" x14ac:dyDescent="0.25">
      <c r="A18" s="16" t="s">
        <v>9</v>
      </c>
      <c r="B18" s="16"/>
      <c r="C18" s="16"/>
      <c r="F18" s="18">
        <v>125276641</v>
      </c>
      <c r="G18" s="19"/>
      <c r="H18" s="150">
        <v>156187880</v>
      </c>
      <c r="I18" s="20"/>
    </row>
    <row r="19" spans="1:9" ht="16.5" customHeight="1" x14ac:dyDescent="0.25">
      <c r="A19" s="16" t="s">
        <v>150</v>
      </c>
      <c r="B19" s="16"/>
      <c r="C19" s="16"/>
      <c r="D19" s="17">
        <v>7</v>
      </c>
      <c r="F19" s="18">
        <v>221810478</v>
      </c>
      <c r="H19" s="150">
        <v>174862815</v>
      </c>
      <c r="I19" s="20"/>
    </row>
    <row r="20" spans="1:9" ht="16.5" customHeight="1" x14ac:dyDescent="0.25">
      <c r="A20" s="16" t="s">
        <v>10</v>
      </c>
      <c r="B20" s="16"/>
      <c r="C20" s="16"/>
      <c r="D20" s="17">
        <v>8</v>
      </c>
      <c r="F20" s="18">
        <v>279117949</v>
      </c>
      <c r="H20" s="150">
        <v>305605650</v>
      </c>
    </row>
    <row r="21" spans="1:9" ht="16.5" customHeight="1" x14ac:dyDescent="0.25">
      <c r="A21" s="16" t="s">
        <v>11</v>
      </c>
      <c r="B21" s="16"/>
      <c r="C21" s="16"/>
      <c r="F21" s="24">
        <v>1377239</v>
      </c>
      <c r="G21" s="19"/>
      <c r="H21" s="151">
        <v>2325422</v>
      </c>
    </row>
    <row r="22" spans="1:9" ht="16.5" customHeight="1" x14ac:dyDescent="0.25">
      <c r="A22" s="16"/>
      <c r="B22" s="16"/>
      <c r="C22" s="16"/>
      <c r="F22" s="26"/>
    </row>
    <row r="23" spans="1:9" ht="16.5" customHeight="1" x14ac:dyDescent="0.25">
      <c r="A23" s="1" t="s">
        <v>12</v>
      </c>
      <c r="C23" s="16"/>
      <c r="F23" s="24">
        <f>SUM(F18:F21)</f>
        <v>627582307</v>
      </c>
      <c r="G23" s="19"/>
      <c r="H23" s="25">
        <f>SUM(H18:H22)</f>
        <v>638981767</v>
      </c>
    </row>
    <row r="24" spans="1:9" ht="16.5" customHeight="1" x14ac:dyDescent="0.25">
      <c r="A24" s="2"/>
      <c r="F24" s="27"/>
      <c r="G24" s="19"/>
      <c r="H24" s="28"/>
    </row>
    <row r="25" spans="1:9" ht="16.5" customHeight="1" x14ac:dyDescent="0.25">
      <c r="A25" s="2" t="s">
        <v>13</v>
      </c>
      <c r="F25" s="26"/>
    </row>
    <row r="26" spans="1:9" ht="16.5" customHeight="1" x14ac:dyDescent="0.25">
      <c r="A26" s="2"/>
      <c r="F26" s="26"/>
    </row>
    <row r="27" spans="1:9" ht="16.5" customHeight="1" x14ac:dyDescent="0.25">
      <c r="A27" s="16" t="s">
        <v>94</v>
      </c>
      <c r="D27" s="17">
        <v>9</v>
      </c>
      <c r="F27" s="26">
        <v>0</v>
      </c>
      <c r="H27" s="153">
        <v>0</v>
      </c>
    </row>
    <row r="28" spans="1:9" ht="16.5" customHeight="1" x14ac:dyDescent="0.25">
      <c r="A28" s="22" t="s">
        <v>14</v>
      </c>
      <c r="B28" s="16"/>
      <c r="C28" s="16"/>
      <c r="D28" s="17">
        <v>10</v>
      </c>
      <c r="F28" s="18">
        <v>479609235</v>
      </c>
      <c r="G28" s="19"/>
      <c r="H28" s="150">
        <v>488501232</v>
      </c>
    </row>
    <row r="29" spans="1:9" ht="16.5" customHeight="1" x14ac:dyDescent="0.25">
      <c r="A29" s="22" t="s">
        <v>15</v>
      </c>
      <c r="B29" s="16"/>
      <c r="C29" s="16"/>
      <c r="D29" s="17">
        <v>10</v>
      </c>
      <c r="F29" s="26">
        <v>31511665</v>
      </c>
      <c r="H29" s="153">
        <v>32992230</v>
      </c>
    </row>
    <row r="30" spans="1:9" ht="16.5" customHeight="1" x14ac:dyDescent="0.25">
      <c r="A30" s="22" t="s">
        <v>16</v>
      </c>
      <c r="B30" s="16"/>
      <c r="C30" s="16"/>
      <c r="D30" s="17">
        <v>10</v>
      </c>
      <c r="F30" s="26">
        <v>4597933</v>
      </c>
      <c r="H30" s="153">
        <v>4784747</v>
      </c>
    </row>
    <row r="31" spans="1:9" ht="16.5" customHeight="1" x14ac:dyDescent="0.25">
      <c r="A31" s="22" t="s">
        <v>17</v>
      </c>
      <c r="B31" s="16"/>
      <c r="C31" s="16"/>
      <c r="F31" s="26">
        <v>28340641</v>
      </c>
      <c r="H31" s="153">
        <v>28649332</v>
      </c>
    </row>
    <row r="32" spans="1:9" ht="16.5" customHeight="1" x14ac:dyDescent="0.25">
      <c r="A32" s="16" t="s">
        <v>18</v>
      </c>
      <c r="B32" s="16"/>
      <c r="C32" s="16"/>
      <c r="F32" s="29">
        <v>1632620</v>
      </c>
      <c r="G32" s="19"/>
      <c r="H32" s="154">
        <v>2206520</v>
      </c>
    </row>
    <row r="33" spans="1:8" ht="16.5" customHeight="1" x14ac:dyDescent="0.25">
      <c r="F33" s="27"/>
      <c r="G33" s="28"/>
      <c r="H33" s="28"/>
    </row>
    <row r="34" spans="1:8" ht="16.5" customHeight="1" x14ac:dyDescent="0.25">
      <c r="A34" s="2" t="s">
        <v>19</v>
      </c>
      <c r="F34" s="24">
        <f>SUM(F27:F33)</f>
        <v>545692094</v>
      </c>
      <c r="G34" s="19"/>
      <c r="H34" s="25">
        <f>SUM(H27:H33)</f>
        <v>557134061</v>
      </c>
    </row>
    <row r="35" spans="1:8" ht="16.5" customHeight="1" x14ac:dyDescent="0.25">
      <c r="F35" s="18"/>
      <c r="G35" s="19"/>
      <c r="H35" s="19"/>
    </row>
    <row r="36" spans="1:8" ht="16.5" customHeight="1" thickBot="1" x14ac:dyDescent="0.3">
      <c r="A36" s="2" t="s">
        <v>20</v>
      </c>
      <c r="F36" s="31">
        <f>SUM(F34,F23)</f>
        <v>1173274401</v>
      </c>
      <c r="H36" s="155">
        <f>SUM(H34,H23)</f>
        <v>1196115828</v>
      </c>
    </row>
    <row r="37" spans="1:8" ht="16.5" customHeight="1" thickTop="1" x14ac:dyDescent="0.25"/>
    <row r="38" spans="1:8" ht="16.5" customHeight="1" x14ac:dyDescent="0.25">
      <c r="F38" s="171"/>
      <c r="H38" s="156"/>
    </row>
    <row r="39" spans="1:8" ht="16.5" customHeight="1" x14ac:dyDescent="0.25">
      <c r="F39" s="32"/>
      <c r="H39" s="156"/>
    </row>
    <row r="40" spans="1:8" ht="16.5" customHeight="1" x14ac:dyDescent="0.25">
      <c r="F40" s="32"/>
      <c r="H40" s="156"/>
    </row>
    <row r="41" spans="1:8" ht="16.5" customHeight="1" x14ac:dyDescent="0.25">
      <c r="F41" s="32"/>
      <c r="H41" s="156"/>
    </row>
    <row r="42" spans="1:8" ht="16.5" customHeight="1" x14ac:dyDescent="0.25">
      <c r="F42" s="32"/>
      <c r="H42" s="156"/>
    </row>
    <row r="43" spans="1:8" ht="11.25" customHeight="1" x14ac:dyDescent="0.25">
      <c r="F43" s="32"/>
      <c r="H43" s="156"/>
    </row>
    <row r="44" spans="1:8" ht="16.5" customHeight="1" x14ac:dyDescent="0.25">
      <c r="F44" s="32"/>
      <c r="H44" s="156"/>
    </row>
    <row r="45" spans="1:8" ht="16.5" customHeight="1" x14ac:dyDescent="0.25">
      <c r="A45" s="33" t="s">
        <v>21</v>
      </c>
    </row>
    <row r="46" spans="1:8" s="2" customFormat="1" ht="16.5" customHeight="1" x14ac:dyDescent="0.25">
      <c r="E46" s="3"/>
      <c r="F46" s="34"/>
      <c r="G46" s="35"/>
      <c r="H46" s="157"/>
    </row>
    <row r="48" spans="1:8" ht="21.95" customHeight="1" x14ac:dyDescent="0.25">
      <c r="A48" s="36" t="s">
        <v>22</v>
      </c>
      <c r="B48" s="37"/>
      <c r="C48" s="37"/>
      <c r="D48" s="38"/>
      <c r="E48" s="38"/>
      <c r="F48" s="30"/>
      <c r="G48" s="30"/>
      <c r="H48" s="158"/>
    </row>
    <row r="49" spans="1:8" s="2" customFormat="1" ht="16.5" customHeight="1" x14ac:dyDescent="0.25">
      <c r="A49" s="1" t="str">
        <f>A1</f>
        <v>Window Asia Public Company Limited</v>
      </c>
      <c r="D49" s="3"/>
      <c r="E49" s="3"/>
      <c r="F49" s="4"/>
      <c r="G49" s="4"/>
      <c r="H49" s="145"/>
    </row>
    <row r="50" spans="1:8" s="2" customFormat="1" ht="16.5" customHeight="1" x14ac:dyDescent="0.25">
      <c r="A50" s="1" t="str">
        <f>A2</f>
        <v>Statement of Financial Position</v>
      </c>
      <c r="D50" s="3"/>
      <c r="E50" s="3"/>
      <c r="F50" s="4"/>
      <c r="G50" s="4"/>
      <c r="H50" s="145"/>
    </row>
    <row r="51" spans="1:8" s="2" customFormat="1" ht="16.5" customHeight="1" x14ac:dyDescent="0.25">
      <c r="A51" s="5" t="str">
        <f>A3</f>
        <v>As at 31 March 2024</v>
      </c>
      <c r="B51" s="6"/>
      <c r="C51" s="6"/>
      <c r="D51" s="7"/>
      <c r="E51" s="7"/>
      <c r="F51" s="12"/>
      <c r="G51" s="12"/>
      <c r="H51" s="116"/>
    </row>
    <row r="52" spans="1:8" s="2" customFormat="1" ht="16.5" customHeight="1" x14ac:dyDescent="0.25">
      <c r="A52" s="1"/>
      <c r="D52" s="3"/>
      <c r="E52" s="3"/>
      <c r="F52" s="4"/>
      <c r="G52" s="4"/>
      <c r="H52" s="145"/>
    </row>
    <row r="53" spans="1:8" s="2" customFormat="1" ht="16.5" customHeight="1" x14ac:dyDescent="0.25">
      <c r="A53" s="1"/>
      <c r="D53" s="3"/>
      <c r="E53" s="3"/>
      <c r="F53" s="4"/>
      <c r="G53" s="4"/>
      <c r="H53" s="145"/>
    </row>
    <row r="54" spans="1:8" s="2" customFormat="1" ht="16.5" customHeight="1" x14ac:dyDescent="0.25">
      <c r="A54" s="1"/>
      <c r="D54" s="3"/>
      <c r="E54" s="3"/>
      <c r="F54" s="107" t="s">
        <v>102</v>
      </c>
      <c r="G54" s="4"/>
      <c r="H54" s="112" t="s">
        <v>102</v>
      </c>
    </row>
    <row r="55" spans="1:8" s="2" customFormat="1" ht="16.5" customHeight="1" x14ac:dyDescent="0.25">
      <c r="A55" s="1"/>
      <c r="D55" s="3"/>
      <c r="E55" s="3"/>
      <c r="F55" s="107" t="s">
        <v>103</v>
      </c>
      <c r="G55" s="4"/>
      <c r="H55" s="112" t="s">
        <v>103</v>
      </c>
    </row>
    <row r="56" spans="1:8" s="2" customFormat="1" ht="16.5" customHeight="1" x14ac:dyDescent="0.25">
      <c r="A56" s="1"/>
      <c r="D56" s="3"/>
      <c r="E56" s="3"/>
      <c r="F56" s="108" t="s">
        <v>116</v>
      </c>
      <c r="G56" s="4"/>
      <c r="H56" s="113" t="s">
        <v>116</v>
      </c>
    </row>
    <row r="57" spans="1:8" s="2" customFormat="1" ht="16.5" customHeight="1" x14ac:dyDescent="0.25">
      <c r="A57" s="2" t="s">
        <v>23</v>
      </c>
      <c r="D57" s="3"/>
      <c r="E57" s="3"/>
      <c r="F57" s="10" t="s">
        <v>1</v>
      </c>
      <c r="G57" s="4"/>
      <c r="H57" s="148" t="s">
        <v>2</v>
      </c>
    </row>
    <row r="58" spans="1:8" s="2" customFormat="1" ht="16.5" customHeight="1" x14ac:dyDescent="0.25">
      <c r="E58" s="3"/>
      <c r="F58" s="10" t="s">
        <v>3</v>
      </c>
      <c r="G58" s="11"/>
      <c r="H58" s="148" t="s">
        <v>4</v>
      </c>
    </row>
    <row r="59" spans="1:8" s="2" customFormat="1" ht="16.5" customHeight="1" x14ac:dyDescent="0.25">
      <c r="F59" s="2">
        <v>2024</v>
      </c>
      <c r="H59" s="149">
        <v>2023</v>
      </c>
    </row>
    <row r="60" spans="1:8" s="2" customFormat="1" ht="16.5" customHeight="1" x14ac:dyDescent="0.25">
      <c r="D60" s="7" t="s">
        <v>5</v>
      </c>
      <c r="E60" s="3"/>
      <c r="F60" s="12" t="s">
        <v>6</v>
      </c>
      <c r="G60" s="4"/>
      <c r="H60" s="116" t="s">
        <v>6</v>
      </c>
    </row>
    <row r="61" spans="1:8" s="2" customFormat="1" ht="16.5" customHeight="1" x14ac:dyDescent="0.25">
      <c r="D61" s="3"/>
      <c r="E61" s="3"/>
      <c r="F61" s="13"/>
      <c r="G61" s="4"/>
      <c r="H61" s="145"/>
    </row>
    <row r="62" spans="1:8" s="2" customFormat="1" ht="16.5" customHeight="1" x14ac:dyDescent="0.25">
      <c r="A62" s="39" t="s">
        <v>24</v>
      </c>
      <c r="D62" s="3"/>
      <c r="E62" s="3"/>
      <c r="F62" s="13"/>
      <c r="G62" s="4"/>
      <c r="H62" s="145"/>
    </row>
    <row r="63" spans="1:8" ht="16.5" customHeight="1" x14ac:dyDescent="0.25">
      <c r="F63" s="26"/>
    </row>
    <row r="64" spans="1:8" ht="16.5" customHeight="1" x14ac:dyDescent="0.25">
      <c r="A64" s="2" t="s">
        <v>25</v>
      </c>
      <c r="F64" s="26"/>
    </row>
    <row r="65" spans="1:10" ht="16.5" customHeight="1" x14ac:dyDescent="0.25">
      <c r="A65" s="2"/>
      <c r="F65" s="26"/>
    </row>
    <row r="66" spans="1:10" ht="16.5" customHeight="1" x14ac:dyDescent="0.25">
      <c r="A66" s="21" t="s">
        <v>117</v>
      </c>
      <c r="F66" s="26"/>
    </row>
    <row r="67" spans="1:10" ht="16.5" customHeight="1" x14ac:dyDescent="0.25">
      <c r="B67" s="21" t="s">
        <v>118</v>
      </c>
      <c r="D67" s="17" t="s">
        <v>148</v>
      </c>
      <c r="F67" s="18">
        <v>0</v>
      </c>
      <c r="H67" s="110">
        <v>41315982</v>
      </c>
    </row>
    <row r="68" spans="1:10" ht="16.5" customHeight="1" x14ac:dyDescent="0.25">
      <c r="A68" s="21" t="s">
        <v>26</v>
      </c>
      <c r="F68" s="18"/>
      <c r="H68" s="19"/>
    </row>
    <row r="69" spans="1:10" ht="16.5" customHeight="1" x14ac:dyDescent="0.25">
      <c r="B69" s="21" t="s">
        <v>93</v>
      </c>
      <c r="D69" s="17" t="s">
        <v>148</v>
      </c>
      <c r="F69" s="18">
        <v>47160000</v>
      </c>
      <c r="H69" s="110">
        <v>47160000</v>
      </c>
      <c r="J69" s="20"/>
    </row>
    <row r="70" spans="1:10" ht="16.5" customHeight="1" x14ac:dyDescent="0.25">
      <c r="A70" s="21" t="s">
        <v>142</v>
      </c>
      <c r="D70" s="17">
        <v>12</v>
      </c>
      <c r="F70" s="18">
        <v>116467092</v>
      </c>
      <c r="H70" s="150">
        <v>117444435</v>
      </c>
      <c r="J70" s="20"/>
    </row>
    <row r="71" spans="1:10" ht="16.5" customHeight="1" x14ac:dyDescent="0.25">
      <c r="A71" s="22" t="s">
        <v>27</v>
      </c>
      <c r="F71" s="18">
        <v>10828423</v>
      </c>
      <c r="H71" s="150">
        <v>10997375</v>
      </c>
    </row>
    <row r="72" spans="1:10" ht="16.5" customHeight="1" x14ac:dyDescent="0.25">
      <c r="A72" s="16" t="s">
        <v>101</v>
      </c>
      <c r="D72" s="17">
        <v>6</v>
      </c>
      <c r="F72" s="18">
        <v>0</v>
      </c>
      <c r="H72" s="150">
        <v>56458</v>
      </c>
    </row>
    <row r="73" spans="1:10" ht="16.5" customHeight="1" x14ac:dyDescent="0.25">
      <c r="A73" s="21" t="s">
        <v>143</v>
      </c>
      <c r="F73" s="18">
        <v>12879110</v>
      </c>
      <c r="H73" s="150">
        <v>7148701</v>
      </c>
    </row>
    <row r="74" spans="1:10" ht="16.5" customHeight="1" x14ac:dyDescent="0.25">
      <c r="A74" s="21" t="s">
        <v>28</v>
      </c>
      <c r="F74" s="24">
        <v>5801852</v>
      </c>
      <c r="H74" s="151">
        <v>4482651</v>
      </c>
    </row>
    <row r="75" spans="1:10" ht="16.5" customHeight="1" x14ac:dyDescent="0.25">
      <c r="F75" s="26"/>
      <c r="H75" s="159"/>
    </row>
    <row r="76" spans="1:10" ht="16.5" customHeight="1" x14ac:dyDescent="0.25">
      <c r="A76" s="2" t="s">
        <v>29</v>
      </c>
      <c r="F76" s="24">
        <f>SUM(F67:F74)</f>
        <v>193136477</v>
      </c>
      <c r="G76" s="19"/>
      <c r="H76" s="25">
        <f>SUM(H67:H74)</f>
        <v>228605602</v>
      </c>
    </row>
    <row r="77" spans="1:10" ht="16.5" customHeight="1" x14ac:dyDescent="0.25">
      <c r="F77" s="26"/>
    </row>
    <row r="78" spans="1:10" ht="16.5" customHeight="1" x14ac:dyDescent="0.25">
      <c r="A78" s="2" t="s">
        <v>30</v>
      </c>
      <c r="F78" s="26"/>
    </row>
    <row r="79" spans="1:10" ht="16.5" customHeight="1" x14ac:dyDescent="0.25">
      <c r="A79" s="2"/>
      <c r="F79" s="26"/>
      <c r="I79" s="20"/>
      <c r="J79" s="20"/>
    </row>
    <row r="80" spans="1:10" ht="16.5" customHeight="1" x14ac:dyDescent="0.25">
      <c r="A80" s="22" t="s">
        <v>119</v>
      </c>
      <c r="F80" s="26"/>
    </row>
    <row r="81" spans="1:10" ht="16.5" customHeight="1" x14ac:dyDescent="0.25">
      <c r="B81" s="21" t="s">
        <v>118</v>
      </c>
      <c r="D81" s="17" t="s">
        <v>148</v>
      </c>
      <c r="F81" s="26">
        <v>42994185</v>
      </c>
      <c r="H81" s="153">
        <v>54784185</v>
      </c>
      <c r="J81" s="20"/>
    </row>
    <row r="82" spans="1:10" ht="16.5" customHeight="1" x14ac:dyDescent="0.25">
      <c r="A82" s="22" t="s">
        <v>31</v>
      </c>
      <c r="F82" s="26">
        <v>19519918</v>
      </c>
      <c r="H82" s="153">
        <v>20862692</v>
      </c>
    </row>
    <row r="83" spans="1:10" ht="16.5" customHeight="1" x14ac:dyDescent="0.25">
      <c r="A83" s="21" t="s">
        <v>144</v>
      </c>
      <c r="F83" s="26">
        <v>16350991</v>
      </c>
      <c r="H83" s="153">
        <v>16021857</v>
      </c>
    </row>
    <row r="84" spans="1:10" ht="16.5" customHeight="1" x14ac:dyDescent="0.25">
      <c r="A84" s="21" t="s">
        <v>32</v>
      </c>
      <c r="F84" s="29">
        <v>11774407</v>
      </c>
      <c r="H84" s="154">
        <v>10868046</v>
      </c>
      <c r="I84" s="20"/>
    </row>
    <row r="85" spans="1:10" ht="16.5" customHeight="1" x14ac:dyDescent="0.25">
      <c r="F85" s="26"/>
    </row>
    <row r="86" spans="1:10" ht="16.5" customHeight="1" x14ac:dyDescent="0.25">
      <c r="A86" s="2" t="s">
        <v>33</v>
      </c>
      <c r="F86" s="29">
        <f>SUM(F81:F85)</f>
        <v>90639501</v>
      </c>
      <c r="H86" s="158">
        <f>SUM(H81:H85)</f>
        <v>102536780</v>
      </c>
    </row>
    <row r="87" spans="1:10" ht="16.5" customHeight="1" x14ac:dyDescent="0.25">
      <c r="F87" s="26"/>
    </row>
    <row r="88" spans="1:10" ht="16.5" customHeight="1" x14ac:dyDescent="0.25">
      <c r="A88" s="2" t="s">
        <v>34</v>
      </c>
      <c r="F88" s="24">
        <f>SUM(F86,F76)</f>
        <v>283775978</v>
      </c>
      <c r="G88" s="19"/>
      <c r="H88" s="25">
        <f>SUM(H86,H76)</f>
        <v>331142382</v>
      </c>
    </row>
    <row r="89" spans="1:10" ht="16.5" customHeight="1" x14ac:dyDescent="0.25">
      <c r="A89" s="2"/>
      <c r="F89" s="28"/>
      <c r="G89" s="19"/>
      <c r="H89" s="28"/>
    </row>
    <row r="90" spans="1:10" ht="16.5" customHeight="1" x14ac:dyDescent="0.25">
      <c r="A90" s="2"/>
      <c r="F90" s="28"/>
      <c r="G90" s="19"/>
      <c r="H90" s="28"/>
    </row>
    <row r="91" spans="1:10" ht="11.25" customHeight="1" x14ac:dyDescent="0.25">
      <c r="A91" s="2"/>
      <c r="F91" s="28"/>
      <c r="G91" s="19"/>
      <c r="H91" s="28"/>
    </row>
    <row r="93" spans="1:10" ht="16.5" customHeight="1" x14ac:dyDescent="0.25">
      <c r="A93" s="33" t="s">
        <v>21</v>
      </c>
      <c r="B93" s="2"/>
      <c r="C93" s="2"/>
      <c r="F93" s="28"/>
      <c r="G93" s="19"/>
      <c r="H93" s="28"/>
    </row>
    <row r="94" spans="1:10" ht="16.5" customHeight="1" x14ac:dyDescent="0.25">
      <c r="F94" s="28"/>
      <c r="G94" s="19"/>
      <c r="H94" s="28"/>
    </row>
    <row r="95" spans="1:10" ht="16.5" customHeight="1" x14ac:dyDescent="0.25">
      <c r="F95" s="28"/>
      <c r="G95" s="19"/>
      <c r="H95" s="28"/>
    </row>
    <row r="96" spans="1:10" ht="21.95" customHeight="1" x14ac:dyDescent="0.25">
      <c r="A96" s="36" t="s">
        <v>22</v>
      </c>
      <c r="B96" s="37"/>
      <c r="C96" s="37"/>
      <c r="D96" s="38"/>
      <c r="E96" s="38"/>
      <c r="F96" s="25"/>
      <c r="G96" s="25"/>
      <c r="H96" s="25"/>
    </row>
    <row r="97" spans="1:8" ht="16.5" customHeight="1" x14ac:dyDescent="0.25">
      <c r="A97" s="2" t="str">
        <f>A1</f>
        <v>Window Asia Public Company Limited</v>
      </c>
      <c r="F97" s="28"/>
      <c r="G97" s="28"/>
      <c r="H97" s="28"/>
    </row>
    <row r="98" spans="1:8" ht="16.5" customHeight="1" x14ac:dyDescent="0.25">
      <c r="A98" s="2" t="str">
        <f t="shared" ref="A98:A99" si="0">A2</f>
        <v>Statement of Financial Position</v>
      </c>
      <c r="F98" s="28"/>
      <c r="G98" s="28"/>
      <c r="H98" s="28"/>
    </row>
    <row r="99" spans="1:8" ht="16.5" customHeight="1" x14ac:dyDescent="0.25">
      <c r="A99" s="6" t="str">
        <f t="shared" si="0"/>
        <v>As at 31 March 2024</v>
      </c>
      <c r="B99" s="37"/>
      <c r="C99" s="37"/>
      <c r="D99" s="38"/>
      <c r="E99" s="38"/>
      <c r="F99" s="25"/>
      <c r="G99" s="25"/>
      <c r="H99" s="25"/>
    </row>
    <row r="100" spans="1:8" ht="16.5" customHeight="1" x14ac:dyDescent="0.25">
      <c r="A100" s="2"/>
      <c r="F100" s="28"/>
      <c r="G100" s="19"/>
      <c r="H100" s="28"/>
    </row>
    <row r="101" spans="1:8" ht="16.5" customHeight="1" x14ac:dyDescent="0.25">
      <c r="A101" s="2"/>
      <c r="F101" s="28"/>
      <c r="G101" s="19"/>
      <c r="H101" s="28"/>
    </row>
    <row r="102" spans="1:8" ht="16.5" customHeight="1" x14ac:dyDescent="0.25">
      <c r="A102" s="2"/>
      <c r="F102" s="107" t="s">
        <v>102</v>
      </c>
      <c r="G102" s="19"/>
      <c r="H102" s="112" t="s">
        <v>102</v>
      </c>
    </row>
    <row r="103" spans="1:8" ht="16.5" customHeight="1" x14ac:dyDescent="0.25">
      <c r="A103" s="2"/>
      <c r="F103" s="107" t="s">
        <v>103</v>
      </c>
      <c r="G103" s="19"/>
      <c r="H103" s="112" t="s">
        <v>103</v>
      </c>
    </row>
    <row r="104" spans="1:8" ht="16.5" customHeight="1" x14ac:dyDescent="0.25">
      <c r="A104" s="2"/>
      <c r="F104" s="108" t="s">
        <v>116</v>
      </c>
      <c r="G104" s="19"/>
      <c r="H104" s="113" t="s">
        <v>116</v>
      </c>
    </row>
    <row r="105" spans="1:8" ht="16.5" customHeight="1" x14ac:dyDescent="0.25">
      <c r="A105" s="2" t="s">
        <v>23</v>
      </c>
      <c r="B105" s="2"/>
      <c r="C105" s="2"/>
      <c r="D105" s="3"/>
      <c r="E105" s="3"/>
      <c r="F105" s="10" t="s">
        <v>1</v>
      </c>
      <c r="G105" s="4"/>
      <c r="H105" s="148" t="s">
        <v>2</v>
      </c>
    </row>
    <row r="106" spans="1:8" ht="16.5" customHeight="1" x14ac:dyDescent="0.25">
      <c r="A106" s="2"/>
      <c r="B106" s="2"/>
      <c r="C106" s="2"/>
      <c r="D106" s="2"/>
      <c r="E106" s="3"/>
      <c r="F106" s="10" t="s">
        <v>3</v>
      </c>
      <c r="G106" s="11"/>
      <c r="H106" s="148" t="s">
        <v>4</v>
      </c>
    </row>
    <row r="107" spans="1:8" ht="16.5" customHeight="1" x14ac:dyDescent="0.25">
      <c r="A107" s="2"/>
      <c r="B107" s="2"/>
      <c r="C107" s="2"/>
      <c r="D107" s="2"/>
      <c r="E107" s="2"/>
      <c r="F107" s="2">
        <v>2024</v>
      </c>
      <c r="G107" s="2"/>
      <c r="H107" s="149">
        <v>2023</v>
      </c>
    </row>
    <row r="108" spans="1:8" ht="16.5" customHeight="1" x14ac:dyDescent="0.25">
      <c r="A108" s="2"/>
      <c r="B108" s="2"/>
      <c r="C108" s="2"/>
      <c r="D108" s="7" t="s">
        <v>35</v>
      </c>
      <c r="E108" s="3"/>
      <c r="F108" s="12" t="s">
        <v>6</v>
      </c>
      <c r="G108" s="4"/>
      <c r="H108" s="116" t="s">
        <v>6</v>
      </c>
    </row>
    <row r="109" spans="1:8" ht="16.5" customHeight="1" x14ac:dyDescent="0.25">
      <c r="A109" s="2"/>
      <c r="B109" s="2"/>
      <c r="C109" s="2"/>
      <c r="D109" s="3"/>
      <c r="E109" s="3"/>
      <c r="F109" s="13"/>
      <c r="G109" s="4"/>
      <c r="H109" s="145"/>
    </row>
    <row r="110" spans="1:8" ht="16.5" customHeight="1" x14ac:dyDescent="0.25">
      <c r="A110" s="39" t="s">
        <v>36</v>
      </c>
      <c r="B110" s="2"/>
      <c r="C110" s="2"/>
      <c r="D110" s="3"/>
      <c r="E110" s="3"/>
      <c r="F110" s="13"/>
      <c r="G110" s="4"/>
      <c r="H110" s="145"/>
    </row>
    <row r="111" spans="1:8" ht="16.5" customHeight="1" x14ac:dyDescent="0.25">
      <c r="A111" s="2"/>
      <c r="F111" s="27"/>
      <c r="G111" s="19"/>
      <c r="H111" s="28"/>
    </row>
    <row r="112" spans="1:8" ht="16.5" customHeight="1" x14ac:dyDescent="0.25">
      <c r="A112" s="40" t="s">
        <v>37</v>
      </c>
      <c r="B112" s="16"/>
      <c r="C112" s="16"/>
      <c r="D112" s="16"/>
      <c r="E112" s="16"/>
      <c r="F112" s="41"/>
      <c r="G112" s="42"/>
      <c r="H112" s="160"/>
    </row>
    <row r="113" spans="1:8" ht="16.5" customHeight="1" x14ac:dyDescent="0.25">
      <c r="A113" s="40"/>
      <c r="B113" s="16"/>
      <c r="C113" s="16"/>
      <c r="D113" s="16"/>
      <c r="E113" s="16"/>
      <c r="F113" s="41"/>
      <c r="G113" s="42"/>
      <c r="H113" s="160"/>
    </row>
    <row r="114" spans="1:8" ht="16.5" customHeight="1" x14ac:dyDescent="0.25">
      <c r="A114" s="16" t="s">
        <v>38</v>
      </c>
      <c r="B114" s="16"/>
      <c r="C114" s="16"/>
      <c r="D114" s="43"/>
      <c r="E114" s="16"/>
      <c r="F114" s="41"/>
      <c r="G114" s="42"/>
      <c r="H114" s="160"/>
    </row>
    <row r="115" spans="1:8" ht="16.5" customHeight="1" x14ac:dyDescent="0.25">
      <c r="A115" s="16"/>
      <c r="B115" s="16" t="s">
        <v>39</v>
      </c>
      <c r="C115" s="16"/>
      <c r="D115" s="16"/>
      <c r="E115" s="16"/>
      <c r="F115" s="41"/>
      <c r="G115" s="42"/>
      <c r="H115" s="160"/>
    </row>
    <row r="116" spans="1:8" ht="16.5" customHeight="1" x14ac:dyDescent="0.25">
      <c r="A116" s="16"/>
      <c r="B116" s="16"/>
      <c r="C116" s="16" t="s">
        <v>109</v>
      </c>
      <c r="E116" s="44"/>
      <c r="F116" s="45"/>
      <c r="G116" s="42"/>
      <c r="H116" s="161"/>
    </row>
    <row r="117" spans="1:8" ht="16.5" customHeight="1" thickBot="1" x14ac:dyDescent="0.3">
      <c r="A117" s="16"/>
      <c r="B117" s="16"/>
      <c r="C117" s="16" t="s">
        <v>110</v>
      </c>
      <c r="E117" s="44"/>
      <c r="F117" s="47">
        <v>444000000</v>
      </c>
      <c r="G117" s="42"/>
      <c r="H117" s="162">
        <v>444000000</v>
      </c>
    </row>
    <row r="118" spans="1:8" ht="16.5" customHeight="1" thickTop="1" x14ac:dyDescent="0.25">
      <c r="A118" s="16"/>
      <c r="B118" s="16"/>
      <c r="C118" s="16"/>
      <c r="D118" s="16"/>
      <c r="E118" s="16"/>
      <c r="F118" s="41"/>
      <c r="G118" s="42"/>
      <c r="H118" s="160"/>
    </row>
    <row r="119" spans="1:8" ht="16.5" customHeight="1" x14ac:dyDescent="0.25">
      <c r="A119" s="16"/>
      <c r="B119" s="16" t="s">
        <v>40</v>
      </c>
      <c r="C119" s="16"/>
      <c r="D119" s="16"/>
      <c r="E119" s="16"/>
      <c r="F119" s="45"/>
      <c r="G119" s="42"/>
      <c r="H119" s="161"/>
    </row>
    <row r="120" spans="1:8" ht="16.5" customHeight="1" x14ac:dyDescent="0.25">
      <c r="A120" s="16"/>
      <c r="B120" s="16"/>
      <c r="C120" s="16" t="s">
        <v>141</v>
      </c>
      <c r="D120" s="16"/>
      <c r="E120" s="16"/>
      <c r="F120" s="26"/>
    </row>
    <row r="121" spans="1:8" ht="16.5" customHeight="1" x14ac:dyDescent="0.25">
      <c r="A121" s="16"/>
      <c r="B121" s="16"/>
      <c r="C121" s="16" t="s">
        <v>111</v>
      </c>
      <c r="D121" s="16"/>
      <c r="E121" s="16"/>
      <c r="F121" s="45">
        <v>444000000</v>
      </c>
      <c r="G121" s="46"/>
      <c r="H121" s="110">
        <v>444000000</v>
      </c>
    </row>
    <row r="122" spans="1:8" ht="16.5" customHeight="1" x14ac:dyDescent="0.25">
      <c r="A122" s="16" t="s">
        <v>149</v>
      </c>
      <c r="B122" s="16"/>
      <c r="C122" s="16"/>
      <c r="D122" s="16"/>
      <c r="E122" s="16"/>
      <c r="F122" s="45">
        <v>371924208</v>
      </c>
      <c r="G122" s="46"/>
      <c r="H122" s="110">
        <v>371924208</v>
      </c>
    </row>
    <row r="123" spans="1:8" ht="16.5" customHeight="1" x14ac:dyDescent="0.25">
      <c r="A123" s="16" t="s">
        <v>41</v>
      </c>
      <c r="B123" s="16"/>
      <c r="C123" s="16"/>
      <c r="D123" s="16"/>
      <c r="E123" s="43"/>
      <c r="F123" s="45"/>
      <c r="G123" s="42"/>
      <c r="H123" s="110"/>
    </row>
    <row r="124" spans="1:8" ht="16.5" customHeight="1" x14ac:dyDescent="0.25">
      <c r="A124" s="16"/>
      <c r="B124" s="16" t="s">
        <v>42</v>
      </c>
      <c r="C124" s="16"/>
      <c r="D124" s="48">
        <v>13</v>
      </c>
      <c r="E124" s="43"/>
      <c r="F124" s="45">
        <v>18679555</v>
      </c>
      <c r="G124" s="42"/>
      <c r="H124" s="110">
        <v>17453306</v>
      </c>
    </row>
    <row r="125" spans="1:8" ht="16.5" customHeight="1" x14ac:dyDescent="0.25">
      <c r="B125" s="16" t="s">
        <v>43</v>
      </c>
      <c r="C125" s="16"/>
      <c r="D125" s="48"/>
      <c r="E125" s="49"/>
      <c r="F125" s="50">
        <v>54894660</v>
      </c>
      <c r="G125" s="42"/>
      <c r="H125" s="111">
        <v>31595932</v>
      </c>
    </row>
    <row r="126" spans="1:8" ht="16.5" customHeight="1" x14ac:dyDescent="0.25">
      <c r="A126" s="16"/>
      <c r="B126" s="16"/>
      <c r="C126" s="16"/>
      <c r="D126" s="16"/>
      <c r="E126" s="49"/>
      <c r="F126" s="45"/>
      <c r="G126" s="42"/>
      <c r="H126" s="161"/>
    </row>
    <row r="127" spans="1:8" ht="16.5" customHeight="1" x14ac:dyDescent="0.25">
      <c r="A127" s="40" t="s">
        <v>44</v>
      </c>
      <c r="B127" s="16"/>
      <c r="C127" s="16"/>
      <c r="D127" s="16"/>
      <c r="E127" s="49"/>
      <c r="F127" s="50">
        <f>SUM(F121:F125)</f>
        <v>889498423</v>
      </c>
      <c r="G127" s="46"/>
      <c r="H127" s="163">
        <f>SUM(H121:H125)</f>
        <v>864973446</v>
      </c>
    </row>
    <row r="128" spans="1:8" ht="16.5" customHeight="1" x14ac:dyDescent="0.25">
      <c r="A128" s="1"/>
      <c r="B128" s="16"/>
      <c r="C128" s="16"/>
      <c r="D128" s="16"/>
      <c r="E128" s="49"/>
      <c r="F128" s="45"/>
      <c r="G128" s="42"/>
      <c r="H128" s="161"/>
    </row>
    <row r="129" spans="1:8" ht="16.5" customHeight="1" thickBot="1" x14ac:dyDescent="0.3">
      <c r="A129" s="1" t="s">
        <v>45</v>
      </c>
      <c r="B129" s="1"/>
      <c r="C129" s="16"/>
      <c r="D129" s="16"/>
      <c r="E129" s="49"/>
      <c r="F129" s="47">
        <f>SUM(F127,F88)</f>
        <v>1173274401</v>
      </c>
      <c r="G129" s="42"/>
      <c r="H129" s="162">
        <f>SUM(H127,H88)</f>
        <v>1196115828</v>
      </c>
    </row>
    <row r="130" spans="1:8" ht="16.5" customHeight="1" thickTop="1" x14ac:dyDescent="0.25">
      <c r="A130" s="1"/>
      <c r="B130" s="1"/>
      <c r="C130" s="16"/>
      <c r="D130" s="16"/>
      <c r="E130" s="49"/>
      <c r="F130" s="46"/>
      <c r="G130" s="42"/>
      <c r="H130" s="161"/>
    </row>
    <row r="131" spans="1:8" ht="16.5" customHeight="1" x14ac:dyDescent="0.25">
      <c r="A131" s="1"/>
      <c r="B131" s="1"/>
      <c r="C131" s="16"/>
      <c r="D131" s="16"/>
      <c r="E131" s="49"/>
      <c r="F131" s="46"/>
      <c r="G131" s="42"/>
      <c r="H131" s="161"/>
    </row>
    <row r="132" spans="1:8" ht="16.5" customHeight="1" x14ac:dyDescent="0.25">
      <c r="A132" s="1"/>
      <c r="B132" s="1"/>
      <c r="C132" s="16"/>
      <c r="D132" s="16"/>
      <c r="E132" s="49"/>
      <c r="F132" s="46"/>
      <c r="G132" s="42"/>
      <c r="H132" s="161"/>
    </row>
    <row r="133" spans="1:8" ht="16.5" customHeight="1" x14ac:dyDescent="0.25">
      <c r="A133" s="1"/>
      <c r="B133" s="1"/>
      <c r="C133" s="16"/>
      <c r="D133" s="16"/>
      <c r="E133" s="49"/>
      <c r="F133" s="46"/>
      <c r="G133" s="42"/>
      <c r="H133" s="161"/>
    </row>
    <row r="134" spans="1:8" ht="16.5" customHeight="1" x14ac:dyDescent="0.25">
      <c r="A134" s="1"/>
      <c r="B134" s="1"/>
      <c r="C134" s="16"/>
      <c r="D134" s="16"/>
      <c r="E134" s="49"/>
      <c r="F134" s="46"/>
      <c r="G134" s="42"/>
      <c r="H134" s="161"/>
    </row>
    <row r="135" spans="1:8" ht="16.5" customHeight="1" x14ac:dyDescent="0.25">
      <c r="A135" s="1"/>
      <c r="B135" s="1"/>
      <c r="C135" s="16"/>
      <c r="D135" s="16"/>
      <c r="E135" s="49"/>
      <c r="F135" s="46"/>
      <c r="G135" s="42"/>
      <c r="H135" s="161"/>
    </row>
    <row r="136" spans="1:8" ht="16.5" customHeight="1" x14ac:dyDescent="0.25">
      <c r="A136" s="1"/>
      <c r="B136" s="1"/>
      <c r="C136" s="16"/>
      <c r="D136" s="16"/>
      <c r="E136" s="49"/>
      <c r="F136" s="46"/>
      <c r="G136" s="42"/>
      <c r="H136" s="161"/>
    </row>
    <row r="137" spans="1:8" ht="16.5" customHeight="1" x14ac:dyDescent="0.25">
      <c r="A137" s="1"/>
      <c r="B137" s="1"/>
      <c r="C137" s="16"/>
      <c r="D137" s="16"/>
      <c r="E137" s="49"/>
      <c r="F137" s="46"/>
      <c r="G137" s="42"/>
      <c r="H137" s="161"/>
    </row>
    <row r="138" spans="1:8" ht="16.5" customHeight="1" x14ac:dyDescent="0.25">
      <c r="A138" s="1"/>
      <c r="B138" s="1"/>
      <c r="C138" s="16"/>
      <c r="D138" s="16"/>
      <c r="E138" s="49"/>
      <c r="F138" s="46"/>
      <c r="G138" s="42"/>
      <c r="H138" s="161"/>
    </row>
    <row r="139" spans="1:8" ht="14.25" customHeight="1" x14ac:dyDescent="0.25">
      <c r="A139" s="1"/>
      <c r="B139" s="1"/>
      <c r="C139" s="16"/>
      <c r="D139" s="16"/>
      <c r="E139" s="49"/>
      <c r="F139" s="46"/>
      <c r="G139" s="42"/>
      <c r="H139" s="161"/>
    </row>
    <row r="140" spans="1:8" ht="16.5" customHeight="1" x14ac:dyDescent="0.25">
      <c r="A140" s="1"/>
      <c r="B140" s="1"/>
      <c r="C140" s="16"/>
      <c r="D140" s="16"/>
      <c r="E140" s="49"/>
      <c r="F140" s="46"/>
      <c r="G140" s="42"/>
      <c r="H140" s="161"/>
    </row>
    <row r="141" spans="1:8" ht="16.5" customHeight="1" x14ac:dyDescent="0.25">
      <c r="A141" s="33" t="s">
        <v>21</v>
      </c>
      <c r="B141" s="1"/>
      <c r="C141" s="16"/>
      <c r="D141" s="16"/>
      <c r="E141" s="49"/>
      <c r="F141" s="46"/>
      <c r="G141" s="42"/>
      <c r="H141" s="161"/>
    </row>
    <row r="142" spans="1:8" ht="16.5" customHeight="1" x14ac:dyDescent="0.25">
      <c r="A142" s="1"/>
      <c r="B142" s="1"/>
      <c r="C142" s="16"/>
      <c r="D142" s="16"/>
      <c r="E142" s="49"/>
      <c r="F142" s="46"/>
      <c r="G142" s="42"/>
      <c r="H142" s="161"/>
    </row>
    <row r="143" spans="1:8" ht="16.5" customHeight="1" x14ac:dyDescent="0.25">
      <c r="A143" s="1"/>
      <c r="B143" s="1"/>
      <c r="C143" s="16"/>
      <c r="D143" s="16"/>
      <c r="E143" s="49"/>
      <c r="F143" s="46"/>
      <c r="G143" s="42"/>
      <c r="H143" s="161"/>
    </row>
    <row r="144" spans="1:8" ht="21.95" customHeight="1" x14ac:dyDescent="0.25">
      <c r="A144" s="36" t="s">
        <v>22</v>
      </c>
      <c r="B144" s="37"/>
      <c r="C144" s="37"/>
      <c r="D144" s="38"/>
      <c r="E144" s="38"/>
      <c r="F144" s="30"/>
      <c r="G144" s="30"/>
      <c r="H144" s="158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D68DC-7F3F-47BB-BBEE-BF660617B2D7}">
  <dimension ref="A1:J48"/>
  <sheetViews>
    <sheetView zoomScale="85" zoomScaleNormal="85" zoomScaleSheetLayoutView="100" workbookViewId="0">
      <selection activeCell="N32" sqref="N32"/>
    </sheetView>
  </sheetViews>
  <sheetFormatPr defaultColWidth="9.140625" defaultRowHeight="16.5" customHeight="1" x14ac:dyDescent="0.25"/>
  <cols>
    <col min="1" max="3" width="1.7109375" style="16" customWidth="1"/>
    <col min="4" max="4" width="16.85546875" style="16" customWidth="1"/>
    <col min="5" max="5" width="17.7109375" style="16" customWidth="1"/>
    <col min="6" max="6" width="6.140625" style="48" customWidth="1"/>
    <col min="7" max="7" width="0.85546875" style="16" customWidth="1"/>
    <col min="8" max="8" width="19.42578125" style="49" bestFit="1" customWidth="1"/>
    <col min="9" max="9" width="0.85546875" style="44" customWidth="1"/>
    <col min="10" max="10" width="19.42578125" style="110" bestFit="1" customWidth="1"/>
    <col min="11" max="16384" width="9.140625" style="16"/>
  </cols>
  <sheetData>
    <row r="1" spans="1:10" ht="16.5" customHeight="1" x14ac:dyDescent="0.25">
      <c r="A1" s="1" t="str">
        <f>'Eng 2-4'!A97</f>
        <v>Window Asia Public Company Limited</v>
      </c>
    </row>
    <row r="2" spans="1:10" ht="16.5" customHeight="1" x14ac:dyDescent="0.25">
      <c r="A2" s="1" t="s">
        <v>46</v>
      </c>
      <c r="G2" s="44"/>
    </row>
    <row r="3" spans="1:10" ht="16.5" customHeight="1" x14ac:dyDescent="0.25">
      <c r="A3" s="5" t="s">
        <v>122</v>
      </c>
      <c r="B3" s="51"/>
      <c r="C3" s="51"/>
      <c r="D3" s="51"/>
      <c r="E3" s="51"/>
      <c r="F3" s="52"/>
      <c r="G3" s="53"/>
      <c r="H3" s="54"/>
      <c r="I3" s="53"/>
      <c r="J3" s="111"/>
    </row>
    <row r="4" spans="1:10" ht="16.5" customHeight="1" x14ac:dyDescent="0.25">
      <c r="A4" s="1"/>
      <c r="G4" s="44"/>
    </row>
    <row r="5" spans="1:10" ht="16.5" customHeight="1" x14ac:dyDescent="0.25">
      <c r="A5" s="1"/>
      <c r="G5" s="44"/>
    </row>
    <row r="6" spans="1:10" ht="16.5" customHeight="1" x14ac:dyDescent="0.25">
      <c r="A6" s="1"/>
      <c r="G6" s="44"/>
      <c r="H6" s="107" t="s">
        <v>102</v>
      </c>
      <c r="J6" s="112" t="s">
        <v>102</v>
      </c>
    </row>
    <row r="7" spans="1:10" ht="16.5" customHeight="1" x14ac:dyDescent="0.25">
      <c r="A7" s="1"/>
      <c r="G7" s="44"/>
      <c r="H7" s="107" t="s">
        <v>103</v>
      </c>
      <c r="J7" s="112" t="s">
        <v>103</v>
      </c>
    </row>
    <row r="8" spans="1:10" ht="16.5" customHeight="1" x14ac:dyDescent="0.25">
      <c r="A8" s="1"/>
      <c r="G8" s="44"/>
      <c r="H8" s="108" t="s">
        <v>116</v>
      </c>
      <c r="J8" s="113" t="s">
        <v>116</v>
      </c>
    </row>
    <row r="9" spans="1:10" ht="16.5" customHeight="1" x14ac:dyDescent="0.25">
      <c r="A9" s="1"/>
      <c r="G9" s="44"/>
      <c r="H9" s="55" t="s">
        <v>1</v>
      </c>
      <c r="J9" s="114" t="s">
        <v>1</v>
      </c>
    </row>
    <row r="10" spans="1:10" ht="16.5" customHeight="1" x14ac:dyDescent="0.25">
      <c r="G10" s="44"/>
      <c r="H10" s="56">
        <v>2024</v>
      </c>
      <c r="I10" s="11"/>
      <c r="J10" s="115">
        <v>2023</v>
      </c>
    </row>
    <row r="11" spans="1:10" ht="16.5" customHeight="1" x14ac:dyDescent="0.25">
      <c r="E11" s="49"/>
      <c r="F11" s="57" t="s">
        <v>5</v>
      </c>
      <c r="G11" s="44"/>
      <c r="H11" s="12" t="s">
        <v>6</v>
      </c>
      <c r="I11" s="4"/>
      <c r="J11" s="116" t="s">
        <v>6</v>
      </c>
    </row>
    <row r="12" spans="1:10" ht="16.5" customHeight="1" x14ac:dyDescent="0.25">
      <c r="G12" s="44"/>
      <c r="H12" s="58"/>
    </row>
    <row r="13" spans="1:10" ht="16.5" customHeight="1" x14ac:dyDescent="0.25">
      <c r="A13" s="16" t="s">
        <v>47</v>
      </c>
      <c r="G13" s="44"/>
      <c r="H13" s="58">
        <v>237458286</v>
      </c>
      <c r="J13" s="110">
        <v>246022332</v>
      </c>
    </row>
    <row r="14" spans="1:10" ht="16.5" customHeight="1" x14ac:dyDescent="0.25">
      <c r="A14" s="16" t="s">
        <v>48</v>
      </c>
      <c r="G14" s="44"/>
      <c r="H14" s="59">
        <v>-161951400</v>
      </c>
      <c r="J14" s="111">
        <v>-179639965</v>
      </c>
    </row>
    <row r="15" spans="1:10" ht="16.5" customHeight="1" x14ac:dyDescent="0.25">
      <c r="G15" s="44"/>
      <c r="H15" s="58"/>
    </row>
    <row r="16" spans="1:10" ht="16.5" customHeight="1" x14ac:dyDescent="0.25">
      <c r="A16" s="1" t="s">
        <v>49</v>
      </c>
      <c r="G16" s="44"/>
      <c r="H16" s="58">
        <f>SUM(H13:H14)</f>
        <v>75506886</v>
      </c>
      <c r="J16" s="110">
        <f>SUM(J13:J14)</f>
        <v>66382367</v>
      </c>
    </row>
    <row r="17" spans="1:10" ht="16.5" customHeight="1" x14ac:dyDescent="0.25">
      <c r="A17" s="16" t="s">
        <v>50</v>
      </c>
      <c r="G17" s="44"/>
      <c r="H17" s="58">
        <v>2474213</v>
      </c>
      <c r="J17" s="110">
        <v>2560807</v>
      </c>
    </row>
    <row r="18" spans="1:10" ht="16.5" customHeight="1" x14ac:dyDescent="0.25">
      <c r="A18" s="16" t="s">
        <v>51</v>
      </c>
      <c r="G18" s="44"/>
      <c r="H18" s="58">
        <v>-29855898</v>
      </c>
      <c r="J18" s="110">
        <v>-34037369</v>
      </c>
    </row>
    <row r="19" spans="1:10" ht="16.5" customHeight="1" x14ac:dyDescent="0.25">
      <c r="A19" s="16" t="s">
        <v>52</v>
      </c>
      <c r="G19" s="44"/>
      <c r="H19" s="58">
        <v>-16180769</v>
      </c>
      <c r="J19" s="110">
        <v>-13980522</v>
      </c>
    </row>
    <row r="20" spans="1:10" ht="16.5" customHeight="1" x14ac:dyDescent="0.25">
      <c r="A20" s="16" t="s">
        <v>53</v>
      </c>
      <c r="G20" s="44"/>
      <c r="H20" s="58">
        <v>332871</v>
      </c>
      <c r="J20" s="110">
        <v>409611</v>
      </c>
    </row>
    <row r="21" spans="1:10" ht="16.5" customHeight="1" x14ac:dyDescent="0.25">
      <c r="A21" s="16" t="s">
        <v>54</v>
      </c>
      <c r="G21" s="44"/>
      <c r="H21" s="58">
        <v>-1713225</v>
      </c>
      <c r="J21" s="110">
        <v>-3138957</v>
      </c>
    </row>
    <row r="22" spans="1:10" ht="16.5" customHeight="1" x14ac:dyDescent="0.25">
      <c r="A22" s="16" t="s">
        <v>112</v>
      </c>
      <c r="G22" s="44"/>
      <c r="H22" s="59">
        <v>0</v>
      </c>
      <c r="J22" s="111">
        <v>-4836012</v>
      </c>
    </row>
    <row r="23" spans="1:10" ht="16.5" customHeight="1" x14ac:dyDescent="0.25">
      <c r="G23" s="44"/>
      <c r="H23" s="58"/>
    </row>
    <row r="24" spans="1:10" ht="16.5" customHeight="1" x14ac:dyDescent="0.25">
      <c r="A24" s="60" t="s">
        <v>55</v>
      </c>
      <c r="G24" s="44"/>
      <c r="H24" s="58">
        <f>SUM(H16:H22)</f>
        <v>30564078</v>
      </c>
      <c r="J24" s="110">
        <f>SUM(J16:J22)</f>
        <v>13359925</v>
      </c>
    </row>
    <row r="25" spans="1:10" ht="16.5" customHeight="1" x14ac:dyDescent="0.25">
      <c r="A25" s="16" t="s">
        <v>56</v>
      </c>
      <c r="F25" s="48">
        <v>14</v>
      </c>
      <c r="G25" s="44"/>
      <c r="H25" s="59">
        <v>-6039101</v>
      </c>
      <c r="J25" s="111">
        <v>-2668224</v>
      </c>
    </row>
    <row r="26" spans="1:10" ht="16.5" customHeight="1" x14ac:dyDescent="0.25">
      <c r="G26" s="44"/>
      <c r="H26" s="58"/>
    </row>
    <row r="27" spans="1:10" ht="16.5" customHeight="1" x14ac:dyDescent="0.25">
      <c r="A27" s="60" t="s">
        <v>57</v>
      </c>
      <c r="G27" s="44"/>
      <c r="H27" s="58">
        <f>SUM(H24:H25)</f>
        <v>24524977</v>
      </c>
      <c r="J27" s="110">
        <f>SUM(J24:J25)</f>
        <v>10691701</v>
      </c>
    </row>
    <row r="28" spans="1:10" ht="16.5" customHeight="1" x14ac:dyDescent="0.25">
      <c r="A28" s="60"/>
      <c r="G28" s="44"/>
      <c r="H28" s="58"/>
    </row>
    <row r="29" spans="1:10" ht="16.5" customHeight="1" x14ac:dyDescent="0.25">
      <c r="A29" s="60" t="s">
        <v>96</v>
      </c>
      <c r="G29" s="44"/>
      <c r="H29" s="58"/>
    </row>
    <row r="30" spans="1:10" ht="16.5" customHeight="1" x14ac:dyDescent="0.25">
      <c r="B30" s="1" t="s">
        <v>97</v>
      </c>
      <c r="G30" s="44"/>
      <c r="H30" s="59">
        <v>0</v>
      </c>
      <c r="J30" s="111">
        <v>0</v>
      </c>
    </row>
    <row r="31" spans="1:10" ht="16.5" customHeight="1" x14ac:dyDescent="0.25">
      <c r="A31" s="1"/>
      <c r="G31" s="61"/>
      <c r="H31" s="58"/>
    </row>
    <row r="32" spans="1:10" ht="16.5" customHeight="1" thickBot="1" x14ac:dyDescent="0.3">
      <c r="A32" s="60" t="s">
        <v>58</v>
      </c>
      <c r="G32" s="61"/>
      <c r="H32" s="62">
        <f>SUM(H30,H27)</f>
        <v>24524977</v>
      </c>
      <c r="I32" s="63"/>
      <c r="J32" s="117">
        <f>SUM(J30,J27)</f>
        <v>10691701</v>
      </c>
    </row>
    <row r="33" spans="1:10" ht="16.5" customHeight="1" thickTop="1" x14ac:dyDescent="0.25">
      <c r="G33" s="61"/>
      <c r="H33" s="58"/>
    </row>
    <row r="34" spans="1:10" ht="16.5" customHeight="1" x14ac:dyDescent="0.25">
      <c r="A34" s="60" t="s">
        <v>59</v>
      </c>
      <c r="G34" s="61"/>
      <c r="H34" s="58"/>
    </row>
    <row r="35" spans="1:10" ht="16.5" customHeight="1" x14ac:dyDescent="0.25">
      <c r="G35" s="61"/>
      <c r="H35" s="58"/>
    </row>
    <row r="36" spans="1:10" ht="16.5" customHeight="1" thickBot="1" x14ac:dyDescent="0.3">
      <c r="A36" s="22" t="s">
        <v>60</v>
      </c>
      <c r="F36" s="48">
        <v>15</v>
      </c>
      <c r="G36" s="61"/>
      <c r="H36" s="64">
        <f>H32/888000000</f>
        <v>2.7618217342342342E-2</v>
      </c>
      <c r="J36" s="167">
        <f>J32/643000000</f>
        <v>1.6627839813374807E-2</v>
      </c>
    </row>
    <row r="37" spans="1:10" ht="16.5" customHeight="1" thickTop="1" x14ac:dyDescent="0.25">
      <c r="G37" s="61"/>
    </row>
    <row r="38" spans="1:10" ht="16.5" customHeight="1" x14ac:dyDescent="0.25">
      <c r="G38" s="61"/>
      <c r="H38" s="109"/>
      <c r="J38" s="118"/>
    </row>
    <row r="39" spans="1:10" ht="16.5" customHeight="1" x14ac:dyDescent="0.25">
      <c r="G39" s="61"/>
    </row>
    <row r="40" spans="1:10" ht="16.5" customHeight="1" x14ac:dyDescent="0.25">
      <c r="G40" s="61"/>
    </row>
    <row r="41" spans="1:10" ht="16.5" customHeight="1" x14ac:dyDescent="0.25">
      <c r="G41" s="61"/>
    </row>
    <row r="42" spans="1:10" ht="16.5" customHeight="1" x14ac:dyDescent="0.25">
      <c r="G42" s="61"/>
    </row>
    <row r="43" spans="1:10" ht="16.5" customHeight="1" x14ac:dyDescent="0.25">
      <c r="G43" s="61"/>
    </row>
    <row r="44" spans="1:10" ht="16.5" customHeight="1" x14ac:dyDescent="0.25">
      <c r="G44" s="61"/>
    </row>
    <row r="45" spans="1:10" ht="16.5" customHeight="1" x14ac:dyDescent="0.25">
      <c r="G45" s="61"/>
    </row>
    <row r="46" spans="1:10" ht="16.5" customHeight="1" x14ac:dyDescent="0.25">
      <c r="G46" s="61"/>
    </row>
    <row r="47" spans="1:10" ht="11.25" customHeight="1" x14ac:dyDescent="0.25">
      <c r="G47" s="61"/>
    </row>
    <row r="48" spans="1:10" ht="21.95" customHeight="1" x14ac:dyDescent="0.25">
      <c r="A48" s="36" t="s">
        <v>22</v>
      </c>
      <c r="B48" s="51"/>
      <c r="C48" s="51"/>
      <c r="D48" s="51"/>
      <c r="E48" s="51"/>
      <c r="F48" s="52"/>
      <c r="G48" s="53"/>
      <c r="H48" s="54"/>
      <c r="I48" s="53"/>
      <c r="J48" s="111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28FE7-3974-44DA-AA08-90AE5203747A}">
  <dimension ref="A1:Q34"/>
  <sheetViews>
    <sheetView topLeftCell="F1" zoomScale="115" zoomScaleNormal="115" zoomScaleSheetLayoutView="115" workbookViewId="0">
      <selection activeCell="M28" sqref="L28:M28"/>
    </sheetView>
  </sheetViews>
  <sheetFormatPr defaultColWidth="9.140625" defaultRowHeight="16.5" customHeight="1" x14ac:dyDescent="0.25"/>
  <cols>
    <col min="1" max="3" width="1.7109375" style="16" customWidth="1"/>
    <col min="4" max="4" width="9.140625" style="16"/>
    <col min="5" max="5" width="6.5703125" style="16" customWidth="1"/>
    <col min="6" max="6" width="18.7109375" style="48" customWidth="1"/>
    <col min="7" max="7" width="1.85546875" style="48" customWidth="1"/>
    <col min="8" max="8" width="0.85546875" style="44" customWidth="1"/>
    <col min="9" max="9" width="15.7109375" style="49" customWidth="1"/>
    <col min="10" max="10" width="1" style="44" customWidth="1"/>
    <col min="11" max="11" width="15.7109375" style="44" customWidth="1"/>
    <col min="12" max="12" width="1" style="44" customWidth="1"/>
    <col min="13" max="13" width="15.7109375" style="49" customWidth="1"/>
    <col min="14" max="14" width="1" style="44" customWidth="1"/>
    <col min="15" max="15" width="15.7109375" style="49" customWidth="1"/>
    <col min="16" max="16" width="1" style="44" customWidth="1"/>
    <col min="17" max="17" width="15.7109375" style="49" customWidth="1"/>
    <col min="18" max="16384" width="9.140625" style="16"/>
  </cols>
  <sheetData>
    <row r="1" spans="1:17" ht="16.5" customHeight="1" x14ac:dyDescent="0.25">
      <c r="A1" s="1" t="str">
        <f>'Eng 5 (PL)'!A1</f>
        <v>Window Asia Public Company Limited</v>
      </c>
      <c r="B1" s="1"/>
      <c r="F1" s="65"/>
      <c r="G1" s="65"/>
    </row>
    <row r="2" spans="1:17" ht="16.5" customHeight="1" x14ac:dyDescent="0.25">
      <c r="A2" s="1" t="s">
        <v>145</v>
      </c>
      <c r="F2" s="65"/>
      <c r="G2" s="65"/>
    </row>
    <row r="3" spans="1:17" ht="16.5" customHeight="1" x14ac:dyDescent="0.25">
      <c r="A3" s="5" t="s">
        <v>122</v>
      </c>
      <c r="B3" s="51"/>
      <c r="C3" s="51"/>
      <c r="D3" s="51"/>
      <c r="E3" s="51"/>
      <c r="F3" s="66"/>
      <c r="G3" s="66"/>
      <c r="H3" s="53"/>
      <c r="I3" s="54"/>
      <c r="J3" s="53"/>
      <c r="K3" s="53"/>
      <c r="L3" s="53"/>
      <c r="M3" s="54"/>
      <c r="N3" s="53"/>
      <c r="O3" s="54"/>
      <c r="P3" s="53"/>
      <c r="Q3" s="54"/>
    </row>
    <row r="4" spans="1:17" ht="16.5" customHeight="1" x14ac:dyDescent="0.25">
      <c r="A4" s="1"/>
      <c r="F4" s="65"/>
      <c r="G4" s="65"/>
    </row>
    <row r="5" spans="1:17" ht="16.5" customHeight="1" x14ac:dyDescent="0.25">
      <c r="A5" s="1"/>
      <c r="F5" s="65"/>
      <c r="G5" s="65"/>
    </row>
    <row r="6" spans="1:17" ht="16.5" customHeight="1" x14ac:dyDescent="0.25">
      <c r="A6" s="1"/>
      <c r="F6" s="65"/>
      <c r="G6" s="65"/>
      <c r="I6" s="170" t="s">
        <v>146</v>
      </c>
      <c r="J6" s="170"/>
      <c r="K6" s="170"/>
      <c r="L6" s="170"/>
      <c r="M6" s="170"/>
      <c r="N6" s="170"/>
      <c r="O6" s="170"/>
      <c r="P6" s="170"/>
      <c r="Q6" s="170"/>
    </row>
    <row r="7" spans="1:17" ht="16.5" customHeight="1" x14ac:dyDescent="0.25">
      <c r="F7" s="43"/>
      <c r="G7" s="65"/>
      <c r="I7" s="55" t="s">
        <v>61</v>
      </c>
      <c r="K7" s="55"/>
      <c r="M7" s="170" t="s">
        <v>41</v>
      </c>
      <c r="N7" s="170"/>
      <c r="O7" s="170"/>
      <c r="Q7" s="67"/>
    </row>
    <row r="8" spans="1:17" ht="16.5" customHeight="1" x14ac:dyDescent="0.25">
      <c r="F8" s="43"/>
      <c r="G8" s="65"/>
      <c r="I8" s="55" t="s">
        <v>62</v>
      </c>
      <c r="K8" s="55" t="s">
        <v>126</v>
      </c>
      <c r="M8" s="55" t="s">
        <v>63</v>
      </c>
      <c r="N8" s="55"/>
      <c r="O8" s="55"/>
      <c r="Q8" s="55" t="s">
        <v>64</v>
      </c>
    </row>
    <row r="9" spans="1:17" ht="16.5" customHeight="1" x14ac:dyDescent="0.25">
      <c r="F9" s="43"/>
      <c r="G9" s="65"/>
      <c r="I9" s="55" t="s">
        <v>65</v>
      </c>
      <c r="K9" s="55" t="s">
        <v>127</v>
      </c>
      <c r="M9" s="55" t="s">
        <v>66</v>
      </c>
      <c r="N9" s="55"/>
      <c r="O9" s="55" t="s">
        <v>67</v>
      </c>
      <c r="Q9" s="55" t="s">
        <v>68</v>
      </c>
    </row>
    <row r="10" spans="1:17" s="119" customFormat="1" ht="16.5" customHeight="1" x14ac:dyDescent="0.25">
      <c r="F10" s="120"/>
      <c r="G10" s="121"/>
      <c r="H10" s="122"/>
      <c r="I10" s="123" t="s">
        <v>69</v>
      </c>
      <c r="J10" s="122"/>
      <c r="K10" s="123" t="s">
        <v>69</v>
      </c>
      <c r="L10" s="122"/>
      <c r="M10" s="123" t="s">
        <v>69</v>
      </c>
      <c r="N10" s="122"/>
      <c r="O10" s="123" t="s">
        <v>69</v>
      </c>
      <c r="P10" s="122"/>
      <c r="Q10" s="123" t="s">
        <v>69</v>
      </c>
    </row>
    <row r="11" spans="1:17" s="119" customFormat="1" ht="16.5" customHeight="1" x14ac:dyDescent="0.25">
      <c r="F11" s="120"/>
      <c r="G11" s="124"/>
      <c r="H11" s="122"/>
      <c r="I11" s="114"/>
      <c r="J11" s="122"/>
      <c r="K11" s="114"/>
      <c r="L11" s="122"/>
      <c r="M11" s="114"/>
      <c r="N11" s="122"/>
      <c r="O11" s="125"/>
      <c r="P11" s="122"/>
      <c r="Q11" s="125"/>
    </row>
    <row r="12" spans="1:17" s="119" customFormat="1" ht="16.5" customHeight="1" x14ac:dyDescent="0.25">
      <c r="A12" s="126" t="s">
        <v>98</v>
      </c>
      <c r="B12" s="127"/>
      <c r="G12" s="128"/>
      <c r="H12" s="110"/>
      <c r="I12" s="110">
        <v>321900000</v>
      </c>
      <c r="J12" s="129"/>
      <c r="K12" s="110">
        <v>0</v>
      </c>
      <c r="L12" s="129"/>
      <c r="M12" s="110">
        <v>16373143</v>
      </c>
      <c r="N12" s="129"/>
      <c r="O12" s="110">
        <v>159146833</v>
      </c>
      <c r="P12" s="129"/>
      <c r="Q12" s="110">
        <f>SUM(I12:O12)</f>
        <v>497419976</v>
      </c>
    </row>
    <row r="13" spans="1:17" s="119" customFormat="1" ht="6" customHeight="1" x14ac:dyDescent="0.25">
      <c r="B13" s="127"/>
      <c r="F13" s="130"/>
      <c r="G13" s="128"/>
      <c r="H13" s="110"/>
      <c r="I13" s="110"/>
      <c r="J13" s="110"/>
      <c r="K13" s="110"/>
      <c r="L13" s="110"/>
      <c r="M13" s="110"/>
      <c r="N13" s="110"/>
      <c r="O13" s="110"/>
      <c r="P13" s="110"/>
      <c r="Q13" s="110"/>
    </row>
    <row r="14" spans="1:17" s="119" customFormat="1" ht="16.5" customHeight="1" x14ac:dyDescent="0.25">
      <c r="A14" s="127" t="s">
        <v>70</v>
      </c>
      <c r="B14" s="127"/>
      <c r="F14" s="130"/>
      <c r="G14" s="128"/>
      <c r="H14" s="129"/>
      <c r="I14" s="110"/>
      <c r="J14" s="129"/>
      <c r="K14" s="110"/>
      <c r="L14" s="129"/>
      <c r="M14" s="110"/>
      <c r="N14" s="129"/>
      <c r="O14" s="110"/>
      <c r="P14" s="129"/>
      <c r="Q14" s="110"/>
    </row>
    <row r="15" spans="1:17" s="119" customFormat="1" ht="16.5" customHeight="1" x14ac:dyDescent="0.25">
      <c r="A15" s="119" t="s">
        <v>58</v>
      </c>
      <c r="B15" s="127"/>
      <c r="F15" s="130"/>
      <c r="G15" s="128"/>
      <c r="H15" s="110"/>
      <c r="I15" s="111">
        <v>0</v>
      </c>
      <c r="J15" s="110"/>
      <c r="K15" s="111">
        <v>0</v>
      </c>
      <c r="L15" s="110"/>
      <c r="M15" s="111">
        <v>0</v>
      </c>
      <c r="N15" s="110"/>
      <c r="O15" s="111">
        <v>10691701</v>
      </c>
      <c r="P15" s="110"/>
      <c r="Q15" s="111">
        <f>SUM(I15:O15)</f>
        <v>10691701</v>
      </c>
    </row>
    <row r="16" spans="1:17" s="119" customFormat="1" ht="16.5" customHeight="1" x14ac:dyDescent="0.25">
      <c r="B16" s="127"/>
      <c r="F16" s="130"/>
      <c r="G16" s="128"/>
      <c r="H16" s="129"/>
      <c r="I16" s="110"/>
      <c r="J16" s="129"/>
      <c r="K16" s="110"/>
      <c r="L16" s="129"/>
      <c r="M16" s="110"/>
      <c r="N16" s="129"/>
      <c r="O16" s="110"/>
      <c r="P16" s="129"/>
      <c r="Q16" s="110"/>
    </row>
    <row r="17" spans="1:17" s="119" customFormat="1" ht="16.5" customHeight="1" thickBot="1" x14ac:dyDescent="0.3">
      <c r="A17" s="127" t="s">
        <v>99</v>
      </c>
      <c r="B17" s="127"/>
      <c r="F17" s="130"/>
      <c r="G17" s="128"/>
      <c r="H17" s="110"/>
      <c r="I17" s="117">
        <f>SUM(I12:I15)</f>
        <v>321900000</v>
      </c>
      <c r="J17" s="110"/>
      <c r="K17" s="117">
        <f>SUM(K12:K15)</f>
        <v>0</v>
      </c>
      <c r="L17" s="110"/>
      <c r="M17" s="117">
        <f>SUM(M12:M15)</f>
        <v>16373143</v>
      </c>
      <c r="N17" s="131"/>
      <c r="O17" s="117">
        <f>SUM(O12:O15)</f>
        <v>169838534</v>
      </c>
      <c r="P17" s="131"/>
      <c r="Q17" s="117">
        <f>SUM(Q12:Q15)</f>
        <v>508111677</v>
      </c>
    </row>
    <row r="18" spans="1:17" ht="16.5" customHeight="1" thickTop="1" x14ac:dyDescent="0.25">
      <c r="A18" s="1"/>
      <c r="B18" s="1"/>
      <c r="F18" s="43"/>
      <c r="G18" s="69"/>
      <c r="H18" s="70"/>
      <c r="J18" s="70"/>
      <c r="K18" s="49"/>
      <c r="L18" s="70"/>
      <c r="N18" s="70"/>
      <c r="P18" s="70"/>
    </row>
    <row r="19" spans="1:17" ht="16.5" customHeight="1" x14ac:dyDescent="0.25">
      <c r="A19" s="1"/>
      <c r="B19" s="1"/>
      <c r="F19" s="43"/>
      <c r="G19" s="69"/>
      <c r="H19" s="70"/>
      <c r="J19" s="70"/>
      <c r="K19" s="49"/>
      <c r="L19" s="70"/>
      <c r="N19" s="70"/>
      <c r="P19" s="70"/>
    </row>
    <row r="20" spans="1:17" ht="16.5" customHeight="1" x14ac:dyDescent="0.25">
      <c r="A20" s="68" t="s">
        <v>123</v>
      </c>
      <c r="B20" s="1"/>
      <c r="F20" s="16"/>
      <c r="G20" s="69"/>
      <c r="H20" s="49"/>
      <c r="I20" s="164">
        <v>444000000</v>
      </c>
      <c r="J20" s="165"/>
      <c r="K20" s="164">
        <v>371924208</v>
      </c>
      <c r="L20" s="165"/>
      <c r="M20" s="164">
        <v>17453306</v>
      </c>
      <c r="N20" s="166"/>
      <c r="O20" s="164">
        <v>31595932</v>
      </c>
      <c r="P20" s="63"/>
      <c r="Q20" s="58">
        <f>SUM(I20:O20)</f>
        <v>864973446</v>
      </c>
    </row>
    <row r="21" spans="1:17" ht="6" customHeight="1" x14ac:dyDescent="0.25">
      <c r="B21" s="1"/>
      <c r="F21" s="43"/>
      <c r="G21" s="69"/>
      <c r="H21" s="49"/>
      <c r="I21" s="58"/>
      <c r="J21" s="49"/>
      <c r="K21" s="58"/>
      <c r="L21" s="49"/>
      <c r="M21" s="58"/>
      <c r="N21" s="49"/>
      <c r="O21" s="58"/>
      <c r="P21" s="49"/>
      <c r="Q21" s="58"/>
    </row>
    <row r="22" spans="1:17" ht="16.5" customHeight="1" x14ac:dyDescent="0.25">
      <c r="A22" s="1" t="s">
        <v>70</v>
      </c>
      <c r="B22" s="1"/>
      <c r="F22" s="43"/>
      <c r="G22" s="69"/>
      <c r="H22" s="63"/>
      <c r="I22" s="58"/>
      <c r="J22" s="63"/>
      <c r="K22" s="58"/>
      <c r="L22" s="63"/>
      <c r="M22" s="58"/>
      <c r="N22" s="63"/>
      <c r="O22" s="58"/>
      <c r="P22" s="63"/>
      <c r="Q22" s="58"/>
    </row>
    <row r="23" spans="1:17" ht="16.5" customHeight="1" x14ac:dyDescent="0.25">
      <c r="A23" s="16" t="s">
        <v>128</v>
      </c>
      <c r="B23" s="1"/>
      <c r="F23" s="43"/>
      <c r="G23" s="69"/>
      <c r="H23" s="63"/>
      <c r="I23" s="58">
        <v>0</v>
      </c>
      <c r="J23" s="63"/>
      <c r="K23" s="58">
        <v>0</v>
      </c>
      <c r="L23" s="63"/>
      <c r="M23" s="58">
        <v>1226249</v>
      </c>
      <c r="N23" s="63"/>
      <c r="O23" s="58">
        <v>-1226249</v>
      </c>
      <c r="P23" s="63"/>
      <c r="Q23" s="58">
        <f>SUM(I23:O23)</f>
        <v>0</v>
      </c>
    </row>
    <row r="24" spans="1:17" ht="16.5" customHeight="1" x14ac:dyDescent="0.25">
      <c r="A24" s="16" t="s">
        <v>58</v>
      </c>
      <c r="B24" s="1"/>
      <c r="F24" s="43"/>
      <c r="G24" s="69"/>
      <c r="H24" s="49"/>
      <c r="I24" s="59">
        <v>0</v>
      </c>
      <c r="J24" s="49"/>
      <c r="K24" s="59">
        <v>0</v>
      </c>
      <c r="L24" s="49"/>
      <c r="M24" s="59">
        <v>0</v>
      </c>
      <c r="N24" s="49"/>
      <c r="O24" s="59">
        <v>24524977</v>
      </c>
      <c r="P24" s="49"/>
      <c r="Q24" s="59">
        <f>SUM(I24:O24)</f>
        <v>24524977</v>
      </c>
    </row>
    <row r="25" spans="1:17" ht="16.5" customHeight="1" x14ac:dyDescent="0.25">
      <c r="B25" s="1"/>
      <c r="F25" s="43"/>
      <c r="G25" s="69"/>
      <c r="H25" s="63"/>
      <c r="I25" s="58"/>
      <c r="J25" s="63"/>
      <c r="K25" s="58"/>
      <c r="L25" s="63"/>
      <c r="M25" s="58"/>
      <c r="N25" s="63"/>
      <c r="O25" s="58"/>
      <c r="P25" s="63"/>
      <c r="Q25" s="58"/>
    </row>
    <row r="26" spans="1:17" ht="16.5" customHeight="1" thickBot="1" x14ac:dyDescent="0.3">
      <c r="A26" s="1" t="s">
        <v>124</v>
      </c>
      <c r="B26" s="1"/>
      <c r="F26" s="43"/>
      <c r="G26" s="69"/>
      <c r="H26" s="49"/>
      <c r="I26" s="62">
        <f>SUM(I20:I24)</f>
        <v>444000000</v>
      </c>
      <c r="J26" s="49"/>
      <c r="K26" s="62">
        <f>SUM(K20:K24)</f>
        <v>371924208</v>
      </c>
      <c r="L26" s="49"/>
      <c r="M26" s="62">
        <f>SUM(M20:M24)</f>
        <v>18679555</v>
      </c>
      <c r="N26" s="70"/>
      <c r="O26" s="62">
        <f>SUM(O20:O24)</f>
        <v>54894660</v>
      </c>
      <c r="P26" s="70"/>
      <c r="Q26" s="62">
        <f>SUM(Q20:Q24)</f>
        <v>889498423</v>
      </c>
    </row>
    <row r="27" spans="1:17" ht="16.5" customHeight="1" thickTop="1" x14ac:dyDescent="0.25">
      <c r="A27" s="1"/>
      <c r="B27" s="1"/>
      <c r="F27" s="43"/>
      <c r="G27" s="69"/>
      <c r="H27" s="70"/>
      <c r="J27" s="70"/>
      <c r="K27" s="70"/>
      <c r="L27" s="70"/>
      <c r="N27" s="70"/>
      <c r="P27" s="70"/>
    </row>
    <row r="28" spans="1:17" ht="16.5" customHeight="1" x14ac:dyDescent="0.25">
      <c r="A28" s="1"/>
      <c r="B28" s="1"/>
      <c r="F28" s="43"/>
      <c r="G28" s="69"/>
      <c r="H28" s="70"/>
      <c r="J28" s="70"/>
      <c r="K28" s="70"/>
      <c r="L28" s="70"/>
      <c r="N28" s="70"/>
      <c r="P28" s="70"/>
    </row>
    <row r="29" spans="1:17" ht="16.5" customHeight="1" x14ac:dyDescent="0.25">
      <c r="A29" s="1"/>
      <c r="B29" s="1"/>
      <c r="F29" s="43"/>
      <c r="G29" s="69"/>
      <c r="H29" s="70"/>
      <c r="J29" s="70"/>
      <c r="K29" s="70"/>
      <c r="L29" s="70"/>
      <c r="N29" s="70"/>
      <c r="P29" s="70"/>
    </row>
    <row r="30" spans="1:17" ht="16.5" customHeight="1" x14ac:dyDescent="0.25">
      <c r="A30" s="1"/>
      <c r="B30" s="1"/>
      <c r="F30" s="43"/>
      <c r="G30" s="69"/>
      <c r="H30" s="70"/>
      <c r="J30" s="70"/>
      <c r="K30" s="70"/>
      <c r="L30" s="70"/>
      <c r="N30" s="70"/>
      <c r="P30" s="70"/>
    </row>
    <row r="31" spans="1:17" ht="16.5" customHeight="1" x14ac:dyDescent="0.25">
      <c r="A31" s="1"/>
      <c r="B31" s="1"/>
      <c r="F31" s="43"/>
      <c r="G31" s="69"/>
      <c r="H31" s="70"/>
      <c r="J31" s="70"/>
      <c r="K31" s="70"/>
      <c r="L31" s="70"/>
      <c r="N31" s="70"/>
      <c r="P31" s="70"/>
    </row>
    <row r="32" spans="1:17" ht="16.5" customHeight="1" x14ac:dyDescent="0.25">
      <c r="A32" s="1"/>
      <c r="B32" s="1"/>
      <c r="F32" s="43"/>
      <c r="G32" s="69"/>
      <c r="H32" s="70"/>
      <c r="J32" s="70"/>
      <c r="K32" s="70"/>
      <c r="L32" s="70"/>
      <c r="N32" s="70"/>
      <c r="P32" s="70"/>
    </row>
    <row r="33" spans="1:17" ht="5.25" customHeight="1" x14ac:dyDescent="0.25">
      <c r="A33" s="1"/>
      <c r="B33" s="1"/>
      <c r="F33" s="43"/>
      <c r="G33" s="69"/>
      <c r="H33" s="70"/>
      <c r="J33" s="70"/>
      <c r="K33" s="70"/>
      <c r="L33" s="70"/>
      <c r="N33" s="70"/>
      <c r="P33" s="70"/>
    </row>
    <row r="34" spans="1:17" ht="21.95" customHeight="1" x14ac:dyDescent="0.25">
      <c r="A34" s="36" t="s">
        <v>22</v>
      </c>
      <c r="B34" s="51"/>
      <c r="C34" s="51"/>
      <c r="D34" s="51"/>
      <c r="E34" s="51"/>
      <c r="F34" s="52"/>
      <c r="G34" s="52"/>
      <c r="H34" s="53"/>
      <c r="I34" s="54"/>
      <c r="J34" s="53"/>
      <c r="K34" s="53"/>
      <c r="L34" s="53"/>
      <c r="M34" s="54"/>
      <c r="N34" s="53"/>
      <c r="O34" s="54"/>
      <c r="P34" s="53"/>
      <c r="Q34" s="54"/>
    </row>
  </sheetData>
  <mergeCells count="2">
    <mergeCell ref="M7:O7"/>
    <mergeCell ref="I6:Q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07D0A-FD50-48D1-A7F6-3973ADD685BF}">
  <dimension ref="A1:M102"/>
  <sheetViews>
    <sheetView zoomScale="92" zoomScaleNormal="85" zoomScaleSheetLayoutView="81" workbookViewId="0">
      <selection activeCell="K26" sqref="K26"/>
    </sheetView>
  </sheetViews>
  <sheetFormatPr defaultColWidth="8.140625" defaultRowHeight="16.5" customHeight="1" x14ac:dyDescent="0.25"/>
  <cols>
    <col min="1" max="3" width="1.7109375" style="73" customWidth="1"/>
    <col min="4" max="4" width="39.85546875" style="73" customWidth="1"/>
    <col min="5" max="5" width="5.42578125" style="72" customWidth="1"/>
    <col min="6" max="6" width="0.85546875" style="73" customWidth="1"/>
    <col min="7" max="7" width="19.42578125" style="74" bestFit="1" customWidth="1"/>
    <col min="8" max="8" width="0.85546875" style="73" customWidth="1"/>
    <col min="9" max="9" width="19.42578125" style="132" bestFit="1" customWidth="1"/>
    <col min="10" max="10" width="12.85546875" style="73" customWidth="1"/>
    <col min="11" max="11" width="9.85546875" style="73" bestFit="1" customWidth="1"/>
    <col min="12" max="16384" width="8.140625" style="73"/>
  </cols>
  <sheetData>
    <row r="1" spans="1:10" s="75" customFormat="1" ht="16.5" customHeight="1" x14ac:dyDescent="0.25">
      <c r="A1" s="1" t="str">
        <f>'Eng 6'!A1</f>
        <v>Window Asia Public Company Limited</v>
      </c>
      <c r="B1" s="71"/>
      <c r="C1" s="71"/>
      <c r="D1" s="71"/>
      <c r="E1" s="72"/>
      <c r="F1" s="73"/>
      <c r="G1" s="74"/>
      <c r="H1" s="73"/>
      <c r="I1" s="132"/>
      <c r="J1" s="73"/>
    </row>
    <row r="2" spans="1:10" s="75" customFormat="1" ht="16.5" customHeight="1" x14ac:dyDescent="0.25">
      <c r="A2" s="1" t="s">
        <v>71</v>
      </c>
      <c r="B2" s="71"/>
      <c r="C2" s="71"/>
      <c r="D2" s="71"/>
      <c r="E2" s="72"/>
      <c r="F2" s="73"/>
      <c r="G2" s="74"/>
      <c r="H2" s="73"/>
      <c r="I2" s="132"/>
      <c r="J2" s="73"/>
    </row>
    <row r="3" spans="1:10" s="75" customFormat="1" ht="16.5" customHeight="1" x14ac:dyDescent="0.25">
      <c r="A3" s="5" t="s">
        <v>122</v>
      </c>
      <c r="B3" s="76"/>
      <c r="C3" s="76"/>
      <c r="D3" s="76"/>
      <c r="E3" s="77"/>
      <c r="F3" s="78"/>
      <c r="G3" s="79"/>
      <c r="H3" s="78"/>
      <c r="I3" s="133"/>
      <c r="J3" s="73"/>
    </row>
    <row r="4" spans="1:10" s="75" customFormat="1" ht="16.5" customHeight="1" x14ac:dyDescent="0.25">
      <c r="A4" s="1"/>
      <c r="B4" s="71"/>
      <c r="C4" s="71"/>
      <c r="D4" s="71"/>
      <c r="E4" s="72"/>
      <c r="F4" s="73"/>
      <c r="G4" s="74"/>
      <c r="H4" s="73"/>
      <c r="I4" s="132"/>
      <c r="J4" s="73"/>
    </row>
    <row r="5" spans="1:10" s="75" customFormat="1" ht="16.5" customHeight="1" x14ac:dyDescent="0.25">
      <c r="A5" s="1"/>
      <c r="B5" s="71"/>
      <c r="C5" s="71"/>
      <c r="D5" s="71"/>
      <c r="E5" s="72"/>
      <c r="F5" s="73"/>
      <c r="G5" s="74"/>
      <c r="H5" s="73"/>
      <c r="I5" s="132"/>
      <c r="J5" s="73"/>
    </row>
    <row r="6" spans="1:10" s="75" customFormat="1" ht="16.5" customHeight="1" x14ac:dyDescent="0.25">
      <c r="A6" s="1"/>
      <c r="B6" s="71"/>
      <c r="C6" s="71"/>
      <c r="D6" s="71"/>
      <c r="E6" s="72"/>
      <c r="F6" s="73"/>
      <c r="G6" s="107" t="s">
        <v>102</v>
      </c>
      <c r="H6" s="73"/>
      <c r="I6" s="112" t="s">
        <v>102</v>
      </c>
      <c r="J6" s="73"/>
    </row>
    <row r="7" spans="1:10" s="75" customFormat="1" ht="16.5" customHeight="1" x14ac:dyDescent="0.25">
      <c r="A7" s="1"/>
      <c r="B7" s="71"/>
      <c r="C7" s="71"/>
      <c r="D7" s="71"/>
      <c r="E7" s="72"/>
      <c r="F7" s="73"/>
      <c r="G7" s="107" t="s">
        <v>103</v>
      </c>
      <c r="H7" s="73"/>
      <c r="I7" s="112" t="s">
        <v>103</v>
      </c>
      <c r="J7" s="73"/>
    </row>
    <row r="8" spans="1:10" s="75" customFormat="1" ht="16.5" customHeight="1" x14ac:dyDescent="0.25">
      <c r="A8" s="1"/>
      <c r="B8" s="71"/>
      <c r="C8" s="71"/>
      <c r="D8" s="71"/>
      <c r="E8" s="72"/>
      <c r="F8" s="73"/>
      <c r="G8" s="108" t="s">
        <v>116</v>
      </c>
      <c r="H8" s="73"/>
      <c r="I8" s="113" t="s">
        <v>116</v>
      </c>
      <c r="J8" s="73"/>
    </row>
    <row r="9" spans="1:10" s="75" customFormat="1" ht="16.5" customHeight="1" x14ac:dyDescent="0.25">
      <c r="A9" s="71"/>
      <c r="B9" s="71"/>
      <c r="C9" s="71"/>
      <c r="D9" s="71"/>
      <c r="E9" s="72"/>
      <c r="F9" s="73"/>
      <c r="G9" s="80" t="s">
        <v>1</v>
      </c>
      <c r="H9" s="73"/>
      <c r="I9" s="134" t="s">
        <v>1</v>
      </c>
      <c r="J9" s="73"/>
    </row>
    <row r="10" spans="1:10" s="75" customFormat="1" ht="16.5" customHeight="1" x14ac:dyDescent="0.25">
      <c r="A10" s="73"/>
      <c r="B10" s="73"/>
      <c r="C10" s="73"/>
      <c r="D10" s="73"/>
      <c r="E10" s="81"/>
      <c r="F10" s="71"/>
      <c r="G10" s="82" t="s">
        <v>125</v>
      </c>
      <c r="H10" s="71"/>
      <c r="I10" s="135" t="s">
        <v>100</v>
      </c>
      <c r="J10" s="73"/>
    </row>
    <row r="11" spans="1:10" s="75" customFormat="1" ht="16.5" customHeight="1" x14ac:dyDescent="0.25">
      <c r="A11" s="73"/>
      <c r="B11" s="73"/>
      <c r="C11" s="73"/>
      <c r="D11" s="73"/>
      <c r="E11" s="83" t="s">
        <v>5</v>
      </c>
      <c r="F11" s="71"/>
      <c r="G11" s="84" t="s">
        <v>6</v>
      </c>
      <c r="H11" s="71"/>
      <c r="I11" s="136" t="s">
        <v>6</v>
      </c>
      <c r="J11" s="73"/>
    </row>
    <row r="12" spans="1:10" s="75" customFormat="1" ht="16.5" customHeight="1" x14ac:dyDescent="0.25">
      <c r="A12" s="73"/>
      <c r="B12" s="73"/>
      <c r="C12" s="73"/>
      <c r="D12" s="73"/>
      <c r="E12" s="81"/>
      <c r="F12" s="71"/>
      <c r="G12" s="85"/>
      <c r="H12" s="71"/>
      <c r="I12" s="134"/>
      <c r="J12" s="73"/>
    </row>
    <row r="13" spans="1:10" s="75" customFormat="1" ht="16.5" customHeight="1" x14ac:dyDescent="0.25">
      <c r="A13" s="60" t="s">
        <v>72</v>
      </c>
      <c r="B13" s="73"/>
      <c r="C13" s="73"/>
      <c r="D13" s="73"/>
      <c r="E13" s="48"/>
      <c r="F13" s="16"/>
      <c r="G13" s="86"/>
      <c r="H13" s="16"/>
      <c r="I13" s="137"/>
      <c r="J13" s="73"/>
    </row>
    <row r="14" spans="1:10" s="75" customFormat="1" ht="16.5" customHeight="1" x14ac:dyDescent="0.25">
      <c r="A14" s="22" t="s">
        <v>73</v>
      </c>
      <c r="B14" s="73"/>
      <c r="C14" s="73"/>
      <c r="D14" s="73"/>
      <c r="E14" s="48"/>
      <c r="F14" s="16"/>
      <c r="G14" s="87">
        <v>30564078</v>
      </c>
      <c r="H14" s="16"/>
      <c r="I14" s="138">
        <v>13359925</v>
      </c>
      <c r="J14" s="73"/>
    </row>
    <row r="15" spans="1:10" s="75" customFormat="1" ht="16.5" customHeight="1" x14ac:dyDescent="0.25">
      <c r="A15" s="22" t="s">
        <v>74</v>
      </c>
      <c r="B15" s="73"/>
      <c r="C15" s="73"/>
      <c r="D15" s="73"/>
      <c r="E15" s="48"/>
      <c r="F15" s="16"/>
      <c r="G15" s="86"/>
      <c r="H15" s="16"/>
      <c r="I15" s="137"/>
      <c r="J15" s="73"/>
    </row>
    <row r="16" spans="1:10" s="75" customFormat="1" ht="16.5" customHeight="1" x14ac:dyDescent="0.25">
      <c r="A16" s="73"/>
      <c r="B16" s="88" t="s">
        <v>75</v>
      </c>
      <c r="C16" s="73"/>
      <c r="D16" s="73"/>
      <c r="E16" s="48">
        <v>10</v>
      </c>
      <c r="F16" s="16"/>
      <c r="G16" s="87">
        <v>13714739</v>
      </c>
      <c r="H16" s="16"/>
      <c r="I16" s="138">
        <v>11224465</v>
      </c>
      <c r="J16" s="89"/>
    </row>
    <row r="17" spans="1:12" s="75" customFormat="1" ht="16.5" customHeight="1" x14ac:dyDescent="0.25">
      <c r="A17" s="73"/>
      <c r="B17" s="88" t="s">
        <v>76</v>
      </c>
      <c r="C17" s="73"/>
      <c r="D17" s="73"/>
      <c r="E17" s="48">
        <v>10</v>
      </c>
      <c r="F17" s="16"/>
      <c r="G17" s="87">
        <v>201314</v>
      </c>
      <c r="H17" s="16"/>
      <c r="I17" s="138">
        <v>190569</v>
      </c>
      <c r="J17" s="89"/>
    </row>
    <row r="18" spans="1:12" s="75" customFormat="1" ht="16.5" customHeight="1" x14ac:dyDescent="0.25">
      <c r="A18" s="73"/>
      <c r="B18" s="88" t="s">
        <v>77</v>
      </c>
      <c r="C18" s="73"/>
      <c r="D18" s="73"/>
      <c r="E18" s="48"/>
      <c r="F18" s="16"/>
      <c r="G18" s="90">
        <v>336904</v>
      </c>
      <c r="H18" s="16"/>
      <c r="I18" s="106">
        <v>123677</v>
      </c>
      <c r="J18" s="89"/>
    </row>
    <row r="19" spans="1:12" s="75" customFormat="1" ht="16.5" customHeight="1" x14ac:dyDescent="0.25">
      <c r="A19" s="73"/>
      <c r="B19" s="88" t="s">
        <v>151</v>
      </c>
      <c r="C19" s="73"/>
      <c r="D19" s="73"/>
      <c r="E19" s="48"/>
      <c r="F19" s="16"/>
      <c r="G19" s="90"/>
      <c r="H19" s="16"/>
      <c r="I19" s="106"/>
      <c r="J19" s="89"/>
    </row>
    <row r="20" spans="1:12" s="75" customFormat="1" ht="16.5" customHeight="1" x14ac:dyDescent="0.25">
      <c r="A20" s="73"/>
      <c r="C20" s="73" t="s">
        <v>139</v>
      </c>
      <c r="D20" s="73"/>
      <c r="E20" s="48"/>
      <c r="F20" s="16"/>
      <c r="G20" s="90">
        <v>10927</v>
      </c>
      <c r="H20" s="16"/>
      <c r="I20" s="106">
        <v>0</v>
      </c>
      <c r="J20" s="168"/>
    </row>
    <row r="21" spans="1:12" s="75" customFormat="1" ht="16.5" customHeight="1" x14ac:dyDescent="0.25">
      <c r="A21" s="73"/>
      <c r="B21" s="88" t="s">
        <v>132</v>
      </c>
      <c r="C21" s="73"/>
      <c r="D21" s="73"/>
      <c r="E21" s="48"/>
      <c r="F21" s="16"/>
      <c r="G21" s="90">
        <v>-26327</v>
      </c>
      <c r="H21" s="16"/>
      <c r="I21" s="106">
        <v>0</v>
      </c>
      <c r="J21" s="89"/>
    </row>
    <row r="22" spans="1:12" s="75" customFormat="1" ht="16.5" customHeight="1" x14ac:dyDescent="0.25">
      <c r="A22" s="73"/>
      <c r="B22" s="22" t="s">
        <v>95</v>
      </c>
      <c r="C22" s="73"/>
      <c r="D22" s="73"/>
      <c r="E22" s="48"/>
      <c r="F22" s="16"/>
      <c r="G22" s="87">
        <v>915546</v>
      </c>
      <c r="H22" s="16"/>
      <c r="I22" s="138">
        <v>1028344</v>
      </c>
      <c r="J22" s="89"/>
      <c r="K22" s="91"/>
      <c r="L22" s="91"/>
    </row>
    <row r="23" spans="1:12" s="75" customFormat="1" ht="16.5" customHeight="1" x14ac:dyDescent="0.25">
      <c r="A23" s="73"/>
      <c r="B23" s="88" t="s">
        <v>54</v>
      </c>
      <c r="C23" s="73"/>
      <c r="D23" s="73"/>
      <c r="E23" s="48"/>
      <c r="F23" s="16"/>
      <c r="G23" s="87">
        <v>1713225</v>
      </c>
      <c r="H23" s="16"/>
      <c r="I23" s="138">
        <v>3138957</v>
      </c>
      <c r="J23" s="89"/>
      <c r="K23" s="92"/>
    </row>
    <row r="24" spans="1:12" s="75" customFormat="1" ht="16.5" customHeight="1" x14ac:dyDescent="0.25">
      <c r="A24" s="73"/>
      <c r="B24" s="88" t="s">
        <v>129</v>
      </c>
      <c r="C24" s="73"/>
      <c r="D24" s="73"/>
      <c r="E24" s="48"/>
      <c r="F24" s="16"/>
      <c r="G24" s="87"/>
      <c r="H24" s="16"/>
      <c r="I24" s="138"/>
      <c r="J24" s="89"/>
    </row>
    <row r="25" spans="1:12" s="75" customFormat="1" ht="16.5" customHeight="1" x14ac:dyDescent="0.25">
      <c r="A25" s="73"/>
      <c r="C25" s="88" t="s">
        <v>130</v>
      </c>
      <c r="D25" s="73"/>
      <c r="E25" s="48"/>
      <c r="F25" s="16"/>
      <c r="G25" s="87">
        <v>-2541155</v>
      </c>
      <c r="H25" s="16"/>
      <c r="I25" s="138">
        <v>-1912390</v>
      </c>
      <c r="J25" s="89"/>
    </row>
    <row r="26" spans="1:12" s="75" customFormat="1" ht="16.5" customHeight="1" x14ac:dyDescent="0.25">
      <c r="A26" s="73"/>
      <c r="B26" s="88" t="s">
        <v>112</v>
      </c>
      <c r="C26" s="73"/>
      <c r="D26" s="73"/>
      <c r="E26" s="48"/>
      <c r="F26" s="16"/>
      <c r="G26" s="87">
        <v>0</v>
      </c>
      <c r="H26" s="16"/>
      <c r="I26" s="138">
        <v>4836012</v>
      </c>
      <c r="J26" s="89"/>
    </row>
    <row r="27" spans="1:12" s="75" customFormat="1" ht="16.5" customHeight="1" x14ac:dyDescent="0.25">
      <c r="A27" s="73"/>
      <c r="B27" s="88" t="s">
        <v>131</v>
      </c>
      <c r="C27" s="73"/>
      <c r="D27" s="73"/>
      <c r="E27" s="48"/>
      <c r="F27" s="16"/>
      <c r="G27" s="87">
        <v>6943</v>
      </c>
      <c r="H27" s="16"/>
      <c r="I27" s="138">
        <v>-12719</v>
      </c>
      <c r="J27" s="89"/>
    </row>
    <row r="28" spans="1:12" s="75" customFormat="1" ht="16.5" customHeight="1" x14ac:dyDescent="0.25">
      <c r="A28" s="73"/>
      <c r="B28" s="88"/>
      <c r="C28" s="73"/>
      <c r="D28" s="73"/>
      <c r="E28" s="48"/>
      <c r="F28" s="16"/>
      <c r="G28" s="87"/>
      <c r="H28" s="16"/>
      <c r="I28" s="138"/>
      <c r="J28" s="89"/>
    </row>
    <row r="29" spans="1:12" s="75" customFormat="1" ht="16.5" customHeight="1" x14ac:dyDescent="0.25">
      <c r="A29" s="88" t="s">
        <v>78</v>
      </c>
      <c r="C29" s="73"/>
      <c r="D29" s="73"/>
      <c r="E29" s="48"/>
      <c r="F29" s="16"/>
      <c r="G29" s="87"/>
      <c r="H29" s="16"/>
      <c r="I29" s="138"/>
      <c r="J29" s="89"/>
    </row>
    <row r="30" spans="1:12" s="75" customFormat="1" ht="16.5" customHeight="1" x14ac:dyDescent="0.25">
      <c r="A30" s="73"/>
      <c r="B30" s="88" t="s">
        <v>152</v>
      </c>
      <c r="C30" s="73"/>
      <c r="D30" s="73"/>
      <c r="E30" s="48"/>
      <c r="F30" s="16"/>
      <c r="G30" s="86">
        <v>-47284567</v>
      </c>
      <c r="H30" s="16"/>
      <c r="I30" s="137">
        <v>-57142697</v>
      </c>
      <c r="J30" s="89"/>
    </row>
    <row r="31" spans="1:12" s="75" customFormat="1" ht="16.5" customHeight="1" x14ac:dyDescent="0.25">
      <c r="A31" s="73"/>
      <c r="B31" s="88" t="s">
        <v>79</v>
      </c>
      <c r="C31" s="73"/>
      <c r="D31" s="73"/>
      <c r="E31" s="48"/>
      <c r="F31" s="16"/>
      <c r="G31" s="86">
        <v>29028856</v>
      </c>
      <c r="H31" s="16"/>
      <c r="I31" s="137">
        <v>55112578</v>
      </c>
      <c r="J31" s="89"/>
    </row>
    <row r="32" spans="1:12" s="75" customFormat="1" ht="16.5" customHeight="1" x14ac:dyDescent="0.25">
      <c r="A32" s="73"/>
      <c r="B32" s="88" t="s">
        <v>11</v>
      </c>
      <c r="C32" s="73"/>
      <c r="D32" s="73"/>
      <c r="E32" s="48"/>
      <c r="F32" s="16"/>
      <c r="G32" s="86">
        <v>964900</v>
      </c>
      <c r="H32" s="16"/>
      <c r="I32" s="137">
        <v>-2840807</v>
      </c>
      <c r="J32" s="89"/>
    </row>
    <row r="33" spans="1:10" s="75" customFormat="1" ht="16.5" customHeight="1" x14ac:dyDescent="0.25">
      <c r="A33" s="73"/>
      <c r="B33" s="88" t="s">
        <v>18</v>
      </c>
      <c r="C33" s="73"/>
      <c r="D33" s="73"/>
      <c r="E33" s="48"/>
      <c r="F33" s="16"/>
      <c r="G33" s="86">
        <v>573900</v>
      </c>
      <c r="H33" s="16"/>
      <c r="I33" s="137">
        <v>117627</v>
      </c>
      <c r="J33" s="89"/>
    </row>
    <row r="34" spans="1:10" s="75" customFormat="1" ht="16.5" customHeight="1" x14ac:dyDescent="0.25">
      <c r="A34" s="73"/>
      <c r="B34" s="88" t="s">
        <v>142</v>
      </c>
      <c r="C34" s="73"/>
      <c r="D34" s="73"/>
      <c r="E34" s="48"/>
      <c r="F34" s="16"/>
      <c r="G34" s="86">
        <v>12669932</v>
      </c>
      <c r="H34" s="16"/>
      <c r="I34" s="137">
        <v>23098012</v>
      </c>
      <c r="J34" s="89"/>
    </row>
    <row r="35" spans="1:10" s="75" customFormat="1" ht="16.5" customHeight="1" x14ac:dyDescent="0.25">
      <c r="A35" s="73"/>
      <c r="B35" s="88" t="s">
        <v>101</v>
      </c>
      <c r="C35" s="73"/>
      <c r="D35" s="73"/>
      <c r="E35" s="48"/>
      <c r="F35" s="16"/>
      <c r="G35" s="86">
        <v>-56458</v>
      </c>
      <c r="H35" s="16"/>
      <c r="I35" s="137">
        <v>-41776</v>
      </c>
      <c r="J35" s="89"/>
    </row>
    <row r="36" spans="1:10" s="75" customFormat="1" ht="16.5" customHeight="1" x14ac:dyDescent="0.25">
      <c r="A36" s="73"/>
      <c r="B36" s="88" t="s">
        <v>28</v>
      </c>
      <c r="C36" s="73"/>
      <c r="D36" s="73"/>
      <c r="E36" s="48"/>
      <c r="F36" s="16"/>
      <c r="G36" s="86">
        <v>1319201</v>
      </c>
      <c r="H36" s="16"/>
      <c r="I36" s="137">
        <v>861874</v>
      </c>
      <c r="J36" s="89"/>
    </row>
    <row r="37" spans="1:10" s="75" customFormat="1" ht="16.5" customHeight="1" x14ac:dyDescent="0.25">
      <c r="A37" s="73"/>
      <c r="B37" s="88" t="s">
        <v>80</v>
      </c>
      <c r="C37" s="73"/>
      <c r="D37" s="73"/>
      <c r="E37" s="48"/>
      <c r="F37" s="16"/>
      <c r="G37" s="86">
        <v>-586412</v>
      </c>
      <c r="H37" s="16"/>
      <c r="I37" s="137">
        <v>-573117</v>
      </c>
      <c r="J37" s="89"/>
    </row>
    <row r="38" spans="1:10" s="75" customFormat="1" ht="16.5" customHeight="1" x14ac:dyDescent="0.25">
      <c r="A38" s="73"/>
      <c r="B38" s="88" t="s">
        <v>32</v>
      </c>
      <c r="C38" s="73"/>
      <c r="D38" s="73"/>
      <c r="E38" s="48"/>
      <c r="F38" s="16"/>
      <c r="G38" s="93">
        <v>906361</v>
      </c>
      <c r="H38" s="16"/>
      <c r="I38" s="139">
        <v>2421092</v>
      </c>
      <c r="J38" s="89"/>
    </row>
    <row r="39" spans="1:10" s="75" customFormat="1" ht="16.5" customHeight="1" x14ac:dyDescent="0.25">
      <c r="A39" s="73"/>
      <c r="B39" s="88"/>
      <c r="C39" s="73"/>
      <c r="D39" s="73"/>
      <c r="E39" s="48"/>
      <c r="F39" s="16"/>
      <c r="G39" s="86"/>
      <c r="H39" s="16"/>
      <c r="I39" s="137"/>
      <c r="J39" s="89"/>
    </row>
    <row r="40" spans="1:10" s="75" customFormat="1" ht="16.5" customHeight="1" x14ac:dyDescent="0.25">
      <c r="A40" s="22" t="s">
        <v>113</v>
      </c>
      <c r="C40" s="73"/>
      <c r="D40" s="73"/>
      <c r="E40" s="48"/>
      <c r="F40" s="16"/>
      <c r="G40" s="86">
        <f>SUM(G14:G38)</f>
        <v>42431907</v>
      </c>
      <c r="H40" s="16"/>
      <c r="I40" s="137">
        <f>SUM(I14:I38)</f>
        <v>52989626</v>
      </c>
      <c r="J40" s="89"/>
    </row>
    <row r="41" spans="1:10" s="75" customFormat="1" ht="16.5" customHeight="1" x14ac:dyDescent="0.25">
      <c r="A41" s="88" t="s">
        <v>81</v>
      </c>
      <c r="C41" s="73"/>
      <c r="D41" s="73"/>
      <c r="E41" s="48"/>
      <c r="F41" s="16"/>
      <c r="G41" s="86">
        <v>-1725656</v>
      </c>
      <c r="H41" s="16"/>
      <c r="I41" s="137">
        <v>-3153436</v>
      </c>
      <c r="J41" s="89"/>
    </row>
    <row r="42" spans="1:10" s="75" customFormat="1" ht="16.5" customHeight="1" x14ac:dyDescent="0.25">
      <c r="A42" s="88" t="s">
        <v>82</v>
      </c>
      <c r="C42" s="73"/>
      <c r="D42" s="73"/>
      <c r="E42" s="48"/>
      <c r="F42" s="16"/>
      <c r="G42" s="93">
        <v>-16718</v>
      </c>
      <c r="H42" s="16"/>
      <c r="I42" s="139">
        <v>-9803</v>
      </c>
      <c r="J42" s="89"/>
    </row>
    <row r="43" spans="1:10" s="75" customFormat="1" ht="16.5" customHeight="1" x14ac:dyDescent="0.25">
      <c r="A43" s="73"/>
      <c r="B43" s="88"/>
      <c r="C43" s="73"/>
      <c r="D43" s="73"/>
      <c r="E43" s="48"/>
      <c r="F43" s="16"/>
      <c r="G43" s="86"/>
      <c r="H43" s="16"/>
      <c r="I43" s="137"/>
      <c r="J43" s="89"/>
    </row>
    <row r="44" spans="1:10" s="75" customFormat="1" ht="16.5" customHeight="1" x14ac:dyDescent="0.25">
      <c r="A44" s="88" t="s">
        <v>114</v>
      </c>
      <c r="C44" s="73"/>
      <c r="D44" s="73"/>
      <c r="E44" s="48"/>
      <c r="F44" s="16"/>
      <c r="G44" s="93">
        <f>SUM(G40:G42)</f>
        <v>40689533</v>
      </c>
      <c r="H44" s="16"/>
      <c r="I44" s="139">
        <f>SUM(I40:I42)</f>
        <v>49826387</v>
      </c>
      <c r="J44" s="89"/>
    </row>
    <row r="45" spans="1:10" s="75" customFormat="1" ht="16.5" customHeight="1" x14ac:dyDescent="0.25">
      <c r="A45" s="73"/>
      <c r="B45" s="88"/>
      <c r="C45" s="73"/>
      <c r="D45" s="73"/>
      <c r="E45" s="72"/>
      <c r="F45" s="73"/>
      <c r="G45" s="74"/>
      <c r="H45" s="73"/>
      <c r="I45" s="132"/>
      <c r="J45" s="89"/>
    </row>
    <row r="46" spans="1:10" s="75" customFormat="1" ht="16.5" customHeight="1" x14ac:dyDescent="0.25">
      <c r="A46" s="73"/>
      <c r="B46" s="88"/>
      <c r="C46" s="73"/>
      <c r="D46" s="73"/>
      <c r="E46" s="72"/>
      <c r="F46" s="73"/>
      <c r="G46" s="74"/>
      <c r="H46" s="73"/>
      <c r="I46" s="132"/>
      <c r="J46" s="89"/>
    </row>
    <row r="47" spans="1:10" s="75" customFormat="1" ht="16.5" customHeight="1" x14ac:dyDescent="0.25">
      <c r="A47" s="73"/>
      <c r="B47" s="88"/>
      <c r="C47" s="73"/>
      <c r="D47" s="73"/>
      <c r="E47" s="72"/>
      <c r="F47" s="73"/>
      <c r="G47" s="74"/>
      <c r="H47" s="73"/>
      <c r="I47" s="132"/>
      <c r="J47" s="89"/>
    </row>
    <row r="48" spans="1:10" s="75" customFormat="1" ht="16.5" customHeight="1" x14ac:dyDescent="0.25">
      <c r="A48" s="73"/>
      <c r="B48" s="88"/>
      <c r="C48" s="73"/>
      <c r="D48" s="73"/>
      <c r="E48" s="72"/>
      <c r="F48" s="73"/>
      <c r="G48" s="74"/>
      <c r="H48" s="73"/>
      <c r="I48" s="132"/>
      <c r="J48" s="89"/>
    </row>
    <row r="49" spans="1:10" s="75" customFormat="1" ht="19.5" customHeight="1" x14ac:dyDescent="0.25">
      <c r="A49" s="73"/>
      <c r="B49" s="88"/>
      <c r="C49" s="73"/>
      <c r="D49" s="73"/>
      <c r="E49" s="72"/>
      <c r="F49" s="73"/>
      <c r="G49" s="74"/>
      <c r="H49" s="73"/>
      <c r="I49" s="132"/>
      <c r="J49" s="89"/>
    </row>
    <row r="50" spans="1:10" s="75" customFormat="1" ht="21.95" customHeight="1" x14ac:dyDescent="0.25">
      <c r="A50" s="36" t="s">
        <v>22</v>
      </c>
      <c r="B50" s="78"/>
      <c r="C50" s="78"/>
      <c r="D50" s="78"/>
      <c r="E50" s="77"/>
      <c r="F50" s="78"/>
      <c r="G50" s="94"/>
      <c r="H50" s="78"/>
      <c r="I50" s="140"/>
      <c r="J50" s="73"/>
    </row>
    <row r="51" spans="1:10" s="75" customFormat="1" ht="16.5" customHeight="1" x14ac:dyDescent="0.25">
      <c r="A51" s="71" t="str">
        <f>A1</f>
        <v>Window Asia Public Company Limited</v>
      </c>
      <c r="B51" s="71"/>
      <c r="C51" s="71"/>
      <c r="D51" s="71"/>
      <c r="E51" s="72"/>
      <c r="F51" s="73"/>
      <c r="G51" s="95"/>
      <c r="H51" s="73"/>
      <c r="I51" s="141"/>
      <c r="J51" s="73"/>
    </row>
    <row r="52" spans="1:10" s="75" customFormat="1" ht="16.5" customHeight="1" x14ac:dyDescent="0.25">
      <c r="A52" s="71" t="str">
        <f>A2</f>
        <v>Statement of Cash Flows</v>
      </c>
      <c r="B52" s="71"/>
      <c r="C52" s="71"/>
      <c r="D52" s="71"/>
      <c r="E52" s="72"/>
      <c r="F52" s="73"/>
      <c r="G52" s="96"/>
      <c r="H52" s="73"/>
      <c r="I52" s="142"/>
      <c r="J52" s="73"/>
    </row>
    <row r="53" spans="1:10" s="75" customFormat="1" ht="16.5" customHeight="1" x14ac:dyDescent="0.25">
      <c r="A53" s="76" t="str">
        <f>A3</f>
        <v>For the three-month period ended 31 March 2024</v>
      </c>
      <c r="B53" s="76"/>
      <c r="C53" s="76"/>
      <c r="D53" s="76"/>
      <c r="E53" s="77"/>
      <c r="F53" s="78"/>
      <c r="G53" s="94"/>
      <c r="H53" s="78"/>
      <c r="I53" s="140"/>
      <c r="J53" s="73"/>
    </row>
    <row r="54" spans="1:10" s="72" customFormat="1" ht="16.5" customHeight="1" x14ac:dyDescent="0.25">
      <c r="A54" s="73"/>
      <c r="B54" s="73"/>
      <c r="C54" s="73"/>
      <c r="D54" s="73"/>
      <c r="F54" s="73"/>
      <c r="G54" s="96"/>
      <c r="H54" s="73"/>
      <c r="I54" s="142"/>
      <c r="J54" s="73"/>
    </row>
    <row r="55" spans="1:10" s="72" customFormat="1" ht="16.5" customHeight="1" x14ac:dyDescent="0.25">
      <c r="A55" s="73"/>
      <c r="B55" s="73"/>
      <c r="C55" s="73"/>
      <c r="D55" s="73"/>
      <c r="F55" s="73"/>
      <c r="G55" s="96"/>
      <c r="H55" s="73"/>
      <c r="I55" s="142"/>
      <c r="J55" s="73"/>
    </row>
    <row r="56" spans="1:10" s="72" customFormat="1" ht="16.5" customHeight="1" x14ac:dyDescent="0.25">
      <c r="A56" s="73"/>
      <c r="B56" s="73"/>
      <c r="C56" s="73"/>
      <c r="D56" s="73"/>
      <c r="F56" s="73"/>
      <c r="G56" s="107" t="s">
        <v>102</v>
      </c>
      <c r="H56" s="73"/>
      <c r="I56" s="112" t="s">
        <v>102</v>
      </c>
      <c r="J56" s="73"/>
    </row>
    <row r="57" spans="1:10" s="72" customFormat="1" ht="16.5" customHeight="1" x14ac:dyDescent="0.25">
      <c r="A57" s="73"/>
      <c r="B57" s="73"/>
      <c r="C57" s="73"/>
      <c r="D57" s="73"/>
      <c r="F57" s="73"/>
      <c r="G57" s="107" t="s">
        <v>103</v>
      </c>
      <c r="H57" s="73"/>
      <c r="I57" s="112" t="s">
        <v>103</v>
      </c>
      <c r="J57" s="73"/>
    </row>
    <row r="58" spans="1:10" s="72" customFormat="1" ht="16.5" customHeight="1" x14ac:dyDescent="0.25">
      <c r="A58" s="73"/>
      <c r="B58" s="73"/>
      <c r="C58" s="73"/>
      <c r="D58" s="73"/>
      <c r="F58" s="73"/>
      <c r="G58" s="108" t="s">
        <v>116</v>
      </c>
      <c r="H58" s="73"/>
      <c r="I58" s="113" t="s">
        <v>116</v>
      </c>
      <c r="J58" s="73"/>
    </row>
    <row r="59" spans="1:10" s="72" customFormat="1" ht="16.5" customHeight="1" x14ac:dyDescent="0.25">
      <c r="A59" s="73"/>
      <c r="B59" s="73"/>
      <c r="C59" s="73"/>
      <c r="D59" s="73"/>
      <c r="F59" s="73"/>
      <c r="G59" s="80" t="s">
        <v>1</v>
      </c>
      <c r="H59" s="73"/>
      <c r="I59" s="134" t="s">
        <v>1</v>
      </c>
      <c r="J59" s="73"/>
    </row>
    <row r="60" spans="1:10" s="72" customFormat="1" ht="16.5" customHeight="1" x14ac:dyDescent="0.25">
      <c r="A60" s="73"/>
      <c r="B60" s="73"/>
      <c r="C60" s="73"/>
      <c r="D60" s="73"/>
      <c r="E60" s="81"/>
      <c r="F60" s="71"/>
      <c r="G60" s="82" t="s">
        <v>125</v>
      </c>
      <c r="H60" s="71"/>
      <c r="I60" s="135" t="s">
        <v>100</v>
      </c>
      <c r="J60" s="73"/>
    </row>
    <row r="61" spans="1:10" s="72" customFormat="1" ht="16.5" customHeight="1" x14ac:dyDescent="0.25">
      <c r="A61" s="73"/>
      <c r="B61" s="73"/>
      <c r="C61" s="73"/>
      <c r="D61" s="73"/>
      <c r="E61" s="83" t="s">
        <v>5</v>
      </c>
      <c r="F61" s="71"/>
      <c r="G61" s="84" t="s">
        <v>6</v>
      </c>
      <c r="H61" s="71"/>
      <c r="I61" s="136" t="s">
        <v>6</v>
      </c>
      <c r="J61" s="73"/>
    </row>
    <row r="62" spans="1:10" s="72" customFormat="1" ht="16.5" customHeight="1" x14ac:dyDescent="0.25">
      <c r="A62" s="73"/>
      <c r="B62" s="73"/>
      <c r="C62" s="73"/>
      <c r="D62" s="73"/>
      <c r="E62" s="81"/>
      <c r="F62" s="71"/>
      <c r="G62" s="85"/>
      <c r="H62" s="71"/>
      <c r="I62" s="134"/>
      <c r="J62" s="73"/>
    </row>
    <row r="63" spans="1:10" s="72" customFormat="1" ht="16.5" customHeight="1" x14ac:dyDescent="0.25">
      <c r="A63" s="60" t="s">
        <v>83</v>
      </c>
      <c r="B63" s="73"/>
      <c r="C63" s="73"/>
      <c r="D63" s="73"/>
      <c r="F63" s="73"/>
      <c r="G63" s="97"/>
      <c r="H63" s="73"/>
      <c r="I63" s="132"/>
      <c r="J63" s="73"/>
    </row>
    <row r="64" spans="1:10" s="72" customFormat="1" ht="16.5" customHeight="1" x14ac:dyDescent="0.25">
      <c r="A64" s="22" t="s">
        <v>133</v>
      </c>
      <c r="C64" s="73"/>
      <c r="D64" s="73"/>
      <c r="F64" s="73"/>
      <c r="G64" s="97"/>
      <c r="H64" s="73"/>
      <c r="I64" s="132"/>
      <c r="J64" s="73"/>
    </row>
    <row r="65" spans="1:10" s="72" customFormat="1" ht="16.5" customHeight="1" x14ac:dyDescent="0.25">
      <c r="A65" s="22"/>
      <c r="B65" s="169" t="s">
        <v>134</v>
      </c>
      <c r="C65" s="73"/>
      <c r="D65" s="73"/>
      <c r="F65" s="73"/>
      <c r="G65" s="97">
        <v>-15514009</v>
      </c>
      <c r="H65" s="73"/>
      <c r="I65" s="132">
        <v>-43564773</v>
      </c>
      <c r="J65" s="73"/>
    </row>
    <row r="66" spans="1:10" s="72" customFormat="1" ht="16.5" customHeight="1" x14ac:dyDescent="0.25">
      <c r="A66" s="22" t="s">
        <v>84</v>
      </c>
      <c r="C66" s="73"/>
      <c r="D66" s="73"/>
      <c r="F66" s="73"/>
      <c r="G66" s="97">
        <v>-6796</v>
      </c>
      <c r="H66" s="73"/>
      <c r="I66" s="132">
        <v>0</v>
      </c>
      <c r="J66" s="73"/>
    </row>
    <row r="67" spans="1:10" s="72" customFormat="1" ht="16.5" customHeight="1" x14ac:dyDescent="0.25">
      <c r="A67" s="16" t="s">
        <v>135</v>
      </c>
      <c r="C67" s="73"/>
      <c r="D67" s="73"/>
      <c r="F67" s="73"/>
      <c r="G67" s="98">
        <v>-170006</v>
      </c>
      <c r="H67" s="73"/>
      <c r="I67" s="133">
        <v>-42321</v>
      </c>
      <c r="J67" s="73"/>
    </row>
    <row r="68" spans="1:10" s="72" customFormat="1" ht="16.5" customHeight="1" x14ac:dyDescent="0.25">
      <c r="B68" s="73"/>
      <c r="C68" s="73"/>
      <c r="D68" s="73"/>
      <c r="F68" s="73"/>
      <c r="G68" s="97"/>
      <c r="H68" s="73"/>
      <c r="I68" s="132"/>
      <c r="J68" s="73"/>
    </row>
    <row r="69" spans="1:10" s="72" customFormat="1" ht="16.5" customHeight="1" x14ac:dyDescent="0.25">
      <c r="A69" s="22" t="s">
        <v>85</v>
      </c>
      <c r="B69" s="73"/>
      <c r="C69" s="73"/>
      <c r="D69" s="73"/>
      <c r="F69" s="73"/>
      <c r="G69" s="98">
        <f>SUM(G64:G67)</f>
        <v>-15690811</v>
      </c>
      <c r="H69" s="73"/>
      <c r="I69" s="133">
        <f>SUM(I64:I67)</f>
        <v>-43607094</v>
      </c>
      <c r="J69" s="73"/>
    </row>
    <row r="70" spans="1:10" s="72" customFormat="1" ht="16.5" customHeight="1" x14ac:dyDescent="0.25">
      <c r="A70" s="73"/>
      <c r="B70" s="73"/>
      <c r="C70" s="73"/>
      <c r="D70" s="73"/>
      <c r="F70" s="73"/>
      <c r="G70" s="97"/>
      <c r="H70" s="73"/>
      <c r="I70" s="132"/>
      <c r="J70" s="73"/>
    </row>
    <row r="71" spans="1:10" ht="16.5" customHeight="1" x14ac:dyDescent="0.25">
      <c r="A71" s="60" t="s">
        <v>86</v>
      </c>
      <c r="G71" s="97"/>
    </row>
    <row r="72" spans="1:10" ht="16.5" customHeight="1" x14ac:dyDescent="0.25">
      <c r="A72" s="22" t="s">
        <v>105</v>
      </c>
      <c r="G72" s="97"/>
    </row>
    <row r="73" spans="1:10" ht="16.5" customHeight="1" x14ac:dyDescent="0.25">
      <c r="B73" s="22" t="s">
        <v>104</v>
      </c>
      <c r="E73" s="72">
        <v>11</v>
      </c>
      <c r="G73" s="97">
        <v>9387818</v>
      </c>
      <c r="I73" s="132">
        <v>116788003</v>
      </c>
    </row>
    <row r="74" spans="1:10" ht="16.5" customHeight="1" x14ac:dyDescent="0.25">
      <c r="A74" s="99" t="s">
        <v>106</v>
      </c>
      <c r="B74" s="22"/>
      <c r="G74" s="97"/>
    </row>
    <row r="75" spans="1:10" ht="16.5" customHeight="1" x14ac:dyDescent="0.25">
      <c r="B75" s="99" t="s">
        <v>107</v>
      </c>
      <c r="E75" s="72">
        <v>11</v>
      </c>
      <c r="G75" s="97">
        <v>-50703800</v>
      </c>
      <c r="I75" s="132">
        <v>-147043482</v>
      </c>
    </row>
    <row r="76" spans="1:10" ht="16.5" customHeight="1" x14ac:dyDescent="0.25">
      <c r="A76" s="99" t="s">
        <v>108</v>
      </c>
      <c r="B76" s="22"/>
      <c r="G76" s="97"/>
    </row>
    <row r="77" spans="1:10" ht="16.5" customHeight="1" x14ac:dyDescent="0.25">
      <c r="B77" s="99" t="s">
        <v>93</v>
      </c>
      <c r="E77" s="72">
        <v>11</v>
      </c>
      <c r="G77" s="97">
        <v>-11790000</v>
      </c>
      <c r="I77" s="132">
        <v>-20130000</v>
      </c>
    </row>
    <row r="78" spans="1:10" ht="16.5" customHeight="1" x14ac:dyDescent="0.25">
      <c r="A78" s="22" t="s">
        <v>87</v>
      </c>
      <c r="G78" s="98">
        <v>-2803979</v>
      </c>
      <c r="I78" s="133">
        <v>-2728297</v>
      </c>
    </row>
    <row r="79" spans="1:10" ht="16.5" customHeight="1" x14ac:dyDescent="0.25">
      <c r="G79" s="97"/>
    </row>
    <row r="80" spans="1:10" ht="16.5" customHeight="1" x14ac:dyDescent="0.25">
      <c r="A80" s="73" t="s">
        <v>115</v>
      </c>
      <c r="G80" s="98">
        <f>SUM(G72:G78)</f>
        <v>-55909961</v>
      </c>
      <c r="I80" s="133">
        <f>SUM(I72:I78)</f>
        <v>-53113776</v>
      </c>
    </row>
    <row r="81" spans="1:9" ht="16.5" customHeight="1" x14ac:dyDescent="0.25">
      <c r="G81" s="100"/>
      <c r="I81" s="143"/>
    </row>
    <row r="82" spans="1:9" ht="16.5" customHeight="1" x14ac:dyDescent="0.25">
      <c r="A82" s="60" t="s">
        <v>147</v>
      </c>
      <c r="B82" s="71"/>
      <c r="G82" s="97">
        <f>SUM(G44,G69,G80)</f>
        <v>-30911239</v>
      </c>
      <c r="I82" s="132">
        <f>SUM(I44,I69,I80)</f>
        <v>-46894483</v>
      </c>
    </row>
    <row r="83" spans="1:9" ht="16.5" customHeight="1" x14ac:dyDescent="0.25">
      <c r="A83" s="22" t="s">
        <v>88</v>
      </c>
      <c r="G83" s="98">
        <v>156187880</v>
      </c>
      <c r="I83" s="133">
        <v>87059119</v>
      </c>
    </row>
    <row r="84" spans="1:9" ht="16.5" customHeight="1" x14ac:dyDescent="0.25">
      <c r="G84" s="97"/>
    </row>
    <row r="85" spans="1:9" ht="16.5" customHeight="1" thickBot="1" x14ac:dyDescent="0.3">
      <c r="A85" s="71" t="s">
        <v>89</v>
      </c>
      <c r="G85" s="101">
        <f>SUM(G82:G83)</f>
        <v>125276641</v>
      </c>
      <c r="I85" s="144">
        <f>SUM(I82:I83)</f>
        <v>40164636</v>
      </c>
    </row>
    <row r="86" spans="1:9" ht="16.5" customHeight="1" thickTop="1" x14ac:dyDescent="0.25">
      <c r="G86" s="100"/>
      <c r="I86" s="143"/>
    </row>
    <row r="87" spans="1:9" ht="16.5" customHeight="1" x14ac:dyDescent="0.25">
      <c r="A87" s="102" t="s">
        <v>90</v>
      </c>
      <c r="B87" s="103"/>
      <c r="C87" s="103"/>
      <c r="D87" s="103"/>
      <c r="E87" s="103"/>
      <c r="F87" s="104"/>
      <c r="G87" s="100"/>
      <c r="H87" s="104"/>
      <c r="I87" s="143"/>
    </row>
    <row r="88" spans="1:9" ht="16.5" customHeight="1" x14ac:dyDescent="0.25">
      <c r="A88" s="103"/>
      <c r="B88" s="103"/>
      <c r="C88" s="103"/>
      <c r="D88" s="103"/>
      <c r="E88" s="103"/>
      <c r="F88" s="104"/>
      <c r="G88" s="100"/>
      <c r="H88" s="104"/>
      <c r="I88" s="143"/>
    </row>
    <row r="89" spans="1:9" ht="16.5" customHeight="1" x14ac:dyDescent="0.25">
      <c r="A89" s="99" t="s">
        <v>91</v>
      </c>
      <c r="B89" s="103"/>
      <c r="C89" s="103"/>
      <c r="D89" s="103"/>
      <c r="E89" s="103"/>
      <c r="F89" s="104"/>
      <c r="G89" s="97"/>
      <c r="H89" s="74"/>
    </row>
    <row r="90" spans="1:9" ht="16.5" customHeight="1" x14ac:dyDescent="0.25">
      <c r="A90" s="99"/>
      <c r="B90" s="169" t="s">
        <v>134</v>
      </c>
      <c r="C90" s="103"/>
      <c r="D90" s="103"/>
      <c r="E90" s="103"/>
      <c r="F90" s="104"/>
      <c r="G90" s="97">
        <v>454500</v>
      </c>
      <c r="H90" s="74"/>
      <c r="I90" s="132">
        <v>26584559</v>
      </c>
    </row>
    <row r="91" spans="1:9" ht="16.5" customHeight="1" x14ac:dyDescent="0.25">
      <c r="A91" s="99" t="s">
        <v>92</v>
      </c>
      <c r="B91" s="169"/>
      <c r="C91" s="103"/>
      <c r="D91" s="103"/>
      <c r="E91" s="103"/>
      <c r="F91" s="104"/>
      <c r="G91" s="97">
        <v>15515</v>
      </c>
      <c r="H91" s="74"/>
      <c r="I91" s="132">
        <v>32036</v>
      </c>
    </row>
    <row r="92" spans="1:9" ht="16.5" customHeight="1" x14ac:dyDescent="0.25">
      <c r="A92" s="99" t="s">
        <v>136</v>
      </c>
      <c r="B92" s="103"/>
      <c r="C92" s="103"/>
      <c r="E92" s="103"/>
      <c r="F92" s="104"/>
      <c r="G92" s="97">
        <v>1707359</v>
      </c>
      <c r="H92" s="74"/>
      <c r="I92" s="132">
        <v>0</v>
      </c>
    </row>
    <row r="93" spans="1:9" ht="16.5" customHeight="1" x14ac:dyDescent="0.25">
      <c r="A93" s="99" t="s">
        <v>137</v>
      </c>
      <c r="B93" s="103"/>
      <c r="C93" s="103"/>
      <c r="D93" s="103"/>
      <c r="E93" s="103"/>
      <c r="F93" s="104"/>
      <c r="G93" s="97">
        <v>388779</v>
      </c>
      <c r="H93" s="74"/>
      <c r="I93" s="132">
        <v>0</v>
      </c>
    </row>
    <row r="94" spans="1:9" ht="16.5" customHeight="1" x14ac:dyDescent="0.25">
      <c r="A94" s="73" t="s">
        <v>138</v>
      </c>
      <c r="G94" s="97">
        <v>415106</v>
      </c>
      <c r="I94" s="132" t="s">
        <v>140</v>
      </c>
    </row>
    <row r="99" spans="1:13" ht="19.5" customHeight="1" x14ac:dyDescent="0.25"/>
    <row r="100" spans="1:13" s="75" customFormat="1" ht="21.95" customHeight="1" x14ac:dyDescent="0.25">
      <c r="A100" s="36" t="s">
        <v>22</v>
      </c>
      <c r="B100" s="78"/>
      <c r="C100" s="78"/>
      <c r="D100" s="78"/>
      <c r="E100" s="77"/>
      <c r="F100" s="78"/>
      <c r="G100" s="94"/>
      <c r="H100" s="78"/>
      <c r="I100" s="140"/>
      <c r="J100" s="89"/>
      <c r="K100" s="73"/>
      <c r="L100" s="73"/>
      <c r="M100" s="73"/>
    </row>
    <row r="101" spans="1:13" s="75" customFormat="1" ht="16.5" customHeight="1" x14ac:dyDescent="0.25">
      <c r="A101" s="73"/>
      <c r="B101" s="73"/>
      <c r="C101" s="73"/>
      <c r="D101" s="73"/>
      <c r="E101" s="72"/>
      <c r="F101" s="73"/>
      <c r="G101" s="74"/>
      <c r="H101" s="73"/>
      <c r="I101" s="132"/>
      <c r="J101" s="105"/>
    </row>
    <row r="102" spans="1:13" s="75" customFormat="1" ht="16.5" customHeight="1" x14ac:dyDescent="0.25">
      <c r="A102" s="73"/>
      <c r="B102" s="73"/>
      <c r="C102" s="73"/>
      <c r="D102" s="73"/>
      <c r="E102" s="72"/>
      <c r="F102" s="73"/>
      <c r="G102" s="74"/>
      <c r="H102" s="73"/>
      <c r="I102" s="132"/>
      <c r="J102" s="105"/>
    </row>
  </sheetData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Eng 2-4</vt:lpstr>
      <vt:lpstr>Eng 5 (PL)</vt:lpstr>
      <vt:lpstr>Eng 6</vt:lpstr>
      <vt:lpstr>Eng 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Naree Boonyasornsiri (TH)</cp:lastModifiedBy>
  <cp:lastPrinted>2024-05-03T07:54:54Z</cp:lastPrinted>
  <dcterms:created xsi:type="dcterms:W3CDTF">2022-04-28T09:26:03Z</dcterms:created>
  <dcterms:modified xsi:type="dcterms:W3CDTF">2024-05-03T08:38:01Z</dcterms:modified>
</cp:coreProperties>
</file>