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อดิสร\อดิสร-2567\อรสิริน โฮลดิ้ง 2567\อรสิริน โฮลดิ้ง_Mar'67\"/>
    </mc:Choice>
  </mc:AlternateContent>
  <xr:revisionPtr revIDLastSave="0" documentId="13_ncr:1_{552C0DA6-0C94-404D-A898-095B9BD20148}" xr6:coauthVersionLast="47" xr6:coauthVersionMax="47" xr10:uidLastSave="{00000000-0000-0000-0000-000000000000}"/>
  <bookViews>
    <workbookView xWindow="-120" yWindow="-120" windowWidth="29040" windowHeight="15720" tabRatio="672" activeTab="4" xr2:uid="{00000000-000D-0000-FFFF-FFFF00000000}"/>
  </bookViews>
  <sheets>
    <sheet name="BS" sheetId="1" r:id="rId1"/>
    <sheet name="PL-3M" sheetId="6" r:id="rId2"/>
    <sheet name="CE-Conso" sheetId="3" r:id="rId3"/>
    <sheet name="CE-SEPARATED" sheetId="4" r:id="rId4"/>
    <sheet name="CF" sheetId="5" r:id="rId5"/>
  </sheets>
  <definedNames>
    <definedName name="_xlnm.Print_Area" localSheetId="4">CF!$A$1:$L$124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6" i="5" l="1"/>
  <c r="K66" i="5"/>
  <c r="G66" i="5"/>
  <c r="E66" i="5"/>
  <c r="P21" i="4" l="1"/>
  <c r="P20" i="4"/>
  <c r="P16" i="4"/>
  <c r="P15" i="4"/>
  <c r="P14" i="4"/>
  <c r="H18" i="4"/>
  <c r="H25" i="4"/>
  <c r="A25" i="4"/>
  <c r="A20" i="4"/>
  <c r="A18" i="4"/>
  <c r="A13" i="4"/>
  <c r="P22" i="4" l="1"/>
  <c r="W17" i="3"/>
  <c r="K16" i="5"/>
  <c r="I16" i="5"/>
  <c r="G16" i="5"/>
  <c r="E16" i="5"/>
  <c r="K15" i="5"/>
  <c r="I15" i="5"/>
  <c r="G15" i="5"/>
  <c r="E15" i="5"/>
  <c r="U15" i="3" l="1"/>
  <c r="Y15" i="3" s="1"/>
  <c r="U16" i="3"/>
  <c r="Y16" i="3" s="1"/>
  <c r="U22" i="3"/>
  <c r="Y22" i="3" s="1"/>
  <c r="I19" i="3"/>
  <c r="U13" i="3"/>
  <c r="I28" i="3"/>
  <c r="U23" i="3"/>
  <c r="Y23" i="3" s="1"/>
  <c r="U21" i="3"/>
  <c r="Y21" i="3" s="1"/>
  <c r="U24" i="3"/>
  <c r="Y24" i="3" s="1"/>
  <c r="U14" i="3"/>
  <c r="Y14" i="3" s="1"/>
  <c r="U25" i="3"/>
  <c r="Y25" i="3" s="1"/>
  <c r="K7" i="1" l="1"/>
  <c r="G9" i="5"/>
  <c r="G96" i="5" s="1"/>
  <c r="E9" i="5"/>
  <c r="E96" i="5" s="1"/>
  <c r="K14" i="5"/>
  <c r="I14" i="5"/>
  <c r="G14" i="5"/>
  <c r="E14" i="5"/>
  <c r="W26" i="3"/>
  <c r="A4" i="3"/>
  <c r="A54" i="6" l="1"/>
  <c r="A115" i="5" l="1"/>
  <c r="A76" i="6"/>
  <c r="A72" i="6" l="1"/>
  <c r="K47" i="1"/>
  <c r="P13" i="4" l="1"/>
  <c r="J21" i="6"/>
  <c r="H21" i="6"/>
  <c r="I62" i="6"/>
  <c r="G62" i="6"/>
  <c r="E62" i="6"/>
  <c r="F58" i="6"/>
  <c r="D58" i="6"/>
  <c r="A53" i="6"/>
  <c r="F21" i="6"/>
  <c r="D21" i="6"/>
  <c r="F14" i="6"/>
  <c r="F18" i="6" s="1"/>
  <c r="D14" i="6"/>
  <c r="D18" i="6" s="1"/>
  <c r="J9" i="6"/>
  <c r="H9" i="6"/>
  <c r="J58" i="6" l="1"/>
  <c r="K9" i="5"/>
  <c r="K96" i="5" s="1"/>
  <c r="H58" i="6"/>
  <c r="I9" i="5"/>
  <c r="I96" i="5" s="1"/>
  <c r="J14" i="6"/>
  <c r="J18" i="6" s="1"/>
  <c r="J23" i="6" s="1"/>
  <c r="J28" i="6" s="1"/>
  <c r="J31" i="6" s="1"/>
  <c r="D23" i="6"/>
  <c r="D28" i="6" s="1"/>
  <c r="D31" i="6" s="1"/>
  <c r="F23" i="6"/>
  <c r="F28" i="6" s="1"/>
  <c r="F31" i="6" s="1"/>
  <c r="H14" i="6"/>
  <c r="H18" i="6" s="1"/>
  <c r="H23" i="6" s="1"/>
  <c r="H28" i="6" s="1"/>
  <c r="H31" i="6" s="1"/>
  <c r="F35" i="6" l="1"/>
  <c r="F62" i="6" s="1"/>
  <c r="F65" i="6" s="1"/>
  <c r="G12" i="5"/>
  <c r="H39" i="6"/>
  <c r="I12" i="5"/>
  <c r="I32" i="5" s="1"/>
  <c r="D42" i="6"/>
  <c r="D39" i="6" s="1"/>
  <c r="D68" i="6" s="1"/>
  <c r="E12" i="5"/>
  <c r="K12" i="5"/>
  <c r="D35" i="6"/>
  <c r="D62" i="6" s="1"/>
  <c r="D65" i="6" s="1"/>
  <c r="F42" i="6"/>
  <c r="H35" i="6"/>
  <c r="H62" i="6" s="1"/>
  <c r="H65" i="6" s="1"/>
  <c r="H42" i="6"/>
  <c r="J39" i="6"/>
  <c r="J68" i="6" s="1"/>
  <c r="J35" i="6"/>
  <c r="J62" i="6" s="1"/>
  <c r="J65" i="6" s="1"/>
  <c r="N23" i="4" l="1"/>
  <c r="H68" i="6"/>
  <c r="O26" i="3"/>
  <c r="U26" i="3" s="1"/>
  <c r="F39" i="6"/>
  <c r="J42" i="6"/>
  <c r="O17" i="3" l="1"/>
  <c r="U17" i="3" s="1"/>
  <c r="Y17" i="3" s="1"/>
  <c r="F68" i="6"/>
  <c r="I7" i="1"/>
  <c r="L25" i="4"/>
  <c r="A41" i="1" l="1"/>
  <c r="I31" i="1" l="1"/>
  <c r="K102" i="1" l="1"/>
  <c r="K104" i="1" s="1"/>
  <c r="G102" i="1"/>
  <c r="G104" i="1" s="1"/>
  <c r="G54" i="5" l="1"/>
  <c r="E54" i="5"/>
  <c r="G77" i="5"/>
  <c r="E77" i="5"/>
  <c r="J25" i="4"/>
  <c r="F25" i="4"/>
  <c r="P24" i="4"/>
  <c r="L18" i="4"/>
  <c r="J18" i="4"/>
  <c r="F18" i="4"/>
  <c r="P17" i="4"/>
  <c r="S28" i="3"/>
  <c r="Q28" i="3"/>
  <c r="M28" i="3"/>
  <c r="K28" i="3"/>
  <c r="G28" i="3"/>
  <c r="Q19" i="3"/>
  <c r="M19" i="3"/>
  <c r="K19" i="3"/>
  <c r="G19" i="3"/>
  <c r="W19" i="3"/>
  <c r="Y13" i="3"/>
  <c r="K67" i="1"/>
  <c r="I67" i="1"/>
  <c r="G67" i="1"/>
  <c r="E67" i="1"/>
  <c r="K60" i="1"/>
  <c r="I60" i="1"/>
  <c r="G60" i="1"/>
  <c r="E60" i="1"/>
  <c r="A112" i="1"/>
  <c r="A111" i="1"/>
  <c r="A48" i="6" s="1"/>
  <c r="A76" i="1"/>
  <c r="A75" i="1"/>
  <c r="K31" i="1"/>
  <c r="G31" i="1"/>
  <c r="E31" i="1"/>
  <c r="A75" i="6" l="1"/>
  <c r="W28" i="3"/>
  <c r="S19" i="3"/>
  <c r="E68" i="1"/>
  <c r="G68" i="1"/>
  <c r="G105" i="1" s="1"/>
  <c r="I68" i="1"/>
  <c r="K68" i="1"/>
  <c r="K105" i="1" s="1"/>
  <c r="E32" i="5" l="1"/>
  <c r="E36" i="5" s="1"/>
  <c r="E78" i="5" s="1"/>
  <c r="G32" i="5"/>
  <c r="G36" i="5" s="1"/>
  <c r="G78" i="5" s="1"/>
  <c r="G80" i="5" s="1"/>
  <c r="O19" i="3" l="1"/>
  <c r="N25" i="4"/>
  <c r="I102" i="1" s="1"/>
  <c r="I104" i="1" s="1"/>
  <c r="I105" i="1" s="1"/>
  <c r="A79" i="1"/>
  <c r="A2" i="6" s="1"/>
  <c r="A51" i="6" l="1"/>
  <c r="A2" i="3"/>
  <c r="A2" i="4" s="1"/>
  <c r="N18" i="4"/>
  <c r="P18" i="4"/>
  <c r="K54" i="5"/>
  <c r="U19" i="3"/>
  <c r="Y19" i="3"/>
  <c r="I54" i="5"/>
  <c r="P23" i="4"/>
  <c r="P25" i="4" s="1"/>
  <c r="O28" i="3"/>
  <c r="K85" i="1"/>
  <c r="I85" i="1"/>
  <c r="G85" i="1"/>
  <c r="E85" i="1"/>
  <c r="I47" i="1"/>
  <c r="G47" i="1"/>
  <c r="E47" i="1"/>
  <c r="E102" i="1" l="1"/>
  <c r="E104" i="1" s="1"/>
  <c r="E105" i="1" s="1"/>
  <c r="Y26" i="3"/>
  <c r="Y28" i="3" s="1"/>
  <c r="U28" i="3"/>
  <c r="A43" i="1"/>
  <c r="A81" i="1" s="1"/>
  <c r="A4" i="4" l="1"/>
  <c r="A4" i="5" s="1"/>
  <c r="A49" i="5" l="1"/>
  <c r="A91" i="5"/>
  <c r="K32" i="5"/>
  <c r="K36" i="5" s="1"/>
  <c r="K77" i="5"/>
  <c r="K78" i="5" l="1"/>
  <c r="K80" i="5" s="1"/>
  <c r="I77" i="5" l="1"/>
  <c r="I36" i="5" l="1"/>
  <c r="I78" i="5" s="1"/>
  <c r="E18" i="1" l="1"/>
  <c r="E32" i="1" s="1"/>
  <c r="E79" i="5" l="1"/>
  <c r="E80" i="5" s="1"/>
  <c r="G18" i="1"/>
  <c r="G32" i="1" s="1"/>
  <c r="I18" i="1" l="1"/>
  <c r="I32" i="1" s="1"/>
  <c r="I80" i="5" l="1"/>
  <c r="K18" i="1"/>
  <c r="K32" i="1" s="1"/>
</calcChain>
</file>

<file path=xl/sharedStrings.xml><?xml version="1.0" encoding="utf-8"?>
<sst xmlns="http://schemas.openxmlformats.org/spreadsheetml/2006/main" count="378" uniqueCount="205">
  <si>
    <t>ORNSIRIN HOLDING PUBLIC COMPANY LIMITED AND SUBSIDIARIES</t>
  </si>
  <si>
    <t>STATEMENTS OF FINANCIAL POSITION</t>
  </si>
  <si>
    <t>Unit: Baht</t>
  </si>
  <si>
    <t>Consolidated financial statements</t>
  </si>
  <si>
    <t>Separate financial statements</t>
  </si>
  <si>
    <t>Assets</t>
  </si>
  <si>
    <t>Notes</t>
  </si>
  <si>
    <t>(Unaudited /</t>
  </si>
  <si>
    <t>(Audited)</t>
  </si>
  <si>
    <t>Reviewed only)</t>
  </si>
  <si>
    <t>Current assets</t>
  </si>
  <si>
    <t>Cash and cash equivalents</t>
  </si>
  <si>
    <t>Trade and other current receivables</t>
  </si>
  <si>
    <t>Advance payment under contracts</t>
  </si>
  <si>
    <t>Short-term loans to related parties</t>
  </si>
  <si>
    <t>Inventories</t>
  </si>
  <si>
    <t>Deposits for land</t>
  </si>
  <si>
    <t>Total current assets</t>
  </si>
  <si>
    <t>Non-current assets</t>
  </si>
  <si>
    <t>Deposits at banks with obligations</t>
  </si>
  <si>
    <t>and restriction</t>
  </si>
  <si>
    <t>Investments in subsidiaries</t>
  </si>
  <si>
    <t>Investment properties</t>
  </si>
  <si>
    <t>Property, plant and equipment</t>
  </si>
  <si>
    <t>Right-of-use assets</t>
  </si>
  <si>
    <t>Other intangible assets</t>
  </si>
  <si>
    <t>Deferred tax assets</t>
  </si>
  <si>
    <t>Land held for development</t>
  </si>
  <si>
    <t>Other non-current assets</t>
  </si>
  <si>
    <t>Total non-current assets</t>
  </si>
  <si>
    <t>Total assets</t>
  </si>
  <si>
    <t>The accompanying notes form part of this interim financial information.</t>
  </si>
  <si>
    <t xml:space="preserve">                     Sign ...............................................................................................................................Authorized directors</t>
  </si>
  <si>
    <t>( Mrs. Aree Udomsirithamrong )      ( Mr. Predikorn Buranupakorn )</t>
  </si>
  <si>
    <t>- 2 -</t>
  </si>
  <si>
    <t>STATEMENTS OF FINANCIAL POSITION (Continued)</t>
  </si>
  <si>
    <t>Liabilities and shareholders' equity</t>
  </si>
  <si>
    <t>Current liabilities</t>
  </si>
  <si>
    <t>Bank overdrafts and short-term borrowings</t>
  </si>
  <si>
    <t>from financial institutions</t>
  </si>
  <si>
    <t>Short-term borrowings from related party</t>
  </si>
  <si>
    <t xml:space="preserve"> Current portion of long-term liabilities</t>
  </si>
  <si>
    <t>- Long-term borrowings from financial institutions</t>
  </si>
  <si>
    <t>- Lease liabilities</t>
  </si>
  <si>
    <t>Current income tax payable</t>
  </si>
  <si>
    <t>Total current liabilities</t>
  </si>
  <si>
    <t>Non-current liabilities</t>
  </si>
  <si>
    <t>Long-term borrowings from financial institutions</t>
  </si>
  <si>
    <t>Lease liabilities</t>
  </si>
  <si>
    <t>Non-current provisions for employee benefits</t>
  </si>
  <si>
    <t>Deferred tax liabilities</t>
  </si>
  <si>
    <t>Total non-current liabilities</t>
  </si>
  <si>
    <t>Total liabilities</t>
  </si>
  <si>
    <t>- 3 -</t>
  </si>
  <si>
    <t>Liabilities and shareholders' equity (Cont'd)</t>
  </si>
  <si>
    <t>Shareholders' equity</t>
  </si>
  <si>
    <t>Share capital</t>
  </si>
  <si>
    <t>Authorized share capital</t>
  </si>
  <si>
    <t xml:space="preserve">      1,500,000,000 ordinary shares of Baht 1 each</t>
  </si>
  <si>
    <t>Issued and paid-up share capital</t>
  </si>
  <si>
    <t>Capital surplus from business combination  under</t>
  </si>
  <si>
    <t>common control</t>
  </si>
  <si>
    <t>Differential changes in investment in subsidiaries</t>
  </si>
  <si>
    <t>Differential business combination under common control</t>
  </si>
  <si>
    <t>Retained earnings</t>
  </si>
  <si>
    <t>Appropriated - legal reserve</t>
  </si>
  <si>
    <t>Unappropriated</t>
  </si>
  <si>
    <t>Equity attributable to owners of the Parent</t>
  </si>
  <si>
    <t>Non-controlling interests</t>
  </si>
  <si>
    <t xml:space="preserve">       Total shareholders' equity</t>
  </si>
  <si>
    <t>Total liabilities and shareholders' equity</t>
  </si>
  <si>
    <t>- 4 -</t>
  </si>
  <si>
    <t>STATEMENTS OF COMPREHENSIVE INCOME</t>
  </si>
  <si>
    <t>(UNAUDITED / REVIEWED ONLY)</t>
  </si>
  <si>
    <t>Revenues</t>
  </si>
  <si>
    <t>Costs</t>
  </si>
  <si>
    <t>Gross profit</t>
  </si>
  <si>
    <t>Other income</t>
  </si>
  <si>
    <t>Profit before expenses</t>
  </si>
  <si>
    <t>Distribution costs</t>
  </si>
  <si>
    <t>Administrative expenses</t>
  </si>
  <si>
    <t>Total expenses</t>
  </si>
  <si>
    <t>Profit from operating activities</t>
  </si>
  <si>
    <t>Finance income</t>
  </si>
  <si>
    <t>Finance costs</t>
  </si>
  <si>
    <t>Profit before income tax expenses</t>
  </si>
  <si>
    <t>Tax income (expense)</t>
  </si>
  <si>
    <t xml:space="preserve">Profit for the period </t>
  </si>
  <si>
    <t>Other comprehensive income (expense) for the period</t>
  </si>
  <si>
    <t xml:space="preserve">Total comprehensive income (expense) for the period </t>
  </si>
  <si>
    <t>Profit attributable to :</t>
  </si>
  <si>
    <t xml:space="preserve">Owners of the Company </t>
  </si>
  <si>
    <t xml:space="preserve">Non-controlling interests </t>
  </si>
  <si>
    <t>The accompanying notes are an integral part of these interim financial statements.</t>
  </si>
  <si>
    <t>- 5 -</t>
  </si>
  <si>
    <t>STATEMENTS OF COMPREHENSIVE INCOME  (Continued)</t>
  </si>
  <si>
    <t xml:space="preserve">Total comprehensive income attributable to : </t>
  </si>
  <si>
    <t xml:space="preserve"> Non-controlling interests </t>
  </si>
  <si>
    <t>Basic earnings per share</t>
  </si>
  <si>
    <t xml:space="preserve">Earnings per share - owners of the Company </t>
  </si>
  <si>
    <t>- 6 -</t>
  </si>
  <si>
    <t>STATEMENTS OF CHANGES IN SHAREHOLDERS' EQUITY</t>
  </si>
  <si>
    <t xml:space="preserve">Consolidated financial statements   </t>
  </si>
  <si>
    <t>Capital surplus from business combination under common control</t>
  </si>
  <si>
    <t>Differential changes in investments in subsidiaries</t>
  </si>
  <si>
    <t>Total owners
of the Parent</t>
  </si>
  <si>
    <t>Non-controlling
interests</t>
  </si>
  <si>
    <t>Total</t>
  </si>
  <si>
    <t>Appropriated</t>
  </si>
  <si>
    <t xml:space="preserve"> - legal  reserve</t>
  </si>
  <si>
    <t>Profit for the period</t>
  </si>
  <si>
    <t>Balance as at January 1, 2023</t>
  </si>
  <si>
    <t>Legal reserve</t>
  </si>
  <si>
    <t>Dividend paid</t>
  </si>
  <si>
    <t>Dividend paid of non-controlling interests</t>
  </si>
  <si>
    <t>- 9 -</t>
  </si>
  <si>
    <t>Capital surplus from</t>
  </si>
  <si>
    <t>กำไรเบ็ดเสร็จอื่นสำหรับปี</t>
  </si>
  <si>
    <t>Sign ...............................................................................................................................Authorized directors</t>
  </si>
  <si>
    <t xml:space="preserve">                 ( Mrs. Aree Udomsirithamrong )      ( Mr. Predikorn Buranupakorn )</t>
  </si>
  <si>
    <t>STATEMENTS OF CASH FLOWS</t>
  </si>
  <si>
    <t>(UNAUDITED / REVEIWED ONLY)</t>
  </si>
  <si>
    <t>Cash flows from operating activities</t>
  </si>
  <si>
    <t xml:space="preserve">     </t>
  </si>
  <si>
    <t xml:space="preserve"> Profit for the period</t>
  </si>
  <si>
    <t>Adjustment to reconcile profit (loss) to cash receipt (payment)</t>
  </si>
  <si>
    <t>Tax expense </t>
  </si>
  <si>
    <t>(Gain) on disposal of  other current financial assets</t>
  </si>
  <si>
    <t xml:space="preserve">(Gain) loss on changes in fair value  of other </t>
  </si>
  <si>
    <t xml:space="preserve">     current financial assets</t>
  </si>
  <si>
    <t>Depreciation and amortization</t>
  </si>
  <si>
    <t>Employee benefits expenses</t>
  </si>
  <si>
    <t>Changes in working capital</t>
  </si>
  <si>
    <t>Trade and other current receivables, (increase) decrease</t>
  </si>
  <si>
    <t>Advance payment under contracts, (increase) decrease</t>
  </si>
  <si>
    <t>Inventories, (increase) decrease</t>
  </si>
  <si>
    <t>Other non-current assets, (increase) decrease</t>
  </si>
  <si>
    <t>Trade and other current payables, increase (decrease)</t>
  </si>
  <si>
    <t>Land held for development, (increase) decrease</t>
  </si>
  <si>
    <t>Deposits for land costs, (increase) decrease</t>
  </si>
  <si>
    <t>Other non-current liabilities, increase (decrease)</t>
  </si>
  <si>
    <t>Cash flows (used in) generated from operation</t>
  </si>
  <si>
    <t>Finance costs paid</t>
  </si>
  <si>
    <t>Income tax paid</t>
  </si>
  <si>
    <t>Net cash provided by (used in) operating activities</t>
  </si>
  <si>
    <t>STATEMENTS OF CASH FLOWS (Continued)</t>
  </si>
  <si>
    <t>Cash flows from investing activities</t>
  </si>
  <si>
    <t>Payments for loans to related parties</t>
  </si>
  <si>
    <t xml:space="preserve">Proceeds (Payments) from bank deposits with obligations </t>
  </si>
  <si>
    <t>Payments for purchase of investment properties</t>
  </si>
  <si>
    <t>Proceeds from sale of assets</t>
  </si>
  <si>
    <t>Proceeds from finance income</t>
  </si>
  <si>
    <t xml:space="preserve">Payments for purchase of office tools and equipment </t>
  </si>
  <si>
    <t>Payments for purchase of other intangible assets</t>
  </si>
  <si>
    <t>Net cash provided by (used in) investing activities</t>
  </si>
  <si>
    <t>Cash flows from financing activities</t>
  </si>
  <si>
    <t xml:space="preserve">Proceeds from (payments) for bank overdrafts and short-term </t>
  </si>
  <si>
    <t>borrowings from financial institution</t>
  </si>
  <si>
    <t>Payments for lease liabilities</t>
  </si>
  <si>
    <t>Proceeds from long-term borrowings</t>
  </si>
  <si>
    <t>Payments for long-term borrowings</t>
  </si>
  <si>
    <t>Dividend paid to non-controlling interests</t>
  </si>
  <si>
    <t>Net cash provided by (used in) financing activities</t>
  </si>
  <si>
    <t>Net increase (decrease) in cash and cash equivalents</t>
  </si>
  <si>
    <t>Cash and cash equivalents as at beginning of the period</t>
  </si>
  <si>
    <t>Cash and cash equivalents as at end of the period</t>
  </si>
  <si>
    <t>Supplemental information of cash flows information for non-cash transactions</t>
  </si>
  <si>
    <t xml:space="preserve">        Non-reconcile cash transaction</t>
  </si>
  <si>
    <t>Interest capitalized as costs of inventories</t>
  </si>
  <si>
    <t>Inventories transferred from land as held for development</t>
  </si>
  <si>
    <t>Investment properties transferred from inventories</t>
  </si>
  <si>
    <t>Land held for development transferred from inventories</t>
  </si>
  <si>
    <t>March 31, 2023</t>
  </si>
  <si>
    <t>Balance as at March 31, 2023</t>
  </si>
  <si>
    <t>- 7 -</t>
  </si>
  <si>
    <t>- 8 -</t>
  </si>
  <si>
    <t>AS AT MARCH 31, 2024</t>
  </si>
  <si>
    <t>March 31, 2024</t>
  </si>
  <si>
    <t>December 31, 2023</t>
  </si>
  <si>
    <t>Accrued dividend received  from subsidiaries</t>
  </si>
  <si>
    <t>Share premium</t>
  </si>
  <si>
    <t>FOR THE THREE-MONTH PERIODS ENDED MARCH 31, 2024</t>
  </si>
  <si>
    <t>Balance as at January 1, 2024</t>
  </si>
  <si>
    <t>Balance as at March 31, 2024</t>
  </si>
  <si>
    <t>Share</t>
  </si>
  <si>
    <t>premium</t>
  </si>
  <si>
    <t>business combination</t>
  </si>
  <si>
    <t>under common</t>
  </si>
  <si>
    <t>control</t>
  </si>
  <si>
    <t>Proceeds from loans to related parties</t>
  </si>
  <si>
    <t>Proceeds from dividend from subsidiaries</t>
  </si>
  <si>
    <t>Inventories transferred from Investment properties</t>
  </si>
  <si>
    <t/>
  </si>
  <si>
    <t>8</t>
  </si>
  <si>
    <t>24</t>
  </si>
  <si>
    <t>10, 11, 12, 13</t>
  </si>
  <si>
    <t>27.1.2</t>
  </si>
  <si>
    <t>10</t>
  </si>
  <si>
    <t>11</t>
  </si>
  <si>
    <t>13</t>
  </si>
  <si>
    <t>Current contract liabilities</t>
  </si>
  <si>
    <t>Current contract liabilities, increase (decrease)</t>
  </si>
  <si>
    <t>Payments for investments in subsidiaries</t>
  </si>
  <si>
    <t>9</t>
  </si>
  <si>
    <t>- 10 -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</si>
</sst>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5" formatCode="&quot;฿&quot;#,##0;\-&quot;฿&quot;#,##0"/>
    <numFmt numFmtId="43" formatCode="_-* #,##0.00_-;\-* #,##0.00_-;_-* &quot;-&quot;??_-;_-@_-"/>
    <numFmt numFmtId="164" formatCode="_(* #,##0.00_);_(* \(#,##0.00\);_(* &quot;-&quot;??_);_(@_)"/>
    <numFmt numFmtId="165" formatCode="#,##0.00_);[Blue]\(#,##0.00\)"/>
    <numFmt numFmtId="166" formatCode="_-* #,##0_-;\-* #,##0_-;_-* &quot;-&quot;??_-;_-@_-"/>
    <numFmt numFmtId="167" formatCode="#,##0\ ;\(#,##0\)"/>
    <numFmt numFmtId="168" formatCode="#,##0.00\ ;\(#,##0.00\)"/>
    <numFmt numFmtId="169" formatCode="_(* #,##0_);_(* \(#,##0\);_(* &quot;-&quot;??_);_(@_)"/>
    <numFmt numFmtId="170" formatCode="_-* #,##0_-;\(\ #,##0\)_-;_-* \-??_-;_-@_-"/>
    <numFmt numFmtId="171" formatCode="#,##0.00_);[Black]\(#,##0.00\)"/>
    <numFmt numFmtId="172" formatCode="#,##0.00\ ;\-#,##0.00\ "/>
    <numFmt numFmtId="173" formatCode="_-* #,##0.00_-;* \(#,##0.00\)_-;_-* &quot;-&quot;??_-;_-@_-"/>
    <numFmt numFmtId="174" formatCode="#,##0.00;[Red]\(#,##0.00\)"/>
    <numFmt numFmtId="175" formatCode="_-* #,##0_-;* \(#,##0\)_-;_-* &quot;-&quot;??_-;_-@_-"/>
    <numFmt numFmtId="176" formatCode="_(* #,##0.0000_);_(* \(#,##0.0000\);_(* &quot;-&quot;??_);_(@_)"/>
  </numFmts>
  <fonts count="25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Courier"/>
      <family val="3"/>
    </font>
    <font>
      <sz val="14"/>
      <color theme="1"/>
      <name val="Angsana New"/>
      <family val="1"/>
    </font>
    <font>
      <sz val="14"/>
      <name val="AngsanaUPC"/>
      <family val="1"/>
      <charset val="1"/>
    </font>
    <font>
      <sz val="15"/>
      <color theme="1"/>
      <name val="Angsana New"/>
      <family val="1"/>
    </font>
    <font>
      <sz val="15"/>
      <name val="Angsana New"/>
      <family val="1"/>
    </font>
    <font>
      <sz val="10"/>
      <color indexed="8"/>
      <name val="MS Sans Serif"/>
      <family val="2"/>
      <charset val="222"/>
    </font>
    <font>
      <b/>
      <sz val="14"/>
      <name val="AngsanaUPC"/>
      <family val="1"/>
      <charset val="1"/>
    </font>
    <font>
      <b/>
      <sz val="14"/>
      <name val="Angsana New"/>
      <family val="1"/>
      <charset val="222"/>
    </font>
    <font>
      <sz val="16"/>
      <name val="AngsanaUPC"/>
      <family val="1"/>
      <charset val="1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4"/>
      <color indexed="8"/>
      <name val="Angsana New"/>
      <family val="1"/>
    </font>
    <font>
      <b/>
      <sz val="13"/>
      <name val="Angsana New"/>
      <family val="1"/>
    </font>
    <font>
      <sz val="13"/>
      <name val="Angsana New"/>
      <family val="1"/>
    </font>
    <font>
      <sz val="13"/>
      <color theme="1"/>
      <name val="Angsana New"/>
      <family val="1"/>
    </font>
    <font>
      <sz val="10"/>
      <name val="Arial"/>
      <family val="2"/>
    </font>
    <font>
      <b/>
      <u/>
      <sz val="14"/>
      <name val="Angsana New"/>
      <family val="1"/>
    </font>
    <font>
      <b/>
      <sz val="14"/>
      <color theme="1"/>
      <name val="Angsana New"/>
      <family val="1"/>
    </font>
    <font>
      <b/>
      <sz val="13"/>
      <color theme="1"/>
      <name val="Angsana New"/>
      <family val="1"/>
      <charset val="222"/>
    </font>
    <font>
      <b/>
      <sz val="14"/>
      <color theme="1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8"/>
      </top>
      <bottom style="thin">
        <color indexed="0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0"/>
      </bottom>
      <diagonal/>
    </border>
  </borders>
  <cellStyleXfs count="31">
    <xf numFmtId="0" fontId="0" fillId="0" borderId="0"/>
    <xf numFmtId="43" fontId="1" fillId="0" borderId="0" applyFont="0" applyFill="0" applyBorder="0" applyAlignment="0" applyProtection="0"/>
    <xf numFmtId="0" fontId="2" fillId="0" borderId="0"/>
    <xf numFmtId="39" fontId="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0" fontId="2" fillId="0" borderId="0"/>
    <xf numFmtId="43" fontId="2" fillId="0" borderId="0" applyFont="0" applyFill="0" applyBorder="0" applyAlignment="0" applyProtection="0"/>
    <xf numFmtId="0" fontId="10" fillId="0" borderId="0"/>
    <xf numFmtId="0" fontId="2" fillId="0" borderId="0"/>
    <xf numFmtId="0" fontId="13" fillId="0" borderId="0"/>
    <xf numFmtId="0" fontId="2" fillId="0" borderId="0"/>
    <xf numFmtId="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7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5" fontId="2" fillId="0" borderId="0" applyFont="0" applyFill="0" applyBorder="0" applyAlignment="0" applyProtection="0"/>
    <xf numFmtId="0" fontId="10" fillId="0" borderId="0"/>
    <xf numFmtId="0" fontId="15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0" fillId="0" borderId="0"/>
    <xf numFmtId="0" fontId="13" fillId="0" borderId="0"/>
    <xf numFmtId="43" fontId="2" fillId="0" borderId="0" applyFont="0" applyFill="0" applyBorder="0" applyAlignment="0" applyProtection="0"/>
  </cellStyleXfs>
  <cellXfs count="275">
    <xf numFmtId="0" fontId="0" fillId="0" borderId="0" xfId="0"/>
    <xf numFmtId="0" fontId="4" fillId="0" borderId="0" xfId="2" applyFont="1"/>
    <xf numFmtId="165" fontId="3" fillId="0" borderId="0" xfId="2" applyNumberFormat="1" applyFont="1"/>
    <xf numFmtId="49" fontId="3" fillId="0" borderId="0" xfId="2" applyNumberFormat="1" applyFont="1" applyAlignment="1">
      <alignment horizontal="center"/>
    </xf>
    <xf numFmtId="49" fontId="4" fillId="0" borderId="0" xfId="2" applyNumberFormat="1" applyFont="1"/>
    <xf numFmtId="165" fontId="4" fillId="0" borderId="0" xfId="2" applyNumberFormat="1" applyFont="1"/>
    <xf numFmtId="49" fontId="4" fillId="0" borderId="0" xfId="2" applyNumberFormat="1" applyFont="1" applyAlignment="1">
      <alignment horizontal="center"/>
    </xf>
    <xf numFmtId="165" fontId="4" fillId="0" borderId="0" xfId="3" applyNumberFormat="1" applyFont="1" applyAlignment="1">
      <alignment horizontal="left"/>
    </xf>
    <xf numFmtId="39" fontId="4" fillId="0" borderId="0" xfId="2" applyNumberFormat="1" applyFont="1"/>
    <xf numFmtId="165" fontId="4" fillId="0" borderId="0" xfId="3" applyNumberFormat="1" applyFont="1"/>
    <xf numFmtId="39" fontId="8" fillId="0" borderId="0" xfId="7" applyNumberFormat="1" applyFont="1" applyAlignment="1">
      <alignment horizontal="center"/>
    </xf>
    <xf numFmtId="165" fontId="9" fillId="0" borderId="0" xfId="3" applyNumberFormat="1" applyFont="1"/>
    <xf numFmtId="165" fontId="3" fillId="0" borderId="0" xfId="3" applyNumberFormat="1" applyFont="1" applyAlignment="1">
      <alignment horizontal="center"/>
    </xf>
    <xf numFmtId="0" fontId="3" fillId="0" borderId="0" xfId="2" applyFont="1" applyAlignment="1">
      <alignment horizontal="center"/>
    </xf>
    <xf numFmtId="49" fontId="4" fillId="0" borderId="0" xfId="2" quotePrefix="1" applyNumberFormat="1" applyFont="1" applyAlignment="1">
      <alignment horizontal="center"/>
    </xf>
    <xf numFmtId="39" fontId="4" fillId="0" borderId="0" xfId="7" applyNumberFormat="1" applyFont="1"/>
    <xf numFmtId="0" fontId="4" fillId="0" borderId="0" xfId="3" applyNumberFormat="1" applyFont="1"/>
    <xf numFmtId="169" fontId="4" fillId="0" borderId="0" xfId="5" applyNumberFormat="1" applyFont="1" applyFill="1"/>
    <xf numFmtId="43" fontId="4" fillId="0" borderId="0" xfId="5" applyFont="1" applyFill="1"/>
    <xf numFmtId="165" fontId="4" fillId="0" borderId="0" xfId="12" applyNumberFormat="1" applyFont="1"/>
    <xf numFmtId="167" fontId="3" fillId="0" borderId="0" xfId="12" applyNumberFormat="1" applyFont="1" applyAlignment="1">
      <alignment horizontal="center"/>
    </xf>
    <xf numFmtId="167" fontId="4" fillId="0" borderId="0" xfId="12" applyNumberFormat="1" applyFont="1"/>
    <xf numFmtId="39" fontId="4" fillId="0" borderId="0" xfId="12" applyNumberFormat="1" applyFont="1"/>
    <xf numFmtId="171" fontId="4" fillId="0" borderId="0" xfId="11" applyNumberFormat="1" applyFont="1"/>
    <xf numFmtId="0" fontId="4" fillId="0" borderId="0" xfId="12" applyFont="1" applyAlignment="1">
      <alignment vertical="top"/>
    </xf>
    <xf numFmtId="166" fontId="4" fillId="0" borderId="0" xfId="5" applyNumberFormat="1" applyFont="1" applyFill="1"/>
    <xf numFmtId="165" fontId="3" fillId="0" borderId="0" xfId="2" applyNumberFormat="1" applyFont="1" applyAlignment="1">
      <alignment horizontal="center"/>
    </xf>
    <xf numFmtId="39" fontId="3" fillId="0" borderId="0" xfId="3" applyFont="1" applyAlignment="1">
      <alignment horizontal="center"/>
    </xf>
    <xf numFmtId="165" fontId="3" fillId="0" borderId="0" xfId="12" applyNumberFormat="1" applyFont="1" applyAlignment="1">
      <alignment horizontal="center"/>
    </xf>
    <xf numFmtId="39" fontId="4" fillId="0" borderId="0" xfId="17" applyNumberFormat="1" applyFont="1"/>
    <xf numFmtId="165" fontId="4" fillId="0" borderId="0" xfId="17" applyNumberFormat="1" applyFont="1"/>
    <xf numFmtId="165" fontId="4" fillId="0" borderId="0" xfId="17" applyNumberFormat="1" applyFont="1" applyAlignment="1">
      <alignment horizontal="center"/>
    </xf>
    <xf numFmtId="0" fontId="3" fillId="0" borderId="0" xfId="17" applyFont="1" applyAlignment="1">
      <alignment horizontal="center"/>
    </xf>
    <xf numFmtId="170" fontId="11" fillId="0" borderId="0" xfId="18" applyNumberFormat="1" applyFont="1" applyFill="1"/>
    <xf numFmtId="172" fontId="3" fillId="0" borderId="0" xfId="19" quotePrefix="1" applyNumberFormat="1" applyFont="1" applyFill="1" applyAlignment="1">
      <alignment horizontal="center"/>
    </xf>
    <xf numFmtId="170" fontId="12" fillId="0" borderId="0" xfId="18" quotePrefix="1" applyNumberFormat="1" applyFont="1" applyFill="1" applyBorder="1" applyAlignment="1">
      <alignment horizontal="center"/>
    </xf>
    <xf numFmtId="0" fontId="4" fillId="0" borderId="0" xfId="17" applyFont="1"/>
    <xf numFmtId="168" fontId="4" fillId="0" borderId="0" xfId="18" applyNumberFormat="1" applyFont="1" applyFill="1" applyBorder="1" applyAlignment="1">
      <alignment horizontal="right"/>
    </xf>
    <xf numFmtId="168" fontId="4" fillId="0" borderId="0" xfId="17" applyNumberFormat="1" applyFont="1" applyAlignment="1">
      <alignment horizontal="right"/>
    </xf>
    <xf numFmtId="0" fontId="4" fillId="0" borderId="0" xfId="17" quotePrefix="1" applyFont="1" applyAlignment="1">
      <alignment horizontal="center"/>
    </xf>
    <xf numFmtId="39" fontId="3" fillId="0" borderId="0" xfId="17" applyNumberFormat="1" applyFont="1"/>
    <xf numFmtId="39" fontId="4" fillId="0" borderId="0" xfId="17" applyNumberFormat="1" applyFont="1" applyAlignment="1">
      <alignment horizontal="center"/>
    </xf>
    <xf numFmtId="168" fontId="4" fillId="0" borderId="0" xfId="17" applyNumberFormat="1" applyFont="1"/>
    <xf numFmtId="170" fontId="4" fillId="0" borderId="0" xfId="18" applyNumberFormat="1" applyFont="1" applyFill="1"/>
    <xf numFmtId="0" fontId="4" fillId="0" borderId="0" xfId="16" applyFont="1"/>
    <xf numFmtId="172" fontId="3" fillId="0" borderId="0" xfId="19" applyNumberFormat="1" applyFont="1" applyFill="1" applyAlignment="1">
      <alignment horizontal="right"/>
    </xf>
    <xf numFmtId="172" fontId="4" fillId="0" borderId="0" xfId="19" applyNumberFormat="1" applyFont="1" applyFill="1"/>
    <xf numFmtId="172" fontId="3" fillId="0" borderId="0" xfId="19" applyNumberFormat="1" applyFont="1" applyFill="1" applyAlignment="1">
      <alignment horizontal="center"/>
    </xf>
    <xf numFmtId="49" fontId="4" fillId="0" borderId="0" xfId="18" quotePrefix="1" applyNumberFormat="1" applyFont="1" applyFill="1" applyBorder="1" applyAlignment="1">
      <alignment horizontal="center"/>
    </xf>
    <xf numFmtId="49" fontId="4" fillId="0" borderId="0" xfId="18" applyNumberFormat="1" applyFont="1" applyFill="1" applyBorder="1" applyAlignment="1">
      <alignment horizontal="center"/>
    </xf>
    <xf numFmtId="172" fontId="4" fillId="0" borderId="0" xfId="16" applyNumberFormat="1" applyFont="1"/>
    <xf numFmtId="172" fontId="4" fillId="0" borderId="0" xfId="19" applyNumberFormat="1" applyFont="1" applyFill="1" applyBorder="1" applyAlignment="1">
      <alignment horizontal="center"/>
    </xf>
    <xf numFmtId="172" fontId="3" fillId="0" borderId="0" xfId="19" applyNumberFormat="1" applyFont="1" applyFill="1" applyBorder="1" applyAlignment="1">
      <alignment horizontal="right"/>
    </xf>
    <xf numFmtId="172" fontId="3" fillId="0" borderId="0" xfId="19" applyNumberFormat="1" applyFont="1" applyFill="1" applyBorder="1" applyAlignment="1">
      <alignment horizontal="center"/>
    </xf>
    <xf numFmtId="172" fontId="4" fillId="0" borderId="0" xfId="19" applyNumberFormat="1" applyFont="1" applyFill="1" applyBorder="1"/>
    <xf numFmtId="172" fontId="4" fillId="0" borderId="0" xfId="19" applyNumberFormat="1" applyFont="1" applyFill="1" applyAlignment="1">
      <alignment horizontal="center"/>
    </xf>
    <xf numFmtId="49" fontId="4" fillId="0" borderId="0" xfId="18" applyNumberFormat="1" applyFont="1" applyFill="1" applyBorder="1"/>
    <xf numFmtId="172" fontId="4" fillId="0" borderId="0" xfId="19" quotePrefix="1" applyNumberFormat="1" applyFont="1" applyFill="1" applyAlignment="1">
      <alignment horizontal="center"/>
    </xf>
    <xf numFmtId="49" fontId="4" fillId="0" borderId="0" xfId="18" applyNumberFormat="1" applyFont="1" applyFill="1"/>
    <xf numFmtId="49" fontId="4" fillId="0" borderId="0" xfId="18" quotePrefix="1" applyNumberFormat="1" applyFont="1" applyFill="1" applyAlignment="1">
      <alignment horizontal="center"/>
    </xf>
    <xf numFmtId="165" fontId="4" fillId="0" borderId="0" xfId="18" applyNumberFormat="1" applyFont="1" applyFill="1" applyBorder="1"/>
    <xf numFmtId="39" fontId="3" fillId="0" borderId="0" xfId="17" applyNumberFormat="1" applyFont="1" applyAlignment="1">
      <alignment horizontal="center"/>
    </xf>
    <xf numFmtId="167" fontId="3" fillId="0" borderId="0" xfId="17" applyNumberFormat="1" applyFont="1" applyAlignment="1">
      <alignment horizontal="center"/>
    </xf>
    <xf numFmtId="167" fontId="4" fillId="0" borderId="0" xfId="17" applyNumberFormat="1" applyFont="1" applyAlignment="1">
      <alignment horizontal="center"/>
    </xf>
    <xf numFmtId="39" fontId="4" fillId="0" borderId="0" xfId="17" applyNumberFormat="1" applyFont="1" applyAlignment="1">
      <alignment horizontal="right"/>
    </xf>
    <xf numFmtId="0" fontId="4" fillId="0" borderId="0" xfId="21" applyFont="1"/>
    <xf numFmtId="167" fontId="4" fillId="0" borderId="0" xfId="17" applyNumberFormat="1" applyFont="1"/>
    <xf numFmtId="173" fontId="4" fillId="0" borderId="0" xfId="22" applyNumberFormat="1" applyFont="1" applyFill="1" applyBorder="1"/>
    <xf numFmtId="173" fontId="4" fillId="0" borderId="0" xfId="22" applyNumberFormat="1" applyFont="1" applyFill="1"/>
    <xf numFmtId="173" fontId="4" fillId="0" borderId="0" xfId="17" applyNumberFormat="1" applyFont="1"/>
    <xf numFmtId="167" fontId="4" fillId="0" borderId="0" xfId="3" applyNumberFormat="1" applyFont="1"/>
    <xf numFmtId="166" fontId="4" fillId="0" borderId="0" xfId="18" applyNumberFormat="1" applyFont="1" applyFill="1"/>
    <xf numFmtId="174" fontId="4" fillId="0" borderId="0" xfId="1" applyNumberFormat="1" applyFont="1" applyFill="1"/>
    <xf numFmtId="174" fontId="4" fillId="0" borderId="0" xfId="1" applyNumberFormat="1" applyFont="1"/>
    <xf numFmtId="168" fontId="4" fillId="0" borderId="0" xfId="5" applyNumberFormat="1" applyFont="1" applyFill="1" applyBorder="1"/>
    <xf numFmtId="39" fontId="4" fillId="0" borderId="0" xfId="16" applyNumberFormat="1" applyFont="1"/>
    <xf numFmtId="39" fontId="4" fillId="0" borderId="0" xfId="19" applyNumberFormat="1" applyFont="1" applyFill="1"/>
    <xf numFmtId="169" fontId="4" fillId="0" borderId="0" xfId="14" applyNumberFormat="1" applyFont="1" applyFill="1" applyAlignment="1">
      <alignment horizontal="right"/>
    </xf>
    <xf numFmtId="169" fontId="4" fillId="0" borderId="0" xfId="14" applyNumberFormat="1" applyFont="1" applyFill="1" applyBorder="1" applyAlignment="1">
      <alignment horizontal="right"/>
    </xf>
    <xf numFmtId="169" fontId="4" fillId="0" borderId="7" xfId="14" applyNumberFormat="1" applyFont="1" applyFill="1" applyBorder="1" applyAlignment="1">
      <alignment horizontal="right"/>
    </xf>
    <xf numFmtId="39" fontId="9" fillId="0" borderId="0" xfId="3" applyFont="1" applyAlignment="1">
      <alignment horizontal="center"/>
    </xf>
    <xf numFmtId="37" fontId="4" fillId="0" borderId="0" xfId="0" applyNumberFormat="1" applyFont="1" applyAlignment="1">
      <alignment horizontal="left"/>
    </xf>
    <xf numFmtId="37" fontId="4" fillId="0" borderId="0" xfId="0" applyNumberFormat="1" applyFont="1"/>
    <xf numFmtId="37" fontId="4" fillId="0" borderId="0" xfId="0" quotePrefix="1" applyNumberFormat="1" applyFont="1" applyAlignment="1">
      <alignment horizontal="left"/>
    </xf>
    <xf numFmtId="37" fontId="4" fillId="0" borderId="0" xfId="24" applyNumberFormat="1" applyFont="1"/>
    <xf numFmtId="37" fontId="4" fillId="0" borderId="0" xfId="0" quotePrefix="1" applyNumberFormat="1" applyFont="1"/>
    <xf numFmtId="37" fontId="3" fillId="0" borderId="0" xfId="0" applyNumberFormat="1" applyFont="1"/>
    <xf numFmtId="37" fontId="4" fillId="0" borderId="0" xfId="0" applyNumberFormat="1" applyFont="1" applyAlignment="1">
      <alignment horizontal="center"/>
    </xf>
    <xf numFmtId="37" fontId="4" fillId="0" borderId="0" xfId="0" applyNumberFormat="1" applyFont="1" applyAlignment="1">
      <alignment horizontal="right"/>
    </xf>
    <xf numFmtId="169" fontId="4" fillId="0" borderId="0" xfId="0" applyNumberFormat="1" applyFont="1" applyAlignment="1">
      <alignment horizontal="right"/>
    </xf>
    <xf numFmtId="37" fontId="16" fillId="0" borderId="0" xfId="24" applyNumberFormat="1" applyFont="1"/>
    <xf numFmtId="172" fontId="4" fillId="0" borderId="0" xfId="0" applyNumberFormat="1" applyFont="1" applyAlignment="1">
      <alignment horizontal="right"/>
    </xf>
    <xf numFmtId="172" fontId="3" fillId="0" borderId="0" xfId="24" applyNumberFormat="1" applyFont="1" applyAlignment="1">
      <alignment horizontal="right"/>
    </xf>
    <xf numFmtId="169" fontId="4" fillId="0" borderId="6" xfId="0" applyNumberFormat="1" applyFont="1" applyBorder="1" applyAlignment="1">
      <alignment horizontal="right"/>
    </xf>
    <xf numFmtId="164" fontId="4" fillId="0" borderId="0" xfId="0" applyNumberFormat="1" applyFont="1" applyAlignment="1">
      <alignment horizontal="right"/>
    </xf>
    <xf numFmtId="169" fontId="4" fillId="0" borderId="7" xfId="0" applyNumberFormat="1" applyFont="1" applyBorder="1" applyAlignment="1">
      <alignment horizontal="right"/>
    </xf>
    <xf numFmtId="39" fontId="3" fillId="0" borderId="0" xfId="25" applyNumberFormat="1" applyFont="1" applyAlignment="1">
      <alignment horizontal="center" vertical="center"/>
    </xf>
    <xf numFmtId="39" fontId="3" fillId="0" borderId="0" xfId="25" quotePrefix="1" applyNumberFormat="1" applyFont="1" applyAlignment="1">
      <alignment horizontal="center" vertical="center"/>
    </xf>
    <xf numFmtId="39" fontId="3" fillId="0" borderId="6" xfId="25" applyNumberFormat="1" applyFont="1" applyBorder="1" applyAlignment="1">
      <alignment horizontal="center" vertical="center"/>
    </xf>
    <xf numFmtId="39" fontId="17" fillId="0" borderId="0" xfId="25" applyNumberFormat="1" applyFont="1" applyAlignment="1">
      <alignment horizontal="center" vertical="center"/>
    </xf>
    <xf numFmtId="39" fontId="17" fillId="0" borderId="6" xfId="25" applyNumberFormat="1" applyFont="1" applyBorder="1" applyAlignment="1">
      <alignment horizontal="center" vertical="center"/>
    </xf>
    <xf numFmtId="37" fontId="3" fillId="0" borderId="0" xfId="25" applyNumberFormat="1" applyFont="1" applyAlignment="1">
      <alignment vertical="center"/>
    </xf>
    <xf numFmtId="37" fontId="4" fillId="0" borderId="0" xfId="25" applyNumberFormat="1" applyFont="1" applyAlignment="1">
      <alignment vertical="center"/>
    </xf>
    <xf numFmtId="169" fontId="4" fillId="0" borderId="0" xfId="25" applyNumberFormat="1" applyFont="1" applyAlignment="1">
      <alignment horizontal="right" vertical="center"/>
    </xf>
    <xf numFmtId="169" fontId="4" fillId="0" borderId="0" xfId="14" applyNumberFormat="1" applyFont="1" applyFill="1" applyBorder="1" applyAlignment="1">
      <alignment horizontal="right" vertical="center"/>
    </xf>
    <xf numFmtId="169" fontId="4" fillId="0" borderId="0" xfId="0" applyNumberFormat="1" applyFont="1" applyAlignment="1">
      <alignment vertical="center"/>
    </xf>
    <xf numFmtId="169" fontId="4" fillId="0" borderId="4" xfId="14" applyNumberFormat="1" applyFont="1" applyFill="1" applyBorder="1" applyAlignment="1">
      <alignment horizontal="right" vertical="center"/>
    </xf>
    <xf numFmtId="37" fontId="4" fillId="0" borderId="0" xfId="0" applyNumberFormat="1" applyFont="1" applyAlignment="1">
      <alignment vertical="center"/>
    </xf>
    <xf numFmtId="168" fontId="4" fillId="0" borderId="0" xfId="25" applyNumberFormat="1" applyFont="1" applyAlignment="1">
      <alignment horizontal="right" vertical="center"/>
    </xf>
    <xf numFmtId="168" fontId="4" fillId="0" borderId="0" xfId="14" applyNumberFormat="1" applyFont="1" applyFill="1" applyBorder="1" applyAlignment="1">
      <alignment horizontal="right" vertical="center"/>
    </xf>
    <xf numFmtId="39" fontId="3" fillId="0" borderId="0" xfId="24" applyNumberFormat="1" applyFont="1" applyAlignment="1">
      <alignment horizontal="right"/>
    </xf>
    <xf numFmtId="39" fontId="4" fillId="0" borderId="0" xfId="3" applyFont="1"/>
    <xf numFmtId="39" fontId="9" fillId="0" borderId="0" xfId="3" applyFont="1"/>
    <xf numFmtId="37" fontId="4" fillId="0" borderId="0" xfId="14" applyNumberFormat="1" applyFont="1" applyFill="1" applyBorder="1" applyAlignment="1">
      <alignment vertical="center"/>
    </xf>
    <xf numFmtId="168" fontId="4" fillId="0" borderId="0" xfId="0" applyNumberFormat="1" applyFont="1" applyAlignment="1">
      <alignment vertical="center"/>
    </xf>
    <xf numFmtId="37" fontId="17" fillId="0" borderId="0" xfId="25" applyNumberFormat="1" applyFont="1" applyAlignment="1">
      <alignment vertical="center"/>
    </xf>
    <xf numFmtId="37" fontId="18" fillId="0" borderId="0" xfId="25" applyNumberFormat="1" applyFont="1" applyAlignment="1">
      <alignment vertical="center"/>
    </xf>
    <xf numFmtId="169" fontId="18" fillId="0" borderId="0" xfId="0" applyNumberFormat="1" applyFont="1" applyAlignment="1">
      <alignment horizontal="center" vertical="center"/>
    </xf>
    <xf numFmtId="169" fontId="18" fillId="0" borderId="5" xfId="14" applyNumberFormat="1" applyFont="1" applyFill="1" applyBorder="1" applyAlignment="1">
      <alignment horizontal="right" vertical="center"/>
    </xf>
    <xf numFmtId="169" fontId="18" fillId="0" borderId="5" xfId="0" applyNumberFormat="1" applyFont="1" applyBorder="1" applyAlignment="1">
      <alignment horizontal="center" vertical="center"/>
    </xf>
    <xf numFmtId="169" fontId="19" fillId="0" borderId="0" xfId="0" applyNumberFormat="1" applyFont="1"/>
    <xf numFmtId="169" fontId="19" fillId="0" borderId="0" xfId="4" applyNumberFormat="1" applyFont="1" applyFill="1" applyBorder="1" applyAlignment="1"/>
    <xf numFmtId="169" fontId="18" fillId="0" borderId="0" xfId="14" applyNumberFormat="1" applyFont="1" applyFill="1" applyBorder="1" applyAlignment="1">
      <alignment horizontal="right" vertical="center"/>
    </xf>
    <xf numFmtId="169" fontId="4" fillId="0" borderId="0" xfId="27" applyNumberFormat="1" applyFont="1"/>
    <xf numFmtId="169" fontId="18" fillId="0" borderId="3" xfId="14" applyNumberFormat="1" applyFont="1" applyFill="1" applyBorder="1" applyAlignment="1">
      <alignment horizontal="right" vertical="center"/>
    </xf>
    <xf numFmtId="169" fontId="18" fillId="0" borderId="0" xfId="14" applyNumberFormat="1" applyFont="1" applyFill="1" applyAlignment="1">
      <alignment horizontal="center" vertical="center"/>
    </xf>
    <xf numFmtId="169" fontId="18" fillId="0" borderId="0" xfId="0" applyNumberFormat="1" applyFont="1" applyAlignment="1">
      <alignment vertical="center"/>
    </xf>
    <xf numFmtId="39" fontId="17" fillId="0" borderId="0" xfId="24" applyNumberFormat="1" applyFont="1" applyAlignment="1">
      <alignment horizontal="right"/>
    </xf>
    <xf numFmtId="39" fontId="17" fillId="0" borderId="0" xfId="0" applyNumberFormat="1" applyFont="1" applyAlignment="1">
      <alignment vertical="center"/>
    </xf>
    <xf numFmtId="37" fontId="17" fillId="0" borderId="0" xfId="0" applyNumberFormat="1" applyFont="1" applyAlignment="1">
      <alignment vertical="center"/>
    </xf>
    <xf numFmtId="37" fontId="17" fillId="0" borderId="0" xfId="25" applyNumberFormat="1" applyFont="1" applyAlignment="1">
      <alignment horizontal="center" vertical="center"/>
    </xf>
    <xf numFmtId="39" fontId="17" fillId="0" borderId="0" xfId="25" applyNumberFormat="1" applyFont="1" applyAlignment="1">
      <alignment horizontal="right" vertical="center"/>
    </xf>
    <xf numFmtId="39" fontId="17" fillId="0" borderId="9" xfId="25" applyNumberFormat="1" applyFont="1" applyBorder="1" applyAlignment="1">
      <alignment horizontal="center" vertical="center"/>
    </xf>
    <xf numFmtId="39" fontId="17" fillId="0" borderId="0" xfId="25" quotePrefix="1" applyNumberFormat="1" applyFont="1" applyAlignment="1">
      <alignment horizontal="center" vertical="center"/>
    </xf>
    <xf numFmtId="39" fontId="17" fillId="0" borderId="0" xfId="0" applyNumberFormat="1" applyFont="1" applyAlignment="1">
      <alignment horizontal="center" vertical="center"/>
    </xf>
    <xf numFmtId="37" fontId="3" fillId="0" borderId="0" xfId="24" applyNumberFormat="1" applyFont="1" applyAlignment="1">
      <alignment horizontal="right"/>
    </xf>
    <xf numFmtId="37" fontId="4" fillId="0" borderId="0" xfId="0" applyNumberFormat="1" applyFont="1" applyAlignment="1">
      <alignment horizontal="centerContinuous"/>
    </xf>
    <xf numFmtId="37" fontId="3" fillId="0" borderId="0" xfId="24" applyNumberFormat="1" applyFont="1"/>
    <xf numFmtId="37" fontId="3" fillId="0" borderId="0" xfId="0" applyNumberFormat="1" applyFont="1" applyAlignment="1">
      <alignment horizontal="center" vertical="center"/>
    </xf>
    <xf numFmtId="169" fontId="3" fillId="0" borderId="0" xfId="0" applyNumberFormat="1" applyFont="1" applyAlignment="1">
      <alignment horizontal="right" vertical="center"/>
    </xf>
    <xf numFmtId="169" fontId="3" fillId="0" borderId="0" xfId="0" applyNumberFormat="1" applyFont="1" applyAlignment="1">
      <alignment horizontal="center" vertical="center"/>
    </xf>
    <xf numFmtId="37" fontId="4" fillId="0" borderId="0" xfId="28" applyNumberFormat="1" applyFont="1"/>
    <xf numFmtId="37" fontId="4" fillId="0" borderId="0" xfId="0" applyNumberFormat="1" applyFont="1" applyAlignment="1">
      <alignment horizontal="left" indent="3"/>
    </xf>
    <xf numFmtId="168" fontId="3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horizontal="right" vertical="center"/>
    </xf>
    <xf numFmtId="169" fontId="4" fillId="0" borderId="8" xfId="14" applyNumberFormat="1" applyFont="1" applyFill="1" applyBorder="1" applyAlignment="1">
      <alignment horizontal="right" vertical="center"/>
    </xf>
    <xf numFmtId="169" fontId="4" fillId="0" borderId="0" xfId="0" applyNumberFormat="1" applyFont="1"/>
    <xf numFmtId="169" fontId="4" fillId="0" borderId="8" xfId="14" applyNumberFormat="1" applyFont="1" applyFill="1" applyBorder="1" applyAlignment="1">
      <alignment horizontal="right"/>
    </xf>
    <xf numFmtId="37" fontId="4" fillId="0" borderId="0" xfId="0" applyNumberFormat="1" applyFont="1" applyAlignment="1">
      <alignment horizontal="left" vertical="center" indent="2"/>
    </xf>
    <xf numFmtId="37" fontId="4" fillId="0" borderId="0" xfId="0" applyNumberFormat="1" applyFont="1" applyAlignment="1">
      <alignment horizontal="left" indent="2"/>
    </xf>
    <xf numFmtId="37" fontId="4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horizontal="center" vertical="center"/>
    </xf>
    <xf numFmtId="37" fontId="4" fillId="0" borderId="0" xfId="14" applyNumberFormat="1" applyFont="1" applyFill="1" applyBorder="1" applyAlignment="1">
      <alignment horizontal="right" vertical="center"/>
    </xf>
    <xf numFmtId="169" fontId="4" fillId="0" borderId="0" xfId="0" applyNumberFormat="1" applyFont="1" applyAlignment="1">
      <alignment horizontal="right" vertical="center"/>
    </xf>
    <xf numFmtId="168" fontId="4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horizontal="center"/>
    </xf>
    <xf numFmtId="37" fontId="4" fillId="0" borderId="0" xfId="0" applyNumberFormat="1" applyFont="1" applyAlignment="1">
      <alignment horizontal="right" vertical="center"/>
    </xf>
    <xf numFmtId="168" fontId="3" fillId="0" borderId="0" xfId="24" applyNumberFormat="1" applyFont="1" applyAlignment="1">
      <alignment horizontal="right"/>
    </xf>
    <xf numFmtId="168" fontId="3" fillId="0" borderId="8" xfId="0" quotePrefix="1" applyNumberFormat="1" applyFont="1" applyBorder="1" applyAlignment="1">
      <alignment horizontal="center"/>
    </xf>
    <xf numFmtId="37" fontId="3" fillId="0" borderId="0" xfId="0" quotePrefix="1" applyNumberFormat="1" applyFont="1" applyAlignment="1">
      <alignment horizontal="center"/>
    </xf>
    <xf numFmtId="169" fontId="4" fillId="0" borderId="4" xfId="14" applyNumberFormat="1" applyFont="1" applyFill="1" applyBorder="1" applyAlignment="1">
      <alignment horizontal="right"/>
    </xf>
    <xf numFmtId="37" fontId="17" fillId="0" borderId="0" xfId="0" applyNumberFormat="1" applyFont="1"/>
    <xf numFmtId="39" fontId="18" fillId="0" borderId="0" xfId="0" applyNumberFormat="1" applyFont="1" applyAlignment="1">
      <alignment horizontal="right"/>
    </xf>
    <xf numFmtId="37" fontId="18" fillId="0" borderId="0" xfId="0" applyNumberFormat="1" applyFont="1"/>
    <xf numFmtId="175" fontId="4" fillId="0" borderId="0" xfId="0" applyNumberFormat="1" applyFont="1" applyAlignment="1">
      <alignment vertical="center"/>
    </xf>
    <xf numFmtId="170" fontId="3" fillId="0" borderId="2" xfId="18" quotePrefix="1" applyNumberFormat="1" applyFont="1" applyFill="1" applyBorder="1" applyAlignment="1">
      <alignment horizontal="center"/>
    </xf>
    <xf numFmtId="37" fontId="3" fillId="0" borderId="0" xfId="24" applyNumberFormat="1" applyFont="1" applyAlignment="1">
      <alignment horizontal="center"/>
    </xf>
    <xf numFmtId="0" fontId="4" fillId="0" borderId="0" xfId="2" applyFont="1" applyAlignment="1">
      <alignment horizontal="center"/>
    </xf>
    <xf numFmtId="169" fontId="6" fillId="0" borderId="0" xfId="5" applyNumberFormat="1" applyFont="1" applyFill="1" applyAlignment="1">
      <alignment vertical="center"/>
    </xf>
    <xf numFmtId="165" fontId="3" fillId="0" borderId="0" xfId="17" applyNumberFormat="1" applyFont="1" applyAlignment="1">
      <alignment horizontal="center"/>
    </xf>
    <xf numFmtId="37" fontId="3" fillId="0" borderId="0" xfId="0" applyNumberFormat="1" applyFont="1" applyAlignment="1">
      <alignment horizontal="left"/>
    </xf>
    <xf numFmtId="39" fontId="4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centerContinuous"/>
    </xf>
    <xf numFmtId="39" fontId="3" fillId="0" borderId="8" xfId="0" quotePrefix="1" applyNumberFormat="1" applyFont="1" applyBorder="1" applyAlignment="1">
      <alignment horizontal="center" vertical="center"/>
    </xf>
    <xf numFmtId="37" fontId="3" fillId="0" borderId="0" xfId="0" quotePrefix="1" applyNumberFormat="1" applyFont="1" applyAlignment="1">
      <alignment horizontal="center" vertical="center"/>
    </xf>
    <xf numFmtId="39" fontId="3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right"/>
    </xf>
    <xf numFmtId="37" fontId="3" fillId="0" borderId="0" xfId="0" applyNumberFormat="1" applyFont="1" applyProtection="1">
      <protection locked="0"/>
    </xf>
    <xf numFmtId="37" fontId="4" fillId="0" borderId="0" xfId="0" applyNumberFormat="1" applyFont="1" applyAlignment="1">
      <alignment horizontal="justify" wrapText="1"/>
    </xf>
    <xf numFmtId="175" fontId="4" fillId="0" borderId="0" xfId="14" applyNumberFormat="1" applyFont="1" applyFill="1" applyBorder="1" applyAlignment="1">
      <alignment horizontal="right"/>
    </xf>
    <xf numFmtId="37" fontId="4" fillId="0" borderId="0" xfId="14" applyNumberFormat="1" applyFont="1" applyFill="1" applyBorder="1" applyAlignment="1">
      <alignment horizontal="right"/>
    </xf>
    <xf numFmtId="175" fontId="4" fillId="0" borderId="0" xfId="14" applyNumberFormat="1" applyFont="1" applyFill="1" applyBorder="1" applyAlignment="1">
      <alignment horizontal="center"/>
    </xf>
    <xf numFmtId="175" fontId="4" fillId="0" borderId="0" xfId="0" applyNumberFormat="1" applyFont="1" applyAlignment="1">
      <alignment horizontal="center"/>
    </xf>
    <xf numFmtId="175" fontId="4" fillId="0" borderId="0" xfId="7" applyNumberFormat="1" applyFont="1"/>
    <xf numFmtId="175" fontId="4" fillId="0" borderId="0" xfId="0" applyNumberFormat="1" applyFont="1"/>
    <xf numFmtId="175" fontId="4" fillId="0" borderId="5" xfId="14" applyNumberFormat="1" applyFont="1" applyFill="1" applyBorder="1" applyAlignment="1">
      <alignment horizontal="right"/>
    </xf>
    <xf numFmtId="39" fontId="4" fillId="0" borderId="0" xfId="14" applyNumberFormat="1" applyFont="1" applyFill="1" applyBorder="1" applyAlignment="1">
      <alignment horizontal="right"/>
    </xf>
    <xf numFmtId="37" fontId="21" fillId="0" borderId="0" xfId="0" applyNumberFormat="1" applyFont="1" applyAlignment="1">
      <alignment horizontal="center"/>
    </xf>
    <xf numFmtId="175" fontId="4" fillId="0" borderId="0" xfId="14" applyNumberFormat="1" applyFont="1" applyFill="1" applyAlignment="1">
      <alignment horizontal="center"/>
    </xf>
    <xf numFmtId="37" fontId="4" fillId="0" borderId="0" xfId="15" applyNumberFormat="1" applyFont="1"/>
    <xf numFmtId="175" fontId="4" fillId="0" borderId="0" xfId="0" applyNumberFormat="1" applyFont="1" applyAlignment="1">
      <alignment horizontal="right"/>
    </xf>
    <xf numFmtId="37" fontId="6" fillId="0" borderId="0" xfId="7" applyNumberFormat="1" applyFont="1"/>
    <xf numFmtId="37" fontId="3" fillId="0" borderId="0" xfId="0" quotePrefix="1" applyNumberFormat="1" applyFont="1" applyAlignment="1">
      <alignment horizontal="left"/>
    </xf>
    <xf numFmtId="0" fontId="18" fillId="0" borderId="0" xfId="21" applyFont="1"/>
    <xf numFmtId="2" fontId="4" fillId="0" borderId="0" xfId="18" applyNumberFormat="1" applyFont="1" applyFill="1"/>
    <xf numFmtId="37" fontId="22" fillId="0" borderId="0" xfId="16" applyNumberFormat="1" applyFont="1"/>
    <xf numFmtId="39" fontId="17" fillId="0" borderId="0" xfId="25" applyNumberFormat="1" applyFont="1" applyAlignment="1">
      <alignment horizontal="center" vertical="center" wrapText="1"/>
    </xf>
    <xf numFmtId="169" fontId="4" fillId="0" borderId="1" xfId="14" applyNumberFormat="1" applyFont="1" applyFill="1" applyBorder="1" applyAlignment="1">
      <alignment horizontal="right" vertical="center"/>
    </xf>
    <xf numFmtId="169" fontId="4" fillId="0" borderId="1" xfId="14" applyNumberFormat="1" applyFont="1" applyFill="1" applyBorder="1"/>
    <xf numFmtId="175" fontId="4" fillId="0" borderId="1" xfId="14" applyNumberFormat="1" applyFont="1" applyFill="1" applyBorder="1" applyAlignment="1">
      <alignment horizontal="right"/>
    </xf>
    <xf numFmtId="165" fontId="4" fillId="0" borderId="0" xfId="12" applyNumberFormat="1" applyFont="1" applyAlignment="1">
      <alignment horizontal="center"/>
    </xf>
    <xf numFmtId="37" fontId="4" fillId="0" borderId="0" xfId="18" quotePrefix="1" applyNumberFormat="1" applyFont="1" applyFill="1" applyBorder="1" applyAlignment="1">
      <alignment horizontal="center"/>
    </xf>
    <xf numFmtId="169" fontId="4" fillId="0" borderId="2" xfId="14" applyNumberFormat="1" applyFont="1" applyFill="1" applyBorder="1" applyAlignment="1">
      <alignment horizontal="right"/>
    </xf>
    <xf numFmtId="169" fontId="4" fillId="0" borderId="10" xfId="14" applyNumberFormat="1" applyFont="1" applyFill="1" applyBorder="1" applyAlignment="1">
      <alignment horizontal="right"/>
    </xf>
    <xf numFmtId="169" fontId="4" fillId="0" borderId="10" xfId="0" applyNumberFormat="1" applyFont="1" applyBorder="1" applyAlignment="1">
      <alignment horizontal="right"/>
    </xf>
    <xf numFmtId="169" fontId="4" fillId="0" borderId="11" xfId="0" applyNumberFormat="1" applyFont="1" applyBorder="1" applyAlignment="1">
      <alignment horizontal="right"/>
    </xf>
    <xf numFmtId="169" fontId="4" fillId="0" borderId="5" xfId="0" applyNumberFormat="1" applyFont="1" applyBorder="1" applyAlignment="1">
      <alignment vertical="center"/>
    </xf>
    <xf numFmtId="169" fontId="4" fillId="0" borderId="5" xfId="14" applyNumberFormat="1" applyFont="1" applyFill="1" applyBorder="1" applyAlignment="1">
      <alignment horizontal="right" vertical="center"/>
    </xf>
    <xf numFmtId="176" fontId="4" fillId="0" borderId="0" xfId="14" applyNumberFormat="1" applyFont="1" applyFill="1" applyAlignment="1">
      <alignment horizontal="right"/>
    </xf>
    <xf numFmtId="0" fontId="4" fillId="0" borderId="0" xfId="17" applyFont="1" applyAlignment="1">
      <alignment horizontal="center"/>
    </xf>
    <xf numFmtId="169" fontId="4" fillId="0" borderId="5" xfId="25" applyNumberFormat="1" applyFont="1" applyBorder="1" applyAlignment="1">
      <alignment horizontal="right" vertical="center"/>
    </xf>
    <xf numFmtId="39" fontId="23" fillId="0" borderId="0" xfId="0" applyNumberFormat="1" applyFont="1" applyAlignment="1">
      <alignment vertical="center"/>
    </xf>
    <xf numFmtId="39" fontId="24" fillId="0" borderId="0" xfId="25" applyNumberFormat="1" applyFont="1" applyAlignment="1">
      <alignment horizontal="center" vertical="center"/>
    </xf>
    <xf numFmtId="39" fontId="24" fillId="0" borderId="6" xfId="25" applyNumberFormat="1" applyFont="1" applyBorder="1" applyAlignment="1">
      <alignment horizontal="center" vertical="center"/>
    </xf>
    <xf numFmtId="171" fontId="4" fillId="0" borderId="0" xfId="11" applyNumberFormat="1" applyFont="1" applyAlignment="1">
      <alignment horizontal="center"/>
    </xf>
    <xf numFmtId="0" fontId="4" fillId="0" borderId="0" xfId="11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18" fillId="0" borderId="0" xfId="0" applyFont="1" applyAlignment="1">
      <alignment horizontal="center"/>
    </xf>
    <xf numFmtId="175" fontId="4" fillId="0" borderId="12" xfId="14" applyNumberFormat="1" applyFont="1" applyFill="1" applyBorder="1" applyAlignment="1">
      <alignment horizontal="right"/>
    </xf>
    <xf numFmtId="175" fontId="4" fillId="0" borderId="3" xfId="14" applyNumberFormat="1" applyFont="1" applyFill="1" applyBorder="1" applyAlignment="1">
      <alignment horizontal="right"/>
    </xf>
    <xf numFmtId="39" fontId="4" fillId="0" borderId="0" xfId="3" applyFont="1" applyAlignment="1">
      <alignment horizontal="center"/>
    </xf>
    <xf numFmtId="0" fontId="4" fillId="0" borderId="0" xfId="11" quotePrefix="1" applyFont="1" applyAlignment="1">
      <alignment horizontal="center"/>
    </xf>
    <xf numFmtId="165" fontId="3" fillId="0" borderId="0" xfId="2" applyNumberFormat="1" applyFont="1" applyAlignment="1">
      <alignment horizontal="center"/>
    </xf>
    <xf numFmtId="37" fontId="3" fillId="0" borderId="8" xfId="0" applyNumberFormat="1" applyFont="1" applyBorder="1" applyAlignment="1">
      <alignment horizontal="center"/>
    </xf>
    <xf numFmtId="39" fontId="3" fillId="0" borderId="0" xfId="3" applyFont="1" applyAlignment="1">
      <alignment horizontal="center"/>
    </xf>
    <xf numFmtId="39" fontId="4" fillId="0" borderId="0" xfId="3" applyFont="1" applyAlignment="1">
      <alignment horizontal="center"/>
    </xf>
    <xf numFmtId="165" fontId="4" fillId="0" borderId="0" xfId="2" quotePrefix="1" applyNumberFormat="1" applyFont="1" applyAlignment="1">
      <alignment horizontal="center"/>
    </xf>
    <xf numFmtId="39" fontId="9" fillId="0" borderId="0" xfId="3" applyFont="1" applyAlignment="1">
      <alignment horizontal="center"/>
    </xf>
    <xf numFmtId="49" fontId="9" fillId="0" borderId="0" xfId="3" applyNumberFormat="1" applyFont="1" applyAlignment="1">
      <alignment horizontal="center"/>
    </xf>
    <xf numFmtId="37" fontId="3" fillId="0" borderId="0" xfId="0" applyNumberFormat="1" applyFont="1" applyAlignment="1">
      <alignment horizontal="center"/>
    </xf>
    <xf numFmtId="165" fontId="3" fillId="0" borderId="0" xfId="17" applyNumberFormat="1" applyFont="1" applyAlignment="1">
      <alignment horizontal="center"/>
    </xf>
    <xf numFmtId="37" fontId="3" fillId="0" borderId="0" xfId="0" applyNumberFormat="1" applyFont="1" applyAlignment="1">
      <alignment horizontal="center" vertical="center"/>
    </xf>
    <xf numFmtId="39" fontId="4" fillId="0" borderId="0" xfId="17" quotePrefix="1" applyNumberFormat="1" applyFont="1" applyAlignment="1">
      <alignment horizontal="center"/>
    </xf>
    <xf numFmtId="39" fontId="3" fillId="0" borderId="5" xfId="25" applyNumberFormat="1" applyFont="1" applyBorder="1" applyAlignment="1">
      <alignment horizontal="center" vertical="center" wrapText="1"/>
    </xf>
    <xf numFmtId="39" fontId="3" fillId="0" borderId="0" xfId="25" applyNumberFormat="1" applyFont="1" applyAlignment="1">
      <alignment horizontal="center" vertical="center" wrapText="1"/>
    </xf>
    <xf numFmtId="39" fontId="3" fillId="0" borderId="6" xfId="25" applyNumberFormat="1" applyFont="1" applyBorder="1" applyAlignment="1">
      <alignment horizontal="center" vertical="center" wrapText="1"/>
    </xf>
    <xf numFmtId="39" fontId="17" fillId="0" borderId="5" xfId="25" applyNumberFormat="1" applyFont="1" applyBorder="1" applyAlignment="1">
      <alignment horizontal="center" vertical="center" wrapText="1"/>
    </xf>
    <xf numFmtId="39" fontId="17" fillId="0" borderId="0" xfId="25" applyNumberFormat="1" applyFont="1" applyAlignment="1">
      <alignment horizontal="center" vertical="center" wrapText="1"/>
    </xf>
    <xf numFmtId="39" fontId="17" fillId="0" borderId="6" xfId="25" applyNumberFormat="1" applyFont="1" applyBorder="1" applyAlignment="1">
      <alignment horizontal="center" vertical="center" wrapText="1"/>
    </xf>
    <xf numFmtId="167" fontId="3" fillId="0" borderId="2" xfId="17" applyNumberFormat="1" applyFont="1" applyBorder="1" applyAlignment="1">
      <alignment horizontal="center"/>
    </xf>
    <xf numFmtId="39" fontId="4" fillId="0" borderId="0" xfId="17" applyNumberFormat="1" applyFont="1" applyAlignment="1">
      <alignment horizontal="center"/>
    </xf>
    <xf numFmtId="39" fontId="3" fillId="0" borderId="0" xfId="17" applyNumberFormat="1" applyFont="1" applyAlignment="1">
      <alignment horizontal="center"/>
    </xf>
    <xf numFmtId="167" fontId="3" fillId="0" borderId="8" xfId="17" applyNumberFormat="1" applyFont="1" applyBorder="1" applyAlignment="1">
      <alignment horizontal="center"/>
    </xf>
    <xf numFmtId="167" fontId="3" fillId="0" borderId="5" xfId="17" applyNumberFormat="1" applyFont="1" applyBorder="1" applyAlignment="1">
      <alignment horizontal="center" vertical="center" wrapText="1"/>
    </xf>
    <xf numFmtId="167" fontId="3" fillId="0" borderId="0" xfId="17" applyNumberFormat="1" applyFont="1" applyAlignment="1">
      <alignment horizontal="center" vertical="center" wrapText="1"/>
    </xf>
    <xf numFmtId="167" fontId="3" fillId="0" borderId="1" xfId="17" applyNumberFormat="1" applyFont="1" applyBorder="1" applyAlignment="1">
      <alignment horizontal="center" vertical="center" wrapText="1"/>
    </xf>
    <xf numFmtId="167" fontId="3" fillId="0" borderId="5" xfId="18" applyNumberFormat="1" applyFont="1" applyFill="1" applyBorder="1" applyAlignment="1">
      <alignment horizontal="center" vertical="center"/>
    </xf>
    <xf numFmtId="167" fontId="3" fillId="0" borderId="0" xfId="18" applyNumberFormat="1" applyFont="1" applyFill="1" applyAlignment="1">
      <alignment horizontal="center" vertical="center"/>
    </xf>
    <xf numFmtId="167" fontId="3" fillId="0" borderId="1" xfId="18" applyNumberFormat="1" applyFont="1" applyFill="1" applyBorder="1" applyAlignment="1">
      <alignment horizontal="center" vertical="center"/>
    </xf>
    <xf numFmtId="39" fontId="3" fillId="0" borderId="5" xfId="25" applyNumberFormat="1" applyFont="1" applyBorder="1" applyAlignment="1">
      <alignment horizontal="center" vertical="center"/>
    </xf>
    <xf numFmtId="39" fontId="3" fillId="0" borderId="0" xfId="25" applyNumberFormat="1" applyFont="1" applyAlignment="1">
      <alignment horizontal="center" vertical="center"/>
    </xf>
    <xf numFmtId="39" fontId="3" fillId="0" borderId="6" xfId="25" applyNumberFormat="1" applyFont="1" applyBorder="1" applyAlignment="1">
      <alignment horizontal="center" vertical="center"/>
    </xf>
    <xf numFmtId="0" fontId="4" fillId="0" borderId="0" xfId="17" applyFont="1"/>
    <xf numFmtId="37" fontId="17" fillId="0" borderId="6" xfId="25" applyNumberFormat="1" applyFont="1" applyBorder="1" applyAlignment="1">
      <alignment horizontal="center" vertical="center"/>
    </xf>
    <xf numFmtId="165" fontId="4" fillId="0" borderId="0" xfId="12" quotePrefix="1" applyNumberFormat="1" applyFont="1" applyAlignment="1">
      <alignment horizontal="center"/>
    </xf>
    <xf numFmtId="165" fontId="4" fillId="0" borderId="0" xfId="12" applyNumberFormat="1" applyFont="1" applyAlignment="1">
      <alignment horizontal="center"/>
    </xf>
    <xf numFmtId="165" fontId="3" fillId="0" borderId="0" xfId="12" applyNumberFormat="1" applyFont="1" applyAlignment="1">
      <alignment horizontal="center"/>
    </xf>
    <xf numFmtId="39" fontId="17" fillId="0" borderId="9" xfId="25" applyNumberFormat="1" applyFont="1" applyBorder="1" applyAlignment="1">
      <alignment horizontal="center" vertical="center"/>
    </xf>
    <xf numFmtId="39" fontId="17" fillId="0" borderId="0" xfId="25" applyNumberFormat="1" applyFont="1" applyAlignment="1">
      <alignment horizontal="center" vertical="center"/>
    </xf>
    <xf numFmtId="39" fontId="17" fillId="0" borderId="6" xfId="25" applyNumberFormat="1" applyFont="1" applyBorder="1" applyAlignment="1">
      <alignment horizontal="center" vertical="center"/>
    </xf>
    <xf numFmtId="39" fontId="17" fillId="0" borderId="9" xfId="0" applyNumberFormat="1" applyFont="1" applyBorder="1" applyAlignment="1">
      <alignment horizontal="center" vertical="center" wrapText="1"/>
    </xf>
    <xf numFmtId="39" fontId="17" fillId="0" borderId="0" xfId="0" applyNumberFormat="1" applyFont="1" applyAlignment="1">
      <alignment horizontal="center" vertical="center" wrapText="1"/>
    </xf>
    <xf numFmtId="39" fontId="17" fillId="0" borderId="8" xfId="0" applyNumberFormat="1" applyFont="1" applyBorder="1" applyAlignment="1">
      <alignment horizontal="center" vertical="center" wrapText="1"/>
    </xf>
    <xf numFmtId="39" fontId="4" fillId="0" borderId="0" xfId="7" quotePrefix="1" applyNumberFormat="1" applyFont="1" applyAlignment="1">
      <alignment horizontal="center" vertical="center"/>
    </xf>
    <xf numFmtId="49" fontId="4" fillId="0" borderId="0" xfId="3" applyNumberFormat="1" applyFont="1" applyAlignment="1">
      <alignment horizontal="center"/>
    </xf>
    <xf numFmtId="39" fontId="3" fillId="0" borderId="0" xfId="7" applyNumberFormat="1" applyFont="1" applyAlignment="1">
      <alignment horizontal="center" vertical="center"/>
    </xf>
    <xf numFmtId="39" fontId="3" fillId="0" borderId="0" xfId="12" applyNumberFormat="1" applyFont="1" applyAlignment="1">
      <alignment horizontal="center" vertical="center"/>
    </xf>
    <xf numFmtId="37" fontId="3" fillId="0" borderId="6" xfId="0" applyNumberFormat="1" applyFont="1" applyBorder="1" applyAlignment="1">
      <alignment horizontal="center"/>
    </xf>
    <xf numFmtId="171" fontId="4" fillId="0" borderId="0" xfId="11" quotePrefix="1" applyNumberFormat="1" applyFont="1" applyAlignment="1">
      <alignment horizontal="center"/>
    </xf>
    <xf numFmtId="39" fontId="6" fillId="0" borderId="0" xfId="7" applyNumberFormat="1" applyFont="1" applyAlignment="1">
      <alignment horizontal="left"/>
    </xf>
  </cellXfs>
  <cellStyles count="31">
    <cellStyle name="Comma 2 2" xfId="5" xr:uid="{00000000-0005-0000-0000-000001000000}"/>
    <cellStyle name="Comma 2 2 2" xfId="13" xr:uid="{00000000-0005-0000-0000-000002000000}"/>
    <cellStyle name="Comma 2 2 2 6" xfId="22" xr:uid="{00000000-0005-0000-0000-000003000000}"/>
    <cellStyle name="Comma 2 2 7" xfId="18" xr:uid="{00000000-0005-0000-0000-000004000000}"/>
    <cellStyle name="Comma 2 5" xfId="19" xr:uid="{00000000-0005-0000-0000-000005000000}"/>
    <cellStyle name="Comma 2 6" xfId="30" xr:uid="{00000000-0005-0000-0000-000006000000}"/>
    <cellStyle name="Comma 24 2" xfId="20" xr:uid="{00000000-0005-0000-0000-000007000000}"/>
    <cellStyle name="Comma 3" xfId="4" xr:uid="{00000000-0005-0000-0000-000008000000}"/>
    <cellStyle name="Comma 3 2 2" xfId="14" xr:uid="{00000000-0005-0000-0000-000009000000}"/>
    <cellStyle name="Comma 3 2 2 3" xfId="27" xr:uid="{00000000-0005-0000-0000-00000A000000}"/>
    <cellStyle name="Comma 9" xfId="8" xr:uid="{00000000-0005-0000-0000-00000B000000}"/>
    <cellStyle name="Normal 11 2" xfId="12" xr:uid="{00000000-0005-0000-0000-00000D000000}"/>
    <cellStyle name="Normal 11 2 6" xfId="21" xr:uid="{00000000-0005-0000-0000-00000E000000}"/>
    <cellStyle name="Normal 18 2" xfId="24" xr:uid="{00000000-0005-0000-0000-00000F000000}"/>
    <cellStyle name="Normal 2" xfId="7" xr:uid="{00000000-0005-0000-0000-000010000000}"/>
    <cellStyle name="Normal 2 2 2" xfId="29" xr:uid="{00000000-0005-0000-0000-000011000000}"/>
    <cellStyle name="Normal 2 2 6" xfId="17" xr:uid="{00000000-0005-0000-0000-000012000000}"/>
    <cellStyle name="Normal 2 6" xfId="16" xr:uid="{00000000-0005-0000-0000-000013000000}"/>
    <cellStyle name="Normal 272" xfId="2" xr:uid="{00000000-0005-0000-0000-000014000000}"/>
    <cellStyle name="Normal 4 2" xfId="25" xr:uid="{00000000-0005-0000-0000-000015000000}"/>
    <cellStyle name="Normal 6" xfId="28" xr:uid="{00000000-0005-0000-0000-000016000000}"/>
    <cellStyle name="Normal 6 2" xfId="26" xr:uid="{00000000-0005-0000-0000-000017000000}"/>
    <cellStyle name="Normal_Copy of ASTC-Q1_'54 T2" xfId="15" xr:uid="{00000000-0005-0000-0000-000018000000}"/>
    <cellStyle name="Normal_M033T4" xfId="11" xr:uid="{00000000-0005-0000-0000-000019000000}"/>
    <cellStyle name="จุลภาค" xfId="1" builtinId="3"/>
    <cellStyle name="ปกติ" xfId="0" builtinId="0"/>
    <cellStyle name="ปกติ 2 2 4 3" xfId="9" xr:uid="{00000000-0005-0000-0000-00001A000000}"/>
    <cellStyle name="ปกติ 2 3 2" xfId="23" xr:uid="{00000000-0005-0000-0000-00001B000000}"/>
    <cellStyle name="ปกติ 2 3 4" xfId="10" xr:uid="{00000000-0005-0000-0000-00001C000000}"/>
    <cellStyle name="ปกติ 2 6 6 2" xfId="6" xr:uid="{00000000-0005-0000-0000-00001D000000}"/>
    <cellStyle name="ปกติ_Sheet1" xfId="3" xr:uid="{00000000-0005-0000-0000-00001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10</xdr:row>
      <xdr:rowOff>259556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B3369477-2B62-436F-88C9-919D3A075564}"/>
            </a:ext>
          </a:extLst>
        </xdr:cNvPr>
        <xdr:cNvSpPr txBox="1"/>
      </xdr:nvSpPr>
      <xdr:spPr>
        <a:xfrm>
          <a:off x="8656320" y="27589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11</xdr:col>
      <xdr:colOff>0</xdr:colOff>
      <xdr:row>12</xdr:row>
      <xdr:rowOff>265271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B9B5A055-3C60-4033-98B1-4A3E780986D2}"/>
            </a:ext>
          </a:extLst>
        </xdr:cNvPr>
        <xdr:cNvSpPr txBox="1"/>
      </xdr:nvSpPr>
      <xdr:spPr>
        <a:xfrm>
          <a:off x="8656320" y="33894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11</xdr:col>
      <xdr:colOff>0</xdr:colOff>
      <xdr:row>13</xdr:row>
      <xdr:rowOff>240506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409BD9AC-8A1D-4FB2-BCCB-A6E26AC70F3B}"/>
            </a:ext>
          </a:extLst>
        </xdr:cNvPr>
        <xdr:cNvSpPr txBox="1"/>
      </xdr:nvSpPr>
      <xdr:spPr>
        <a:xfrm>
          <a:off x="8656320" y="36771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11</xdr:col>
      <xdr:colOff>0</xdr:colOff>
      <xdr:row>112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61C41A7C-FCCC-42CF-9E66-24E6A17B7CE0}"/>
            </a:ext>
          </a:extLst>
        </xdr:cNvPr>
        <xdr:cNvSpPr txBox="1"/>
      </xdr:nvSpPr>
      <xdr:spPr>
        <a:xfrm>
          <a:off x="8542020" y="38257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11</xdr:col>
      <xdr:colOff>0</xdr:colOff>
      <xdr:row>112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582CDA14-339C-457B-9691-4B9C5CCB905D}"/>
            </a:ext>
          </a:extLst>
        </xdr:cNvPr>
        <xdr:cNvSpPr txBox="1"/>
      </xdr:nvSpPr>
      <xdr:spPr>
        <a:xfrm>
          <a:off x="8147050" y="3682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1"/>
  <sheetViews>
    <sheetView view="pageBreakPreview" zoomScaleNormal="100" zoomScaleSheetLayoutView="100" workbookViewId="0">
      <selection activeCell="B11" sqref="B11"/>
    </sheetView>
  </sheetViews>
  <sheetFormatPr defaultColWidth="10.140625" defaultRowHeight="21"/>
  <cols>
    <col min="1" max="1" width="3.7109375" style="44" customWidth="1"/>
    <col min="2" max="2" width="36.7109375" style="44" customWidth="1"/>
    <col min="3" max="3" width="6.7109375" style="44" customWidth="1"/>
    <col min="4" max="4" width="0.85546875" style="44" customWidth="1"/>
    <col min="5" max="5" width="14.140625" style="44" customWidth="1"/>
    <col min="6" max="6" width="0.85546875" style="46" customWidth="1"/>
    <col min="7" max="7" width="14.140625" style="46" customWidth="1"/>
    <col min="8" max="8" width="0.85546875" style="46" customWidth="1"/>
    <col min="9" max="9" width="14.140625" style="46" customWidth="1"/>
    <col min="10" max="10" width="0.85546875" style="46" customWidth="1"/>
    <col min="11" max="11" width="14.140625" style="46" customWidth="1"/>
    <col min="12" max="12" width="1.28515625" style="44" customWidth="1"/>
    <col min="13" max="246" width="10.140625" style="44"/>
    <col min="247" max="249" width="8.140625" style="44" customWidth="1"/>
    <col min="250" max="250" width="7.85546875" style="44" customWidth="1"/>
    <col min="251" max="251" width="7.140625" style="44" bestFit="1" customWidth="1"/>
    <col min="252" max="252" width="0.140625" style="44" customWidth="1"/>
    <col min="253" max="253" width="14.7109375" style="44" customWidth="1"/>
    <col min="254" max="254" width="0.85546875" style="44" customWidth="1"/>
    <col min="255" max="255" width="14.7109375" style="44" customWidth="1"/>
    <col min="256" max="256" width="0.85546875" style="44" customWidth="1"/>
    <col min="257" max="257" width="14.7109375" style="44" customWidth="1"/>
    <col min="258" max="258" width="0.85546875" style="44" customWidth="1"/>
    <col min="259" max="259" width="14.7109375" style="44" customWidth="1"/>
    <col min="260" max="260" width="2.140625" style="44" customWidth="1"/>
    <col min="261" max="502" width="10.140625" style="44"/>
    <col min="503" max="505" width="8.140625" style="44" customWidth="1"/>
    <col min="506" max="506" width="7.85546875" style="44" customWidth="1"/>
    <col min="507" max="507" width="7.140625" style="44" bestFit="1" customWidth="1"/>
    <col min="508" max="508" width="0.140625" style="44" customWidth="1"/>
    <col min="509" max="509" width="14.7109375" style="44" customWidth="1"/>
    <col min="510" max="510" width="0.85546875" style="44" customWidth="1"/>
    <col min="511" max="511" width="14.7109375" style="44" customWidth="1"/>
    <col min="512" max="512" width="0.85546875" style="44" customWidth="1"/>
    <col min="513" max="513" width="14.7109375" style="44" customWidth="1"/>
    <col min="514" max="514" width="0.85546875" style="44" customWidth="1"/>
    <col min="515" max="515" width="14.7109375" style="44" customWidth="1"/>
    <col min="516" max="516" width="2.140625" style="44" customWidth="1"/>
    <col min="517" max="758" width="10.140625" style="44"/>
    <col min="759" max="761" width="8.140625" style="44" customWidth="1"/>
    <col min="762" max="762" width="7.85546875" style="44" customWidth="1"/>
    <col min="763" max="763" width="7.140625" style="44" bestFit="1" customWidth="1"/>
    <col min="764" max="764" width="0.140625" style="44" customWidth="1"/>
    <col min="765" max="765" width="14.7109375" style="44" customWidth="1"/>
    <col min="766" max="766" width="0.85546875" style="44" customWidth="1"/>
    <col min="767" max="767" width="14.7109375" style="44" customWidth="1"/>
    <col min="768" max="768" width="0.85546875" style="44" customWidth="1"/>
    <col min="769" max="769" width="14.7109375" style="44" customWidth="1"/>
    <col min="770" max="770" width="0.85546875" style="44" customWidth="1"/>
    <col min="771" max="771" width="14.7109375" style="44" customWidth="1"/>
    <col min="772" max="772" width="2.140625" style="44" customWidth="1"/>
    <col min="773" max="1014" width="10.140625" style="44"/>
    <col min="1015" max="1017" width="8.140625" style="44" customWidth="1"/>
    <col min="1018" max="1018" width="7.85546875" style="44" customWidth="1"/>
    <col min="1019" max="1019" width="7.140625" style="44" bestFit="1" customWidth="1"/>
    <col min="1020" max="1020" width="0.140625" style="44" customWidth="1"/>
    <col min="1021" max="1021" width="14.7109375" style="44" customWidth="1"/>
    <col min="1022" max="1022" width="0.85546875" style="44" customWidth="1"/>
    <col min="1023" max="1023" width="14.7109375" style="44" customWidth="1"/>
    <col min="1024" max="1024" width="0.85546875" style="44" customWidth="1"/>
    <col min="1025" max="1025" width="14.7109375" style="44" customWidth="1"/>
    <col min="1026" max="1026" width="0.85546875" style="44" customWidth="1"/>
    <col min="1027" max="1027" width="14.7109375" style="44" customWidth="1"/>
    <col min="1028" max="1028" width="2.140625" style="44" customWidth="1"/>
    <col min="1029" max="1270" width="10.140625" style="44"/>
    <col min="1271" max="1273" width="8.140625" style="44" customWidth="1"/>
    <col min="1274" max="1274" width="7.85546875" style="44" customWidth="1"/>
    <col min="1275" max="1275" width="7.140625" style="44" bestFit="1" customWidth="1"/>
    <col min="1276" max="1276" width="0.140625" style="44" customWidth="1"/>
    <col min="1277" max="1277" width="14.7109375" style="44" customWidth="1"/>
    <col min="1278" max="1278" width="0.85546875" style="44" customWidth="1"/>
    <col min="1279" max="1279" width="14.7109375" style="44" customWidth="1"/>
    <col min="1280" max="1280" width="0.85546875" style="44" customWidth="1"/>
    <col min="1281" max="1281" width="14.7109375" style="44" customWidth="1"/>
    <col min="1282" max="1282" width="0.85546875" style="44" customWidth="1"/>
    <col min="1283" max="1283" width="14.7109375" style="44" customWidth="1"/>
    <col min="1284" max="1284" width="2.140625" style="44" customWidth="1"/>
    <col min="1285" max="1526" width="10.140625" style="44"/>
    <col min="1527" max="1529" width="8.140625" style="44" customWidth="1"/>
    <col min="1530" max="1530" width="7.85546875" style="44" customWidth="1"/>
    <col min="1531" max="1531" width="7.140625" style="44" bestFit="1" customWidth="1"/>
    <col min="1532" max="1532" width="0.140625" style="44" customWidth="1"/>
    <col min="1533" max="1533" width="14.7109375" style="44" customWidth="1"/>
    <col min="1534" max="1534" width="0.85546875" style="44" customWidth="1"/>
    <col min="1535" max="1535" width="14.7109375" style="44" customWidth="1"/>
    <col min="1536" max="1536" width="0.85546875" style="44" customWidth="1"/>
    <col min="1537" max="1537" width="14.7109375" style="44" customWidth="1"/>
    <col min="1538" max="1538" width="0.85546875" style="44" customWidth="1"/>
    <col min="1539" max="1539" width="14.7109375" style="44" customWidth="1"/>
    <col min="1540" max="1540" width="2.140625" style="44" customWidth="1"/>
    <col min="1541" max="1782" width="10.140625" style="44"/>
    <col min="1783" max="1785" width="8.140625" style="44" customWidth="1"/>
    <col min="1786" max="1786" width="7.85546875" style="44" customWidth="1"/>
    <col min="1787" max="1787" width="7.140625" style="44" bestFit="1" customWidth="1"/>
    <col min="1788" max="1788" width="0.140625" style="44" customWidth="1"/>
    <col min="1789" max="1789" width="14.7109375" style="44" customWidth="1"/>
    <col min="1790" max="1790" width="0.85546875" style="44" customWidth="1"/>
    <col min="1791" max="1791" width="14.7109375" style="44" customWidth="1"/>
    <col min="1792" max="1792" width="0.85546875" style="44" customWidth="1"/>
    <col min="1793" max="1793" width="14.7109375" style="44" customWidth="1"/>
    <col min="1794" max="1794" width="0.85546875" style="44" customWidth="1"/>
    <col min="1795" max="1795" width="14.7109375" style="44" customWidth="1"/>
    <col min="1796" max="1796" width="2.140625" style="44" customWidth="1"/>
    <col min="1797" max="2038" width="10.140625" style="44"/>
    <col min="2039" max="2041" width="8.140625" style="44" customWidth="1"/>
    <col min="2042" max="2042" width="7.85546875" style="44" customWidth="1"/>
    <col min="2043" max="2043" width="7.140625" style="44" bestFit="1" customWidth="1"/>
    <col min="2044" max="2044" width="0.140625" style="44" customWidth="1"/>
    <col min="2045" max="2045" width="14.7109375" style="44" customWidth="1"/>
    <col min="2046" max="2046" width="0.85546875" style="44" customWidth="1"/>
    <col min="2047" max="2047" width="14.7109375" style="44" customWidth="1"/>
    <col min="2048" max="2048" width="0.85546875" style="44" customWidth="1"/>
    <col min="2049" max="2049" width="14.7109375" style="44" customWidth="1"/>
    <col min="2050" max="2050" width="0.85546875" style="44" customWidth="1"/>
    <col min="2051" max="2051" width="14.7109375" style="44" customWidth="1"/>
    <col min="2052" max="2052" width="2.140625" style="44" customWidth="1"/>
    <col min="2053" max="2294" width="10.140625" style="44"/>
    <col min="2295" max="2297" width="8.140625" style="44" customWidth="1"/>
    <col min="2298" max="2298" width="7.85546875" style="44" customWidth="1"/>
    <col min="2299" max="2299" width="7.140625" style="44" bestFit="1" customWidth="1"/>
    <col min="2300" max="2300" width="0.140625" style="44" customWidth="1"/>
    <col min="2301" max="2301" width="14.7109375" style="44" customWidth="1"/>
    <col min="2302" max="2302" width="0.85546875" style="44" customWidth="1"/>
    <col min="2303" max="2303" width="14.7109375" style="44" customWidth="1"/>
    <col min="2304" max="2304" width="0.85546875" style="44" customWidth="1"/>
    <col min="2305" max="2305" width="14.7109375" style="44" customWidth="1"/>
    <col min="2306" max="2306" width="0.85546875" style="44" customWidth="1"/>
    <col min="2307" max="2307" width="14.7109375" style="44" customWidth="1"/>
    <col min="2308" max="2308" width="2.140625" style="44" customWidth="1"/>
    <col min="2309" max="2550" width="10.140625" style="44"/>
    <col min="2551" max="2553" width="8.140625" style="44" customWidth="1"/>
    <col min="2554" max="2554" width="7.85546875" style="44" customWidth="1"/>
    <col min="2555" max="2555" width="7.140625" style="44" bestFit="1" customWidth="1"/>
    <col min="2556" max="2556" width="0.140625" style="44" customWidth="1"/>
    <col min="2557" max="2557" width="14.7109375" style="44" customWidth="1"/>
    <col min="2558" max="2558" width="0.85546875" style="44" customWidth="1"/>
    <col min="2559" max="2559" width="14.7109375" style="44" customWidth="1"/>
    <col min="2560" max="2560" width="0.85546875" style="44" customWidth="1"/>
    <col min="2561" max="2561" width="14.7109375" style="44" customWidth="1"/>
    <col min="2562" max="2562" width="0.85546875" style="44" customWidth="1"/>
    <col min="2563" max="2563" width="14.7109375" style="44" customWidth="1"/>
    <col min="2564" max="2564" width="2.140625" style="44" customWidth="1"/>
    <col min="2565" max="2806" width="10.140625" style="44"/>
    <col min="2807" max="2809" width="8.140625" style="44" customWidth="1"/>
    <col min="2810" max="2810" width="7.85546875" style="44" customWidth="1"/>
    <col min="2811" max="2811" width="7.140625" style="44" bestFit="1" customWidth="1"/>
    <col min="2812" max="2812" width="0.140625" style="44" customWidth="1"/>
    <col min="2813" max="2813" width="14.7109375" style="44" customWidth="1"/>
    <col min="2814" max="2814" width="0.85546875" style="44" customWidth="1"/>
    <col min="2815" max="2815" width="14.7109375" style="44" customWidth="1"/>
    <col min="2816" max="2816" width="0.85546875" style="44" customWidth="1"/>
    <col min="2817" max="2817" width="14.7109375" style="44" customWidth="1"/>
    <col min="2818" max="2818" width="0.85546875" style="44" customWidth="1"/>
    <col min="2819" max="2819" width="14.7109375" style="44" customWidth="1"/>
    <col min="2820" max="2820" width="2.140625" style="44" customWidth="1"/>
    <col min="2821" max="3062" width="10.140625" style="44"/>
    <col min="3063" max="3065" width="8.140625" style="44" customWidth="1"/>
    <col min="3066" max="3066" width="7.85546875" style="44" customWidth="1"/>
    <col min="3067" max="3067" width="7.140625" style="44" bestFit="1" customWidth="1"/>
    <col min="3068" max="3068" width="0.140625" style="44" customWidth="1"/>
    <col min="3069" max="3069" width="14.7109375" style="44" customWidth="1"/>
    <col min="3070" max="3070" width="0.85546875" style="44" customWidth="1"/>
    <col min="3071" max="3071" width="14.7109375" style="44" customWidth="1"/>
    <col min="3072" max="3072" width="0.85546875" style="44" customWidth="1"/>
    <col min="3073" max="3073" width="14.7109375" style="44" customWidth="1"/>
    <col min="3074" max="3074" width="0.85546875" style="44" customWidth="1"/>
    <col min="3075" max="3075" width="14.7109375" style="44" customWidth="1"/>
    <col min="3076" max="3076" width="2.140625" style="44" customWidth="1"/>
    <col min="3077" max="3318" width="10.140625" style="44"/>
    <col min="3319" max="3321" width="8.140625" style="44" customWidth="1"/>
    <col min="3322" max="3322" width="7.85546875" style="44" customWidth="1"/>
    <col min="3323" max="3323" width="7.140625" style="44" bestFit="1" customWidth="1"/>
    <col min="3324" max="3324" width="0.140625" style="44" customWidth="1"/>
    <col min="3325" max="3325" width="14.7109375" style="44" customWidth="1"/>
    <col min="3326" max="3326" width="0.85546875" style="44" customWidth="1"/>
    <col min="3327" max="3327" width="14.7109375" style="44" customWidth="1"/>
    <col min="3328" max="3328" width="0.85546875" style="44" customWidth="1"/>
    <col min="3329" max="3329" width="14.7109375" style="44" customWidth="1"/>
    <col min="3330" max="3330" width="0.85546875" style="44" customWidth="1"/>
    <col min="3331" max="3331" width="14.7109375" style="44" customWidth="1"/>
    <col min="3332" max="3332" width="2.140625" style="44" customWidth="1"/>
    <col min="3333" max="3574" width="10.140625" style="44"/>
    <col min="3575" max="3577" width="8.140625" style="44" customWidth="1"/>
    <col min="3578" max="3578" width="7.85546875" style="44" customWidth="1"/>
    <col min="3579" max="3579" width="7.140625" style="44" bestFit="1" customWidth="1"/>
    <col min="3580" max="3580" width="0.140625" style="44" customWidth="1"/>
    <col min="3581" max="3581" width="14.7109375" style="44" customWidth="1"/>
    <col min="3582" max="3582" width="0.85546875" style="44" customWidth="1"/>
    <col min="3583" max="3583" width="14.7109375" style="44" customWidth="1"/>
    <col min="3584" max="3584" width="0.85546875" style="44" customWidth="1"/>
    <col min="3585" max="3585" width="14.7109375" style="44" customWidth="1"/>
    <col min="3586" max="3586" width="0.85546875" style="44" customWidth="1"/>
    <col min="3587" max="3587" width="14.7109375" style="44" customWidth="1"/>
    <col min="3588" max="3588" width="2.140625" style="44" customWidth="1"/>
    <col min="3589" max="3830" width="10.140625" style="44"/>
    <col min="3831" max="3833" width="8.140625" style="44" customWidth="1"/>
    <col min="3834" max="3834" width="7.85546875" style="44" customWidth="1"/>
    <col min="3835" max="3835" width="7.140625" style="44" bestFit="1" customWidth="1"/>
    <col min="3836" max="3836" width="0.140625" style="44" customWidth="1"/>
    <col min="3837" max="3837" width="14.7109375" style="44" customWidth="1"/>
    <col min="3838" max="3838" width="0.85546875" style="44" customWidth="1"/>
    <col min="3839" max="3839" width="14.7109375" style="44" customWidth="1"/>
    <col min="3840" max="3840" width="0.85546875" style="44" customWidth="1"/>
    <col min="3841" max="3841" width="14.7109375" style="44" customWidth="1"/>
    <col min="3842" max="3842" width="0.85546875" style="44" customWidth="1"/>
    <col min="3843" max="3843" width="14.7109375" style="44" customWidth="1"/>
    <col min="3844" max="3844" width="2.140625" style="44" customWidth="1"/>
    <col min="3845" max="4086" width="10.140625" style="44"/>
    <col min="4087" max="4089" width="8.140625" style="44" customWidth="1"/>
    <col min="4090" max="4090" width="7.85546875" style="44" customWidth="1"/>
    <col min="4091" max="4091" width="7.140625" style="44" bestFit="1" customWidth="1"/>
    <col min="4092" max="4092" width="0.140625" style="44" customWidth="1"/>
    <col min="4093" max="4093" width="14.7109375" style="44" customWidth="1"/>
    <col min="4094" max="4094" width="0.85546875" style="44" customWidth="1"/>
    <col min="4095" max="4095" width="14.7109375" style="44" customWidth="1"/>
    <col min="4096" max="4096" width="0.85546875" style="44" customWidth="1"/>
    <col min="4097" max="4097" width="14.7109375" style="44" customWidth="1"/>
    <col min="4098" max="4098" width="0.85546875" style="44" customWidth="1"/>
    <col min="4099" max="4099" width="14.7109375" style="44" customWidth="1"/>
    <col min="4100" max="4100" width="2.140625" style="44" customWidth="1"/>
    <col min="4101" max="4342" width="10.140625" style="44"/>
    <col min="4343" max="4345" width="8.140625" style="44" customWidth="1"/>
    <col min="4346" max="4346" width="7.85546875" style="44" customWidth="1"/>
    <col min="4347" max="4347" width="7.140625" style="44" bestFit="1" customWidth="1"/>
    <col min="4348" max="4348" width="0.140625" style="44" customWidth="1"/>
    <col min="4349" max="4349" width="14.7109375" style="44" customWidth="1"/>
    <col min="4350" max="4350" width="0.85546875" style="44" customWidth="1"/>
    <col min="4351" max="4351" width="14.7109375" style="44" customWidth="1"/>
    <col min="4352" max="4352" width="0.85546875" style="44" customWidth="1"/>
    <col min="4353" max="4353" width="14.7109375" style="44" customWidth="1"/>
    <col min="4354" max="4354" width="0.85546875" style="44" customWidth="1"/>
    <col min="4355" max="4355" width="14.7109375" style="44" customWidth="1"/>
    <col min="4356" max="4356" width="2.140625" style="44" customWidth="1"/>
    <col min="4357" max="4598" width="10.140625" style="44"/>
    <col min="4599" max="4601" width="8.140625" style="44" customWidth="1"/>
    <col min="4602" max="4602" width="7.85546875" style="44" customWidth="1"/>
    <col min="4603" max="4603" width="7.140625" style="44" bestFit="1" customWidth="1"/>
    <col min="4604" max="4604" width="0.140625" style="44" customWidth="1"/>
    <col min="4605" max="4605" width="14.7109375" style="44" customWidth="1"/>
    <col min="4606" max="4606" width="0.85546875" style="44" customWidth="1"/>
    <col min="4607" max="4607" width="14.7109375" style="44" customWidth="1"/>
    <col min="4608" max="4608" width="0.85546875" style="44" customWidth="1"/>
    <col min="4609" max="4609" width="14.7109375" style="44" customWidth="1"/>
    <col min="4610" max="4610" width="0.85546875" style="44" customWidth="1"/>
    <col min="4611" max="4611" width="14.7109375" style="44" customWidth="1"/>
    <col min="4612" max="4612" width="2.140625" style="44" customWidth="1"/>
    <col min="4613" max="4854" width="10.140625" style="44"/>
    <col min="4855" max="4857" width="8.140625" style="44" customWidth="1"/>
    <col min="4858" max="4858" width="7.85546875" style="44" customWidth="1"/>
    <col min="4859" max="4859" width="7.140625" style="44" bestFit="1" customWidth="1"/>
    <col min="4860" max="4860" width="0.140625" style="44" customWidth="1"/>
    <col min="4861" max="4861" width="14.7109375" style="44" customWidth="1"/>
    <col min="4862" max="4862" width="0.85546875" style="44" customWidth="1"/>
    <col min="4863" max="4863" width="14.7109375" style="44" customWidth="1"/>
    <col min="4864" max="4864" width="0.85546875" style="44" customWidth="1"/>
    <col min="4865" max="4865" width="14.7109375" style="44" customWidth="1"/>
    <col min="4866" max="4866" width="0.85546875" style="44" customWidth="1"/>
    <col min="4867" max="4867" width="14.7109375" style="44" customWidth="1"/>
    <col min="4868" max="4868" width="2.140625" style="44" customWidth="1"/>
    <col min="4869" max="5110" width="10.140625" style="44"/>
    <col min="5111" max="5113" width="8.140625" style="44" customWidth="1"/>
    <col min="5114" max="5114" width="7.85546875" style="44" customWidth="1"/>
    <col min="5115" max="5115" width="7.140625" style="44" bestFit="1" customWidth="1"/>
    <col min="5116" max="5116" width="0.140625" style="44" customWidth="1"/>
    <col min="5117" max="5117" width="14.7109375" style="44" customWidth="1"/>
    <col min="5118" max="5118" width="0.85546875" style="44" customWidth="1"/>
    <col min="5119" max="5119" width="14.7109375" style="44" customWidth="1"/>
    <col min="5120" max="5120" width="0.85546875" style="44" customWidth="1"/>
    <col min="5121" max="5121" width="14.7109375" style="44" customWidth="1"/>
    <col min="5122" max="5122" width="0.85546875" style="44" customWidth="1"/>
    <col min="5123" max="5123" width="14.7109375" style="44" customWidth="1"/>
    <col min="5124" max="5124" width="2.140625" style="44" customWidth="1"/>
    <col min="5125" max="5366" width="10.140625" style="44"/>
    <col min="5367" max="5369" width="8.140625" style="44" customWidth="1"/>
    <col min="5370" max="5370" width="7.85546875" style="44" customWidth="1"/>
    <col min="5371" max="5371" width="7.140625" style="44" bestFit="1" customWidth="1"/>
    <col min="5372" max="5372" width="0.140625" style="44" customWidth="1"/>
    <col min="5373" max="5373" width="14.7109375" style="44" customWidth="1"/>
    <col min="5374" max="5374" width="0.85546875" style="44" customWidth="1"/>
    <col min="5375" max="5375" width="14.7109375" style="44" customWidth="1"/>
    <col min="5376" max="5376" width="0.85546875" style="44" customWidth="1"/>
    <col min="5377" max="5377" width="14.7109375" style="44" customWidth="1"/>
    <col min="5378" max="5378" width="0.85546875" style="44" customWidth="1"/>
    <col min="5379" max="5379" width="14.7109375" style="44" customWidth="1"/>
    <col min="5380" max="5380" width="2.140625" style="44" customWidth="1"/>
    <col min="5381" max="5622" width="10.140625" style="44"/>
    <col min="5623" max="5625" width="8.140625" style="44" customWidth="1"/>
    <col min="5626" max="5626" width="7.85546875" style="44" customWidth="1"/>
    <col min="5627" max="5627" width="7.140625" style="44" bestFit="1" customWidth="1"/>
    <col min="5628" max="5628" width="0.140625" style="44" customWidth="1"/>
    <col min="5629" max="5629" width="14.7109375" style="44" customWidth="1"/>
    <col min="5630" max="5630" width="0.85546875" style="44" customWidth="1"/>
    <col min="5631" max="5631" width="14.7109375" style="44" customWidth="1"/>
    <col min="5632" max="5632" width="0.85546875" style="44" customWidth="1"/>
    <col min="5633" max="5633" width="14.7109375" style="44" customWidth="1"/>
    <col min="5634" max="5634" width="0.85546875" style="44" customWidth="1"/>
    <col min="5635" max="5635" width="14.7109375" style="44" customWidth="1"/>
    <col min="5636" max="5636" width="2.140625" style="44" customWidth="1"/>
    <col min="5637" max="5878" width="10.140625" style="44"/>
    <col min="5879" max="5881" width="8.140625" style="44" customWidth="1"/>
    <col min="5882" max="5882" width="7.85546875" style="44" customWidth="1"/>
    <col min="5883" max="5883" width="7.140625" style="44" bestFit="1" customWidth="1"/>
    <col min="5884" max="5884" width="0.140625" style="44" customWidth="1"/>
    <col min="5885" max="5885" width="14.7109375" style="44" customWidth="1"/>
    <col min="5886" max="5886" width="0.85546875" style="44" customWidth="1"/>
    <col min="5887" max="5887" width="14.7109375" style="44" customWidth="1"/>
    <col min="5888" max="5888" width="0.85546875" style="44" customWidth="1"/>
    <col min="5889" max="5889" width="14.7109375" style="44" customWidth="1"/>
    <col min="5890" max="5890" width="0.85546875" style="44" customWidth="1"/>
    <col min="5891" max="5891" width="14.7109375" style="44" customWidth="1"/>
    <col min="5892" max="5892" width="2.140625" style="44" customWidth="1"/>
    <col min="5893" max="6134" width="10.140625" style="44"/>
    <col min="6135" max="6137" width="8.140625" style="44" customWidth="1"/>
    <col min="6138" max="6138" width="7.85546875" style="44" customWidth="1"/>
    <col min="6139" max="6139" width="7.140625" style="44" bestFit="1" customWidth="1"/>
    <col min="6140" max="6140" width="0.140625" style="44" customWidth="1"/>
    <col min="6141" max="6141" width="14.7109375" style="44" customWidth="1"/>
    <col min="6142" max="6142" width="0.85546875" style="44" customWidth="1"/>
    <col min="6143" max="6143" width="14.7109375" style="44" customWidth="1"/>
    <col min="6144" max="6144" width="0.85546875" style="44" customWidth="1"/>
    <col min="6145" max="6145" width="14.7109375" style="44" customWidth="1"/>
    <col min="6146" max="6146" width="0.85546875" style="44" customWidth="1"/>
    <col min="6147" max="6147" width="14.7109375" style="44" customWidth="1"/>
    <col min="6148" max="6148" width="2.140625" style="44" customWidth="1"/>
    <col min="6149" max="6390" width="10.140625" style="44"/>
    <col min="6391" max="6393" width="8.140625" style="44" customWidth="1"/>
    <col min="6394" max="6394" width="7.85546875" style="44" customWidth="1"/>
    <col min="6395" max="6395" width="7.140625" style="44" bestFit="1" customWidth="1"/>
    <col min="6396" max="6396" width="0.140625" style="44" customWidth="1"/>
    <col min="6397" max="6397" width="14.7109375" style="44" customWidth="1"/>
    <col min="6398" max="6398" width="0.85546875" style="44" customWidth="1"/>
    <col min="6399" max="6399" width="14.7109375" style="44" customWidth="1"/>
    <col min="6400" max="6400" width="0.85546875" style="44" customWidth="1"/>
    <col min="6401" max="6401" width="14.7109375" style="44" customWidth="1"/>
    <col min="6402" max="6402" width="0.85546875" style="44" customWidth="1"/>
    <col min="6403" max="6403" width="14.7109375" style="44" customWidth="1"/>
    <col min="6404" max="6404" width="2.140625" style="44" customWidth="1"/>
    <col min="6405" max="6646" width="10.140625" style="44"/>
    <col min="6647" max="6649" width="8.140625" style="44" customWidth="1"/>
    <col min="6650" max="6650" width="7.85546875" style="44" customWidth="1"/>
    <col min="6651" max="6651" width="7.140625" style="44" bestFit="1" customWidth="1"/>
    <col min="6652" max="6652" width="0.140625" style="44" customWidth="1"/>
    <col min="6653" max="6653" width="14.7109375" style="44" customWidth="1"/>
    <col min="6654" max="6654" width="0.85546875" style="44" customWidth="1"/>
    <col min="6655" max="6655" width="14.7109375" style="44" customWidth="1"/>
    <col min="6656" max="6656" width="0.85546875" style="44" customWidth="1"/>
    <col min="6657" max="6657" width="14.7109375" style="44" customWidth="1"/>
    <col min="6658" max="6658" width="0.85546875" style="44" customWidth="1"/>
    <col min="6659" max="6659" width="14.7109375" style="44" customWidth="1"/>
    <col min="6660" max="6660" width="2.140625" style="44" customWidth="1"/>
    <col min="6661" max="6902" width="10.140625" style="44"/>
    <col min="6903" max="6905" width="8.140625" style="44" customWidth="1"/>
    <col min="6906" max="6906" width="7.85546875" style="44" customWidth="1"/>
    <col min="6907" max="6907" width="7.140625" style="44" bestFit="1" customWidth="1"/>
    <col min="6908" max="6908" width="0.140625" style="44" customWidth="1"/>
    <col min="6909" max="6909" width="14.7109375" style="44" customWidth="1"/>
    <col min="6910" max="6910" width="0.85546875" style="44" customWidth="1"/>
    <col min="6911" max="6911" width="14.7109375" style="44" customWidth="1"/>
    <col min="6912" max="6912" width="0.85546875" style="44" customWidth="1"/>
    <col min="6913" max="6913" width="14.7109375" style="44" customWidth="1"/>
    <col min="6914" max="6914" width="0.85546875" style="44" customWidth="1"/>
    <col min="6915" max="6915" width="14.7109375" style="44" customWidth="1"/>
    <col min="6916" max="6916" width="2.140625" style="44" customWidth="1"/>
    <col min="6917" max="7158" width="10.140625" style="44"/>
    <col min="7159" max="7161" width="8.140625" style="44" customWidth="1"/>
    <col min="7162" max="7162" width="7.85546875" style="44" customWidth="1"/>
    <col min="7163" max="7163" width="7.140625" style="44" bestFit="1" customWidth="1"/>
    <col min="7164" max="7164" width="0.140625" style="44" customWidth="1"/>
    <col min="7165" max="7165" width="14.7109375" style="44" customWidth="1"/>
    <col min="7166" max="7166" width="0.85546875" style="44" customWidth="1"/>
    <col min="7167" max="7167" width="14.7109375" style="44" customWidth="1"/>
    <col min="7168" max="7168" width="0.85546875" style="44" customWidth="1"/>
    <col min="7169" max="7169" width="14.7109375" style="44" customWidth="1"/>
    <col min="7170" max="7170" width="0.85546875" style="44" customWidth="1"/>
    <col min="7171" max="7171" width="14.7109375" style="44" customWidth="1"/>
    <col min="7172" max="7172" width="2.140625" style="44" customWidth="1"/>
    <col min="7173" max="7414" width="10.140625" style="44"/>
    <col min="7415" max="7417" width="8.140625" style="44" customWidth="1"/>
    <col min="7418" max="7418" width="7.85546875" style="44" customWidth="1"/>
    <col min="7419" max="7419" width="7.140625" style="44" bestFit="1" customWidth="1"/>
    <col min="7420" max="7420" width="0.140625" style="44" customWidth="1"/>
    <col min="7421" max="7421" width="14.7109375" style="44" customWidth="1"/>
    <col min="7422" max="7422" width="0.85546875" style="44" customWidth="1"/>
    <col min="7423" max="7423" width="14.7109375" style="44" customWidth="1"/>
    <col min="7424" max="7424" width="0.85546875" style="44" customWidth="1"/>
    <col min="7425" max="7425" width="14.7109375" style="44" customWidth="1"/>
    <col min="7426" max="7426" width="0.85546875" style="44" customWidth="1"/>
    <col min="7427" max="7427" width="14.7109375" style="44" customWidth="1"/>
    <col min="7428" max="7428" width="2.140625" style="44" customWidth="1"/>
    <col min="7429" max="7670" width="10.140625" style="44"/>
    <col min="7671" max="7673" width="8.140625" style="44" customWidth="1"/>
    <col min="7674" max="7674" width="7.85546875" style="44" customWidth="1"/>
    <col min="7675" max="7675" width="7.140625" style="44" bestFit="1" customWidth="1"/>
    <col min="7676" max="7676" width="0.140625" style="44" customWidth="1"/>
    <col min="7677" max="7677" width="14.7109375" style="44" customWidth="1"/>
    <col min="7678" max="7678" width="0.85546875" style="44" customWidth="1"/>
    <col min="7679" max="7679" width="14.7109375" style="44" customWidth="1"/>
    <col min="7680" max="7680" width="0.85546875" style="44" customWidth="1"/>
    <col min="7681" max="7681" width="14.7109375" style="44" customWidth="1"/>
    <col min="7682" max="7682" width="0.85546875" style="44" customWidth="1"/>
    <col min="7683" max="7683" width="14.7109375" style="44" customWidth="1"/>
    <col min="7684" max="7684" width="2.140625" style="44" customWidth="1"/>
    <col min="7685" max="7926" width="10.140625" style="44"/>
    <col min="7927" max="7929" width="8.140625" style="44" customWidth="1"/>
    <col min="7930" max="7930" width="7.85546875" style="44" customWidth="1"/>
    <col min="7931" max="7931" width="7.140625" style="44" bestFit="1" customWidth="1"/>
    <col min="7932" max="7932" width="0.140625" style="44" customWidth="1"/>
    <col min="7933" max="7933" width="14.7109375" style="44" customWidth="1"/>
    <col min="7934" max="7934" width="0.85546875" style="44" customWidth="1"/>
    <col min="7935" max="7935" width="14.7109375" style="44" customWidth="1"/>
    <col min="7936" max="7936" width="0.85546875" style="44" customWidth="1"/>
    <col min="7937" max="7937" width="14.7109375" style="44" customWidth="1"/>
    <col min="7938" max="7938" width="0.85546875" style="44" customWidth="1"/>
    <col min="7939" max="7939" width="14.7109375" style="44" customWidth="1"/>
    <col min="7940" max="7940" width="2.140625" style="44" customWidth="1"/>
    <col min="7941" max="8182" width="10.140625" style="44"/>
    <col min="8183" max="8185" width="8.140625" style="44" customWidth="1"/>
    <col min="8186" max="8186" width="7.85546875" style="44" customWidth="1"/>
    <col min="8187" max="8187" width="7.140625" style="44" bestFit="1" customWidth="1"/>
    <col min="8188" max="8188" width="0.140625" style="44" customWidth="1"/>
    <col min="8189" max="8189" width="14.7109375" style="44" customWidth="1"/>
    <col min="8190" max="8190" width="0.85546875" style="44" customWidth="1"/>
    <col min="8191" max="8191" width="14.7109375" style="44" customWidth="1"/>
    <col min="8192" max="8192" width="0.85546875" style="44" customWidth="1"/>
    <col min="8193" max="8193" width="14.7109375" style="44" customWidth="1"/>
    <col min="8194" max="8194" width="0.85546875" style="44" customWidth="1"/>
    <col min="8195" max="8195" width="14.7109375" style="44" customWidth="1"/>
    <col min="8196" max="8196" width="2.140625" style="44" customWidth="1"/>
    <col min="8197" max="8438" width="10.140625" style="44"/>
    <col min="8439" max="8441" width="8.140625" style="44" customWidth="1"/>
    <col min="8442" max="8442" width="7.85546875" style="44" customWidth="1"/>
    <col min="8443" max="8443" width="7.140625" style="44" bestFit="1" customWidth="1"/>
    <col min="8444" max="8444" width="0.140625" style="44" customWidth="1"/>
    <col min="8445" max="8445" width="14.7109375" style="44" customWidth="1"/>
    <col min="8446" max="8446" width="0.85546875" style="44" customWidth="1"/>
    <col min="8447" max="8447" width="14.7109375" style="44" customWidth="1"/>
    <col min="8448" max="8448" width="0.85546875" style="44" customWidth="1"/>
    <col min="8449" max="8449" width="14.7109375" style="44" customWidth="1"/>
    <col min="8450" max="8450" width="0.85546875" style="44" customWidth="1"/>
    <col min="8451" max="8451" width="14.7109375" style="44" customWidth="1"/>
    <col min="8452" max="8452" width="2.140625" style="44" customWidth="1"/>
    <col min="8453" max="8694" width="10.140625" style="44"/>
    <col min="8695" max="8697" width="8.140625" style="44" customWidth="1"/>
    <col min="8698" max="8698" width="7.85546875" style="44" customWidth="1"/>
    <col min="8699" max="8699" width="7.140625" style="44" bestFit="1" customWidth="1"/>
    <col min="8700" max="8700" width="0.140625" style="44" customWidth="1"/>
    <col min="8701" max="8701" width="14.7109375" style="44" customWidth="1"/>
    <col min="8702" max="8702" width="0.85546875" style="44" customWidth="1"/>
    <col min="8703" max="8703" width="14.7109375" style="44" customWidth="1"/>
    <col min="8704" max="8704" width="0.85546875" style="44" customWidth="1"/>
    <col min="8705" max="8705" width="14.7109375" style="44" customWidth="1"/>
    <col min="8706" max="8706" width="0.85546875" style="44" customWidth="1"/>
    <col min="8707" max="8707" width="14.7109375" style="44" customWidth="1"/>
    <col min="8708" max="8708" width="2.140625" style="44" customWidth="1"/>
    <col min="8709" max="8950" width="10.140625" style="44"/>
    <col min="8951" max="8953" width="8.140625" style="44" customWidth="1"/>
    <col min="8954" max="8954" width="7.85546875" style="44" customWidth="1"/>
    <col min="8955" max="8955" width="7.140625" style="44" bestFit="1" customWidth="1"/>
    <col min="8956" max="8956" width="0.140625" style="44" customWidth="1"/>
    <col min="8957" max="8957" width="14.7109375" style="44" customWidth="1"/>
    <col min="8958" max="8958" width="0.85546875" style="44" customWidth="1"/>
    <col min="8959" max="8959" width="14.7109375" style="44" customWidth="1"/>
    <col min="8960" max="8960" width="0.85546875" style="44" customWidth="1"/>
    <col min="8961" max="8961" width="14.7109375" style="44" customWidth="1"/>
    <col min="8962" max="8962" width="0.85546875" style="44" customWidth="1"/>
    <col min="8963" max="8963" width="14.7109375" style="44" customWidth="1"/>
    <col min="8964" max="8964" width="2.140625" style="44" customWidth="1"/>
    <col min="8965" max="9206" width="10.140625" style="44"/>
    <col min="9207" max="9209" width="8.140625" style="44" customWidth="1"/>
    <col min="9210" max="9210" width="7.85546875" style="44" customWidth="1"/>
    <col min="9211" max="9211" width="7.140625" style="44" bestFit="1" customWidth="1"/>
    <col min="9212" max="9212" width="0.140625" style="44" customWidth="1"/>
    <col min="9213" max="9213" width="14.7109375" style="44" customWidth="1"/>
    <col min="9214" max="9214" width="0.85546875" style="44" customWidth="1"/>
    <col min="9215" max="9215" width="14.7109375" style="44" customWidth="1"/>
    <col min="9216" max="9216" width="0.85546875" style="44" customWidth="1"/>
    <col min="9217" max="9217" width="14.7109375" style="44" customWidth="1"/>
    <col min="9218" max="9218" width="0.85546875" style="44" customWidth="1"/>
    <col min="9219" max="9219" width="14.7109375" style="44" customWidth="1"/>
    <col min="9220" max="9220" width="2.140625" style="44" customWidth="1"/>
    <col min="9221" max="9462" width="10.140625" style="44"/>
    <col min="9463" max="9465" width="8.140625" style="44" customWidth="1"/>
    <col min="9466" max="9466" width="7.85546875" style="44" customWidth="1"/>
    <col min="9467" max="9467" width="7.140625" style="44" bestFit="1" customWidth="1"/>
    <col min="9468" max="9468" width="0.140625" style="44" customWidth="1"/>
    <col min="9469" max="9469" width="14.7109375" style="44" customWidth="1"/>
    <col min="9470" max="9470" width="0.85546875" style="44" customWidth="1"/>
    <col min="9471" max="9471" width="14.7109375" style="44" customWidth="1"/>
    <col min="9472" max="9472" width="0.85546875" style="44" customWidth="1"/>
    <col min="9473" max="9473" width="14.7109375" style="44" customWidth="1"/>
    <col min="9474" max="9474" width="0.85546875" style="44" customWidth="1"/>
    <col min="9475" max="9475" width="14.7109375" style="44" customWidth="1"/>
    <col min="9476" max="9476" width="2.140625" style="44" customWidth="1"/>
    <col min="9477" max="9718" width="10.140625" style="44"/>
    <col min="9719" max="9721" width="8.140625" style="44" customWidth="1"/>
    <col min="9722" max="9722" width="7.85546875" style="44" customWidth="1"/>
    <col min="9723" max="9723" width="7.140625" style="44" bestFit="1" customWidth="1"/>
    <col min="9724" max="9724" width="0.140625" style="44" customWidth="1"/>
    <col min="9725" max="9725" width="14.7109375" style="44" customWidth="1"/>
    <col min="9726" max="9726" width="0.85546875" style="44" customWidth="1"/>
    <col min="9727" max="9727" width="14.7109375" style="44" customWidth="1"/>
    <col min="9728" max="9728" width="0.85546875" style="44" customWidth="1"/>
    <col min="9729" max="9729" width="14.7109375" style="44" customWidth="1"/>
    <col min="9730" max="9730" width="0.85546875" style="44" customWidth="1"/>
    <col min="9731" max="9731" width="14.7109375" style="44" customWidth="1"/>
    <col min="9732" max="9732" width="2.140625" style="44" customWidth="1"/>
    <col min="9733" max="9974" width="10.140625" style="44"/>
    <col min="9975" max="9977" width="8.140625" style="44" customWidth="1"/>
    <col min="9978" max="9978" width="7.85546875" style="44" customWidth="1"/>
    <col min="9979" max="9979" width="7.140625" style="44" bestFit="1" customWidth="1"/>
    <col min="9980" max="9980" width="0.140625" style="44" customWidth="1"/>
    <col min="9981" max="9981" width="14.7109375" style="44" customWidth="1"/>
    <col min="9982" max="9982" width="0.85546875" style="44" customWidth="1"/>
    <col min="9983" max="9983" width="14.7109375" style="44" customWidth="1"/>
    <col min="9984" max="9984" width="0.85546875" style="44" customWidth="1"/>
    <col min="9985" max="9985" width="14.7109375" style="44" customWidth="1"/>
    <col min="9986" max="9986" width="0.85546875" style="44" customWidth="1"/>
    <col min="9987" max="9987" width="14.7109375" style="44" customWidth="1"/>
    <col min="9988" max="9988" width="2.140625" style="44" customWidth="1"/>
    <col min="9989" max="10230" width="10.140625" style="44"/>
    <col min="10231" max="10233" width="8.140625" style="44" customWidth="1"/>
    <col min="10234" max="10234" width="7.85546875" style="44" customWidth="1"/>
    <col min="10235" max="10235" width="7.140625" style="44" bestFit="1" customWidth="1"/>
    <col min="10236" max="10236" width="0.140625" style="44" customWidth="1"/>
    <col min="10237" max="10237" width="14.7109375" style="44" customWidth="1"/>
    <col min="10238" max="10238" width="0.85546875" style="44" customWidth="1"/>
    <col min="10239" max="10239" width="14.7109375" style="44" customWidth="1"/>
    <col min="10240" max="10240" width="0.85546875" style="44" customWidth="1"/>
    <col min="10241" max="10241" width="14.7109375" style="44" customWidth="1"/>
    <col min="10242" max="10242" width="0.85546875" style="44" customWidth="1"/>
    <col min="10243" max="10243" width="14.7109375" style="44" customWidth="1"/>
    <col min="10244" max="10244" width="2.140625" style="44" customWidth="1"/>
    <col min="10245" max="10486" width="10.140625" style="44"/>
    <col min="10487" max="10489" width="8.140625" style="44" customWidth="1"/>
    <col min="10490" max="10490" width="7.85546875" style="44" customWidth="1"/>
    <col min="10491" max="10491" width="7.140625" style="44" bestFit="1" customWidth="1"/>
    <col min="10492" max="10492" width="0.140625" style="44" customWidth="1"/>
    <col min="10493" max="10493" width="14.7109375" style="44" customWidth="1"/>
    <col min="10494" max="10494" width="0.85546875" style="44" customWidth="1"/>
    <col min="10495" max="10495" width="14.7109375" style="44" customWidth="1"/>
    <col min="10496" max="10496" width="0.85546875" style="44" customWidth="1"/>
    <col min="10497" max="10497" width="14.7109375" style="44" customWidth="1"/>
    <col min="10498" max="10498" width="0.85546875" style="44" customWidth="1"/>
    <col min="10499" max="10499" width="14.7109375" style="44" customWidth="1"/>
    <col min="10500" max="10500" width="2.140625" style="44" customWidth="1"/>
    <col min="10501" max="10742" width="10.140625" style="44"/>
    <col min="10743" max="10745" width="8.140625" style="44" customWidth="1"/>
    <col min="10746" max="10746" width="7.85546875" style="44" customWidth="1"/>
    <col min="10747" max="10747" width="7.140625" style="44" bestFit="1" customWidth="1"/>
    <col min="10748" max="10748" width="0.140625" style="44" customWidth="1"/>
    <col min="10749" max="10749" width="14.7109375" style="44" customWidth="1"/>
    <col min="10750" max="10750" width="0.85546875" style="44" customWidth="1"/>
    <col min="10751" max="10751" width="14.7109375" style="44" customWidth="1"/>
    <col min="10752" max="10752" width="0.85546875" style="44" customWidth="1"/>
    <col min="10753" max="10753" width="14.7109375" style="44" customWidth="1"/>
    <col min="10754" max="10754" width="0.85546875" style="44" customWidth="1"/>
    <col min="10755" max="10755" width="14.7109375" style="44" customWidth="1"/>
    <col min="10756" max="10756" width="2.140625" style="44" customWidth="1"/>
    <col min="10757" max="10998" width="10.140625" style="44"/>
    <col min="10999" max="11001" width="8.140625" style="44" customWidth="1"/>
    <col min="11002" max="11002" width="7.85546875" style="44" customWidth="1"/>
    <col min="11003" max="11003" width="7.140625" style="44" bestFit="1" customWidth="1"/>
    <col min="11004" max="11004" width="0.140625" style="44" customWidth="1"/>
    <col min="11005" max="11005" width="14.7109375" style="44" customWidth="1"/>
    <col min="11006" max="11006" width="0.85546875" style="44" customWidth="1"/>
    <col min="11007" max="11007" width="14.7109375" style="44" customWidth="1"/>
    <col min="11008" max="11008" width="0.85546875" style="44" customWidth="1"/>
    <col min="11009" max="11009" width="14.7109375" style="44" customWidth="1"/>
    <col min="11010" max="11010" width="0.85546875" style="44" customWidth="1"/>
    <col min="11011" max="11011" width="14.7109375" style="44" customWidth="1"/>
    <col min="11012" max="11012" width="2.140625" style="44" customWidth="1"/>
    <col min="11013" max="11254" width="10.140625" style="44"/>
    <col min="11255" max="11257" width="8.140625" style="44" customWidth="1"/>
    <col min="11258" max="11258" width="7.85546875" style="44" customWidth="1"/>
    <col min="11259" max="11259" width="7.140625" style="44" bestFit="1" customWidth="1"/>
    <col min="11260" max="11260" width="0.140625" style="44" customWidth="1"/>
    <col min="11261" max="11261" width="14.7109375" style="44" customWidth="1"/>
    <col min="11262" max="11262" width="0.85546875" style="44" customWidth="1"/>
    <col min="11263" max="11263" width="14.7109375" style="44" customWidth="1"/>
    <col min="11264" max="11264" width="0.85546875" style="44" customWidth="1"/>
    <col min="11265" max="11265" width="14.7109375" style="44" customWidth="1"/>
    <col min="11266" max="11266" width="0.85546875" style="44" customWidth="1"/>
    <col min="11267" max="11267" width="14.7109375" style="44" customWidth="1"/>
    <col min="11268" max="11268" width="2.140625" style="44" customWidth="1"/>
    <col min="11269" max="11510" width="10.140625" style="44"/>
    <col min="11511" max="11513" width="8.140625" style="44" customWidth="1"/>
    <col min="11514" max="11514" width="7.85546875" style="44" customWidth="1"/>
    <col min="11515" max="11515" width="7.140625" style="44" bestFit="1" customWidth="1"/>
    <col min="11516" max="11516" width="0.140625" style="44" customWidth="1"/>
    <col min="11517" max="11517" width="14.7109375" style="44" customWidth="1"/>
    <col min="11518" max="11518" width="0.85546875" style="44" customWidth="1"/>
    <col min="11519" max="11519" width="14.7109375" style="44" customWidth="1"/>
    <col min="11520" max="11520" width="0.85546875" style="44" customWidth="1"/>
    <col min="11521" max="11521" width="14.7109375" style="44" customWidth="1"/>
    <col min="11522" max="11522" width="0.85546875" style="44" customWidth="1"/>
    <col min="11523" max="11523" width="14.7109375" style="44" customWidth="1"/>
    <col min="11524" max="11524" width="2.140625" style="44" customWidth="1"/>
    <col min="11525" max="11766" width="10.140625" style="44"/>
    <col min="11767" max="11769" width="8.140625" style="44" customWidth="1"/>
    <col min="11770" max="11770" width="7.85546875" style="44" customWidth="1"/>
    <col min="11771" max="11771" width="7.140625" style="44" bestFit="1" customWidth="1"/>
    <col min="11772" max="11772" width="0.140625" style="44" customWidth="1"/>
    <col min="11773" max="11773" width="14.7109375" style="44" customWidth="1"/>
    <col min="11774" max="11774" width="0.85546875" style="44" customWidth="1"/>
    <col min="11775" max="11775" width="14.7109375" style="44" customWidth="1"/>
    <col min="11776" max="11776" width="0.85546875" style="44" customWidth="1"/>
    <col min="11777" max="11777" width="14.7109375" style="44" customWidth="1"/>
    <col min="11778" max="11778" width="0.85546875" style="44" customWidth="1"/>
    <col min="11779" max="11779" width="14.7109375" style="44" customWidth="1"/>
    <col min="11780" max="11780" width="2.140625" style="44" customWidth="1"/>
    <col min="11781" max="12022" width="10.140625" style="44"/>
    <col min="12023" max="12025" width="8.140625" style="44" customWidth="1"/>
    <col min="12026" max="12026" width="7.85546875" style="44" customWidth="1"/>
    <col min="12027" max="12027" width="7.140625" style="44" bestFit="1" customWidth="1"/>
    <col min="12028" max="12028" width="0.140625" style="44" customWidth="1"/>
    <col min="12029" max="12029" width="14.7109375" style="44" customWidth="1"/>
    <col min="12030" max="12030" width="0.85546875" style="44" customWidth="1"/>
    <col min="12031" max="12031" width="14.7109375" style="44" customWidth="1"/>
    <col min="12032" max="12032" width="0.85546875" style="44" customWidth="1"/>
    <col min="12033" max="12033" width="14.7109375" style="44" customWidth="1"/>
    <col min="12034" max="12034" width="0.85546875" style="44" customWidth="1"/>
    <col min="12035" max="12035" width="14.7109375" style="44" customWidth="1"/>
    <col min="12036" max="12036" width="2.140625" style="44" customWidth="1"/>
    <col min="12037" max="12278" width="10.140625" style="44"/>
    <col min="12279" max="12281" width="8.140625" style="44" customWidth="1"/>
    <col min="12282" max="12282" width="7.85546875" style="44" customWidth="1"/>
    <col min="12283" max="12283" width="7.140625" style="44" bestFit="1" customWidth="1"/>
    <col min="12284" max="12284" width="0.140625" style="44" customWidth="1"/>
    <col min="12285" max="12285" width="14.7109375" style="44" customWidth="1"/>
    <col min="12286" max="12286" width="0.85546875" style="44" customWidth="1"/>
    <col min="12287" max="12287" width="14.7109375" style="44" customWidth="1"/>
    <col min="12288" max="12288" width="0.85546875" style="44" customWidth="1"/>
    <col min="12289" max="12289" width="14.7109375" style="44" customWidth="1"/>
    <col min="12290" max="12290" width="0.85546875" style="44" customWidth="1"/>
    <col min="12291" max="12291" width="14.7109375" style="44" customWidth="1"/>
    <col min="12292" max="12292" width="2.140625" style="44" customWidth="1"/>
    <col min="12293" max="12534" width="10.140625" style="44"/>
    <col min="12535" max="12537" width="8.140625" style="44" customWidth="1"/>
    <col min="12538" max="12538" width="7.85546875" style="44" customWidth="1"/>
    <col min="12539" max="12539" width="7.140625" style="44" bestFit="1" customWidth="1"/>
    <col min="12540" max="12540" width="0.140625" style="44" customWidth="1"/>
    <col min="12541" max="12541" width="14.7109375" style="44" customWidth="1"/>
    <col min="12542" max="12542" width="0.85546875" style="44" customWidth="1"/>
    <col min="12543" max="12543" width="14.7109375" style="44" customWidth="1"/>
    <col min="12544" max="12544" width="0.85546875" style="44" customWidth="1"/>
    <col min="12545" max="12545" width="14.7109375" style="44" customWidth="1"/>
    <col min="12546" max="12546" width="0.85546875" style="44" customWidth="1"/>
    <col min="12547" max="12547" width="14.7109375" style="44" customWidth="1"/>
    <col min="12548" max="12548" width="2.140625" style="44" customWidth="1"/>
    <col min="12549" max="12790" width="10.140625" style="44"/>
    <col min="12791" max="12793" width="8.140625" style="44" customWidth="1"/>
    <col min="12794" max="12794" width="7.85546875" style="44" customWidth="1"/>
    <col min="12795" max="12795" width="7.140625" style="44" bestFit="1" customWidth="1"/>
    <col min="12796" max="12796" width="0.140625" style="44" customWidth="1"/>
    <col min="12797" max="12797" width="14.7109375" style="44" customWidth="1"/>
    <col min="12798" max="12798" width="0.85546875" style="44" customWidth="1"/>
    <col min="12799" max="12799" width="14.7109375" style="44" customWidth="1"/>
    <col min="12800" max="12800" width="0.85546875" style="44" customWidth="1"/>
    <col min="12801" max="12801" width="14.7109375" style="44" customWidth="1"/>
    <col min="12802" max="12802" width="0.85546875" style="44" customWidth="1"/>
    <col min="12803" max="12803" width="14.7109375" style="44" customWidth="1"/>
    <col min="12804" max="12804" width="2.140625" style="44" customWidth="1"/>
    <col min="12805" max="13046" width="10.140625" style="44"/>
    <col min="13047" max="13049" width="8.140625" style="44" customWidth="1"/>
    <col min="13050" max="13050" width="7.85546875" style="44" customWidth="1"/>
    <col min="13051" max="13051" width="7.140625" style="44" bestFit="1" customWidth="1"/>
    <col min="13052" max="13052" width="0.140625" style="44" customWidth="1"/>
    <col min="13053" max="13053" width="14.7109375" style="44" customWidth="1"/>
    <col min="13054" max="13054" width="0.85546875" style="44" customWidth="1"/>
    <col min="13055" max="13055" width="14.7109375" style="44" customWidth="1"/>
    <col min="13056" max="13056" width="0.85546875" style="44" customWidth="1"/>
    <col min="13057" max="13057" width="14.7109375" style="44" customWidth="1"/>
    <col min="13058" max="13058" width="0.85546875" style="44" customWidth="1"/>
    <col min="13059" max="13059" width="14.7109375" style="44" customWidth="1"/>
    <col min="13060" max="13060" width="2.140625" style="44" customWidth="1"/>
    <col min="13061" max="13302" width="10.140625" style="44"/>
    <col min="13303" max="13305" width="8.140625" style="44" customWidth="1"/>
    <col min="13306" max="13306" width="7.85546875" style="44" customWidth="1"/>
    <col min="13307" max="13307" width="7.140625" style="44" bestFit="1" customWidth="1"/>
    <col min="13308" max="13308" width="0.140625" style="44" customWidth="1"/>
    <col min="13309" max="13309" width="14.7109375" style="44" customWidth="1"/>
    <col min="13310" max="13310" width="0.85546875" style="44" customWidth="1"/>
    <col min="13311" max="13311" width="14.7109375" style="44" customWidth="1"/>
    <col min="13312" max="13312" width="0.85546875" style="44" customWidth="1"/>
    <col min="13313" max="13313" width="14.7109375" style="44" customWidth="1"/>
    <col min="13314" max="13314" width="0.85546875" style="44" customWidth="1"/>
    <col min="13315" max="13315" width="14.7109375" style="44" customWidth="1"/>
    <col min="13316" max="13316" width="2.140625" style="44" customWidth="1"/>
    <col min="13317" max="13558" width="10.140625" style="44"/>
    <col min="13559" max="13561" width="8.140625" style="44" customWidth="1"/>
    <col min="13562" max="13562" width="7.85546875" style="44" customWidth="1"/>
    <col min="13563" max="13563" width="7.140625" style="44" bestFit="1" customWidth="1"/>
    <col min="13564" max="13564" width="0.140625" style="44" customWidth="1"/>
    <col min="13565" max="13565" width="14.7109375" style="44" customWidth="1"/>
    <col min="13566" max="13566" width="0.85546875" style="44" customWidth="1"/>
    <col min="13567" max="13567" width="14.7109375" style="44" customWidth="1"/>
    <col min="13568" max="13568" width="0.85546875" style="44" customWidth="1"/>
    <col min="13569" max="13569" width="14.7109375" style="44" customWidth="1"/>
    <col min="13570" max="13570" width="0.85546875" style="44" customWidth="1"/>
    <col min="13571" max="13571" width="14.7109375" style="44" customWidth="1"/>
    <col min="13572" max="13572" width="2.140625" style="44" customWidth="1"/>
    <col min="13573" max="13814" width="10.140625" style="44"/>
    <col min="13815" max="13817" width="8.140625" style="44" customWidth="1"/>
    <col min="13818" max="13818" width="7.85546875" style="44" customWidth="1"/>
    <col min="13819" max="13819" width="7.140625" style="44" bestFit="1" customWidth="1"/>
    <col min="13820" max="13820" width="0.140625" style="44" customWidth="1"/>
    <col min="13821" max="13821" width="14.7109375" style="44" customWidth="1"/>
    <col min="13822" max="13822" width="0.85546875" style="44" customWidth="1"/>
    <col min="13823" max="13823" width="14.7109375" style="44" customWidth="1"/>
    <col min="13824" max="13824" width="0.85546875" style="44" customWidth="1"/>
    <col min="13825" max="13825" width="14.7109375" style="44" customWidth="1"/>
    <col min="13826" max="13826" width="0.85546875" style="44" customWidth="1"/>
    <col min="13827" max="13827" width="14.7109375" style="44" customWidth="1"/>
    <col min="13828" max="13828" width="2.140625" style="44" customWidth="1"/>
    <col min="13829" max="14070" width="10.140625" style="44"/>
    <col min="14071" max="14073" width="8.140625" style="44" customWidth="1"/>
    <col min="14074" max="14074" width="7.85546875" style="44" customWidth="1"/>
    <col min="14075" max="14075" width="7.140625" style="44" bestFit="1" customWidth="1"/>
    <col min="14076" max="14076" width="0.140625" style="44" customWidth="1"/>
    <col min="14077" max="14077" width="14.7109375" style="44" customWidth="1"/>
    <col min="14078" max="14078" width="0.85546875" style="44" customWidth="1"/>
    <col min="14079" max="14079" width="14.7109375" style="44" customWidth="1"/>
    <col min="14080" max="14080" width="0.85546875" style="44" customWidth="1"/>
    <col min="14081" max="14081" width="14.7109375" style="44" customWidth="1"/>
    <col min="14082" max="14082" width="0.85546875" style="44" customWidth="1"/>
    <col min="14083" max="14083" width="14.7109375" style="44" customWidth="1"/>
    <col min="14084" max="14084" width="2.140625" style="44" customWidth="1"/>
    <col min="14085" max="14326" width="10.140625" style="44"/>
    <col min="14327" max="14329" width="8.140625" style="44" customWidth="1"/>
    <col min="14330" max="14330" width="7.85546875" style="44" customWidth="1"/>
    <col min="14331" max="14331" width="7.140625" style="44" bestFit="1" customWidth="1"/>
    <col min="14332" max="14332" width="0.140625" style="44" customWidth="1"/>
    <col min="14333" max="14333" width="14.7109375" style="44" customWidth="1"/>
    <col min="14334" max="14334" width="0.85546875" style="44" customWidth="1"/>
    <col min="14335" max="14335" width="14.7109375" style="44" customWidth="1"/>
    <col min="14336" max="14336" width="0.85546875" style="44" customWidth="1"/>
    <col min="14337" max="14337" width="14.7109375" style="44" customWidth="1"/>
    <col min="14338" max="14338" width="0.85546875" style="44" customWidth="1"/>
    <col min="14339" max="14339" width="14.7109375" style="44" customWidth="1"/>
    <col min="14340" max="14340" width="2.140625" style="44" customWidth="1"/>
    <col min="14341" max="14582" width="10.140625" style="44"/>
    <col min="14583" max="14585" width="8.140625" style="44" customWidth="1"/>
    <col min="14586" max="14586" width="7.85546875" style="44" customWidth="1"/>
    <col min="14587" max="14587" width="7.140625" style="44" bestFit="1" customWidth="1"/>
    <col min="14588" max="14588" width="0.140625" style="44" customWidth="1"/>
    <col min="14589" max="14589" width="14.7109375" style="44" customWidth="1"/>
    <col min="14590" max="14590" width="0.85546875" style="44" customWidth="1"/>
    <col min="14591" max="14591" width="14.7109375" style="44" customWidth="1"/>
    <col min="14592" max="14592" width="0.85546875" style="44" customWidth="1"/>
    <col min="14593" max="14593" width="14.7109375" style="44" customWidth="1"/>
    <col min="14594" max="14594" width="0.85546875" style="44" customWidth="1"/>
    <col min="14595" max="14595" width="14.7109375" style="44" customWidth="1"/>
    <col min="14596" max="14596" width="2.140625" style="44" customWidth="1"/>
    <col min="14597" max="14838" width="10.140625" style="44"/>
    <col min="14839" max="14841" width="8.140625" style="44" customWidth="1"/>
    <col min="14842" max="14842" width="7.85546875" style="44" customWidth="1"/>
    <col min="14843" max="14843" width="7.140625" style="44" bestFit="1" customWidth="1"/>
    <col min="14844" max="14844" width="0.140625" style="44" customWidth="1"/>
    <col min="14845" max="14845" width="14.7109375" style="44" customWidth="1"/>
    <col min="14846" max="14846" width="0.85546875" style="44" customWidth="1"/>
    <col min="14847" max="14847" width="14.7109375" style="44" customWidth="1"/>
    <col min="14848" max="14848" width="0.85546875" style="44" customWidth="1"/>
    <col min="14849" max="14849" width="14.7109375" style="44" customWidth="1"/>
    <col min="14850" max="14850" width="0.85546875" style="44" customWidth="1"/>
    <col min="14851" max="14851" width="14.7109375" style="44" customWidth="1"/>
    <col min="14852" max="14852" width="2.140625" style="44" customWidth="1"/>
    <col min="14853" max="15094" width="10.140625" style="44"/>
    <col min="15095" max="15097" width="8.140625" style="44" customWidth="1"/>
    <col min="15098" max="15098" width="7.85546875" style="44" customWidth="1"/>
    <col min="15099" max="15099" width="7.140625" style="44" bestFit="1" customWidth="1"/>
    <col min="15100" max="15100" width="0.140625" style="44" customWidth="1"/>
    <col min="15101" max="15101" width="14.7109375" style="44" customWidth="1"/>
    <col min="15102" max="15102" width="0.85546875" style="44" customWidth="1"/>
    <col min="15103" max="15103" width="14.7109375" style="44" customWidth="1"/>
    <col min="15104" max="15104" width="0.85546875" style="44" customWidth="1"/>
    <col min="15105" max="15105" width="14.7109375" style="44" customWidth="1"/>
    <col min="15106" max="15106" width="0.85546875" style="44" customWidth="1"/>
    <col min="15107" max="15107" width="14.7109375" style="44" customWidth="1"/>
    <col min="15108" max="15108" width="2.140625" style="44" customWidth="1"/>
    <col min="15109" max="15350" width="10.140625" style="44"/>
    <col min="15351" max="15353" width="8.140625" style="44" customWidth="1"/>
    <col min="15354" max="15354" width="7.85546875" style="44" customWidth="1"/>
    <col min="15355" max="15355" width="7.140625" style="44" bestFit="1" customWidth="1"/>
    <col min="15356" max="15356" width="0.140625" style="44" customWidth="1"/>
    <col min="15357" max="15357" width="14.7109375" style="44" customWidth="1"/>
    <col min="15358" max="15358" width="0.85546875" style="44" customWidth="1"/>
    <col min="15359" max="15359" width="14.7109375" style="44" customWidth="1"/>
    <col min="15360" max="15360" width="0.85546875" style="44" customWidth="1"/>
    <col min="15361" max="15361" width="14.7109375" style="44" customWidth="1"/>
    <col min="15362" max="15362" width="0.85546875" style="44" customWidth="1"/>
    <col min="15363" max="15363" width="14.7109375" style="44" customWidth="1"/>
    <col min="15364" max="15364" width="2.140625" style="44" customWidth="1"/>
    <col min="15365" max="15606" width="10.140625" style="44"/>
    <col min="15607" max="15609" width="8.140625" style="44" customWidth="1"/>
    <col min="15610" max="15610" width="7.85546875" style="44" customWidth="1"/>
    <col min="15611" max="15611" width="7.140625" style="44" bestFit="1" customWidth="1"/>
    <col min="15612" max="15612" width="0.140625" style="44" customWidth="1"/>
    <col min="15613" max="15613" width="14.7109375" style="44" customWidth="1"/>
    <col min="15614" max="15614" width="0.85546875" style="44" customWidth="1"/>
    <col min="15615" max="15615" width="14.7109375" style="44" customWidth="1"/>
    <col min="15616" max="15616" width="0.85546875" style="44" customWidth="1"/>
    <col min="15617" max="15617" width="14.7109375" style="44" customWidth="1"/>
    <col min="15618" max="15618" width="0.85546875" style="44" customWidth="1"/>
    <col min="15619" max="15619" width="14.7109375" style="44" customWidth="1"/>
    <col min="15620" max="15620" width="2.140625" style="44" customWidth="1"/>
    <col min="15621" max="15862" width="10.140625" style="44"/>
    <col min="15863" max="15865" width="8.140625" style="44" customWidth="1"/>
    <col min="15866" max="15866" width="7.85546875" style="44" customWidth="1"/>
    <col min="15867" max="15867" width="7.140625" style="44" bestFit="1" customWidth="1"/>
    <col min="15868" max="15868" width="0.140625" style="44" customWidth="1"/>
    <col min="15869" max="15869" width="14.7109375" style="44" customWidth="1"/>
    <col min="15870" max="15870" width="0.85546875" style="44" customWidth="1"/>
    <col min="15871" max="15871" width="14.7109375" style="44" customWidth="1"/>
    <col min="15872" max="15872" width="0.85546875" style="44" customWidth="1"/>
    <col min="15873" max="15873" width="14.7109375" style="44" customWidth="1"/>
    <col min="15874" max="15874" width="0.85546875" style="44" customWidth="1"/>
    <col min="15875" max="15875" width="14.7109375" style="44" customWidth="1"/>
    <col min="15876" max="15876" width="2.140625" style="44" customWidth="1"/>
    <col min="15877" max="16118" width="10.140625" style="44"/>
    <col min="16119" max="16121" width="8.140625" style="44" customWidth="1"/>
    <col min="16122" max="16122" width="7.85546875" style="44" customWidth="1"/>
    <col min="16123" max="16123" width="7.140625" style="44" bestFit="1" customWidth="1"/>
    <col min="16124" max="16124" width="0.140625" style="44" customWidth="1"/>
    <col min="16125" max="16125" width="14.7109375" style="44" customWidth="1"/>
    <col min="16126" max="16126" width="0.85546875" style="44" customWidth="1"/>
    <col min="16127" max="16127" width="14.7109375" style="44" customWidth="1"/>
    <col min="16128" max="16128" width="0.85546875" style="44" customWidth="1"/>
    <col min="16129" max="16129" width="14.7109375" style="44" customWidth="1"/>
    <col min="16130" max="16130" width="0.85546875" style="44" customWidth="1"/>
    <col min="16131" max="16131" width="14.7109375" style="44" customWidth="1"/>
    <col min="16132" max="16132" width="2.140625" style="44" customWidth="1"/>
    <col min="16133" max="16384" width="10.140625" style="44"/>
  </cols>
  <sheetData>
    <row r="1" spans="1:11" ht="24" customHeight="1">
      <c r="A1" s="227" t="s">
        <v>0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</row>
    <row r="2" spans="1:11" ht="24" customHeight="1">
      <c r="A2" s="227" t="s">
        <v>1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</row>
    <row r="3" spans="1:11" ht="24" customHeight="1">
      <c r="A3" s="229" t="s">
        <v>176</v>
      </c>
      <c r="B3" s="229"/>
      <c r="C3" s="229"/>
      <c r="D3" s="229"/>
      <c r="E3" s="229"/>
      <c r="F3" s="229"/>
      <c r="G3" s="229"/>
      <c r="H3" s="229"/>
      <c r="I3" s="229"/>
      <c r="J3" s="229"/>
      <c r="K3" s="229"/>
    </row>
    <row r="4" spans="1:11" s="90" customFormat="1" ht="24" customHeight="1">
      <c r="A4" s="137"/>
      <c r="B4" s="137"/>
      <c r="C4" s="166"/>
      <c r="D4" s="135"/>
      <c r="E4" s="92"/>
      <c r="F4" s="135"/>
      <c r="G4" s="92"/>
      <c r="H4" s="135"/>
      <c r="I4" s="92"/>
      <c r="J4" s="135"/>
      <c r="K4" s="92"/>
    </row>
    <row r="5" spans="1:11" s="90" customFormat="1" ht="24" customHeight="1">
      <c r="A5" s="137"/>
      <c r="B5" s="137"/>
      <c r="C5" s="166"/>
      <c r="D5" s="135"/>
      <c r="E5" s="92"/>
      <c r="F5" s="135"/>
      <c r="G5" s="92"/>
      <c r="H5" s="135"/>
      <c r="I5" s="92"/>
      <c r="J5" s="135"/>
      <c r="K5" s="92" t="s">
        <v>2</v>
      </c>
    </row>
    <row r="6" spans="1:11" ht="24" customHeight="1">
      <c r="A6" s="27"/>
      <c r="B6" s="27"/>
      <c r="C6" s="136"/>
      <c r="D6" s="136"/>
      <c r="E6" s="228" t="s">
        <v>3</v>
      </c>
      <c r="F6" s="228"/>
      <c r="G6" s="228"/>
      <c r="H6" s="86"/>
      <c r="I6" s="228" t="s">
        <v>4</v>
      </c>
      <c r="J6" s="228"/>
      <c r="K6" s="228"/>
    </row>
    <row r="7" spans="1:11" ht="24" customHeight="1">
      <c r="A7" s="2" t="s">
        <v>5</v>
      </c>
      <c r="B7" s="2"/>
      <c r="C7" s="3" t="s">
        <v>6</v>
      </c>
      <c r="D7" s="3"/>
      <c r="E7" s="34" t="s">
        <v>177</v>
      </c>
      <c r="F7" s="45"/>
      <c r="G7" s="34" t="s">
        <v>178</v>
      </c>
      <c r="I7" s="34" t="str">
        <f>E7</f>
        <v>March 31, 2024</v>
      </c>
      <c r="K7" s="34" t="str">
        <f>G7</f>
        <v>December 31, 2023</v>
      </c>
    </row>
    <row r="8" spans="1:11" ht="24" customHeight="1">
      <c r="A8" s="26"/>
      <c r="B8" s="26"/>
      <c r="C8" s="3"/>
      <c r="D8" s="3"/>
      <c r="E8" s="34" t="s">
        <v>7</v>
      </c>
      <c r="F8" s="45"/>
      <c r="G8" s="34" t="s">
        <v>8</v>
      </c>
      <c r="I8" s="34" t="s">
        <v>7</v>
      </c>
      <c r="K8" s="34" t="s">
        <v>8</v>
      </c>
    </row>
    <row r="9" spans="1:11" ht="24" customHeight="1">
      <c r="A9" s="26"/>
      <c r="B9" s="26"/>
      <c r="C9" s="3"/>
      <c r="D9" s="3"/>
      <c r="E9" s="34" t="s">
        <v>9</v>
      </c>
      <c r="F9" s="45"/>
      <c r="G9" s="34"/>
      <c r="I9" s="34" t="s">
        <v>9</v>
      </c>
      <c r="K9" s="34"/>
    </row>
    <row r="10" spans="1:11" ht="24" customHeight="1">
      <c r="A10" s="2" t="s">
        <v>10</v>
      </c>
      <c r="B10" s="1"/>
      <c r="C10" s="4"/>
      <c r="D10" s="4"/>
      <c r="E10" s="47"/>
      <c r="F10" s="47"/>
      <c r="G10" s="47"/>
      <c r="I10" s="45"/>
      <c r="K10" s="45"/>
    </row>
    <row r="11" spans="1:11" ht="24" customHeight="1">
      <c r="A11" s="81" t="s">
        <v>11</v>
      </c>
      <c r="B11" s="1"/>
      <c r="C11" s="201">
        <v>4</v>
      </c>
      <c r="D11" s="48"/>
      <c r="E11" s="77">
        <v>117561945</v>
      </c>
      <c r="G11" s="77">
        <v>205484303</v>
      </c>
      <c r="I11" s="77">
        <v>11303265</v>
      </c>
      <c r="K11" s="77">
        <v>93231221</v>
      </c>
    </row>
    <row r="12" spans="1:11" ht="24" customHeight="1">
      <c r="A12" s="81" t="s">
        <v>12</v>
      </c>
      <c r="B12" s="1"/>
      <c r="C12" s="201">
        <v>5</v>
      </c>
      <c r="D12" s="48"/>
      <c r="E12" s="77">
        <v>5445474</v>
      </c>
      <c r="G12" s="77">
        <v>6361121</v>
      </c>
      <c r="I12" s="77">
        <v>18947673</v>
      </c>
      <c r="K12" s="77">
        <v>13629699</v>
      </c>
    </row>
    <row r="13" spans="1:11" ht="24" customHeight="1">
      <c r="A13" s="81" t="s">
        <v>13</v>
      </c>
      <c r="B13" s="1"/>
      <c r="C13" s="201" t="s">
        <v>192</v>
      </c>
      <c r="D13" s="48"/>
      <c r="E13" s="77">
        <v>91160451</v>
      </c>
      <c r="G13" s="77">
        <v>48479393</v>
      </c>
      <c r="I13" s="77">
        <v>3368312</v>
      </c>
      <c r="K13" s="77">
        <v>2253262</v>
      </c>
    </row>
    <row r="14" spans="1:11" ht="24" customHeight="1">
      <c r="A14" s="81" t="s">
        <v>179</v>
      </c>
      <c r="B14" s="1"/>
      <c r="C14" s="201" t="s">
        <v>192</v>
      </c>
      <c r="D14" s="48"/>
      <c r="E14" s="77">
        <v>0</v>
      </c>
      <c r="G14" s="77">
        <v>0</v>
      </c>
      <c r="I14" s="77">
        <v>0</v>
      </c>
      <c r="K14" s="77">
        <v>30011700</v>
      </c>
    </row>
    <row r="15" spans="1:11" ht="24" customHeight="1">
      <c r="A15" s="81" t="s">
        <v>14</v>
      </c>
      <c r="C15" s="201">
        <v>6</v>
      </c>
      <c r="D15" s="48"/>
      <c r="E15" s="77">
        <v>0</v>
      </c>
      <c r="G15" s="77">
        <v>0</v>
      </c>
      <c r="I15" s="77">
        <v>862156745</v>
      </c>
      <c r="K15" s="77">
        <v>732956745</v>
      </c>
    </row>
    <row r="16" spans="1:11" ht="24" customHeight="1">
      <c r="A16" s="82" t="s">
        <v>15</v>
      </c>
      <c r="B16" s="1"/>
      <c r="C16" s="201">
        <v>7</v>
      </c>
      <c r="D16" s="48"/>
      <c r="E16" s="77">
        <v>3130514129</v>
      </c>
      <c r="G16" s="77">
        <v>2964065827</v>
      </c>
      <c r="I16" s="77">
        <v>0</v>
      </c>
      <c r="K16" s="77">
        <v>0</v>
      </c>
    </row>
    <row r="17" spans="1:11" ht="24" customHeight="1">
      <c r="A17" s="82" t="s">
        <v>16</v>
      </c>
      <c r="B17" s="1"/>
      <c r="C17" s="201" t="s">
        <v>192</v>
      </c>
      <c r="D17" s="48"/>
      <c r="E17" s="77">
        <v>80000000</v>
      </c>
      <c r="G17" s="77">
        <v>80000000</v>
      </c>
      <c r="I17" s="77">
        <v>0</v>
      </c>
      <c r="K17" s="77">
        <v>0</v>
      </c>
    </row>
    <row r="18" spans="1:11" ht="24" customHeight="1">
      <c r="A18" s="86" t="s">
        <v>17</v>
      </c>
      <c r="B18" s="82"/>
      <c r="C18" s="49"/>
      <c r="D18" s="49"/>
      <c r="E18" s="202">
        <f>SUM(E10:E17)</f>
        <v>3424681999</v>
      </c>
      <c r="G18" s="202">
        <f>SUM(G10:G17)</f>
        <v>3304390644</v>
      </c>
      <c r="I18" s="202">
        <f>SUM(I10:I17)</f>
        <v>895775995</v>
      </c>
      <c r="K18" s="202">
        <f>SUM(K10:K17)</f>
        <v>872082627</v>
      </c>
    </row>
    <row r="19" spans="1:11" s="90" customFormat="1" ht="8.25" customHeight="1">
      <c r="A19" s="86"/>
      <c r="B19" s="86"/>
      <c r="C19" s="87"/>
      <c r="D19" s="88"/>
      <c r="E19" s="89"/>
      <c r="F19" s="89"/>
      <c r="G19" s="89"/>
      <c r="H19" s="89"/>
      <c r="I19" s="89"/>
      <c r="J19" s="89"/>
      <c r="K19" s="89"/>
    </row>
    <row r="20" spans="1:11" ht="24" customHeight="1">
      <c r="A20" s="2" t="s">
        <v>18</v>
      </c>
      <c r="B20" s="1"/>
      <c r="C20" s="6"/>
      <c r="D20" s="6"/>
      <c r="E20" s="46"/>
    </row>
    <row r="21" spans="1:11" ht="24" customHeight="1">
      <c r="A21" s="81" t="s">
        <v>19</v>
      </c>
      <c r="B21" s="81"/>
      <c r="C21" s="6"/>
      <c r="D21" s="6"/>
      <c r="E21" s="46"/>
    </row>
    <row r="22" spans="1:11" ht="24" customHeight="1">
      <c r="A22" s="81"/>
      <c r="B22" s="81" t="s">
        <v>20</v>
      </c>
      <c r="C22" s="201" t="s">
        <v>193</v>
      </c>
      <c r="D22" s="48"/>
      <c r="E22" s="77">
        <v>2591002</v>
      </c>
      <c r="G22" s="77">
        <v>2230193</v>
      </c>
      <c r="I22" s="77">
        <v>0</v>
      </c>
      <c r="K22" s="77">
        <v>0</v>
      </c>
    </row>
    <row r="23" spans="1:11" ht="24" customHeight="1">
      <c r="A23" s="81" t="s">
        <v>21</v>
      </c>
      <c r="B23" s="81"/>
      <c r="C23" s="201">
        <v>9</v>
      </c>
      <c r="D23" s="48"/>
      <c r="E23" s="77">
        <v>0</v>
      </c>
      <c r="G23" s="77">
        <v>0</v>
      </c>
      <c r="I23" s="77">
        <v>1906600347</v>
      </c>
      <c r="K23" s="77">
        <v>1881600397</v>
      </c>
    </row>
    <row r="24" spans="1:11" ht="24" customHeight="1">
      <c r="A24" s="81" t="s">
        <v>22</v>
      </c>
      <c r="B24" s="81"/>
      <c r="C24" s="201">
        <v>10</v>
      </c>
      <c r="D24" s="48"/>
      <c r="E24" s="77">
        <v>57616138</v>
      </c>
      <c r="G24" s="77">
        <v>57960291</v>
      </c>
      <c r="I24" s="77">
        <v>0</v>
      </c>
      <c r="K24" s="77">
        <v>0</v>
      </c>
    </row>
    <row r="25" spans="1:11" ht="24" customHeight="1">
      <c r="A25" s="83" t="s">
        <v>23</v>
      </c>
      <c r="B25" s="81"/>
      <c r="C25" s="201">
        <v>11</v>
      </c>
      <c r="D25" s="48"/>
      <c r="E25" s="77">
        <v>85341413</v>
      </c>
      <c r="G25" s="77">
        <v>84721638</v>
      </c>
      <c r="I25" s="77">
        <v>1778869</v>
      </c>
      <c r="K25" s="77">
        <v>1944440</v>
      </c>
    </row>
    <row r="26" spans="1:11" ht="24" customHeight="1">
      <c r="A26" s="83" t="s">
        <v>24</v>
      </c>
      <c r="B26" s="81"/>
      <c r="C26" s="201">
        <v>12</v>
      </c>
      <c r="D26" s="48"/>
      <c r="E26" s="77">
        <v>10894768</v>
      </c>
      <c r="G26" s="77">
        <v>6015059</v>
      </c>
      <c r="I26" s="77">
        <v>10623904</v>
      </c>
      <c r="K26" s="77">
        <v>11332164</v>
      </c>
    </row>
    <row r="27" spans="1:11" ht="24" customHeight="1">
      <c r="A27" s="83" t="s">
        <v>25</v>
      </c>
      <c r="B27" s="81"/>
      <c r="C27" s="201">
        <v>13</v>
      </c>
      <c r="D27" s="48"/>
      <c r="E27" s="77">
        <v>6185323</v>
      </c>
      <c r="G27" s="77">
        <v>6231574</v>
      </c>
      <c r="I27" s="77">
        <v>5042064</v>
      </c>
      <c r="K27" s="77">
        <v>5158818</v>
      </c>
    </row>
    <row r="28" spans="1:11" ht="24" customHeight="1">
      <c r="A28" s="84" t="s">
        <v>26</v>
      </c>
      <c r="B28" s="84"/>
      <c r="C28" s="201" t="s">
        <v>192</v>
      </c>
      <c r="D28" s="48"/>
      <c r="E28" s="77">
        <v>6810068</v>
      </c>
      <c r="G28" s="77">
        <v>3749485</v>
      </c>
      <c r="I28" s="77">
        <v>2166793</v>
      </c>
      <c r="K28" s="77">
        <v>2064104</v>
      </c>
    </row>
    <row r="29" spans="1:11" ht="24" customHeight="1">
      <c r="A29" s="82" t="s">
        <v>27</v>
      </c>
      <c r="B29" s="81"/>
      <c r="C29" s="201">
        <v>14</v>
      </c>
      <c r="D29" s="48"/>
      <c r="E29" s="77">
        <v>484332855</v>
      </c>
      <c r="G29" s="77">
        <v>494568600</v>
      </c>
      <c r="I29" s="77">
        <v>0</v>
      </c>
      <c r="K29" s="77">
        <v>0</v>
      </c>
    </row>
    <row r="30" spans="1:11" ht="24" customHeight="1">
      <c r="A30" s="82" t="s">
        <v>28</v>
      </c>
      <c r="B30" s="82"/>
      <c r="C30" s="201" t="s">
        <v>192</v>
      </c>
      <c r="D30" s="48"/>
      <c r="E30" s="77">
        <v>7413827</v>
      </c>
      <c r="G30" s="77">
        <v>6344466</v>
      </c>
      <c r="I30" s="77">
        <v>4528523</v>
      </c>
      <c r="K30" s="77">
        <v>4078223</v>
      </c>
    </row>
    <row r="31" spans="1:11" ht="24" customHeight="1">
      <c r="A31" s="86" t="s">
        <v>29</v>
      </c>
      <c r="B31" s="82"/>
      <c r="C31" s="49"/>
      <c r="D31" s="49"/>
      <c r="E31" s="203">
        <f>SUM(E21:E30)</f>
        <v>661185394</v>
      </c>
      <c r="F31" s="50"/>
      <c r="G31" s="203">
        <f>SUM(G21:G30)</f>
        <v>661821306</v>
      </c>
      <c r="I31" s="203">
        <f>SUM(I21:I30)</f>
        <v>1930740500</v>
      </c>
      <c r="K31" s="203">
        <f>SUM(K21:K30)</f>
        <v>1906178146</v>
      </c>
    </row>
    <row r="32" spans="1:11" ht="24" customHeight="1" thickBot="1">
      <c r="A32" s="2" t="s">
        <v>30</v>
      </c>
      <c r="B32" s="1"/>
      <c r="C32" s="49"/>
      <c r="D32" s="49"/>
      <c r="E32" s="79">
        <f>SUM(E18+E31)</f>
        <v>4085867393</v>
      </c>
      <c r="F32" s="50"/>
      <c r="G32" s="79">
        <f>SUM(G18+G31)</f>
        <v>3966211950</v>
      </c>
      <c r="I32" s="79">
        <f>SUM(I18+I31)</f>
        <v>2826516495</v>
      </c>
      <c r="K32" s="79">
        <f>SUM(K18+K31)</f>
        <v>2778260773</v>
      </c>
    </row>
    <row r="33" spans="1:11" s="90" customFormat="1" ht="24" customHeight="1" thickTop="1">
      <c r="A33" s="86"/>
      <c r="B33" s="86"/>
      <c r="C33" s="87"/>
      <c r="D33" s="88"/>
      <c r="E33" s="91"/>
      <c r="F33" s="88"/>
      <c r="G33" s="91"/>
      <c r="H33" s="88"/>
      <c r="I33" s="91"/>
      <c r="J33" s="88"/>
      <c r="K33" s="91"/>
    </row>
    <row r="34" spans="1:11" ht="24" customHeight="1">
      <c r="A34" s="7" t="s">
        <v>31</v>
      </c>
      <c r="B34" s="8"/>
      <c r="F34" s="51"/>
      <c r="I34" s="51"/>
      <c r="K34" s="51"/>
    </row>
    <row r="35" spans="1:11" ht="24" customHeight="1">
      <c r="A35" s="7"/>
      <c r="B35" s="8"/>
      <c r="F35" s="51"/>
      <c r="I35" s="51"/>
      <c r="K35" s="51"/>
    </row>
    <row r="36" spans="1:11" ht="24" customHeight="1">
      <c r="A36" s="7"/>
      <c r="B36" s="8"/>
      <c r="F36" s="51"/>
      <c r="I36" s="51"/>
      <c r="K36" s="51"/>
    </row>
    <row r="37" spans="1:11" ht="24" customHeight="1">
      <c r="A37" s="230" t="s">
        <v>32</v>
      </c>
      <c r="B37" s="230"/>
      <c r="C37" s="230"/>
      <c r="D37" s="230"/>
      <c r="E37" s="230"/>
      <c r="F37" s="230"/>
      <c r="G37" s="230"/>
      <c r="H37" s="230"/>
      <c r="I37" s="230"/>
      <c r="J37" s="230"/>
      <c r="K37" s="230"/>
    </row>
    <row r="38" spans="1:11" ht="24" customHeight="1">
      <c r="A38" s="232" t="s">
        <v>33</v>
      </c>
      <c r="B38" s="232"/>
      <c r="C38" s="232"/>
      <c r="D38" s="232"/>
      <c r="E38" s="232"/>
      <c r="F38" s="232"/>
      <c r="G38" s="232"/>
      <c r="H38" s="232"/>
      <c r="I38" s="232"/>
      <c r="J38" s="232"/>
      <c r="K38" s="232"/>
    </row>
    <row r="39" spans="1:11" ht="24" customHeight="1">
      <c r="A39" s="80"/>
      <c r="B39" s="80"/>
      <c r="C39" s="80"/>
      <c r="D39" s="80"/>
      <c r="E39" s="80"/>
      <c r="F39" s="80"/>
      <c r="G39" s="80"/>
      <c r="H39" s="80"/>
      <c r="I39" s="80"/>
      <c r="J39" s="80"/>
      <c r="K39" s="80"/>
    </row>
    <row r="40" spans="1:11" ht="24.75" customHeight="1">
      <c r="A40" s="231" t="s">
        <v>34</v>
      </c>
      <c r="B40" s="231"/>
      <c r="C40" s="231"/>
      <c r="D40" s="231"/>
      <c r="E40" s="231"/>
      <c r="F40" s="231"/>
      <c r="G40" s="231"/>
      <c r="H40" s="231"/>
      <c r="I40" s="231"/>
      <c r="J40" s="231"/>
      <c r="K40" s="231"/>
    </row>
    <row r="41" spans="1:11" ht="24.75" customHeight="1">
      <c r="A41" s="227" t="str">
        <f>+A1</f>
        <v>ORNSIRIN HOLDING PUBLIC COMPANY LIMITED AND SUBSIDIARIES</v>
      </c>
      <c r="B41" s="227"/>
      <c r="C41" s="227"/>
      <c r="D41" s="227"/>
      <c r="E41" s="227"/>
      <c r="F41" s="227"/>
      <c r="G41" s="227"/>
      <c r="H41" s="227"/>
      <c r="I41" s="227"/>
      <c r="J41" s="227"/>
      <c r="K41" s="227"/>
    </row>
    <row r="42" spans="1:11" ht="24.75" customHeight="1">
      <c r="A42" s="227" t="s">
        <v>35</v>
      </c>
      <c r="B42" s="227"/>
      <c r="C42" s="227"/>
      <c r="D42" s="227"/>
      <c r="E42" s="227"/>
      <c r="F42" s="227"/>
      <c r="G42" s="227"/>
      <c r="H42" s="227"/>
      <c r="I42" s="227"/>
      <c r="J42" s="227"/>
      <c r="K42" s="227"/>
    </row>
    <row r="43" spans="1:11" ht="24.75" customHeight="1">
      <c r="A43" s="229" t="str">
        <f>+A3</f>
        <v>AS AT MARCH 31, 2024</v>
      </c>
      <c r="B43" s="229"/>
      <c r="C43" s="229"/>
      <c r="D43" s="229"/>
      <c r="E43" s="229"/>
      <c r="F43" s="229"/>
      <c r="G43" s="229"/>
      <c r="H43" s="229"/>
      <c r="I43" s="229"/>
      <c r="J43" s="229"/>
      <c r="K43" s="229"/>
    </row>
    <row r="44" spans="1:11" s="90" customFormat="1" ht="24.75" customHeight="1">
      <c r="A44" s="137"/>
      <c r="B44" s="137"/>
      <c r="C44" s="166"/>
      <c r="D44" s="135"/>
      <c r="E44" s="92"/>
      <c r="F44" s="135"/>
      <c r="G44" s="92"/>
      <c r="H44" s="135"/>
      <c r="I44" s="92"/>
      <c r="J44" s="135"/>
      <c r="K44" s="92"/>
    </row>
    <row r="45" spans="1:11" ht="24.75" customHeight="1">
      <c r="A45" s="12"/>
      <c r="B45" s="12"/>
      <c r="C45" s="166"/>
      <c r="D45" s="135"/>
      <c r="E45" s="92"/>
      <c r="F45" s="135"/>
      <c r="G45" s="92"/>
      <c r="H45" s="135"/>
      <c r="I45" s="92"/>
      <c r="J45" s="135"/>
      <c r="K45" s="92" t="s">
        <v>2</v>
      </c>
    </row>
    <row r="46" spans="1:11" ht="24.75" customHeight="1">
      <c r="A46" s="13"/>
      <c r="B46" s="13"/>
      <c r="C46" s="136"/>
      <c r="D46" s="136"/>
      <c r="E46" s="228" t="s">
        <v>3</v>
      </c>
      <c r="F46" s="228"/>
      <c r="G46" s="228"/>
      <c r="H46" s="86"/>
      <c r="I46" s="228" t="s">
        <v>4</v>
      </c>
      <c r="J46" s="228"/>
      <c r="K46" s="228"/>
    </row>
    <row r="47" spans="1:11" ht="24.75" customHeight="1">
      <c r="A47" s="227" t="s">
        <v>36</v>
      </c>
      <c r="B47" s="227"/>
      <c r="C47" s="3" t="s">
        <v>6</v>
      </c>
      <c r="D47" s="3"/>
      <c r="E47" s="34" t="str">
        <f>E$7</f>
        <v>March 31, 2024</v>
      </c>
      <c r="F47" s="45"/>
      <c r="G47" s="34" t="str">
        <f>G$7</f>
        <v>December 31, 2023</v>
      </c>
      <c r="I47" s="34" t="str">
        <f>I$7</f>
        <v>March 31, 2024</v>
      </c>
      <c r="K47" s="34" t="str">
        <f>K$7</f>
        <v>December 31, 2023</v>
      </c>
    </row>
    <row r="48" spans="1:11" ht="24.75" customHeight="1">
      <c r="A48" s="26"/>
      <c r="B48" s="26"/>
      <c r="C48" s="3"/>
      <c r="D48" s="3"/>
      <c r="E48" s="34" t="s">
        <v>7</v>
      </c>
      <c r="F48" s="45"/>
      <c r="G48" s="34" t="s">
        <v>8</v>
      </c>
      <c r="I48" s="34" t="s">
        <v>7</v>
      </c>
      <c r="K48" s="34" t="s">
        <v>8</v>
      </c>
    </row>
    <row r="49" spans="1:11" ht="24.75" customHeight="1">
      <c r="A49" s="26"/>
      <c r="B49" s="26"/>
      <c r="C49" s="3"/>
      <c r="D49" s="3"/>
      <c r="E49" s="34" t="s">
        <v>9</v>
      </c>
      <c r="F49" s="45"/>
      <c r="G49" s="34"/>
      <c r="I49" s="34" t="s">
        <v>9</v>
      </c>
      <c r="K49" s="34"/>
    </row>
    <row r="50" spans="1:11" ht="24.75" customHeight="1">
      <c r="A50" s="2" t="s">
        <v>37</v>
      </c>
      <c r="B50" s="5"/>
      <c r="C50" s="4"/>
      <c r="D50" s="4"/>
      <c r="E50" s="4"/>
      <c r="F50" s="47"/>
      <c r="G50" s="47"/>
      <c r="H50" s="47"/>
      <c r="I50" s="47"/>
      <c r="J50" s="47"/>
      <c r="K50" s="47"/>
    </row>
    <row r="51" spans="1:11" ht="24.75" customHeight="1">
      <c r="A51" s="81" t="s">
        <v>38</v>
      </c>
      <c r="B51" s="82"/>
      <c r="C51" s="4"/>
      <c r="D51" s="4"/>
      <c r="E51" s="4"/>
      <c r="F51" s="52"/>
      <c r="G51" s="53"/>
      <c r="H51" s="53"/>
      <c r="I51" s="53"/>
      <c r="J51" s="53"/>
      <c r="K51" s="53"/>
    </row>
    <row r="52" spans="1:11" ht="24.75" customHeight="1">
      <c r="A52" s="81"/>
      <c r="B52" s="82" t="s">
        <v>39</v>
      </c>
      <c r="C52" s="201">
        <v>17</v>
      </c>
      <c r="D52" s="48"/>
      <c r="E52" s="77">
        <v>431589134</v>
      </c>
      <c r="G52" s="77">
        <v>536204040</v>
      </c>
      <c r="I52" s="77">
        <v>0</v>
      </c>
      <c r="K52" s="77">
        <v>0</v>
      </c>
    </row>
    <row r="53" spans="1:11" ht="24.75" customHeight="1">
      <c r="A53" s="82" t="s">
        <v>40</v>
      </c>
      <c r="B53" s="82"/>
      <c r="C53" s="201">
        <v>15</v>
      </c>
      <c r="D53" s="48"/>
      <c r="E53" s="77">
        <v>333951585</v>
      </c>
      <c r="G53" s="77">
        <v>250827141</v>
      </c>
      <c r="I53" s="77">
        <v>7576318</v>
      </c>
      <c r="K53" s="77">
        <v>3766196</v>
      </c>
    </row>
    <row r="54" spans="1:11" ht="24.75" customHeight="1">
      <c r="A54" s="82" t="s">
        <v>200</v>
      </c>
      <c r="B54" s="82"/>
      <c r="C54" s="201">
        <v>30</v>
      </c>
      <c r="D54" s="48"/>
      <c r="E54" s="77">
        <v>148094944</v>
      </c>
      <c r="G54" s="77">
        <v>98964577</v>
      </c>
      <c r="I54" s="77">
        <v>0</v>
      </c>
      <c r="K54" s="77">
        <v>0</v>
      </c>
    </row>
    <row r="55" spans="1:11" ht="24.75" customHeight="1">
      <c r="A55" s="82" t="s">
        <v>40</v>
      </c>
      <c r="B55" s="82"/>
      <c r="C55" s="201">
        <v>16</v>
      </c>
      <c r="D55" s="48"/>
      <c r="E55" s="77">
        <v>0</v>
      </c>
      <c r="G55" s="77">
        <v>0</v>
      </c>
      <c r="I55" s="77">
        <v>101740000</v>
      </c>
      <c r="K55" s="77">
        <v>62720000</v>
      </c>
    </row>
    <row r="56" spans="1:11" ht="24.75" customHeight="1">
      <c r="A56" s="82" t="s">
        <v>41</v>
      </c>
      <c r="B56" s="82"/>
      <c r="C56" s="201">
        <v>17</v>
      </c>
      <c r="D56" s="48"/>
      <c r="E56" s="77"/>
      <c r="G56" s="77"/>
      <c r="I56" s="77"/>
      <c r="K56" s="77"/>
    </row>
    <row r="57" spans="1:11" ht="24.75" customHeight="1">
      <c r="A57" s="82"/>
      <c r="B57" s="85" t="s">
        <v>42</v>
      </c>
      <c r="C57" s="201" t="s">
        <v>192</v>
      </c>
      <c r="D57" s="48"/>
      <c r="E57" s="77">
        <v>566150858</v>
      </c>
      <c r="G57" s="77">
        <v>431278416</v>
      </c>
      <c r="I57" s="77">
        <v>0</v>
      </c>
      <c r="K57" s="77">
        <v>0</v>
      </c>
    </row>
    <row r="58" spans="1:11" ht="24.75" customHeight="1">
      <c r="A58" s="82"/>
      <c r="B58" s="85" t="s">
        <v>43</v>
      </c>
      <c r="C58" s="201" t="s">
        <v>192</v>
      </c>
      <c r="D58" s="48"/>
      <c r="E58" s="77">
        <v>3625214</v>
      </c>
      <c r="G58" s="77">
        <v>2929499</v>
      </c>
      <c r="I58" s="77">
        <v>2752146</v>
      </c>
      <c r="K58" s="77">
        <v>2695677</v>
      </c>
    </row>
    <row r="59" spans="1:11" ht="24.75" customHeight="1">
      <c r="A59" s="82" t="s">
        <v>44</v>
      </c>
      <c r="B59" s="82"/>
      <c r="C59" s="201" t="s">
        <v>192</v>
      </c>
      <c r="D59" s="48"/>
      <c r="E59" s="77">
        <v>25452843</v>
      </c>
      <c r="G59" s="77">
        <v>24864409</v>
      </c>
      <c r="I59" s="77">
        <v>0</v>
      </c>
      <c r="K59" s="77">
        <v>0</v>
      </c>
    </row>
    <row r="60" spans="1:11" ht="24.75" customHeight="1">
      <c r="A60" s="86" t="s">
        <v>45</v>
      </c>
      <c r="B60" s="82"/>
      <c r="C60" s="167"/>
      <c r="D60" s="6"/>
      <c r="E60" s="204">
        <f>SUM(E51:E59)</f>
        <v>1508864578</v>
      </c>
      <c r="F60" s="50"/>
      <c r="G60" s="204">
        <f>SUM(G51:G59)</f>
        <v>1345068082</v>
      </c>
      <c r="H60" s="54"/>
      <c r="I60" s="204">
        <f>SUM(I51:I59)</f>
        <v>112068464</v>
      </c>
      <c r="J60" s="54"/>
      <c r="K60" s="204">
        <f>SUM(K51:K59)</f>
        <v>69181873</v>
      </c>
    </row>
    <row r="61" spans="1:11" s="90" customFormat="1" ht="8.25" customHeight="1">
      <c r="A61" s="82"/>
      <c r="B61" s="82"/>
      <c r="C61" s="87"/>
      <c r="D61" s="88"/>
      <c r="E61" s="89"/>
      <c r="F61" s="89"/>
      <c r="G61" s="89"/>
      <c r="H61" s="89"/>
      <c r="I61" s="89"/>
      <c r="J61" s="89"/>
      <c r="K61" s="89"/>
    </row>
    <row r="62" spans="1:11" ht="24.75" customHeight="1">
      <c r="A62" s="2" t="s">
        <v>46</v>
      </c>
      <c r="B62" s="5"/>
      <c r="C62" s="167"/>
      <c r="D62" s="6"/>
      <c r="E62" s="54"/>
      <c r="F62" s="50"/>
      <c r="G62" s="54"/>
      <c r="H62" s="54"/>
      <c r="I62" s="54"/>
      <c r="J62" s="54"/>
      <c r="K62" s="54"/>
    </row>
    <row r="63" spans="1:11" ht="24.75" customHeight="1">
      <c r="A63" s="82" t="s">
        <v>47</v>
      </c>
      <c r="B63" s="82"/>
      <c r="C63" s="201">
        <v>17</v>
      </c>
      <c r="D63" s="48"/>
      <c r="E63" s="77">
        <v>152847760</v>
      </c>
      <c r="G63" s="77">
        <v>212164564</v>
      </c>
      <c r="I63" s="77">
        <v>0</v>
      </c>
      <c r="K63" s="77">
        <v>0</v>
      </c>
    </row>
    <row r="64" spans="1:11" ht="24.75" customHeight="1">
      <c r="A64" s="82" t="s">
        <v>48</v>
      </c>
      <c r="B64" s="82"/>
      <c r="C64" s="201">
        <v>18</v>
      </c>
      <c r="D64" s="48"/>
      <c r="E64" s="77">
        <v>7420667</v>
      </c>
      <c r="G64" s="77">
        <v>3223205</v>
      </c>
      <c r="I64" s="77">
        <v>8516004</v>
      </c>
      <c r="K64" s="77">
        <v>9234508</v>
      </c>
    </row>
    <row r="65" spans="1:11" ht="24.75" customHeight="1">
      <c r="A65" s="82" t="s">
        <v>49</v>
      </c>
      <c r="B65" s="82"/>
      <c r="C65" s="201">
        <v>19</v>
      </c>
      <c r="D65" s="48"/>
      <c r="E65" s="77">
        <v>12958269</v>
      </c>
      <c r="G65" s="77">
        <v>12397369</v>
      </c>
      <c r="I65" s="77">
        <v>10189719</v>
      </c>
      <c r="K65" s="77">
        <v>9722498</v>
      </c>
    </row>
    <row r="66" spans="1:11" ht="24.75" customHeight="1">
      <c r="A66" s="82" t="s">
        <v>50</v>
      </c>
      <c r="B66" s="82"/>
      <c r="C66" s="201" t="s">
        <v>192</v>
      </c>
      <c r="D66" s="48"/>
      <c r="E66" s="77">
        <v>84435</v>
      </c>
      <c r="G66" s="77">
        <v>84435</v>
      </c>
      <c r="I66" s="77">
        <v>0</v>
      </c>
      <c r="K66" s="77">
        <v>0</v>
      </c>
    </row>
    <row r="67" spans="1:11" ht="24.75" customHeight="1">
      <c r="A67" s="86" t="s">
        <v>51</v>
      </c>
      <c r="B67" s="82"/>
      <c r="C67" s="6"/>
      <c r="D67" s="6"/>
      <c r="E67" s="204">
        <f>SUM(E63:E66)</f>
        <v>173311131</v>
      </c>
      <c r="F67" s="50"/>
      <c r="G67" s="204">
        <f>SUM(G63:G66)</f>
        <v>227869573</v>
      </c>
      <c r="H67" s="54"/>
      <c r="I67" s="204">
        <f>SUM(I63:I66)</f>
        <v>18705723</v>
      </c>
      <c r="J67" s="54"/>
      <c r="K67" s="204">
        <f>SUM(K63:K66)</f>
        <v>18957006</v>
      </c>
    </row>
    <row r="68" spans="1:11" ht="24.75" customHeight="1">
      <c r="A68" s="86" t="s">
        <v>52</v>
      </c>
      <c r="B68" s="86"/>
      <c r="C68" s="6"/>
      <c r="D68" s="6"/>
      <c r="E68" s="93">
        <f>E60+E67</f>
        <v>1682175709</v>
      </c>
      <c r="F68" s="50"/>
      <c r="G68" s="93">
        <f>G60+G67</f>
        <v>1572937655</v>
      </c>
      <c r="H68" s="54"/>
      <c r="I68" s="93">
        <f>I60+I67</f>
        <v>130774187</v>
      </c>
      <c r="J68" s="54"/>
      <c r="K68" s="93">
        <f>K60+K67</f>
        <v>88138879</v>
      </c>
    </row>
    <row r="69" spans="1:11" s="90" customFormat="1" ht="24.75" customHeight="1">
      <c r="A69" s="137"/>
      <c r="B69" s="137"/>
      <c r="C69" s="166"/>
      <c r="D69" s="135"/>
      <c r="E69" s="92"/>
      <c r="F69" s="135"/>
      <c r="G69" s="92"/>
      <c r="H69" s="135"/>
      <c r="I69" s="92"/>
      <c r="J69" s="135"/>
      <c r="K69" s="92"/>
    </row>
    <row r="70" spans="1:11" ht="24.75" customHeight="1">
      <c r="A70" s="1"/>
      <c r="B70" s="1"/>
      <c r="C70" s="1"/>
      <c r="D70" s="1"/>
      <c r="E70" s="1"/>
    </row>
    <row r="71" spans="1:11" ht="24.75" customHeight="1">
      <c r="A71" s="7" t="s">
        <v>31</v>
      </c>
      <c r="B71" s="1"/>
      <c r="C71" s="6"/>
      <c r="D71" s="6"/>
      <c r="E71" s="6"/>
      <c r="F71" s="55"/>
      <c r="G71" s="55"/>
      <c r="H71" s="55"/>
      <c r="I71" s="55"/>
      <c r="J71" s="55"/>
      <c r="K71" s="55"/>
    </row>
    <row r="72" spans="1:11" ht="24.75" customHeight="1">
      <c r="A72" s="5"/>
      <c r="B72" s="1"/>
      <c r="C72" s="6"/>
      <c r="D72" s="6"/>
      <c r="E72" s="6"/>
      <c r="F72" s="55"/>
      <c r="G72" s="55"/>
      <c r="H72" s="55"/>
      <c r="I72" s="55"/>
      <c r="J72" s="55"/>
      <c r="K72" s="55"/>
    </row>
    <row r="73" spans="1:11" ht="24.75" customHeight="1">
      <c r="A73" s="5"/>
      <c r="B73" s="1"/>
      <c r="C73" s="6"/>
      <c r="D73" s="6"/>
      <c r="E73" s="6"/>
      <c r="F73" s="55"/>
      <c r="G73" s="55"/>
      <c r="H73" s="55"/>
      <c r="I73" s="55"/>
      <c r="J73" s="55"/>
      <c r="K73" s="55"/>
    </row>
    <row r="74" spans="1:11" ht="24.75" customHeight="1">
      <c r="A74" s="5"/>
      <c r="B74" s="1"/>
      <c r="C74" s="6"/>
      <c r="D74" s="6"/>
      <c r="E74" s="6"/>
      <c r="F74" s="55"/>
      <c r="G74" s="55"/>
      <c r="H74" s="55"/>
      <c r="I74" s="55"/>
      <c r="J74" s="55"/>
      <c r="K74" s="55"/>
    </row>
    <row r="75" spans="1:11" ht="24.75" customHeight="1">
      <c r="A75" s="230" t="str">
        <f>A$37</f>
        <v xml:space="preserve">                     Sign ...............................................................................................................................Authorized directors</v>
      </c>
      <c r="B75" s="230"/>
      <c r="C75" s="230"/>
      <c r="D75" s="230"/>
      <c r="E75" s="230"/>
      <c r="F75" s="230"/>
      <c r="G75" s="230"/>
      <c r="H75" s="230"/>
      <c r="I75" s="230"/>
      <c r="J75" s="230"/>
      <c r="K75" s="230"/>
    </row>
    <row r="76" spans="1:11" ht="24.75" customHeight="1">
      <c r="A76" s="230" t="str">
        <f>A$38</f>
        <v>( Mrs. Aree Udomsirithamrong )      ( Mr. Predikorn Buranupakorn )</v>
      </c>
      <c r="B76" s="230"/>
      <c r="C76" s="230"/>
      <c r="D76" s="230"/>
      <c r="E76" s="230"/>
      <c r="F76" s="230"/>
      <c r="G76" s="230"/>
      <c r="H76" s="230"/>
      <c r="I76" s="230"/>
      <c r="J76" s="230"/>
      <c r="K76" s="230"/>
    </row>
    <row r="77" spans="1:11" ht="24.75" customHeight="1">
      <c r="A77" s="225"/>
      <c r="B77" s="225"/>
      <c r="C77" s="225"/>
      <c r="D77" s="225"/>
      <c r="E77" s="225"/>
      <c r="F77" s="225"/>
      <c r="G77" s="225"/>
      <c r="H77" s="225"/>
      <c r="I77" s="225"/>
      <c r="J77" s="225"/>
      <c r="K77" s="225"/>
    </row>
    <row r="78" spans="1:11" ht="24.75" customHeight="1">
      <c r="A78" s="231" t="s">
        <v>53</v>
      </c>
      <c r="B78" s="231"/>
      <c r="C78" s="231"/>
      <c r="D78" s="231"/>
      <c r="E78" s="231"/>
      <c r="F78" s="231"/>
      <c r="G78" s="231"/>
      <c r="H78" s="231"/>
      <c r="I78" s="231"/>
      <c r="J78" s="231"/>
      <c r="K78" s="231"/>
    </row>
    <row r="79" spans="1:11" ht="24.75" customHeight="1">
      <c r="A79" s="227" t="str">
        <f>A1</f>
        <v>ORNSIRIN HOLDING PUBLIC COMPANY LIMITED AND SUBSIDIARIES</v>
      </c>
      <c r="B79" s="227"/>
      <c r="C79" s="227"/>
      <c r="D79" s="227"/>
      <c r="E79" s="227"/>
      <c r="F79" s="227"/>
      <c r="G79" s="227"/>
      <c r="H79" s="227"/>
      <c r="I79" s="227"/>
      <c r="J79" s="227"/>
      <c r="K79" s="227"/>
    </row>
    <row r="80" spans="1:11" ht="24.75" customHeight="1">
      <c r="A80" s="227" t="s">
        <v>35</v>
      </c>
      <c r="B80" s="227"/>
      <c r="C80" s="227"/>
      <c r="D80" s="227"/>
      <c r="E80" s="227"/>
      <c r="F80" s="227"/>
      <c r="G80" s="227"/>
      <c r="H80" s="227"/>
      <c r="I80" s="227"/>
      <c r="J80" s="227"/>
      <c r="K80" s="227"/>
    </row>
    <row r="81" spans="1:11" ht="24.75" customHeight="1">
      <c r="A81" s="229" t="str">
        <f>+A43</f>
        <v>AS AT MARCH 31, 2024</v>
      </c>
      <c r="B81" s="229"/>
      <c r="C81" s="229"/>
      <c r="D81" s="229"/>
      <c r="E81" s="229"/>
      <c r="F81" s="229"/>
      <c r="G81" s="229"/>
      <c r="H81" s="229"/>
      <c r="I81" s="229"/>
      <c r="J81" s="229"/>
      <c r="K81" s="229"/>
    </row>
    <row r="82" spans="1:11" s="90" customFormat="1" ht="24.75" customHeight="1">
      <c r="A82" s="137"/>
      <c r="B82" s="137"/>
      <c r="C82" s="166"/>
      <c r="D82" s="135"/>
      <c r="E82" s="92"/>
      <c r="F82" s="135"/>
      <c r="G82" s="92"/>
      <c r="H82" s="135"/>
      <c r="I82" s="92"/>
      <c r="J82" s="135"/>
      <c r="K82" s="92"/>
    </row>
    <row r="83" spans="1:11" ht="24.75" customHeight="1">
      <c r="A83" s="12"/>
      <c r="B83" s="12"/>
      <c r="C83" s="166"/>
      <c r="D83" s="135"/>
      <c r="E83" s="92"/>
      <c r="F83" s="135"/>
      <c r="G83" s="92"/>
      <c r="H83" s="135"/>
      <c r="I83" s="92"/>
      <c r="J83" s="135"/>
      <c r="K83" s="92" t="s">
        <v>2</v>
      </c>
    </row>
    <row r="84" spans="1:11" ht="24.75" customHeight="1">
      <c r="A84" s="13"/>
      <c r="B84" s="13"/>
      <c r="C84" s="136"/>
      <c r="D84" s="136"/>
      <c r="E84" s="228" t="s">
        <v>3</v>
      </c>
      <c r="F84" s="228"/>
      <c r="G84" s="228"/>
      <c r="H84" s="86"/>
      <c r="I84" s="228" t="s">
        <v>4</v>
      </c>
      <c r="J84" s="228"/>
      <c r="K84" s="228"/>
    </row>
    <row r="85" spans="1:11" ht="24.75" customHeight="1">
      <c r="A85" s="86" t="s">
        <v>54</v>
      </c>
      <c r="B85" s="86"/>
      <c r="C85" s="3" t="s">
        <v>6</v>
      </c>
      <c r="D85" s="3"/>
      <c r="E85" s="34" t="str">
        <f>E$7</f>
        <v>March 31, 2024</v>
      </c>
      <c r="F85" s="45"/>
      <c r="G85" s="34" t="str">
        <f>G$7</f>
        <v>December 31, 2023</v>
      </c>
      <c r="I85" s="34" t="str">
        <f>I$7</f>
        <v>March 31, 2024</v>
      </c>
      <c r="K85" s="34" t="str">
        <f>K$7</f>
        <v>December 31, 2023</v>
      </c>
    </row>
    <row r="86" spans="1:11" ht="24.75" customHeight="1">
      <c r="A86" s="26"/>
      <c r="B86" s="26"/>
      <c r="C86" s="3"/>
      <c r="D86" s="3"/>
      <c r="E86" s="34" t="s">
        <v>7</v>
      </c>
      <c r="F86" s="45"/>
      <c r="G86" s="34" t="s">
        <v>8</v>
      </c>
      <c r="I86" s="34" t="s">
        <v>7</v>
      </c>
      <c r="K86" s="34" t="s">
        <v>8</v>
      </c>
    </row>
    <row r="87" spans="1:11" ht="24.75" customHeight="1">
      <c r="A87" s="26"/>
      <c r="B87" s="26"/>
      <c r="C87" s="3"/>
      <c r="D87" s="3"/>
      <c r="E87" s="34" t="s">
        <v>9</v>
      </c>
      <c r="F87" s="45"/>
      <c r="G87" s="34"/>
      <c r="I87" s="34" t="s">
        <v>9</v>
      </c>
      <c r="K87" s="34"/>
    </row>
    <row r="88" spans="1:11" ht="24.75" customHeight="1">
      <c r="A88" s="86" t="s">
        <v>55</v>
      </c>
      <c r="B88" s="86"/>
      <c r="C88" s="6"/>
      <c r="D88" s="6"/>
      <c r="E88" s="47"/>
      <c r="F88" s="47"/>
      <c r="G88" s="47"/>
      <c r="H88" s="47"/>
      <c r="I88" s="47"/>
      <c r="J88" s="47"/>
      <c r="K88" s="47"/>
    </row>
    <row r="89" spans="1:11" ht="24.75" customHeight="1">
      <c r="A89" s="82" t="s">
        <v>56</v>
      </c>
      <c r="B89" s="82"/>
      <c r="C89" s="56"/>
      <c r="D89" s="56"/>
      <c r="E89" s="54"/>
      <c r="F89" s="54"/>
      <c r="G89" s="54"/>
      <c r="H89" s="54"/>
      <c r="I89" s="54"/>
      <c r="J89" s="54"/>
      <c r="K89" s="54"/>
    </row>
    <row r="90" spans="1:11" ht="24.75" customHeight="1">
      <c r="A90" s="82"/>
      <c r="B90" s="82" t="s">
        <v>57</v>
      </c>
      <c r="C90" s="14"/>
      <c r="D90" s="14"/>
      <c r="E90" s="5"/>
      <c r="F90" s="57"/>
    </row>
    <row r="91" spans="1:11" ht="24.75" customHeight="1" thickBot="1">
      <c r="A91" s="5"/>
      <c r="B91" s="82" t="s">
        <v>58</v>
      </c>
      <c r="C91" s="201" t="s">
        <v>192</v>
      </c>
      <c r="D91" s="48"/>
      <c r="E91" s="160">
        <v>1500000000</v>
      </c>
      <c r="G91" s="160">
        <v>1500000000</v>
      </c>
      <c r="I91" s="160">
        <v>1500000000</v>
      </c>
      <c r="K91" s="160">
        <v>1500000000</v>
      </c>
    </row>
    <row r="92" spans="1:11" ht="24.75" customHeight="1" thickTop="1">
      <c r="A92" s="86"/>
      <c r="B92" s="82" t="s">
        <v>59</v>
      </c>
      <c r="C92" s="58"/>
      <c r="D92" s="58"/>
      <c r="E92" s="46"/>
      <c r="F92" s="50"/>
    </row>
    <row r="93" spans="1:11" ht="24.75" customHeight="1">
      <c r="A93" s="86"/>
      <c r="B93" s="82" t="s">
        <v>58</v>
      </c>
      <c r="C93" s="201" t="s">
        <v>192</v>
      </c>
      <c r="D93" s="48"/>
      <c r="E93" s="78">
        <v>1500000000</v>
      </c>
      <c r="F93" s="54"/>
      <c r="G93" s="78">
        <v>1500000000</v>
      </c>
      <c r="H93" s="54"/>
      <c r="I93" s="78">
        <v>1500000000</v>
      </c>
      <c r="J93" s="54"/>
      <c r="K93" s="78">
        <v>1500000000</v>
      </c>
    </row>
    <row r="94" spans="1:11" ht="24.75" customHeight="1">
      <c r="A94" s="82" t="s">
        <v>180</v>
      </c>
      <c r="B94" s="82"/>
      <c r="C94" s="201" t="s">
        <v>192</v>
      </c>
      <c r="D94" s="48"/>
      <c r="E94" s="78">
        <v>189196883</v>
      </c>
      <c r="F94" s="54"/>
      <c r="G94" s="78">
        <v>189196883</v>
      </c>
      <c r="H94" s="54"/>
      <c r="I94" s="78">
        <v>189196883</v>
      </c>
      <c r="J94" s="54"/>
      <c r="K94" s="78">
        <v>189196883</v>
      </c>
    </row>
    <row r="95" spans="1:11" ht="24.75" customHeight="1">
      <c r="A95" s="82" t="s">
        <v>60</v>
      </c>
      <c r="B95" s="82"/>
      <c r="C95" s="59"/>
      <c r="D95" s="58"/>
      <c r="E95" s="90"/>
      <c r="F95" s="89"/>
      <c r="G95" s="89"/>
      <c r="H95" s="89"/>
      <c r="I95" s="89"/>
      <c r="J95" s="94"/>
      <c r="K95" s="89"/>
    </row>
    <row r="96" spans="1:11" ht="24.75" customHeight="1">
      <c r="A96" s="82"/>
      <c r="B96" s="82" t="s">
        <v>61</v>
      </c>
      <c r="C96" s="201" t="s">
        <v>192</v>
      </c>
      <c r="D96" s="48"/>
      <c r="E96" s="78">
        <v>791100397</v>
      </c>
      <c r="F96" s="54"/>
      <c r="G96" s="78">
        <v>791100397</v>
      </c>
      <c r="H96" s="54"/>
      <c r="I96" s="78">
        <v>791100397</v>
      </c>
      <c r="J96" s="54"/>
      <c r="K96" s="78">
        <v>791100397</v>
      </c>
    </row>
    <row r="97" spans="1:11" ht="24.75" customHeight="1">
      <c r="A97" s="82" t="s">
        <v>63</v>
      </c>
      <c r="B97" s="82"/>
      <c r="C97" s="201" t="s">
        <v>192</v>
      </c>
      <c r="D97" s="48"/>
      <c r="E97" s="78">
        <v>-155869036</v>
      </c>
      <c r="F97" s="54"/>
      <c r="G97" s="78">
        <v>-155869036</v>
      </c>
      <c r="H97" s="54"/>
      <c r="I97" s="78">
        <v>0</v>
      </c>
      <c r="J97" s="54"/>
      <c r="K97" s="78">
        <v>0</v>
      </c>
    </row>
    <row r="98" spans="1:11" ht="24.75" customHeight="1">
      <c r="A98" s="82" t="s">
        <v>62</v>
      </c>
      <c r="B98" s="82"/>
      <c r="C98" s="201" t="s">
        <v>192</v>
      </c>
      <c r="D98" s="48"/>
      <c r="E98" s="78">
        <v>5174171</v>
      </c>
      <c r="F98" s="54"/>
      <c r="G98" s="78">
        <v>5174171</v>
      </c>
      <c r="H98" s="54"/>
      <c r="I98" s="78">
        <v>0</v>
      </c>
      <c r="J98" s="54"/>
      <c r="K98" s="78">
        <v>0</v>
      </c>
    </row>
    <row r="99" spans="1:11" ht="24.75" customHeight="1">
      <c r="A99" s="82" t="s">
        <v>64</v>
      </c>
      <c r="B99" s="82"/>
      <c r="C99" s="60"/>
      <c r="D99" s="5"/>
      <c r="E99" s="89"/>
      <c r="F99" s="75"/>
      <c r="G99" s="89"/>
      <c r="H99" s="76"/>
      <c r="I99" s="89"/>
      <c r="J99" s="76"/>
      <c r="K99" s="94"/>
    </row>
    <row r="100" spans="1:11" ht="24.75" customHeight="1">
      <c r="A100" s="82"/>
      <c r="B100" s="82" t="s">
        <v>65</v>
      </c>
      <c r="C100" s="201" t="s">
        <v>194</v>
      </c>
      <c r="D100" s="48"/>
      <c r="E100" s="78">
        <v>64285680</v>
      </c>
      <c r="F100" s="54"/>
      <c r="G100" s="78">
        <v>64285680</v>
      </c>
      <c r="H100" s="54"/>
      <c r="I100" s="78">
        <v>64566700</v>
      </c>
      <c r="J100" s="54"/>
      <c r="K100" s="78">
        <v>64285680</v>
      </c>
    </row>
    <row r="101" spans="1:11" ht="24.75" customHeight="1">
      <c r="A101" s="82"/>
      <c r="B101" s="82" t="s">
        <v>66</v>
      </c>
      <c r="C101" s="201" t="s">
        <v>192</v>
      </c>
      <c r="D101" s="48"/>
      <c r="E101" s="78">
        <v>6612592</v>
      </c>
      <c r="F101" s="54"/>
      <c r="G101" s="78">
        <v>-3803786</v>
      </c>
      <c r="H101" s="54"/>
      <c r="I101" s="78">
        <v>150878328</v>
      </c>
      <c r="J101" s="54"/>
      <c r="K101" s="78">
        <v>145538934</v>
      </c>
    </row>
    <row r="102" spans="1:11" ht="24.75" customHeight="1">
      <c r="A102" s="82" t="s">
        <v>67</v>
      </c>
      <c r="C102" s="60"/>
      <c r="D102" s="5"/>
      <c r="E102" s="205">
        <f>SUM(E93:E101)</f>
        <v>2400500687</v>
      </c>
      <c r="F102" s="54"/>
      <c r="G102" s="205">
        <f>SUM(G93:G101)</f>
        <v>2390084309</v>
      </c>
      <c r="H102" s="76"/>
      <c r="I102" s="205">
        <f>SUM(I93:I101)</f>
        <v>2695742308</v>
      </c>
      <c r="J102" s="76"/>
      <c r="K102" s="205">
        <f>SUM(K93:K101)</f>
        <v>2690121894</v>
      </c>
    </row>
    <row r="103" spans="1:11" ht="24.75" customHeight="1">
      <c r="A103" s="82" t="s">
        <v>68</v>
      </c>
      <c r="B103" s="86"/>
      <c r="C103" s="201" t="s">
        <v>192</v>
      </c>
      <c r="D103" s="48"/>
      <c r="E103" s="78">
        <v>3190997</v>
      </c>
      <c r="F103" s="54"/>
      <c r="G103" s="78">
        <v>3189986</v>
      </c>
      <c r="H103" s="54"/>
      <c r="I103" s="78">
        <v>0</v>
      </c>
      <c r="J103" s="54"/>
      <c r="K103" s="78">
        <v>0</v>
      </c>
    </row>
    <row r="104" spans="1:11" ht="24.75" customHeight="1">
      <c r="A104" s="2"/>
      <c r="B104" s="2" t="s">
        <v>69</v>
      </c>
      <c r="C104" s="58"/>
      <c r="D104" s="58"/>
      <c r="E104" s="204">
        <f>SUM(E102:E103)</f>
        <v>2403691684</v>
      </c>
      <c r="F104" s="54"/>
      <c r="G104" s="204">
        <f>SUM(G102:G103)</f>
        <v>2393274295</v>
      </c>
      <c r="I104" s="204">
        <f>SUM(I102:I103)</f>
        <v>2695742308</v>
      </c>
      <c r="K104" s="204">
        <f>SUM(K102:K103)</f>
        <v>2690121894</v>
      </c>
    </row>
    <row r="105" spans="1:11" ht="24.75" customHeight="1" thickBot="1">
      <c r="A105" s="2" t="s">
        <v>70</v>
      </c>
      <c r="B105" s="2"/>
      <c r="C105" s="58"/>
      <c r="D105" s="58"/>
      <c r="E105" s="95">
        <f>SUM(E104,E68)</f>
        <v>4085867393</v>
      </c>
      <c r="F105" s="54"/>
      <c r="G105" s="95">
        <f>SUM(G104,G68)</f>
        <v>3966211950</v>
      </c>
      <c r="I105" s="95">
        <f>SUM(I104,I68)</f>
        <v>2826516495</v>
      </c>
      <c r="K105" s="95">
        <f>SUM(K104,K68)</f>
        <v>2778260773</v>
      </c>
    </row>
    <row r="106" spans="1:11" ht="24.75" customHeight="1" thickTop="1">
      <c r="A106" s="2"/>
      <c r="B106" s="2"/>
      <c r="C106" s="58"/>
      <c r="D106" s="58"/>
      <c r="E106" s="58"/>
      <c r="F106" s="50"/>
    </row>
    <row r="107" spans="1:11" ht="24.75" customHeight="1">
      <c r="A107" s="7" t="s">
        <v>31</v>
      </c>
      <c r="B107" s="1"/>
      <c r="C107" s="6"/>
      <c r="D107" s="6"/>
      <c r="E107" s="6"/>
      <c r="F107" s="55"/>
      <c r="G107" s="55"/>
      <c r="H107" s="55"/>
      <c r="I107" s="55"/>
      <c r="J107" s="55"/>
      <c r="K107" s="55"/>
    </row>
    <row r="108" spans="1:11" ht="24.75" customHeight="1">
      <c r="A108" s="7"/>
      <c r="B108" s="1"/>
      <c r="C108" s="6"/>
      <c r="D108" s="6"/>
      <c r="E108" s="6"/>
      <c r="F108" s="55"/>
      <c r="G108" s="55"/>
      <c r="H108" s="55"/>
      <c r="I108" s="55"/>
      <c r="J108" s="55"/>
      <c r="K108" s="55"/>
    </row>
    <row r="109" spans="1:11" ht="24.75" customHeight="1">
      <c r="A109" s="7"/>
      <c r="B109" s="1"/>
      <c r="C109" s="6"/>
      <c r="D109" s="6"/>
      <c r="E109" s="6"/>
      <c r="F109" s="55"/>
      <c r="G109" s="55"/>
      <c r="H109" s="55"/>
      <c r="I109" s="55"/>
      <c r="J109" s="55"/>
      <c r="K109" s="55"/>
    </row>
    <row r="110" spans="1:11" ht="24.75" customHeight="1">
      <c r="A110" s="7"/>
      <c r="B110" s="1"/>
      <c r="C110" s="6"/>
      <c r="D110" s="6"/>
      <c r="E110" s="6"/>
      <c r="F110" s="55"/>
      <c r="G110" s="55"/>
      <c r="H110" s="55"/>
      <c r="I110" s="55"/>
      <c r="J110" s="55"/>
      <c r="K110" s="55"/>
    </row>
    <row r="111" spans="1:11" ht="24.75" customHeight="1">
      <c r="A111" s="230" t="str">
        <f>A$37</f>
        <v xml:space="preserve">                     Sign ...............................................................................................................................Authorized directors</v>
      </c>
      <c r="B111" s="230"/>
      <c r="C111" s="230"/>
      <c r="D111" s="230"/>
      <c r="E111" s="230"/>
      <c r="F111" s="230"/>
      <c r="G111" s="230"/>
      <c r="H111" s="230"/>
      <c r="I111" s="230"/>
      <c r="J111" s="230"/>
      <c r="K111" s="230"/>
    </row>
    <row r="112" spans="1:11" ht="24.75" customHeight="1">
      <c r="A112" s="230" t="str">
        <f>A$38</f>
        <v>( Mrs. Aree Udomsirithamrong )      ( Mr. Predikorn Buranupakorn )</v>
      </c>
      <c r="B112" s="230"/>
      <c r="C112" s="230"/>
      <c r="D112" s="230"/>
      <c r="E112" s="230"/>
      <c r="F112" s="230"/>
      <c r="G112" s="230"/>
      <c r="H112" s="230"/>
      <c r="I112" s="230"/>
      <c r="J112" s="230"/>
      <c r="K112" s="230"/>
    </row>
    <row r="113" ht="24.75" customHeight="1"/>
    <row r="114" ht="24.75" customHeight="1"/>
    <row r="115" ht="24.75" customHeight="1"/>
    <row r="116" ht="24.75" customHeight="1"/>
    <row r="117" ht="20.25" customHeight="1"/>
    <row r="118" ht="20.25" customHeight="1"/>
    <row r="119" ht="20.25" customHeight="1"/>
    <row r="120" ht="20.25" customHeight="1"/>
    <row r="121" ht="20.25" customHeight="1"/>
  </sheetData>
  <mergeCells count="24">
    <mergeCell ref="A111:K111"/>
    <mergeCell ref="A112:K112"/>
    <mergeCell ref="A1:K1"/>
    <mergeCell ref="A2:K2"/>
    <mergeCell ref="A3:K3"/>
    <mergeCell ref="A78:K78"/>
    <mergeCell ref="A40:K40"/>
    <mergeCell ref="A41:K41"/>
    <mergeCell ref="A42:K42"/>
    <mergeCell ref="A43:K43"/>
    <mergeCell ref="E46:G46"/>
    <mergeCell ref="I46:K46"/>
    <mergeCell ref="A37:K37"/>
    <mergeCell ref="A38:K38"/>
    <mergeCell ref="A75:K75"/>
    <mergeCell ref="A76:K76"/>
    <mergeCell ref="A47:B47"/>
    <mergeCell ref="E84:G84"/>
    <mergeCell ref="I84:K84"/>
    <mergeCell ref="E6:G6"/>
    <mergeCell ref="I6:K6"/>
    <mergeCell ref="A79:K79"/>
    <mergeCell ref="A80:K80"/>
    <mergeCell ref="A81:K81"/>
  </mergeCells>
  <pageMargins left="0.6692913385826772" right="0.3" top="0.6692913385826772" bottom="0.39370078740157483" header="0.31496062992125984" footer="0.31496062992125984"/>
  <pageSetup paperSize="9" scale="85" fitToWidth="0" fitToHeight="0" orientation="portrait" r:id="rId1"/>
  <ignoredErrors>
    <ignoredError sqref="C92 C9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T81"/>
  <sheetViews>
    <sheetView view="pageBreakPreview" topLeftCell="A46" zoomScaleNormal="100" zoomScaleSheetLayoutView="100" workbookViewId="0">
      <selection activeCell="B71" sqref="B71"/>
    </sheetView>
  </sheetViews>
  <sheetFormatPr defaultColWidth="10.140625" defaultRowHeight="23.1" customHeight="1"/>
  <cols>
    <col min="1" max="1" width="39.140625" style="30" customWidth="1"/>
    <col min="2" max="2" width="7.7109375" style="30" customWidth="1"/>
    <col min="3" max="3" width="0.85546875" style="30" customWidth="1"/>
    <col min="4" max="4" width="13.140625" style="43" customWidth="1"/>
    <col min="5" max="5" width="0.85546875" style="43" customWidth="1"/>
    <col min="6" max="6" width="13.140625" style="43" customWidth="1"/>
    <col min="7" max="7" width="0.85546875" style="43" customWidth="1"/>
    <col min="8" max="8" width="13.140625" style="43" customWidth="1"/>
    <col min="9" max="9" width="0.85546875" style="43" customWidth="1"/>
    <col min="10" max="10" width="13.140625" style="43" customWidth="1"/>
    <col min="11" max="11" width="2.42578125" style="30" customWidth="1"/>
    <col min="12" max="243" width="10.140625" style="30"/>
    <col min="244" max="244" width="6.140625" style="30" customWidth="1"/>
    <col min="245" max="245" width="5.140625" style="30" customWidth="1"/>
    <col min="246" max="247" width="8.140625" style="30" customWidth="1"/>
    <col min="248" max="248" width="7.140625" style="30" customWidth="1"/>
    <col min="249" max="249" width="7.140625" style="30" bestFit="1" customWidth="1"/>
    <col min="250" max="250" width="1.140625" style="30" customWidth="1"/>
    <col min="251" max="251" width="13.140625" style="30" customWidth="1"/>
    <col min="252" max="252" width="1.140625" style="30" customWidth="1"/>
    <col min="253" max="253" width="13.140625" style="30" customWidth="1"/>
    <col min="254" max="254" width="1.140625" style="30" customWidth="1"/>
    <col min="255" max="255" width="13.140625" style="30" customWidth="1"/>
    <col min="256" max="256" width="1.140625" style="30" customWidth="1"/>
    <col min="257" max="257" width="13.140625" style="30" customWidth="1"/>
    <col min="258" max="258" width="2.140625" style="30" customWidth="1"/>
    <col min="259" max="259" width="7.85546875" style="30" customWidth="1"/>
    <col min="260" max="261" width="12.140625" style="30" bestFit="1" customWidth="1"/>
    <col min="262" max="499" width="10.140625" style="30"/>
    <col min="500" max="500" width="6.140625" style="30" customWidth="1"/>
    <col min="501" max="501" width="5.140625" style="30" customWidth="1"/>
    <col min="502" max="503" width="8.140625" style="30" customWidth="1"/>
    <col min="504" max="504" width="7.140625" style="30" customWidth="1"/>
    <col min="505" max="505" width="7.140625" style="30" bestFit="1" customWidth="1"/>
    <col min="506" max="506" width="1.140625" style="30" customWidth="1"/>
    <col min="507" max="507" width="13.140625" style="30" customWidth="1"/>
    <col min="508" max="508" width="1.140625" style="30" customWidth="1"/>
    <col min="509" max="509" width="13.140625" style="30" customWidth="1"/>
    <col min="510" max="510" width="1.140625" style="30" customWidth="1"/>
    <col min="511" max="511" width="13.140625" style="30" customWidth="1"/>
    <col min="512" max="512" width="1.140625" style="30" customWidth="1"/>
    <col min="513" max="513" width="13.140625" style="30" customWidth="1"/>
    <col min="514" max="514" width="2.140625" style="30" customWidth="1"/>
    <col min="515" max="515" width="7.85546875" style="30" customWidth="1"/>
    <col min="516" max="517" width="12.140625" style="30" bestFit="1" customWidth="1"/>
    <col min="518" max="755" width="10.140625" style="30"/>
    <col min="756" max="756" width="6.140625" style="30" customWidth="1"/>
    <col min="757" max="757" width="5.140625" style="30" customWidth="1"/>
    <col min="758" max="759" width="8.140625" style="30" customWidth="1"/>
    <col min="760" max="760" width="7.140625" style="30" customWidth="1"/>
    <col min="761" max="761" width="7.140625" style="30" bestFit="1" customWidth="1"/>
    <col min="762" max="762" width="1.140625" style="30" customWidth="1"/>
    <col min="763" max="763" width="13.140625" style="30" customWidth="1"/>
    <col min="764" max="764" width="1.140625" style="30" customWidth="1"/>
    <col min="765" max="765" width="13.140625" style="30" customWidth="1"/>
    <col min="766" max="766" width="1.140625" style="30" customWidth="1"/>
    <col min="767" max="767" width="13.140625" style="30" customWidth="1"/>
    <col min="768" max="768" width="1.140625" style="30" customWidth="1"/>
    <col min="769" max="769" width="13.140625" style="30" customWidth="1"/>
    <col min="770" max="770" width="2.140625" style="30" customWidth="1"/>
    <col min="771" max="771" width="7.85546875" style="30" customWidth="1"/>
    <col min="772" max="773" width="12.140625" style="30" bestFit="1" customWidth="1"/>
    <col min="774" max="1011" width="10.140625" style="30"/>
    <col min="1012" max="1012" width="6.140625" style="30" customWidth="1"/>
    <col min="1013" max="1013" width="5.140625" style="30" customWidth="1"/>
    <col min="1014" max="1015" width="8.140625" style="30" customWidth="1"/>
    <col min="1016" max="1016" width="7.140625" style="30" customWidth="1"/>
    <col min="1017" max="1017" width="7.140625" style="30" bestFit="1" customWidth="1"/>
    <col min="1018" max="1018" width="1.140625" style="30" customWidth="1"/>
    <col min="1019" max="1019" width="13.140625" style="30" customWidth="1"/>
    <col min="1020" max="1020" width="1.140625" style="30" customWidth="1"/>
    <col min="1021" max="1021" width="13.140625" style="30" customWidth="1"/>
    <col min="1022" max="1022" width="1.140625" style="30" customWidth="1"/>
    <col min="1023" max="1023" width="13.140625" style="30" customWidth="1"/>
    <col min="1024" max="1024" width="1.140625" style="30" customWidth="1"/>
    <col min="1025" max="1025" width="13.140625" style="30" customWidth="1"/>
    <col min="1026" max="1026" width="2.140625" style="30" customWidth="1"/>
    <col min="1027" max="1027" width="7.85546875" style="30" customWidth="1"/>
    <col min="1028" max="1029" width="12.140625" style="30" bestFit="1" customWidth="1"/>
    <col min="1030" max="1267" width="10.140625" style="30"/>
    <col min="1268" max="1268" width="6.140625" style="30" customWidth="1"/>
    <col min="1269" max="1269" width="5.140625" style="30" customWidth="1"/>
    <col min="1270" max="1271" width="8.140625" style="30" customWidth="1"/>
    <col min="1272" max="1272" width="7.140625" style="30" customWidth="1"/>
    <col min="1273" max="1273" width="7.140625" style="30" bestFit="1" customWidth="1"/>
    <col min="1274" max="1274" width="1.140625" style="30" customWidth="1"/>
    <col min="1275" max="1275" width="13.140625" style="30" customWidth="1"/>
    <col min="1276" max="1276" width="1.140625" style="30" customWidth="1"/>
    <col min="1277" max="1277" width="13.140625" style="30" customWidth="1"/>
    <col min="1278" max="1278" width="1.140625" style="30" customWidth="1"/>
    <col min="1279" max="1279" width="13.140625" style="30" customWidth="1"/>
    <col min="1280" max="1280" width="1.140625" style="30" customWidth="1"/>
    <col min="1281" max="1281" width="13.140625" style="30" customWidth="1"/>
    <col min="1282" max="1282" width="2.140625" style="30" customWidth="1"/>
    <col min="1283" max="1283" width="7.85546875" style="30" customWidth="1"/>
    <col min="1284" max="1285" width="12.140625" style="30" bestFit="1" customWidth="1"/>
    <col min="1286" max="1523" width="10.140625" style="30"/>
    <col min="1524" max="1524" width="6.140625" style="30" customWidth="1"/>
    <col min="1525" max="1525" width="5.140625" style="30" customWidth="1"/>
    <col min="1526" max="1527" width="8.140625" style="30" customWidth="1"/>
    <col min="1528" max="1528" width="7.140625" style="30" customWidth="1"/>
    <col min="1529" max="1529" width="7.140625" style="30" bestFit="1" customWidth="1"/>
    <col min="1530" max="1530" width="1.140625" style="30" customWidth="1"/>
    <col min="1531" max="1531" width="13.140625" style="30" customWidth="1"/>
    <col min="1532" max="1532" width="1.140625" style="30" customWidth="1"/>
    <col min="1533" max="1533" width="13.140625" style="30" customWidth="1"/>
    <col min="1534" max="1534" width="1.140625" style="30" customWidth="1"/>
    <col min="1535" max="1535" width="13.140625" style="30" customWidth="1"/>
    <col min="1536" max="1536" width="1.140625" style="30" customWidth="1"/>
    <col min="1537" max="1537" width="13.140625" style="30" customWidth="1"/>
    <col min="1538" max="1538" width="2.140625" style="30" customWidth="1"/>
    <col min="1539" max="1539" width="7.85546875" style="30" customWidth="1"/>
    <col min="1540" max="1541" width="12.140625" style="30" bestFit="1" customWidth="1"/>
    <col min="1542" max="1779" width="10.140625" style="30"/>
    <col min="1780" max="1780" width="6.140625" style="30" customWidth="1"/>
    <col min="1781" max="1781" width="5.140625" style="30" customWidth="1"/>
    <col min="1782" max="1783" width="8.140625" style="30" customWidth="1"/>
    <col min="1784" max="1784" width="7.140625" style="30" customWidth="1"/>
    <col min="1785" max="1785" width="7.140625" style="30" bestFit="1" customWidth="1"/>
    <col min="1786" max="1786" width="1.140625" style="30" customWidth="1"/>
    <col min="1787" max="1787" width="13.140625" style="30" customWidth="1"/>
    <col min="1788" max="1788" width="1.140625" style="30" customWidth="1"/>
    <col min="1789" max="1789" width="13.140625" style="30" customWidth="1"/>
    <col min="1790" max="1790" width="1.140625" style="30" customWidth="1"/>
    <col min="1791" max="1791" width="13.140625" style="30" customWidth="1"/>
    <col min="1792" max="1792" width="1.140625" style="30" customWidth="1"/>
    <col min="1793" max="1793" width="13.140625" style="30" customWidth="1"/>
    <col min="1794" max="1794" width="2.140625" style="30" customWidth="1"/>
    <col min="1795" max="1795" width="7.85546875" style="30" customWidth="1"/>
    <col min="1796" max="1797" width="12.140625" style="30" bestFit="1" customWidth="1"/>
    <col min="1798" max="2035" width="10.140625" style="30"/>
    <col min="2036" max="2036" width="6.140625" style="30" customWidth="1"/>
    <col min="2037" max="2037" width="5.140625" style="30" customWidth="1"/>
    <col min="2038" max="2039" width="8.140625" style="30" customWidth="1"/>
    <col min="2040" max="2040" width="7.140625" style="30" customWidth="1"/>
    <col min="2041" max="2041" width="7.140625" style="30" bestFit="1" customWidth="1"/>
    <col min="2042" max="2042" width="1.140625" style="30" customWidth="1"/>
    <col min="2043" max="2043" width="13.140625" style="30" customWidth="1"/>
    <col min="2044" max="2044" width="1.140625" style="30" customWidth="1"/>
    <col min="2045" max="2045" width="13.140625" style="30" customWidth="1"/>
    <col min="2046" max="2046" width="1.140625" style="30" customWidth="1"/>
    <col min="2047" max="2047" width="13.140625" style="30" customWidth="1"/>
    <col min="2048" max="2048" width="1.140625" style="30" customWidth="1"/>
    <col min="2049" max="2049" width="13.140625" style="30" customWidth="1"/>
    <col min="2050" max="2050" width="2.140625" style="30" customWidth="1"/>
    <col min="2051" max="2051" width="7.85546875" style="30" customWidth="1"/>
    <col min="2052" max="2053" width="12.140625" style="30" bestFit="1" customWidth="1"/>
    <col min="2054" max="2291" width="10.140625" style="30"/>
    <col min="2292" max="2292" width="6.140625" style="30" customWidth="1"/>
    <col min="2293" max="2293" width="5.140625" style="30" customWidth="1"/>
    <col min="2294" max="2295" width="8.140625" style="30" customWidth="1"/>
    <col min="2296" max="2296" width="7.140625" style="30" customWidth="1"/>
    <col min="2297" max="2297" width="7.140625" style="30" bestFit="1" customWidth="1"/>
    <col min="2298" max="2298" width="1.140625" style="30" customWidth="1"/>
    <col min="2299" max="2299" width="13.140625" style="30" customWidth="1"/>
    <col min="2300" max="2300" width="1.140625" style="30" customWidth="1"/>
    <col min="2301" max="2301" width="13.140625" style="30" customWidth="1"/>
    <col min="2302" max="2302" width="1.140625" style="30" customWidth="1"/>
    <col min="2303" max="2303" width="13.140625" style="30" customWidth="1"/>
    <col min="2304" max="2304" width="1.140625" style="30" customWidth="1"/>
    <col min="2305" max="2305" width="13.140625" style="30" customWidth="1"/>
    <col min="2306" max="2306" width="2.140625" style="30" customWidth="1"/>
    <col min="2307" max="2307" width="7.85546875" style="30" customWidth="1"/>
    <col min="2308" max="2309" width="12.140625" style="30" bestFit="1" customWidth="1"/>
    <col min="2310" max="2547" width="10.140625" style="30"/>
    <col min="2548" max="2548" width="6.140625" style="30" customWidth="1"/>
    <col min="2549" max="2549" width="5.140625" style="30" customWidth="1"/>
    <col min="2550" max="2551" width="8.140625" style="30" customWidth="1"/>
    <col min="2552" max="2552" width="7.140625" style="30" customWidth="1"/>
    <col min="2553" max="2553" width="7.140625" style="30" bestFit="1" customWidth="1"/>
    <col min="2554" max="2554" width="1.140625" style="30" customWidth="1"/>
    <col min="2555" max="2555" width="13.140625" style="30" customWidth="1"/>
    <col min="2556" max="2556" width="1.140625" style="30" customWidth="1"/>
    <col min="2557" max="2557" width="13.140625" style="30" customWidth="1"/>
    <col min="2558" max="2558" width="1.140625" style="30" customWidth="1"/>
    <col min="2559" max="2559" width="13.140625" style="30" customWidth="1"/>
    <col min="2560" max="2560" width="1.140625" style="30" customWidth="1"/>
    <col min="2561" max="2561" width="13.140625" style="30" customWidth="1"/>
    <col min="2562" max="2562" width="2.140625" style="30" customWidth="1"/>
    <col min="2563" max="2563" width="7.85546875" style="30" customWidth="1"/>
    <col min="2564" max="2565" width="12.140625" style="30" bestFit="1" customWidth="1"/>
    <col min="2566" max="2803" width="10.140625" style="30"/>
    <col min="2804" max="2804" width="6.140625" style="30" customWidth="1"/>
    <col min="2805" max="2805" width="5.140625" style="30" customWidth="1"/>
    <col min="2806" max="2807" width="8.140625" style="30" customWidth="1"/>
    <col min="2808" max="2808" width="7.140625" style="30" customWidth="1"/>
    <col min="2809" max="2809" width="7.140625" style="30" bestFit="1" customWidth="1"/>
    <col min="2810" max="2810" width="1.140625" style="30" customWidth="1"/>
    <col min="2811" max="2811" width="13.140625" style="30" customWidth="1"/>
    <col min="2812" max="2812" width="1.140625" style="30" customWidth="1"/>
    <col min="2813" max="2813" width="13.140625" style="30" customWidth="1"/>
    <col min="2814" max="2814" width="1.140625" style="30" customWidth="1"/>
    <col min="2815" max="2815" width="13.140625" style="30" customWidth="1"/>
    <col min="2816" max="2816" width="1.140625" style="30" customWidth="1"/>
    <col min="2817" max="2817" width="13.140625" style="30" customWidth="1"/>
    <col min="2818" max="2818" width="2.140625" style="30" customWidth="1"/>
    <col min="2819" max="2819" width="7.85546875" style="30" customWidth="1"/>
    <col min="2820" max="2821" width="12.140625" style="30" bestFit="1" customWidth="1"/>
    <col min="2822" max="3059" width="10.140625" style="30"/>
    <col min="3060" max="3060" width="6.140625" style="30" customWidth="1"/>
    <col min="3061" max="3061" width="5.140625" style="30" customWidth="1"/>
    <col min="3062" max="3063" width="8.140625" style="30" customWidth="1"/>
    <col min="3064" max="3064" width="7.140625" style="30" customWidth="1"/>
    <col min="3065" max="3065" width="7.140625" style="30" bestFit="1" customWidth="1"/>
    <col min="3066" max="3066" width="1.140625" style="30" customWidth="1"/>
    <col min="3067" max="3067" width="13.140625" style="30" customWidth="1"/>
    <col min="3068" max="3068" width="1.140625" style="30" customWidth="1"/>
    <col min="3069" max="3069" width="13.140625" style="30" customWidth="1"/>
    <col min="3070" max="3070" width="1.140625" style="30" customWidth="1"/>
    <col min="3071" max="3071" width="13.140625" style="30" customWidth="1"/>
    <col min="3072" max="3072" width="1.140625" style="30" customWidth="1"/>
    <col min="3073" max="3073" width="13.140625" style="30" customWidth="1"/>
    <col min="3074" max="3074" width="2.140625" style="30" customWidth="1"/>
    <col min="3075" max="3075" width="7.85546875" style="30" customWidth="1"/>
    <col min="3076" max="3077" width="12.140625" style="30" bestFit="1" customWidth="1"/>
    <col min="3078" max="3315" width="10.140625" style="30"/>
    <col min="3316" max="3316" width="6.140625" style="30" customWidth="1"/>
    <col min="3317" max="3317" width="5.140625" style="30" customWidth="1"/>
    <col min="3318" max="3319" width="8.140625" style="30" customWidth="1"/>
    <col min="3320" max="3320" width="7.140625" style="30" customWidth="1"/>
    <col min="3321" max="3321" width="7.140625" style="30" bestFit="1" customWidth="1"/>
    <col min="3322" max="3322" width="1.140625" style="30" customWidth="1"/>
    <col min="3323" max="3323" width="13.140625" style="30" customWidth="1"/>
    <col min="3324" max="3324" width="1.140625" style="30" customWidth="1"/>
    <col min="3325" max="3325" width="13.140625" style="30" customWidth="1"/>
    <col min="3326" max="3326" width="1.140625" style="30" customWidth="1"/>
    <col min="3327" max="3327" width="13.140625" style="30" customWidth="1"/>
    <col min="3328" max="3328" width="1.140625" style="30" customWidth="1"/>
    <col min="3329" max="3329" width="13.140625" style="30" customWidth="1"/>
    <col min="3330" max="3330" width="2.140625" style="30" customWidth="1"/>
    <col min="3331" max="3331" width="7.85546875" style="30" customWidth="1"/>
    <col min="3332" max="3333" width="12.140625" style="30" bestFit="1" customWidth="1"/>
    <col min="3334" max="3571" width="10.140625" style="30"/>
    <col min="3572" max="3572" width="6.140625" style="30" customWidth="1"/>
    <col min="3573" max="3573" width="5.140625" style="30" customWidth="1"/>
    <col min="3574" max="3575" width="8.140625" style="30" customWidth="1"/>
    <col min="3576" max="3576" width="7.140625" style="30" customWidth="1"/>
    <col min="3577" max="3577" width="7.140625" style="30" bestFit="1" customWidth="1"/>
    <col min="3578" max="3578" width="1.140625" style="30" customWidth="1"/>
    <col min="3579" max="3579" width="13.140625" style="30" customWidth="1"/>
    <col min="3580" max="3580" width="1.140625" style="30" customWidth="1"/>
    <col min="3581" max="3581" width="13.140625" style="30" customWidth="1"/>
    <col min="3582" max="3582" width="1.140625" style="30" customWidth="1"/>
    <col min="3583" max="3583" width="13.140625" style="30" customWidth="1"/>
    <col min="3584" max="3584" width="1.140625" style="30" customWidth="1"/>
    <col min="3585" max="3585" width="13.140625" style="30" customWidth="1"/>
    <col min="3586" max="3586" width="2.140625" style="30" customWidth="1"/>
    <col min="3587" max="3587" width="7.85546875" style="30" customWidth="1"/>
    <col min="3588" max="3589" width="12.140625" style="30" bestFit="1" customWidth="1"/>
    <col min="3590" max="3827" width="10.140625" style="30"/>
    <col min="3828" max="3828" width="6.140625" style="30" customWidth="1"/>
    <col min="3829" max="3829" width="5.140625" style="30" customWidth="1"/>
    <col min="3830" max="3831" width="8.140625" style="30" customWidth="1"/>
    <col min="3832" max="3832" width="7.140625" style="30" customWidth="1"/>
    <col min="3833" max="3833" width="7.140625" style="30" bestFit="1" customWidth="1"/>
    <col min="3834" max="3834" width="1.140625" style="30" customWidth="1"/>
    <col min="3835" max="3835" width="13.140625" style="30" customWidth="1"/>
    <col min="3836" max="3836" width="1.140625" style="30" customWidth="1"/>
    <col min="3837" max="3837" width="13.140625" style="30" customWidth="1"/>
    <col min="3838" max="3838" width="1.140625" style="30" customWidth="1"/>
    <col min="3839" max="3839" width="13.140625" style="30" customWidth="1"/>
    <col min="3840" max="3840" width="1.140625" style="30" customWidth="1"/>
    <col min="3841" max="3841" width="13.140625" style="30" customWidth="1"/>
    <col min="3842" max="3842" width="2.140625" style="30" customWidth="1"/>
    <col min="3843" max="3843" width="7.85546875" style="30" customWidth="1"/>
    <col min="3844" max="3845" width="12.140625" style="30" bestFit="1" customWidth="1"/>
    <col min="3846" max="4083" width="10.140625" style="30"/>
    <col min="4084" max="4084" width="6.140625" style="30" customWidth="1"/>
    <col min="4085" max="4085" width="5.140625" style="30" customWidth="1"/>
    <col min="4086" max="4087" width="8.140625" style="30" customWidth="1"/>
    <col min="4088" max="4088" width="7.140625" style="30" customWidth="1"/>
    <col min="4089" max="4089" width="7.140625" style="30" bestFit="1" customWidth="1"/>
    <col min="4090" max="4090" width="1.140625" style="30" customWidth="1"/>
    <col min="4091" max="4091" width="13.140625" style="30" customWidth="1"/>
    <col min="4092" max="4092" width="1.140625" style="30" customWidth="1"/>
    <col min="4093" max="4093" width="13.140625" style="30" customWidth="1"/>
    <col min="4094" max="4094" width="1.140625" style="30" customWidth="1"/>
    <col min="4095" max="4095" width="13.140625" style="30" customWidth="1"/>
    <col min="4096" max="4096" width="1.140625" style="30" customWidth="1"/>
    <col min="4097" max="4097" width="13.140625" style="30" customWidth="1"/>
    <col min="4098" max="4098" width="2.140625" style="30" customWidth="1"/>
    <col min="4099" max="4099" width="7.85546875" style="30" customWidth="1"/>
    <col min="4100" max="4101" width="12.140625" style="30" bestFit="1" customWidth="1"/>
    <col min="4102" max="4339" width="10.140625" style="30"/>
    <col min="4340" max="4340" width="6.140625" style="30" customWidth="1"/>
    <col min="4341" max="4341" width="5.140625" style="30" customWidth="1"/>
    <col min="4342" max="4343" width="8.140625" style="30" customWidth="1"/>
    <col min="4344" max="4344" width="7.140625" style="30" customWidth="1"/>
    <col min="4345" max="4345" width="7.140625" style="30" bestFit="1" customWidth="1"/>
    <col min="4346" max="4346" width="1.140625" style="30" customWidth="1"/>
    <col min="4347" max="4347" width="13.140625" style="30" customWidth="1"/>
    <col min="4348" max="4348" width="1.140625" style="30" customWidth="1"/>
    <col min="4349" max="4349" width="13.140625" style="30" customWidth="1"/>
    <col min="4350" max="4350" width="1.140625" style="30" customWidth="1"/>
    <col min="4351" max="4351" width="13.140625" style="30" customWidth="1"/>
    <col min="4352" max="4352" width="1.140625" style="30" customWidth="1"/>
    <col min="4353" max="4353" width="13.140625" style="30" customWidth="1"/>
    <col min="4354" max="4354" width="2.140625" style="30" customWidth="1"/>
    <col min="4355" max="4355" width="7.85546875" style="30" customWidth="1"/>
    <col min="4356" max="4357" width="12.140625" style="30" bestFit="1" customWidth="1"/>
    <col min="4358" max="4595" width="10.140625" style="30"/>
    <col min="4596" max="4596" width="6.140625" style="30" customWidth="1"/>
    <col min="4597" max="4597" width="5.140625" style="30" customWidth="1"/>
    <col min="4598" max="4599" width="8.140625" style="30" customWidth="1"/>
    <col min="4600" max="4600" width="7.140625" style="30" customWidth="1"/>
    <col min="4601" max="4601" width="7.140625" style="30" bestFit="1" customWidth="1"/>
    <col min="4602" max="4602" width="1.140625" style="30" customWidth="1"/>
    <col min="4603" max="4603" width="13.140625" style="30" customWidth="1"/>
    <col min="4604" max="4604" width="1.140625" style="30" customWidth="1"/>
    <col min="4605" max="4605" width="13.140625" style="30" customWidth="1"/>
    <col min="4606" max="4606" width="1.140625" style="30" customWidth="1"/>
    <col min="4607" max="4607" width="13.140625" style="30" customWidth="1"/>
    <col min="4608" max="4608" width="1.140625" style="30" customWidth="1"/>
    <col min="4609" max="4609" width="13.140625" style="30" customWidth="1"/>
    <col min="4610" max="4610" width="2.140625" style="30" customWidth="1"/>
    <col min="4611" max="4611" width="7.85546875" style="30" customWidth="1"/>
    <col min="4612" max="4613" width="12.140625" style="30" bestFit="1" customWidth="1"/>
    <col min="4614" max="4851" width="10.140625" style="30"/>
    <col min="4852" max="4852" width="6.140625" style="30" customWidth="1"/>
    <col min="4853" max="4853" width="5.140625" style="30" customWidth="1"/>
    <col min="4854" max="4855" width="8.140625" style="30" customWidth="1"/>
    <col min="4856" max="4856" width="7.140625" style="30" customWidth="1"/>
    <col min="4857" max="4857" width="7.140625" style="30" bestFit="1" customWidth="1"/>
    <col min="4858" max="4858" width="1.140625" style="30" customWidth="1"/>
    <col min="4859" max="4859" width="13.140625" style="30" customWidth="1"/>
    <col min="4860" max="4860" width="1.140625" style="30" customWidth="1"/>
    <col min="4861" max="4861" width="13.140625" style="30" customWidth="1"/>
    <col min="4862" max="4862" width="1.140625" style="30" customWidth="1"/>
    <col min="4863" max="4863" width="13.140625" style="30" customWidth="1"/>
    <col min="4864" max="4864" width="1.140625" style="30" customWidth="1"/>
    <col min="4865" max="4865" width="13.140625" style="30" customWidth="1"/>
    <col min="4866" max="4866" width="2.140625" style="30" customWidth="1"/>
    <col min="4867" max="4867" width="7.85546875" style="30" customWidth="1"/>
    <col min="4868" max="4869" width="12.140625" style="30" bestFit="1" customWidth="1"/>
    <col min="4870" max="5107" width="10.140625" style="30"/>
    <col min="5108" max="5108" width="6.140625" style="30" customWidth="1"/>
    <col min="5109" max="5109" width="5.140625" style="30" customWidth="1"/>
    <col min="5110" max="5111" width="8.140625" style="30" customWidth="1"/>
    <col min="5112" max="5112" width="7.140625" style="30" customWidth="1"/>
    <col min="5113" max="5113" width="7.140625" style="30" bestFit="1" customWidth="1"/>
    <col min="5114" max="5114" width="1.140625" style="30" customWidth="1"/>
    <col min="5115" max="5115" width="13.140625" style="30" customWidth="1"/>
    <col min="5116" max="5116" width="1.140625" style="30" customWidth="1"/>
    <col min="5117" max="5117" width="13.140625" style="30" customWidth="1"/>
    <col min="5118" max="5118" width="1.140625" style="30" customWidth="1"/>
    <col min="5119" max="5119" width="13.140625" style="30" customWidth="1"/>
    <col min="5120" max="5120" width="1.140625" style="30" customWidth="1"/>
    <col min="5121" max="5121" width="13.140625" style="30" customWidth="1"/>
    <col min="5122" max="5122" width="2.140625" style="30" customWidth="1"/>
    <col min="5123" max="5123" width="7.85546875" style="30" customWidth="1"/>
    <col min="5124" max="5125" width="12.140625" style="30" bestFit="1" customWidth="1"/>
    <col min="5126" max="5363" width="10.140625" style="30"/>
    <col min="5364" max="5364" width="6.140625" style="30" customWidth="1"/>
    <col min="5365" max="5365" width="5.140625" style="30" customWidth="1"/>
    <col min="5366" max="5367" width="8.140625" style="30" customWidth="1"/>
    <col min="5368" max="5368" width="7.140625" style="30" customWidth="1"/>
    <col min="5369" max="5369" width="7.140625" style="30" bestFit="1" customWidth="1"/>
    <col min="5370" max="5370" width="1.140625" style="30" customWidth="1"/>
    <col min="5371" max="5371" width="13.140625" style="30" customWidth="1"/>
    <col min="5372" max="5372" width="1.140625" style="30" customWidth="1"/>
    <col min="5373" max="5373" width="13.140625" style="30" customWidth="1"/>
    <col min="5374" max="5374" width="1.140625" style="30" customWidth="1"/>
    <col min="5375" max="5375" width="13.140625" style="30" customWidth="1"/>
    <col min="5376" max="5376" width="1.140625" style="30" customWidth="1"/>
    <col min="5377" max="5377" width="13.140625" style="30" customWidth="1"/>
    <col min="5378" max="5378" width="2.140625" style="30" customWidth="1"/>
    <col min="5379" max="5379" width="7.85546875" style="30" customWidth="1"/>
    <col min="5380" max="5381" width="12.140625" style="30" bestFit="1" customWidth="1"/>
    <col min="5382" max="5619" width="10.140625" style="30"/>
    <col min="5620" max="5620" width="6.140625" style="30" customWidth="1"/>
    <col min="5621" max="5621" width="5.140625" style="30" customWidth="1"/>
    <col min="5622" max="5623" width="8.140625" style="30" customWidth="1"/>
    <col min="5624" max="5624" width="7.140625" style="30" customWidth="1"/>
    <col min="5625" max="5625" width="7.140625" style="30" bestFit="1" customWidth="1"/>
    <col min="5626" max="5626" width="1.140625" style="30" customWidth="1"/>
    <col min="5627" max="5627" width="13.140625" style="30" customWidth="1"/>
    <col min="5628" max="5628" width="1.140625" style="30" customWidth="1"/>
    <col min="5629" max="5629" width="13.140625" style="30" customWidth="1"/>
    <col min="5630" max="5630" width="1.140625" style="30" customWidth="1"/>
    <col min="5631" max="5631" width="13.140625" style="30" customWidth="1"/>
    <col min="5632" max="5632" width="1.140625" style="30" customWidth="1"/>
    <col min="5633" max="5633" width="13.140625" style="30" customWidth="1"/>
    <col min="5634" max="5634" width="2.140625" style="30" customWidth="1"/>
    <col min="5635" max="5635" width="7.85546875" style="30" customWidth="1"/>
    <col min="5636" max="5637" width="12.140625" style="30" bestFit="1" customWidth="1"/>
    <col min="5638" max="5875" width="10.140625" style="30"/>
    <col min="5876" max="5876" width="6.140625" style="30" customWidth="1"/>
    <col min="5877" max="5877" width="5.140625" style="30" customWidth="1"/>
    <col min="5878" max="5879" width="8.140625" style="30" customWidth="1"/>
    <col min="5880" max="5880" width="7.140625" style="30" customWidth="1"/>
    <col min="5881" max="5881" width="7.140625" style="30" bestFit="1" customWidth="1"/>
    <col min="5882" max="5882" width="1.140625" style="30" customWidth="1"/>
    <col min="5883" max="5883" width="13.140625" style="30" customWidth="1"/>
    <col min="5884" max="5884" width="1.140625" style="30" customWidth="1"/>
    <col min="5885" max="5885" width="13.140625" style="30" customWidth="1"/>
    <col min="5886" max="5886" width="1.140625" style="30" customWidth="1"/>
    <col min="5887" max="5887" width="13.140625" style="30" customWidth="1"/>
    <col min="5888" max="5888" width="1.140625" style="30" customWidth="1"/>
    <col min="5889" max="5889" width="13.140625" style="30" customWidth="1"/>
    <col min="5890" max="5890" width="2.140625" style="30" customWidth="1"/>
    <col min="5891" max="5891" width="7.85546875" style="30" customWidth="1"/>
    <col min="5892" max="5893" width="12.140625" style="30" bestFit="1" customWidth="1"/>
    <col min="5894" max="6131" width="10.140625" style="30"/>
    <col min="6132" max="6132" width="6.140625" style="30" customWidth="1"/>
    <col min="6133" max="6133" width="5.140625" style="30" customWidth="1"/>
    <col min="6134" max="6135" width="8.140625" style="30" customWidth="1"/>
    <col min="6136" max="6136" width="7.140625" style="30" customWidth="1"/>
    <col min="6137" max="6137" width="7.140625" style="30" bestFit="1" customWidth="1"/>
    <col min="6138" max="6138" width="1.140625" style="30" customWidth="1"/>
    <col min="6139" max="6139" width="13.140625" style="30" customWidth="1"/>
    <col min="6140" max="6140" width="1.140625" style="30" customWidth="1"/>
    <col min="6141" max="6141" width="13.140625" style="30" customWidth="1"/>
    <col min="6142" max="6142" width="1.140625" style="30" customWidth="1"/>
    <col min="6143" max="6143" width="13.140625" style="30" customWidth="1"/>
    <col min="6144" max="6144" width="1.140625" style="30" customWidth="1"/>
    <col min="6145" max="6145" width="13.140625" style="30" customWidth="1"/>
    <col min="6146" max="6146" width="2.140625" style="30" customWidth="1"/>
    <col min="6147" max="6147" width="7.85546875" style="30" customWidth="1"/>
    <col min="6148" max="6149" width="12.140625" style="30" bestFit="1" customWidth="1"/>
    <col min="6150" max="6387" width="10.140625" style="30"/>
    <col min="6388" max="6388" width="6.140625" style="30" customWidth="1"/>
    <col min="6389" max="6389" width="5.140625" style="30" customWidth="1"/>
    <col min="6390" max="6391" width="8.140625" style="30" customWidth="1"/>
    <col min="6392" max="6392" width="7.140625" style="30" customWidth="1"/>
    <col min="6393" max="6393" width="7.140625" style="30" bestFit="1" customWidth="1"/>
    <col min="6394" max="6394" width="1.140625" style="30" customWidth="1"/>
    <col min="6395" max="6395" width="13.140625" style="30" customWidth="1"/>
    <col min="6396" max="6396" width="1.140625" style="30" customWidth="1"/>
    <col min="6397" max="6397" width="13.140625" style="30" customWidth="1"/>
    <col min="6398" max="6398" width="1.140625" style="30" customWidth="1"/>
    <col min="6399" max="6399" width="13.140625" style="30" customWidth="1"/>
    <col min="6400" max="6400" width="1.140625" style="30" customWidth="1"/>
    <col min="6401" max="6401" width="13.140625" style="30" customWidth="1"/>
    <col min="6402" max="6402" width="2.140625" style="30" customWidth="1"/>
    <col min="6403" max="6403" width="7.85546875" style="30" customWidth="1"/>
    <col min="6404" max="6405" width="12.140625" style="30" bestFit="1" customWidth="1"/>
    <col min="6406" max="6643" width="10.140625" style="30"/>
    <col min="6644" max="6644" width="6.140625" style="30" customWidth="1"/>
    <col min="6645" max="6645" width="5.140625" style="30" customWidth="1"/>
    <col min="6646" max="6647" width="8.140625" style="30" customWidth="1"/>
    <col min="6648" max="6648" width="7.140625" style="30" customWidth="1"/>
    <col min="6649" max="6649" width="7.140625" style="30" bestFit="1" customWidth="1"/>
    <col min="6650" max="6650" width="1.140625" style="30" customWidth="1"/>
    <col min="6651" max="6651" width="13.140625" style="30" customWidth="1"/>
    <col min="6652" max="6652" width="1.140625" style="30" customWidth="1"/>
    <col min="6653" max="6653" width="13.140625" style="30" customWidth="1"/>
    <col min="6654" max="6654" width="1.140625" style="30" customWidth="1"/>
    <col min="6655" max="6655" width="13.140625" style="30" customWidth="1"/>
    <col min="6656" max="6656" width="1.140625" style="30" customWidth="1"/>
    <col min="6657" max="6657" width="13.140625" style="30" customWidth="1"/>
    <col min="6658" max="6658" width="2.140625" style="30" customWidth="1"/>
    <col min="6659" max="6659" width="7.85546875" style="30" customWidth="1"/>
    <col min="6660" max="6661" width="12.140625" style="30" bestFit="1" customWidth="1"/>
    <col min="6662" max="6899" width="10.140625" style="30"/>
    <col min="6900" max="6900" width="6.140625" style="30" customWidth="1"/>
    <col min="6901" max="6901" width="5.140625" style="30" customWidth="1"/>
    <col min="6902" max="6903" width="8.140625" style="30" customWidth="1"/>
    <col min="6904" max="6904" width="7.140625" style="30" customWidth="1"/>
    <col min="6905" max="6905" width="7.140625" style="30" bestFit="1" customWidth="1"/>
    <col min="6906" max="6906" width="1.140625" style="30" customWidth="1"/>
    <col min="6907" max="6907" width="13.140625" style="30" customWidth="1"/>
    <col min="6908" max="6908" width="1.140625" style="30" customWidth="1"/>
    <col min="6909" max="6909" width="13.140625" style="30" customWidth="1"/>
    <col min="6910" max="6910" width="1.140625" style="30" customWidth="1"/>
    <col min="6911" max="6911" width="13.140625" style="30" customWidth="1"/>
    <col min="6912" max="6912" width="1.140625" style="30" customWidth="1"/>
    <col min="6913" max="6913" width="13.140625" style="30" customWidth="1"/>
    <col min="6914" max="6914" width="2.140625" style="30" customWidth="1"/>
    <col min="6915" max="6915" width="7.85546875" style="30" customWidth="1"/>
    <col min="6916" max="6917" width="12.140625" style="30" bestFit="1" customWidth="1"/>
    <col min="6918" max="7155" width="10.140625" style="30"/>
    <col min="7156" max="7156" width="6.140625" style="30" customWidth="1"/>
    <col min="7157" max="7157" width="5.140625" style="30" customWidth="1"/>
    <col min="7158" max="7159" width="8.140625" style="30" customWidth="1"/>
    <col min="7160" max="7160" width="7.140625" style="30" customWidth="1"/>
    <col min="7161" max="7161" width="7.140625" style="30" bestFit="1" customWidth="1"/>
    <col min="7162" max="7162" width="1.140625" style="30" customWidth="1"/>
    <col min="7163" max="7163" width="13.140625" style="30" customWidth="1"/>
    <col min="7164" max="7164" width="1.140625" style="30" customWidth="1"/>
    <col min="7165" max="7165" width="13.140625" style="30" customWidth="1"/>
    <col min="7166" max="7166" width="1.140625" style="30" customWidth="1"/>
    <col min="7167" max="7167" width="13.140625" style="30" customWidth="1"/>
    <col min="7168" max="7168" width="1.140625" style="30" customWidth="1"/>
    <col min="7169" max="7169" width="13.140625" style="30" customWidth="1"/>
    <col min="7170" max="7170" width="2.140625" style="30" customWidth="1"/>
    <col min="7171" max="7171" width="7.85546875" style="30" customWidth="1"/>
    <col min="7172" max="7173" width="12.140625" style="30" bestFit="1" customWidth="1"/>
    <col min="7174" max="7411" width="10.140625" style="30"/>
    <col min="7412" max="7412" width="6.140625" style="30" customWidth="1"/>
    <col min="7413" max="7413" width="5.140625" style="30" customWidth="1"/>
    <col min="7414" max="7415" width="8.140625" style="30" customWidth="1"/>
    <col min="7416" max="7416" width="7.140625" style="30" customWidth="1"/>
    <col min="7417" max="7417" width="7.140625" style="30" bestFit="1" customWidth="1"/>
    <col min="7418" max="7418" width="1.140625" style="30" customWidth="1"/>
    <col min="7419" max="7419" width="13.140625" style="30" customWidth="1"/>
    <col min="7420" max="7420" width="1.140625" style="30" customWidth="1"/>
    <col min="7421" max="7421" width="13.140625" style="30" customWidth="1"/>
    <col min="7422" max="7422" width="1.140625" style="30" customWidth="1"/>
    <col min="7423" max="7423" width="13.140625" style="30" customWidth="1"/>
    <col min="7424" max="7424" width="1.140625" style="30" customWidth="1"/>
    <col min="7425" max="7425" width="13.140625" style="30" customWidth="1"/>
    <col min="7426" max="7426" width="2.140625" style="30" customWidth="1"/>
    <col min="7427" max="7427" width="7.85546875" style="30" customWidth="1"/>
    <col min="7428" max="7429" width="12.140625" style="30" bestFit="1" customWidth="1"/>
    <col min="7430" max="7667" width="10.140625" style="30"/>
    <col min="7668" max="7668" width="6.140625" style="30" customWidth="1"/>
    <col min="7669" max="7669" width="5.140625" style="30" customWidth="1"/>
    <col min="7670" max="7671" width="8.140625" style="30" customWidth="1"/>
    <col min="7672" max="7672" width="7.140625" style="30" customWidth="1"/>
    <col min="7673" max="7673" width="7.140625" style="30" bestFit="1" customWidth="1"/>
    <col min="7674" max="7674" width="1.140625" style="30" customWidth="1"/>
    <col min="7675" max="7675" width="13.140625" style="30" customWidth="1"/>
    <col min="7676" max="7676" width="1.140625" style="30" customWidth="1"/>
    <col min="7677" max="7677" width="13.140625" style="30" customWidth="1"/>
    <col min="7678" max="7678" width="1.140625" style="30" customWidth="1"/>
    <col min="7679" max="7679" width="13.140625" style="30" customWidth="1"/>
    <col min="7680" max="7680" width="1.140625" style="30" customWidth="1"/>
    <col min="7681" max="7681" width="13.140625" style="30" customWidth="1"/>
    <col min="7682" max="7682" width="2.140625" style="30" customWidth="1"/>
    <col min="7683" max="7683" width="7.85546875" style="30" customWidth="1"/>
    <col min="7684" max="7685" width="12.140625" style="30" bestFit="1" customWidth="1"/>
    <col min="7686" max="7923" width="10.140625" style="30"/>
    <col min="7924" max="7924" width="6.140625" style="30" customWidth="1"/>
    <col min="7925" max="7925" width="5.140625" style="30" customWidth="1"/>
    <col min="7926" max="7927" width="8.140625" style="30" customWidth="1"/>
    <col min="7928" max="7928" width="7.140625" style="30" customWidth="1"/>
    <col min="7929" max="7929" width="7.140625" style="30" bestFit="1" customWidth="1"/>
    <col min="7930" max="7930" width="1.140625" style="30" customWidth="1"/>
    <col min="7931" max="7931" width="13.140625" style="30" customWidth="1"/>
    <col min="7932" max="7932" width="1.140625" style="30" customWidth="1"/>
    <col min="7933" max="7933" width="13.140625" style="30" customWidth="1"/>
    <col min="7934" max="7934" width="1.140625" style="30" customWidth="1"/>
    <col min="7935" max="7935" width="13.140625" style="30" customWidth="1"/>
    <col min="7936" max="7936" width="1.140625" style="30" customWidth="1"/>
    <col min="7937" max="7937" width="13.140625" style="30" customWidth="1"/>
    <col min="7938" max="7938" width="2.140625" style="30" customWidth="1"/>
    <col min="7939" max="7939" width="7.85546875" style="30" customWidth="1"/>
    <col min="7940" max="7941" width="12.140625" style="30" bestFit="1" customWidth="1"/>
    <col min="7942" max="8179" width="10.140625" style="30"/>
    <col min="8180" max="8180" width="6.140625" style="30" customWidth="1"/>
    <col min="8181" max="8181" width="5.140625" style="30" customWidth="1"/>
    <col min="8182" max="8183" width="8.140625" style="30" customWidth="1"/>
    <col min="8184" max="8184" width="7.140625" style="30" customWidth="1"/>
    <col min="8185" max="8185" width="7.140625" style="30" bestFit="1" customWidth="1"/>
    <col min="8186" max="8186" width="1.140625" style="30" customWidth="1"/>
    <col min="8187" max="8187" width="13.140625" style="30" customWidth="1"/>
    <col min="8188" max="8188" width="1.140625" style="30" customWidth="1"/>
    <col min="8189" max="8189" width="13.140625" style="30" customWidth="1"/>
    <col min="8190" max="8190" width="1.140625" style="30" customWidth="1"/>
    <col min="8191" max="8191" width="13.140625" style="30" customWidth="1"/>
    <col min="8192" max="8192" width="1.140625" style="30" customWidth="1"/>
    <col min="8193" max="8193" width="13.140625" style="30" customWidth="1"/>
    <col min="8194" max="8194" width="2.140625" style="30" customWidth="1"/>
    <col min="8195" max="8195" width="7.85546875" style="30" customWidth="1"/>
    <col min="8196" max="8197" width="12.140625" style="30" bestFit="1" customWidth="1"/>
    <col min="8198" max="8435" width="10.140625" style="30"/>
    <col min="8436" max="8436" width="6.140625" style="30" customWidth="1"/>
    <col min="8437" max="8437" width="5.140625" style="30" customWidth="1"/>
    <col min="8438" max="8439" width="8.140625" style="30" customWidth="1"/>
    <col min="8440" max="8440" width="7.140625" style="30" customWidth="1"/>
    <col min="8441" max="8441" width="7.140625" style="30" bestFit="1" customWidth="1"/>
    <col min="8442" max="8442" width="1.140625" style="30" customWidth="1"/>
    <col min="8443" max="8443" width="13.140625" style="30" customWidth="1"/>
    <col min="8444" max="8444" width="1.140625" style="30" customWidth="1"/>
    <col min="8445" max="8445" width="13.140625" style="30" customWidth="1"/>
    <col min="8446" max="8446" width="1.140625" style="30" customWidth="1"/>
    <col min="8447" max="8447" width="13.140625" style="30" customWidth="1"/>
    <col min="8448" max="8448" width="1.140625" style="30" customWidth="1"/>
    <col min="8449" max="8449" width="13.140625" style="30" customWidth="1"/>
    <col min="8450" max="8450" width="2.140625" style="30" customWidth="1"/>
    <col min="8451" max="8451" width="7.85546875" style="30" customWidth="1"/>
    <col min="8452" max="8453" width="12.140625" style="30" bestFit="1" customWidth="1"/>
    <col min="8454" max="8691" width="10.140625" style="30"/>
    <col min="8692" max="8692" width="6.140625" style="30" customWidth="1"/>
    <col min="8693" max="8693" width="5.140625" style="30" customWidth="1"/>
    <col min="8694" max="8695" width="8.140625" style="30" customWidth="1"/>
    <col min="8696" max="8696" width="7.140625" style="30" customWidth="1"/>
    <col min="8697" max="8697" width="7.140625" style="30" bestFit="1" customWidth="1"/>
    <col min="8698" max="8698" width="1.140625" style="30" customWidth="1"/>
    <col min="8699" max="8699" width="13.140625" style="30" customWidth="1"/>
    <col min="8700" max="8700" width="1.140625" style="30" customWidth="1"/>
    <col min="8701" max="8701" width="13.140625" style="30" customWidth="1"/>
    <col min="8702" max="8702" width="1.140625" style="30" customWidth="1"/>
    <col min="8703" max="8703" width="13.140625" style="30" customWidth="1"/>
    <col min="8704" max="8704" width="1.140625" style="30" customWidth="1"/>
    <col min="8705" max="8705" width="13.140625" style="30" customWidth="1"/>
    <col min="8706" max="8706" width="2.140625" style="30" customWidth="1"/>
    <col min="8707" max="8707" width="7.85546875" style="30" customWidth="1"/>
    <col min="8708" max="8709" width="12.140625" style="30" bestFit="1" customWidth="1"/>
    <col min="8710" max="8947" width="10.140625" style="30"/>
    <col min="8948" max="8948" width="6.140625" style="30" customWidth="1"/>
    <col min="8949" max="8949" width="5.140625" style="30" customWidth="1"/>
    <col min="8950" max="8951" width="8.140625" style="30" customWidth="1"/>
    <col min="8952" max="8952" width="7.140625" style="30" customWidth="1"/>
    <col min="8953" max="8953" width="7.140625" style="30" bestFit="1" customWidth="1"/>
    <col min="8954" max="8954" width="1.140625" style="30" customWidth="1"/>
    <col min="8955" max="8955" width="13.140625" style="30" customWidth="1"/>
    <col min="8956" max="8956" width="1.140625" style="30" customWidth="1"/>
    <col min="8957" max="8957" width="13.140625" style="30" customWidth="1"/>
    <col min="8958" max="8958" width="1.140625" style="30" customWidth="1"/>
    <col min="8959" max="8959" width="13.140625" style="30" customWidth="1"/>
    <col min="8960" max="8960" width="1.140625" style="30" customWidth="1"/>
    <col min="8961" max="8961" width="13.140625" style="30" customWidth="1"/>
    <col min="8962" max="8962" width="2.140625" style="30" customWidth="1"/>
    <col min="8963" max="8963" width="7.85546875" style="30" customWidth="1"/>
    <col min="8964" max="8965" width="12.140625" style="30" bestFit="1" customWidth="1"/>
    <col min="8966" max="9203" width="10.140625" style="30"/>
    <col min="9204" max="9204" width="6.140625" style="30" customWidth="1"/>
    <col min="9205" max="9205" width="5.140625" style="30" customWidth="1"/>
    <col min="9206" max="9207" width="8.140625" style="30" customWidth="1"/>
    <col min="9208" max="9208" width="7.140625" style="30" customWidth="1"/>
    <col min="9209" max="9209" width="7.140625" style="30" bestFit="1" customWidth="1"/>
    <col min="9210" max="9210" width="1.140625" style="30" customWidth="1"/>
    <col min="9211" max="9211" width="13.140625" style="30" customWidth="1"/>
    <col min="9212" max="9212" width="1.140625" style="30" customWidth="1"/>
    <col min="9213" max="9213" width="13.140625" style="30" customWidth="1"/>
    <col min="9214" max="9214" width="1.140625" style="30" customWidth="1"/>
    <col min="9215" max="9215" width="13.140625" style="30" customWidth="1"/>
    <col min="9216" max="9216" width="1.140625" style="30" customWidth="1"/>
    <col min="9217" max="9217" width="13.140625" style="30" customWidth="1"/>
    <col min="9218" max="9218" width="2.140625" style="30" customWidth="1"/>
    <col min="9219" max="9219" width="7.85546875" style="30" customWidth="1"/>
    <col min="9220" max="9221" width="12.140625" style="30" bestFit="1" customWidth="1"/>
    <col min="9222" max="9459" width="10.140625" style="30"/>
    <col min="9460" max="9460" width="6.140625" style="30" customWidth="1"/>
    <col min="9461" max="9461" width="5.140625" style="30" customWidth="1"/>
    <col min="9462" max="9463" width="8.140625" style="30" customWidth="1"/>
    <col min="9464" max="9464" width="7.140625" style="30" customWidth="1"/>
    <col min="9465" max="9465" width="7.140625" style="30" bestFit="1" customWidth="1"/>
    <col min="9466" max="9466" width="1.140625" style="30" customWidth="1"/>
    <col min="9467" max="9467" width="13.140625" style="30" customWidth="1"/>
    <col min="9468" max="9468" width="1.140625" style="30" customWidth="1"/>
    <col min="9469" max="9469" width="13.140625" style="30" customWidth="1"/>
    <col min="9470" max="9470" width="1.140625" style="30" customWidth="1"/>
    <col min="9471" max="9471" width="13.140625" style="30" customWidth="1"/>
    <col min="9472" max="9472" width="1.140625" style="30" customWidth="1"/>
    <col min="9473" max="9473" width="13.140625" style="30" customWidth="1"/>
    <col min="9474" max="9474" width="2.140625" style="30" customWidth="1"/>
    <col min="9475" max="9475" width="7.85546875" style="30" customWidth="1"/>
    <col min="9476" max="9477" width="12.140625" style="30" bestFit="1" customWidth="1"/>
    <col min="9478" max="9715" width="10.140625" style="30"/>
    <col min="9716" max="9716" width="6.140625" style="30" customWidth="1"/>
    <col min="9717" max="9717" width="5.140625" style="30" customWidth="1"/>
    <col min="9718" max="9719" width="8.140625" style="30" customWidth="1"/>
    <col min="9720" max="9720" width="7.140625" style="30" customWidth="1"/>
    <col min="9721" max="9721" width="7.140625" style="30" bestFit="1" customWidth="1"/>
    <col min="9722" max="9722" width="1.140625" style="30" customWidth="1"/>
    <col min="9723" max="9723" width="13.140625" style="30" customWidth="1"/>
    <col min="9724" max="9724" width="1.140625" style="30" customWidth="1"/>
    <col min="9725" max="9725" width="13.140625" style="30" customWidth="1"/>
    <col min="9726" max="9726" width="1.140625" style="30" customWidth="1"/>
    <col min="9727" max="9727" width="13.140625" style="30" customWidth="1"/>
    <col min="9728" max="9728" width="1.140625" style="30" customWidth="1"/>
    <col min="9729" max="9729" width="13.140625" style="30" customWidth="1"/>
    <col min="9730" max="9730" width="2.140625" style="30" customWidth="1"/>
    <col min="9731" max="9731" width="7.85546875" style="30" customWidth="1"/>
    <col min="9732" max="9733" width="12.140625" style="30" bestFit="1" customWidth="1"/>
    <col min="9734" max="9971" width="10.140625" style="30"/>
    <col min="9972" max="9972" width="6.140625" style="30" customWidth="1"/>
    <col min="9973" max="9973" width="5.140625" style="30" customWidth="1"/>
    <col min="9974" max="9975" width="8.140625" style="30" customWidth="1"/>
    <col min="9976" max="9976" width="7.140625" style="30" customWidth="1"/>
    <col min="9977" max="9977" width="7.140625" style="30" bestFit="1" customWidth="1"/>
    <col min="9978" max="9978" width="1.140625" style="30" customWidth="1"/>
    <col min="9979" max="9979" width="13.140625" style="30" customWidth="1"/>
    <col min="9980" max="9980" width="1.140625" style="30" customWidth="1"/>
    <col min="9981" max="9981" width="13.140625" style="30" customWidth="1"/>
    <col min="9982" max="9982" width="1.140625" style="30" customWidth="1"/>
    <col min="9983" max="9983" width="13.140625" style="30" customWidth="1"/>
    <col min="9984" max="9984" width="1.140625" style="30" customWidth="1"/>
    <col min="9985" max="9985" width="13.140625" style="30" customWidth="1"/>
    <col min="9986" max="9986" width="2.140625" style="30" customWidth="1"/>
    <col min="9987" max="9987" width="7.85546875" style="30" customWidth="1"/>
    <col min="9988" max="9989" width="12.140625" style="30" bestFit="1" customWidth="1"/>
    <col min="9990" max="10227" width="10.140625" style="30"/>
    <col min="10228" max="10228" width="6.140625" style="30" customWidth="1"/>
    <col min="10229" max="10229" width="5.140625" style="30" customWidth="1"/>
    <col min="10230" max="10231" width="8.140625" style="30" customWidth="1"/>
    <col min="10232" max="10232" width="7.140625" style="30" customWidth="1"/>
    <col min="10233" max="10233" width="7.140625" style="30" bestFit="1" customWidth="1"/>
    <col min="10234" max="10234" width="1.140625" style="30" customWidth="1"/>
    <col min="10235" max="10235" width="13.140625" style="30" customWidth="1"/>
    <col min="10236" max="10236" width="1.140625" style="30" customWidth="1"/>
    <col min="10237" max="10237" width="13.140625" style="30" customWidth="1"/>
    <col min="10238" max="10238" width="1.140625" style="30" customWidth="1"/>
    <col min="10239" max="10239" width="13.140625" style="30" customWidth="1"/>
    <col min="10240" max="10240" width="1.140625" style="30" customWidth="1"/>
    <col min="10241" max="10241" width="13.140625" style="30" customWidth="1"/>
    <col min="10242" max="10242" width="2.140625" style="30" customWidth="1"/>
    <col min="10243" max="10243" width="7.85546875" style="30" customWidth="1"/>
    <col min="10244" max="10245" width="12.140625" style="30" bestFit="1" customWidth="1"/>
    <col min="10246" max="10483" width="10.140625" style="30"/>
    <col min="10484" max="10484" width="6.140625" style="30" customWidth="1"/>
    <col min="10485" max="10485" width="5.140625" style="30" customWidth="1"/>
    <col min="10486" max="10487" width="8.140625" style="30" customWidth="1"/>
    <col min="10488" max="10488" width="7.140625" style="30" customWidth="1"/>
    <col min="10489" max="10489" width="7.140625" style="30" bestFit="1" customWidth="1"/>
    <col min="10490" max="10490" width="1.140625" style="30" customWidth="1"/>
    <col min="10491" max="10491" width="13.140625" style="30" customWidth="1"/>
    <col min="10492" max="10492" width="1.140625" style="30" customWidth="1"/>
    <col min="10493" max="10493" width="13.140625" style="30" customWidth="1"/>
    <col min="10494" max="10494" width="1.140625" style="30" customWidth="1"/>
    <col min="10495" max="10495" width="13.140625" style="30" customWidth="1"/>
    <col min="10496" max="10496" width="1.140625" style="30" customWidth="1"/>
    <col min="10497" max="10497" width="13.140625" style="30" customWidth="1"/>
    <col min="10498" max="10498" width="2.140625" style="30" customWidth="1"/>
    <col min="10499" max="10499" width="7.85546875" style="30" customWidth="1"/>
    <col min="10500" max="10501" width="12.140625" style="30" bestFit="1" customWidth="1"/>
    <col min="10502" max="10739" width="10.140625" style="30"/>
    <col min="10740" max="10740" width="6.140625" style="30" customWidth="1"/>
    <col min="10741" max="10741" width="5.140625" style="30" customWidth="1"/>
    <col min="10742" max="10743" width="8.140625" style="30" customWidth="1"/>
    <col min="10744" max="10744" width="7.140625" style="30" customWidth="1"/>
    <col min="10745" max="10745" width="7.140625" style="30" bestFit="1" customWidth="1"/>
    <col min="10746" max="10746" width="1.140625" style="30" customWidth="1"/>
    <col min="10747" max="10747" width="13.140625" style="30" customWidth="1"/>
    <col min="10748" max="10748" width="1.140625" style="30" customWidth="1"/>
    <col min="10749" max="10749" width="13.140625" style="30" customWidth="1"/>
    <col min="10750" max="10750" width="1.140625" style="30" customWidth="1"/>
    <col min="10751" max="10751" width="13.140625" style="30" customWidth="1"/>
    <col min="10752" max="10752" width="1.140625" style="30" customWidth="1"/>
    <col min="10753" max="10753" width="13.140625" style="30" customWidth="1"/>
    <col min="10754" max="10754" width="2.140625" style="30" customWidth="1"/>
    <col min="10755" max="10755" width="7.85546875" style="30" customWidth="1"/>
    <col min="10756" max="10757" width="12.140625" style="30" bestFit="1" customWidth="1"/>
    <col min="10758" max="10995" width="10.140625" style="30"/>
    <col min="10996" max="10996" width="6.140625" style="30" customWidth="1"/>
    <col min="10997" max="10997" width="5.140625" style="30" customWidth="1"/>
    <col min="10998" max="10999" width="8.140625" style="30" customWidth="1"/>
    <col min="11000" max="11000" width="7.140625" style="30" customWidth="1"/>
    <col min="11001" max="11001" width="7.140625" style="30" bestFit="1" customWidth="1"/>
    <col min="11002" max="11002" width="1.140625" style="30" customWidth="1"/>
    <col min="11003" max="11003" width="13.140625" style="30" customWidth="1"/>
    <col min="11004" max="11004" width="1.140625" style="30" customWidth="1"/>
    <col min="11005" max="11005" width="13.140625" style="30" customWidth="1"/>
    <col min="11006" max="11006" width="1.140625" style="30" customWidth="1"/>
    <col min="11007" max="11007" width="13.140625" style="30" customWidth="1"/>
    <col min="11008" max="11008" width="1.140625" style="30" customWidth="1"/>
    <col min="11009" max="11009" width="13.140625" style="30" customWidth="1"/>
    <col min="11010" max="11010" width="2.140625" style="30" customWidth="1"/>
    <col min="11011" max="11011" width="7.85546875" style="30" customWidth="1"/>
    <col min="11012" max="11013" width="12.140625" style="30" bestFit="1" customWidth="1"/>
    <col min="11014" max="11251" width="10.140625" style="30"/>
    <col min="11252" max="11252" width="6.140625" style="30" customWidth="1"/>
    <col min="11253" max="11253" width="5.140625" style="30" customWidth="1"/>
    <col min="11254" max="11255" width="8.140625" style="30" customWidth="1"/>
    <col min="11256" max="11256" width="7.140625" style="30" customWidth="1"/>
    <col min="11257" max="11257" width="7.140625" style="30" bestFit="1" customWidth="1"/>
    <col min="11258" max="11258" width="1.140625" style="30" customWidth="1"/>
    <col min="11259" max="11259" width="13.140625" style="30" customWidth="1"/>
    <col min="11260" max="11260" width="1.140625" style="30" customWidth="1"/>
    <col min="11261" max="11261" width="13.140625" style="30" customWidth="1"/>
    <col min="11262" max="11262" width="1.140625" style="30" customWidth="1"/>
    <col min="11263" max="11263" width="13.140625" style="30" customWidth="1"/>
    <col min="11264" max="11264" width="1.140625" style="30" customWidth="1"/>
    <col min="11265" max="11265" width="13.140625" style="30" customWidth="1"/>
    <col min="11266" max="11266" width="2.140625" style="30" customWidth="1"/>
    <col min="11267" max="11267" width="7.85546875" style="30" customWidth="1"/>
    <col min="11268" max="11269" width="12.140625" style="30" bestFit="1" customWidth="1"/>
    <col min="11270" max="11507" width="10.140625" style="30"/>
    <col min="11508" max="11508" width="6.140625" style="30" customWidth="1"/>
    <col min="11509" max="11509" width="5.140625" style="30" customWidth="1"/>
    <col min="11510" max="11511" width="8.140625" style="30" customWidth="1"/>
    <col min="11512" max="11512" width="7.140625" style="30" customWidth="1"/>
    <col min="11513" max="11513" width="7.140625" style="30" bestFit="1" customWidth="1"/>
    <col min="11514" max="11514" width="1.140625" style="30" customWidth="1"/>
    <col min="11515" max="11515" width="13.140625" style="30" customWidth="1"/>
    <col min="11516" max="11516" width="1.140625" style="30" customWidth="1"/>
    <col min="11517" max="11517" width="13.140625" style="30" customWidth="1"/>
    <col min="11518" max="11518" width="1.140625" style="30" customWidth="1"/>
    <col min="11519" max="11519" width="13.140625" style="30" customWidth="1"/>
    <col min="11520" max="11520" width="1.140625" style="30" customWidth="1"/>
    <col min="11521" max="11521" width="13.140625" style="30" customWidth="1"/>
    <col min="11522" max="11522" width="2.140625" style="30" customWidth="1"/>
    <col min="11523" max="11523" width="7.85546875" style="30" customWidth="1"/>
    <col min="11524" max="11525" width="12.140625" style="30" bestFit="1" customWidth="1"/>
    <col min="11526" max="11763" width="10.140625" style="30"/>
    <col min="11764" max="11764" width="6.140625" style="30" customWidth="1"/>
    <col min="11765" max="11765" width="5.140625" style="30" customWidth="1"/>
    <col min="11766" max="11767" width="8.140625" style="30" customWidth="1"/>
    <col min="11768" max="11768" width="7.140625" style="30" customWidth="1"/>
    <col min="11769" max="11769" width="7.140625" style="30" bestFit="1" customWidth="1"/>
    <col min="11770" max="11770" width="1.140625" style="30" customWidth="1"/>
    <col min="11771" max="11771" width="13.140625" style="30" customWidth="1"/>
    <col min="11772" max="11772" width="1.140625" style="30" customWidth="1"/>
    <col min="11773" max="11773" width="13.140625" style="30" customWidth="1"/>
    <col min="11774" max="11774" width="1.140625" style="30" customWidth="1"/>
    <col min="11775" max="11775" width="13.140625" style="30" customWidth="1"/>
    <col min="11776" max="11776" width="1.140625" style="30" customWidth="1"/>
    <col min="11777" max="11777" width="13.140625" style="30" customWidth="1"/>
    <col min="11778" max="11778" width="2.140625" style="30" customWidth="1"/>
    <col min="11779" max="11779" width="7.85546875" style="30" customWidth="1"/>
    <col min="11780" max="11781" width="12.140625" style="30" bestFit="1" customWidth="1"/>
    <col min="11782" max="12019" width="10.140625" style="30"/>
    <col min="12020" max="12020" width="6.140625" style="30" customWidth="1"/>
    <col min="12021" max="12021" width="5.140625" style="30" customWidth="1"/>
    <col min="12022" max="12023" width="8.140625" style="30" customWidth="1"/>
    <col min="12024" max="12024" width="7.140625" style="30" customWidth="1"/>
    <col min="12025" max="12025" width="7.140625" style="30" bestFit="1" customWidth="1"/>
    <col min="12026" max="12026" width="1.140625" style="30" customWidth="1"/>
    <col min="12027" max="12027" width="13.140625" style="30" customWidth="1"/>
    <col min="12028" max="12028" width="1.140625" style="30" customWidth="1"/>
    <col min="12029" max="12029" width="13.140625" style="30" customWidth="1"/>
    <col min="12030" max="12030" width="1.140625" style="30" customWidth="1"/>
    <col min="12031" max="12031" width="13.140625" style="30" customWidth="1"/>
    <col min="12032" max="12032" width="1.140625" style="30" customWidth="1"/>
    <col min="12033" max="12033" width="13.140625" style="30" customWidth="1"/>
    <col min="12034" max="12034" width="2.140625" style="30" customWidth="1"/>
    <col min="12035" max="12035" width="7.85546875" style="30" customWidth="1"/>
    <col min="12036" max="12037" width="12.140625" style="30" bestFit="1" customWidth="1"/>
    <col min="12038" max="12275" width="10.140625" style="30"/>
    <col min="12276" max="12276" width="6.140625" style="30" customWidth="1"/>
    <col min="12277" max="12277" width="5.140625" style="30" customWidth="1"/>
    <col min="12278" max="12279" width="8.140625" style="30" customWidth="1"/>
    <col min="12280" max="12280" width="7.140625" style="30" customWidth="1"/>
    <col min="12281" max="12281" width="7.140625" style="30" bestFit="1" customWidth="1"/>
    <col min="12282" max="12282" width="1.140625" style="30" customWidth="1"/>
    <col min="12283" max="12283" width="13.140625" style="30" customWidth="1"/>
    <col min="12284" max="12284" width="1.140625" style="30" customWidth="1"/>
    <col min="12285" max="12285" width="13.140625" style="30" customWidth="1"/>
    <col min="12286" max="12286" width="1.140625" style="30" customWidth="1"/>
    <col min="12287" max="12287" width="13.140625" style="30" customWidth="1"/>
    <col min="12288" max="12288" width="1.140625" style="30" customWidth="1"/>
    <col min="12289" max="12289" width="13.140625" style="30" customWidth="1"/>
    <col min="12290" max="12290" width="2.140625" style="30" customWidth="1"/>
    <col min="12291" max="12291" width="7.85546875" style="30" customWidth="1"/>
    <col min="12292" max="12293" width="12.140625" style="30" bestFit="1" customWidth="1"/>
    <col min="12294" max="12531" width="10.140625" style="30"/>
    <col min="12532" max="12532" width="6.140625" style="30" customWidth="1"/>
    <col min="12533" max="12533" width="5.140625" style="30" customWidth="1"/>
    <col min="12534" max="12535" width="8.140625" style="30" customWidth="1"/>
    <col min="12536" max="12536" width="7.140625" style="30" customWidth="1"/>
    <col min="12537" max="12537" width="7.140625" style="30" bestFit="1" customWidth="1"/>
    <col min="12538" max="12538" width="1.140625" style="30" customWidth="1"/>
    <col min="12539" max="12539" width="13.140625" style="30" customWidth="1"/>
    <col min="12540" max="12540" width="1.140625" style="30" customWidth="1"/>
    <col min="12541" max="12541" width="13.140625" style="30" customWidth="1"/>
    <col min="12542" max="12542" width="1.140625" style="30" customWidth="1"/>
    <col min="12543" max="12543" width="13.140625" style="30" customWidth="1"/>
    <col min="12544" max="12544" width="1.140625" style="30" customWidth="1"/>
    <col min="12545" max="12545" width="13.140625" style="30" customWidth="1"/>
    <col min="12546" max="12546" width="2.140625" style="30" customWidth="1"/>
    <col min="12547" max="12547" width="7.85546875" style="30" customWidth="1"/>
    <col min="12548" max="12549" width="12.140625" style="30" bestFit="1" customWidth="1"/>
    <col min="12550" max="12787" width="10.140625" style="30"/>
    <col min="12788" max="12788" width="6.140625" style="30" customWidth="1"/>
    <col min="12789" max="12789" width="5.140625" style="30" customWidth="1"/>
    <col min="12790" max="12791" width="8.140625" style="30" customWidth="1"/>
    <col min="12792" max="12792" width="7.140625" style="30" customWidth="1"/>
    <col min="12793" max="12793" width="7.140625" style="30" bestFit="1" customWidth="1"/>
    <col min="12794" max="12794" width="1.140625" style="30" customWidth="1"/>
    <col min="12795" max="12795" width="13.140625" style="30" customWidth="1"/>
    <col min="12796" max="12796" width="1.140625" style="30" customWidth="1"/>
    <col min="12797" max="12797" width="13.140625" style="30" customWidth="1"/>
    <col min="12798" max="12798" width="1.140625" style="30" customWidth="1"/>
    <col min="12799" max="12799" width="13.140625" style="30" customWidth="1"/>
    <col min="12800" max="12800" width="1.140625" style="30" customWidth="1"/>
    <col min="12801" max="12801" width="13.140625" style="30" customWidth="1"/>
    <col min="12802" max="12802" width="2.140625" style="30" customWidth="1"/>
    <col min="12803" max="12803" width="7.85546875" style="30" customWidth="1"/>
    <col min="12804" max="12805" width="12.140625" style="30" bestFit="1" customWidth="1"/>
    <col min="12806" max="13043" width="10.140625" style="30"/>
    <col min="13044" max="13044" width="6.140625" style="30" customWidth="1"/>
    <col min="13045" max="13045" width="5.140625" style="30" customWidth="1"/>
    <col min="13046" max="13047" width="8.140625" style="30" customWidth="1"/>
    <col min="13048" max="13048" width="7.140625" style="30" customWidth="1"/>
    <col min="13049" max="13049" width="7.140625" style="30" bestFit="1" customWidth="1"/>
    <col min="13050" max="13050" width="1.140625" style="30" customWidth="1"/>
    <col min="13051" max="13051" width="13.140625" style="30" customWidth="1"/>
    <col min="13052" max="13052" width="1.140625" style="30" customWidth="1"/>
    <col min="13053" max="13053" width="13.140625" style="30" customWidth="1"/>
    <col min="13054" max="13054" width="1.140625" style="30" customWidth="1"/>
    <col min="13055" max="13055" width="13.140625" style="30" customWidth="1"/>
    <col min="13056" max="13056" width="1.140625" style="30" customWidth="1"/>
    <col min="13057" max="13057" width="13.140625" style="30" customWidth="1"/>
    <col min="13058" max="13058" width="2.140625" style="30" customWidth="1"/>
    <col min="13059" max="13059" width="7.85546875" style="30" customWidth="1"/>
    <col min="13060" max="13061" width="12.140625" style="30" bestFit="1" customWidth="1"/>
    <col min="13062" max="13299" width="10.140625" style="30"/>
    <col min="13300" max="13300" width="6.140625" style="30" customWidth="1"/>
    <col min="13301" max="13301" width="5.140625" style="30" customWidth="1"/>
    <col min="13302" max="13303" width="8.140625" style="30" customWidth="1"/>
    <col min="13304" max="13304" width="7.140625" style="30" customWidth="1"/>
    <col min="13305" max="13305" width="7.140625" style="30" bestFit="1" customWidth="1"/>
    <col min="13306" max="13306" width="1.140625" style="30" customWidth="1"/>
    <col min="13307" max="13307" width="13.140625" style="30" customWidth="1"/>
    <col min="13308" max="13308" width="1.140625" style="30" customWidth="1"/>
    <col min="13309" max="13309" width="13.140625" style="30" customWidth="1"/>
    <col min="13310" max="13310" width="1.140625" style="30" customWidth="1"/>
    <col min="13311" max="13311" width="13.140625" style="30" customWidth="1"/>
    <col min="13312" max="13312" width="1.140625" style="30" customWidth="1"/>
    <col min="13313" max="13313" width="13.140625" style="30" customWidth="1"/>
    <col min="13314" max="13314" width="2.140625" style="30" customWidth="1"/>
    <col min="13315" max="13315" width="7.85546875" style="30" customWidth="1"/>
    <col min="13316" max="13317" width="12.140625" style="30" bestFit="1" customWidth="1"/>
    <col min="13318" max="13555" width="10.140625" style="30"/>
    <col min="13556" max="13556" width="6.140625" style="30" customWidth="1"/>
    <col min="13557" max="13557" width="5.140625" style="30" customWidth="1"/>
    <col min="13558" max="13559" width="8.140625" style="30" customWidth="1"/>
    <col min="13560" max="13560" width="7.140625" style="30" customWidth="1"/>
    <col min="13561" max="13561" width="7.140625" style="30" bestFit="1" customWidth="1"/>
    <col min="13562" max="13562" width="1.140625" style="30" customWidth="1"/>
    <col min="13563" max="13563" width="13.140625" style="30" customWidth="1"/>
    <col min="13564" max="13564" width="1.140625" style="30" customWidth="1"/>
    <col min="13565" max="13565" width="13.140625" style="30" customWidth="1"/>
    <col min="13566" max="13566" width="1.140625" style="30" customWidth="1"/>
    <col min="13567" max="13567" width="13.140625" style="30" customWidth="1"/>
    <col min="13568" max="13568" width="1.140625" style="30" customWidth="1"/>
    <col min="13569" max="13569" width="13.140625" style="30" customWidth="1"/>
    <col min="13570" max="13570" width="2.140625" style="30" customWidth="1"/>
    <col min="13571" max="13571" width="7.85546875" style="30" customWidth="1"/>
    <col min="13572" max="13573" width="12.140625" style="30" bestFit="1" customWidth="1"/>
    <col min="13574" max="13811" width="10.140625" style="30"/>
    <col min="13812" max="13812" width="6.140625" style="30" customWidth="1"/>
    <col min="13813" max="13813" width="5.140625" style="30" customWidth="1"/>
    <col min="13814" max="13815" width="8.140625" style="30" customWidth="1"/>
    <col min="13816" max="13816" width="7.140625" style="30" customWidth="1"/>
    <col min="13817" max="13817" width="7.140625" style="30" bestFit="1" customWidth="1"/>
    <col min="13818" max="13818" width="1.140625" style="30" customWidth="1"/>
    <col min="13819" max="13819" width="13.140625" style="30" customWidth="1"/>
    <col min="13820" max="13820" width="1.140625" style="30" customWidth="1"/>
    <col min="13821" max="13821" width="13.140625" style="30" customWidth="1"/>
    <col min="13822" max="13822" width="1.140625" style="30" customWidth="1"/>
    <col min="13823" max="13823" width="13.140625" style="30" customWidth="1"/>
    <col min="13824" max="13824" width="1.140625" style="30" customWidth="1"/>
    <col min="13825" max="13825" width="13.140625" style="30" customWidth="1"/>
    <col min="13826" max="13826" width="2.140625" style="30" customWidth="1"/>
    <col min="13827" max="13827" width="7.85546875" style="30" customWidth="1"/>
    <col min="13828" max="13829" width="12.140625" style="30" bestFit="1" customWidth="1"/>
    <col min="13830" max="14067" width="10.140625" style="30"/>
    <col min="14068" max="14068" width="6.140625" style="30" customWidth="1"/>
    <col min="14069" max="14069" width="5.140625" style="30" customWidth="1"/>
    <col min="14070" max="14071" width="8.140625" style="30" customWidth="1"/>
    <col min="14072" max="14072" width="7.140625" style="30" customWidth="1"/>
    <col min="14073" max="14073" width="7.140625" style="30" bestFit="1" customWidth="1"/>
    <col min="14074" max="14074" width="1.140625" style="30" customWidth="1"/>
    <col min="14075" max="14075" width="13.140625" style="30" customWidth="1"/>
    <col min="14076" max="14076" width="1.140625" style="30" customWidth="1"/>
    <col min="14077" max="14077" width="13.140625" style="30" customWidth="1"/>
    <col min="14078" max="14078" width="1.140625" style="30" customWidth="1"/>
    <col min="14079" max="14079" width="13.140625" style="30" customWidth="1"/>
    <col min="14080" max="14080" width="1.140625" style="30" customWidth="1"/>
    <col min="14081" max="14081" width="13.140625" style="30" customWidth="1"/>
    <col min="14082" max="14082" width="2.140625" style="30" customWidth="1"/>
    <col min="14083" max="14083" width="7.85546875" style="30" customWidth="1"/>
    <col min="14084" max="14085" width="12.140625" style="30" bestFit="1" customWidth="1"/>
    <col min="14086" max="14323" width="10.140625" style="30"/>
    <col min="14324" max="14324" width="6.140625" style="30" customWidth="1"/>
    <col min="14325" max="14325" width="5.140625" style="30" customWidth="1"/>
    <col min="14326" max="14327" width="8.140625" style="30" customWidth="1"/>
    <col min="14328" max="14328" width="7.140625" style="30" customWidth="1"/>
    <col min="14329" max="14329" width="7.140625" style="30" bestFit="1" customWidth="1"/>
    <col min="14330" max="14330" width="1.140625" style="30" customWidth="1"/>
    <col min="14331" max="14331" width="13.140625" style="30" customWidth="1"/>
    <col min="14332" max="14332" width="1.140625" style="30" customWidth="1"/>
    <col min="14333" max="14333" width="13.140625" style="30" customWidth="1"/>
    <col min="14334" max="14334" width="1.140625" style="30" customWidth="1"/>
    <col min="14335" max="14335" width="13.140625" style="30" customWidth="1"/>
    <col min="14336" max="14336" width="1.140625" style="30" customWidth="1"/>
    <col min="14337" max="14337" width="13.140625" style="30" customWidth="1"/>
    <col min="14338" max="14338" width="2.140625" style="30" customWidth="1"/>
    <col min="14339" max="14339" width="7.85546875" style="30" customWidth="1"/>
    <col min="14340" max="14341" width="12.140625" style="30" bestFit="1" customWidth="1"/>
    <col min="14342" max="14579" width="10.140625" style="30"/>
    <col min="14580" max="14580" width="6.140625" style="30" customWidth="1"/>
    <col min="14581" max="14581" width="5.140625" style="30" customWidth="1"/>
    <col min="14582" max="14583" width="8.140625" style="30" customWidth="1"/>
    <col min="14584" max="14584" width="7.140625" style="30" customWidth="1"/>
    <col min="14585" max="14585" width="7.140625" style="30" bestFit="1" customWidth="1"/>
    <col min="14586" max="14586" width="1.140625" style="30" customWidth="1"/>
    <col min="14587" max="14587" width="13.140625" style="30" customWidth="1"/>
    <col min="14588" max="14588" width="1.140625" style="30" customWidth="1"/>
    <col min="14589" max="14589" width="13.140625" style="30" customWidth="1"/>
    <col min="14590" max="14590" width="1.140625" style="30" customWidth="1"/>
    <col min="14591" max="14591" width="13.140625" style="30" customWidth="1"/>
    <col min="14592" max="14592" width="1.140625" style="30" customWidth="1"/>
    <col min="14593" max="14593" width="13.140625" style="30" customWidth="1"/>
    <col min="14594" max="14594" width="2.140625" style="30" customWidth="1"/>
    <col min="14595" max="14595" width="7.85546875" style="30" customWidth="1"/>
    <col min="14596" max="14597" width="12.140625" style="30" bestFit="1" customWidth="1"/>
    <col min="14598" max="14835" width="10.140625" style="30"/>
    <col min="14836" max="14836" width="6.140625" style="30" customWidth="1"/>
    <col min="14837" max="14837" width="5.140625" style="30" customWidth="1"/>
    <col min="14838" max="14839" width="8.140625" style="30" customWidth="1"/>
    <col min="14840" max="14840" width="7.140625" style="30" customWidth="1"/>
    <col min="14841" max="14841" width="7.140625" style="30" bestFit="1" customWidth="1"/>
    <col min="14842" max="14842" width="1.140625" style="30" customWidth="1"/>
    <col min="14843" max="14843" width="13.140625" style="30" customWidth="1"/>
    <col min="14844" max="14844" width="1.140625" style="30" customWidth="1"/>
    <col min="14845" max="14845" width="13.140625" style="30" customWidth="1"/>
    <col min="14846" max="14846" width="1.140625" style="30" customWidth="1"/>
    <col min="14847" max="14847" width="13.140625" style="30" customWidth="1"/>
    <col min="14848" max="14848" width="1.140625" style="30" customWidth="1"/>
    <col min="14849" max="14849" width="13.140625" style="30" customWidth="1"/>
    <col min="14850" max="14850" width="2.140625" style="30" customWidth="1"/>
    <col min="14851" max="14851" width="7.85546875" style="30" customWidth="1"/>
    <col min="14852" max="14853" width="12.140625" style="30" bestFit="1" customWidth="1"/>
    <col min="14854" max="15091" width="10.140625" style="30"/>
    <col min="15092" max="15092" width="6.140625" style="30" customWidth="1"/>
    <col min="15093" max="15093" width="5.140625" style="30" customWidth="1"/>
    <col min="15094" max="15095" width="8.140625" style="30" customWidth="1"/>
    <col min="15096" max="15096" width="7.140625" style="30" customWidth="1"/>
    <col min="15097" max="15097" width="7.140625" style="30" bestFit="1" customWidth="1"/>
    <col min="15098" max="15098" width="1.140625" style="30" customWidth="1"/>
    <col min="15099" max="15099" width="13.140625" style="30" customWidth="1"/>
    <col min="15100" max="15100" width="1.140625" style="30" customWidth="1"/>
    <col min="15101" max="15101" width="13.140625" style="30" customWidth="1"/>
    <col min="15102" max="15102" width="1.140625" style="30" customWidth="1"/>
    <col min="15103" max="15103" width="13.140625" style="30" customWidth="1"/>
    <col min="15104" max="15104" width="1.140625" style="30" customWidth="1"/>
    <col min="15105" max="15105" width="13.140625" style="30" customWidth="1"/>
    <col min="15106" max="15106" width="2.140625" style="30" customWidth="1"/>
    <col min="15107" max="15107" width="7.85546875" style="30" customWidth="1"/>
    <col min="15108" max="15109" width="12.140625" style="30" bestFit="1" customWidth="1"/>
    <col min="15110" max="15347" width="10.140625" style="30"/>
    <col min="15348" max="15348" width="6.140625" style="30" customWidth="1"/>
    <col min="15349" max="15349" width="5.140625" style="30" customWidth="1"/>
    <col min="15350" max="15351" width="8.140625" style="30" customWidth="1"/>
    <col min="15352" max="15352" width="7.140625" style="30" customWidth="1"/>
    <col min="15353" max="15353" width="7.140625" style="30" bestFit="1" customWidth="1"/>
    <col min="15354" max="15354" width="1.140625" style="30" customWidth="1"/>
    <col min="15355" max="15355" width="13.140625" style="30" customWidth="1"/>
    <col min="15356" max="15356" width="1.140625" style="30" customWidth="1"/>
    <col min="15357" max="15357" width="13.140625" style="30" customWidth="1"/>
    <col min="15358" max="15358" width="1.140625" style="30" customWidth="1"/>
    <col min="15359" max="15359" width="13.140625" style="30" customWidth="1"/>
    <col min="15360" max="15360" width="1.140625" style="30" customWidth="1"/>
    <col min="15361" max="15361" width="13.140625" style="30" customWidth="1"/>
    <col min="15362" max="15362" width="2.140625" style="30" customWidth="1"/>
    <col min="15363" max="15363" width="7.85546875" style="30" customWidth="1"/>
    <col min="15364" max="15365" width="12.140625" style="30" bestFit="1" customWidth="1"/>
    <col min="15366" max="15603" width="10.140625" style="30"/>
    <col min="15604" max="15604" width="6.140625" style="30" customWidth="1"/>
    <col min="15605" max="15605" width="5.140625" style="30" customWidth="1"/>
    <col min="15606" max="15607" width="8.140625" style="30" customWidth="1"/>
    <col min="15608" max="15608" width="7.140625" style="30" customWidth="1"/>
    <col min="15609" max="15609" width="7.140625" style="30" bestFit="1" customWidth="1"/>
    <col min="15610" max="15610" width="1.140625" style="30" customWidth="1"/>
    <col min="15611" max="15611" width="13.140625" style="30" customWidth="1"/>
    <col min="15612" max="15612" width="1.140625" style="30" customWidth="1"/>
    <col min="15613" max="15613" width="13.140625" style="30" customWidth="1"/>
    <col min="15614" max="15614" width="1.140625" style="30" customWidth="1"/>
    <col min="15615" max="15615" width="13.140625" style="30" customWidth="1"/>
    <col min="15616" max="15616" width="1.140625" style="30" customWidth="1"/>
    <col min="15617" max="15617" width="13.140625" style="30" customWidth="1"/>
    <col min="15618" max="15618" width="2.140625" style="30" customWidth="1"/>
    <col min="15619" max="15619" width="7.85546875" style="30" customWidth="1"/>
    <col min="15620" max="15621" width="12.140625" style="30" bestFit="1" customWidth="1"/>
    <col min="15622" max="15859" width="10.140625" style="30"/>
    <col min="15860" max="15860" width="6.140625" style="30" customWidth="1"/>
    <col min="15861" max="15861" width="5.140625" style="30" customWidth="1"/>
    <col min="15862" max="15863" width="8.140625" style="30" customWidth="1"/>
    <col min="15864" max="15864" width="7.140625" style="30" customWidth="1"/>
    <col min="15865" max="15865" width="7.140625" style="30" bestFit="1" customWidth="1"/>
    <col min="15866" max="15866" width="1.140625" style="30" customWidth="1"/>
    <col min="15867" max="15867" width="13.140625" style="30" customWidth="1"/>
    <col min="15868" max="15868" width="1.140625" style="30" customWidth="1"/>
    <col min="15869" max="15869" width="13.140625" style="30" customWidth="1"/>
    <col min="15870" max="15870" width="1.140625" style="30" customWidth="1"/>
    <col min="15871" max="15871" width="13.140625" style="30" customWidth="1"/>
    <col min="15872" max="15872" width="1.140625" style="30" customWidth="1"/>
    <col min="15873" max="15873" width="13.140625" style="30" customWidth="1"/>
    <col min="15874" max="15874" width="2.140625" style="30" customWidth="1"/>
    <col min="15875" max="15875" width="7.85546875" style="30" customWidth="1"/>
    <col min="15876" max="15877" width="12.140625" style="30" bestFit="1" customWidth="1"/>
    <col min="15878" max="16115" width="10.140625" style="30"/>
    <col min="16116" max="16116" width="6.140625" style="30" customWidth="1"/>
    <col min="16117" max="16117" width="5.140625" style="30" customWidth="1"/>
    <col min="16118" max="16119" width="8.140625" style="30" customWidth="1"/>
    <col min="16120" max="16120" width="7.140625" style="30" customWidth="1"/>
    <col min="16121" max="16121" width="7.140625" style="30" bestFit="1" customWidth="1"/>
    <col min="16122" max="16122" width="1.140625" style="30" customWidth="1"/>
    <col min="16123" max="16123" width="13.140625" style="30" customWidth="1"/>
    <col min="16124" max="16124" width="1.140625" style="30" customWidth="1"/>
    <col min="16125" max="16125" width="13.140625" style="30" customWidth="1"/>
    <col min="16126" max="16126" width="1.140625" style="30" customWidth="1"/>
    <col min="16127" max="16127" width="13.140625" style="30" customWidth="1"/>
    <col min="16128" max="16128" width="1.140625" style="30" customWidth="1"/>
    <col min="16129" max="16129" width="13.140625" style="30" customWidth="1"/>
    <col min="16130" max="16130" width="2.140625" style="30" customWidth="1"/>
    <col min="16131" max="16131" width="7.85546875" style="30" customWidth="1"/>
    <col min="16132" max="16133" width="12.140625" style="30" bestFit="1" customWidth="1"/>
    <col min="16134" max="16384" width="10.140625" style="30"/>
  </cols>
  <sheetData>
    <row r="1" spans="1:202" s="29" customFormat="1" ht="24" customHeight="1">
      <c r="A1" s="237" t="s">
        <v>71</v>
      </c>
      <c r="B1" s="237"/>
      <c r="C1" s="237"/>
      <c r="D1" s="237"/>
      <c r="E1" s="237"/>
      <c r="F1" s="237"/>
      <c r="G1" s="237"/>
      <c r="H1" s="237"/>
      <c r="I1" s="237"/>
      <c r="J1" s="237"/>
    </row>
    <row r="2" spans="1:202" ht="24" customHeight="1">
      <c r="A2" s="235" t="str">
        <f>+BS!A79</f>
        <v>ORNSIRIN HOLDING PUBLIC COMPANY LIMITED AND SUBSIDIARIES</v>
      </c>
      <c r="B2" s="235"/>
      <c r="C2" s="235"/>
      <c r="D2" s="235"/>
      <c r="E2" s="235"/>
      <c r="F2" s="235"/>
      <c r="G2" s="235"/>
      <c r="H2" s="235"/>
      <c r="I2" s="235"/>
      <c r="J2" s="235"/>
    </row>
    <row r="3" spans="1:202" ht="24" customHeight="1">
      <c r="A3" s="235" t="s">
        <v>72</v>
      </c>
      <c r="B3" s="235"/>
      <c r="C3" s="235"/>
      <c r="D3" s="235"/>
      <c r="E3" s="235"/>
      <c r="F3" s="235"/>
      <c r="G3" s="235"/>
      <c r="H3" s="235"/>
      <c r="I3" s="235"/>
      <c r="J3" s="235"/>
    </row>
    <row r="4" spans="1:202" ht="24" customHeight="1">
      <c r="A4" s="235" t="s">
        <v>181</v>
      </c>
      <c r="B4" s="235"/>
      <c r="C4" s="235"/>
      <c r="D4" s="235"/>
      <c r="E4" s="235"/>
      <c r="F4" s="235"/>
      <c r="G4" s="235"/>
      <c r="H4" s="235"/>
      <c r="I4" s="235"/>
      <c r="J4" s="235"/>
    </row>
    <row r="5" spans="1:202" ht="24" customHeight="1">
      <c r="A5" s="235" t="s">
        <v>73</v>
      </c>
      <c r="B5" s="235"/>
      <c r="C5" s="235"/>
      <c r="D5" s="235"/>
      <c r="E5" s="235"/>
      <c r="F5" s="235"/>
      <c r="G5" s="235"/>
      <c r="H5" s="235"/>
      <c r="I5" s="235"/>
      <c r="J5" s="235"/>
    </row>
    <row r="6" spans="1:202" ht="24" customHeight="1">
      <c r="A6" s="169"/>
      <c r="B6" s="169"/>
      <c r="C6" s="169"/>
      <c r="D6" s="169"/>
      <c r="E6" s="169"/>
      <c r="F6" s="169"/>
      <c r="G6" s="169"/>
      <c r="H6" s="169"/>
      <c r="I6" s="169"/>
      <c r="J6" s="169"/>
    </row>
    <row r="7" spans="1:202" ht="24" customHeight="1">
      <c r="A7" s="31"/>
      <c r="B7" s="31"/>
      <c r="C7" s="31"/>
      <c r="D7" s="154"/>
      <c r="E7" s="156"/>
      <c r="F7" s="154"/>
      <c r="G7" s="156"/>
      <c r="H7" s="154"/>
      <c r="I7" s="107"/>
      <c r="J7" s="157" t="s">
        <v>2</v>
      </c>
    </row>
    <row r="8" spans="1:202" ht="24" customHeight="1">
      <c r="A8" s="31"/>
      <c r="B8" s="27"/>
      <c r="C8" s="27"/>
      <c r="D8" s="228" t="s">
        <v>3</v>
      </c>
      <c r="E8" s="228"/>
      <c r="F8" s="228"/>
      <c r="G8" s="86"/>
      <c r="H8" s="228" t="s">
        <v>4</v>
      </c>
      <c r="I8" s="228"/>
      <c r="J8" s="228"/>
    </row>
    <row r="9" spans="1:202" s="36" customFormat="1" ht="24" customHeight="1">
      <c r="A9" s="16"/>
      <c r="B9" s="3" t="s">
        <v>6</v>
      </c>
      <c r="C9" s="32"/>
      <c r="D9" s="165" t="s">
        <v>177</v>
      </c>
      <c r="E9" s="33"/>
      <c r="F9" s="165" t="s">
        <v>172</v>
      </c>
      <c r="G9" s="35"/>
      <c r="H9" s="165" t="str">
        <f>D9</f>
        <v>March 31, 2024</v>
      </c>
      <c r="I9" s="35"/>
      <c r="J9" s="165" t="str">
        <f>F9</f>
        <v>March 31, 2023</v>
      </c>
    </row>
    <row r="10" spans="1:202" s="107" customFormat="1" ht="4.3499999999999996" customHeight="1">
      <c r="B10" s="138"/>
      <c r="D10" s="143"/>
      <c r="E10" s="144"/>
      <c r="F10" s="143"/>
      <c r="G10" s="138"/>
      <c r="H10" s="143"/>
      <c r="I10" s="144"/>
      <c r="J10" s="143"/>
    </row>
    <row r="11" spans="1:202" ht="24" customHeight="1">
      <c r="A11" s="82" t="s">
        <v>74</v>
      </c>
      <c r="B11" s="201">
        <v>20</v>
      </c>
      <c r="C11" s="48"/>
      <c r="D11" s="77">
        <v>196216035</v>
      </c>
      <c r="E11" s="46"/>
      <c r="F11" s="77">
        <v>491700284</v>
      </c>
      <c r="G11" s="46"/>
      <c r="H11" s="77">
        <v>24170297</v>
      </c>
      <c r="I11" s="46"/>
      <c r="J11" s="77">
        <v>345893548</v>
      </c>
    </row>
    <row r="12" spans="1:202" s="36" customFormat="1" ht="24" customHeight="1">
      <c r="A12" s="82" t="s">
        <v>75</v>
      </c>
      <c r="B12" s="201">
        <v>20</v>
      </c>
      <c r="C12" s="48"/>
      <c r="D12" s="77">
        <v>-122947825</v>
      </c>
      <c r="E12" s="46"/>
      <c r="F12" s="77">
        <v>-265658541</v>
      </c>
      <c r="G12" s="46"/>
      <c r="H12" s="77">
        <v>-17673995</v>
      </c>
      <c r="I12" s="46"/>
      <c r="J12" s="77">
        <v>-15127430</v>
      </c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  <c r="FY12" s="29"/>
      <c r="FZ12" s="29"/>
      <c r="GA12" s="29"/>
      <c r="GB12" s="29"/>
      <c r="GC12" s="29"/>
      <c r="GD12" s="29"/>
      <c r="GE12" s="29"/>
      <c r="GF12" s="29"/>
      <c r="GG12" s="29"/>
      <c r="GH12" s="29"/>
      <c r="GI12" s="29"/>
      <c r="GJ12" s="29"/>
      <c r="GK12" s="29"/>
      <c r="GL12" s="29"/>
      <c r="GM12" s="29"/>
      <c r="GN12" s="29"/>
      <c r="GO12" s="29"/>
      <c r="GP12" s="29"/>
      <c r="GQ12" s="29"/>
      <c r="GR12" s="29"/>
      <c r="GS12" s="29"/>
      <c r="GT12" s="29"/>
    </row>
    <row r="13" spans="1:202" s="107" customFormat="1" ht="4.3499999999999996" customHeight="1">
      <c r="B13" s="138"/>
      <c r="D13" s="139"/>
      <c r="E13" s="139"/>
      <c r="F13" s="139"/>
      <c r="G13" s="140"/>
      <c r="H13" s="139"/>
      <c r="I13" s="139"/>
      <c r="J13" s="139"/>
    </row>
    <row r="14" spans="1:202" s="36" customFormat="1" ht="24" customHeight="1">
      <c r="A14" s="82" t="s">
        <v>76</v>
      </c>
      <c r="B14" s="37"/>
      <c r="C14" s="37"/>
      <c r="D14" s="145">
        <f>+D11+D12</f>
        <v>73268210</v>
      </c>
      <c r="E14" s="104"/>
      <c r="F14" s="145">
        <f>+F11+F12</f>
        <v>226041743</v>
      </c>
      <c r="G14" s="104"/>
      <c r="H14" s="145">
        <f>+H11+H12</f>
        <v>6496302</v>
      </c>
      <c r="I14" s="104"/>
      <c r="J14" s="145">
        <f>+J11+J12</f>
        <v>330766118</v>
      </c>
    </row>
    <row r="15" spans="1:202" s="107" customFormat="1" ht="4.3499999999999996" customHeight="1">
      <c r="B15" s="138"/>
      <c r="D15" s="105"/>
      <c r="E15" s="105"/>
      <c r="F15" s="105"/>
      <c r="G15" s="139"/>
      <c r="H15" s="105"/>
      <c r="I15" s="105"/>
      <c r="J15" s="105"/>
    </row>
    <row r="16" spans="1:202" ht="24" customHeight="1">
      <c r="A16" s="107" t="s">
        <v>77</v>
      </c>
      <c r="B16" s="201">
        <v>21</v>
      </c>
      <c r="C16" s="48"/>
      <c r="D16" s="77">
        <v>193566</v>
      </c>
      <c r="E16" s="46"/>
      <c r="F16" s="77">
        <v>4339349</v>
      </c>
      <c r="G16" s="46"/>
      <c r="H16" s="77">
        <v>0</v>
      </c>
      <c r="I16" s="46"/>
      <c r="J16" s="77">
        <v>10</v>
      </c>
    </row>
    <row r="17" spans="1:10" s="107" customFormat="1" ht="4.3499999999999996" customHeight="1">
      <c r="B17" s="138"/>
      <c r="D17" s="206"/>
      <c r="E17" s="105"/>
      <c r="F17" s="206"/>
      <c r="G17" s="139"/>
      <c r="H17" s="206"/>
      <c r="I17" s="105"/>
      <c r="J17" s="206"/>
    </row>
    <row r="18" spans="1:10" ht="24" customHeight="1">
      <c r="A18" s="141" t="s">
        <v>78</v>
      </c>
      <c r="B18" s="39"/>
      <c r="C18" s="38"/>
      <c r="D18" s="146">
        <f>D14+D16</f>
        <v>73461776</v>
      </c>
      <c r="E18" s="78"/>
      <c r="F18" s="146">
        <f>F14+F16</f>
        <v>230381092</v>
      </c>
      <c r="G18" s="146"/>
      <c r="H18" s="146">
        <f>H14+H16</f>
        <v>6496302</v>
      </c>
      <c r="I18" s="146"/>
      <c r="J18" s="146">
        <f>J14+J16</f>
        <v>330766128</v>
      </c>
    </row>
    <row r="19" spans="1:10" ht="24" customHeight="1">
      <c r="A19" s="141" t="s">
        <v>79</v>
      </c>
      <c r="B19" s="201" t="s">
        <v>192</v>
      </c>
      <c r="C19" s="48"/>
      <c r="D19" s="77">
        <v>-22024973</v>
      </c>
      <c r="E19" s="46"/>
      <c r="F19" s="77">
        <v>-58563932</v>
      </c>
      <c r="G19" s="46"/>
      <c r="H19" s="77">
        <v>0</v>
      </c>
      <c r="I19" s="46"/>
      <c r="J19" s="77">
        <v>0</v>
      </c>
    </row>
    <row r="20" spans="1:10" ht="24" customHeight="1">
      <c r="A20" s="82" t="s">
        <v>80</v>
      </c>
      <c r="B20" s="201" t="s">
        <v>192</v>
      </c>
      <c r="C20" s="48"/>
      <c r="D20" s="77">
        <v>-41762854</v>
      </c>
      <c r="E20" s="46"/>
      <c r="F20" s="77">
        <v>-34594161</v>
      </c>
      <c r="G20" s="46"/>
      <c r="H20" s="77">
        <v>-5722788</v>
      </c>
      <c r="I20" s="46"/>
      <c r="J20" s="77">
        <v>-3753671</v>
      </c>
    </row>
    <row r="21" spans="1:10" ht="24" customHeight="1">
      <c r="A21" s="142" t="s">
        <v>81</v>
      </c>
      <c r="B21" s="38"/>
      <c r="C21" s="38"/>
      <c r="D21" s="202">
        <f>SUM(D19:D20)</f>
        <v>-63787827</v>
      </c>
      <c r="E21" s="146"/>
      <c r="F21" s="202">
        <f>SUM(F19:F20)</f>
        <v>-93158093</v>
      </c>
      <c r="G21" s="78"/>
      <c r="H21" s="202">
        <f>SUM(H19:H20)</f>
        <v>-5722788</v>
      </c>
      <c r="I21" s="146"/>
      <c r="J21" s="202">
        <f>SUM(J19:J20)</f>
        <v>-3753671</v>
      </c>
    </row>
    <row r="22" spans="1:10" s="107" customFormat="1" ht="4.3499999999999996" customHeight="1">
      <c r="B22" s="138"/>
      <c r="D22" s="104"/>
      <c r="E22" s="105"/>
      <c r="F22" s="104"/>
      <c r="G22" s="104"/>
      <c r="H22" s="104"/>
      <c r="I22" s="105"/>
      <c r="J22" s="104"/>
    </row>
    <row r="23" spans="1:10" ht="24" customHeight="1">
      <c r="A23" s="82" t="s">
        <v>82</v>
      </c>
      <c r="B23" s="38"/>
      <c r="C23" s="38"/>
      <c r="D23" s="147">
        <f>D18+D21</f>
        <v>9673949</v>
      </c>
      <c r="E23" s="146"/>
      <c r="F23" s="147">
        <f>F18+F21</f>
        <v>137222999</v>
      </c>
      <c r="G23" s="78"/>
      <c r="H23" s="147">
        <f>H18+H21</f>
        <v>773514</v>
      </c>
      <c r="I23" s="146"/>
      <c r="J23" s="147">
        <f>J18+J21</f>
        <v>327012457</v>
      </c>
    </row>
    <row r="24" spans="1:10" s="107" customFormat="1" ht="4.3499999999999996" customHeight="1">
      <c r="B24" s="138"/>
      <c r="D24" s="104"/>
      <c r="E24" s="105"/>
      <c r="F24" s="104"/>
      <c r="G24" s="104"/>
      <c r="H24" s="104"/>
      <c r="I24" s="105"/>
      <c r="J24" s="104"/>
    </row>
    <row r="25" spans="1:10" ht="24" customHeight="1">
      <c r="A25" s="82" t="s">
        <v>83</v>
      </c>
      <c r="B25" s="201" t="s">
        <v>192</v>
      </c>
      <c r="C25" s="48"/>
      <c r="D25" s="77">
        <v>247620</v>
      </c>
      <c r="E25" s="46"/>
      <c r="F25" s="77">
        <v>443405</v>
      </c>
      <c r="G25" s="46"/>
      <c r="H25" s="77">
        <v>5412422</v>
      </c>
      <c r="I25" s="46"/>
      <c r="J25" s="77">
        <v>1685762</v>
      </c>
    </row>
    <row r="26" spans="1:10" ht="24" customHeight="1">
      <c r="A26" s="82" t="s">
        <v>84</v>
      </c>
      <c r="B26" s="201" t="s">
        <v>192</v>
      </c>
      <c r="C26" s="48"/>
      <c r="D26" s="77">
        <v>-347679</v>
      </c>
      <c r="E26" s="46"/>
      <c r="F26" s="77">
        <v>-5833266</v>
      </c>
      <c r="G26" s="46"/>
      <c r="H26" s="77">
        <v>-373826</v>
      </c>
      <c r="I26" s="46"/>
      <c r="J26" s="77">
        <v>-908439</v>
      </c>
    </row>
    <row r="27" spans="1:10" s="107" customFormat="1" ht="4.3499999999999996" customHeight="1">
      <c r="B27" s="138"/>
      <c r="D27" s="207"/>
      <c r="E27" s="105"/>
      <c r="F27" s="207"/>
      <c r="G27" s="104"/>
      <c r="H27" s="207"/>
      <c r="I27" s="105"/>
      <c r="J27" s="207"/>
    </row>
    <row r="28" spans="1:10" ht="24" customHeight="1">
      <c r="A28" s="82" t="s">
        <v>85</v>
      </c>
      <c r="B28" s="38"/>
      <c r="C28" s="38"/>
      <c r="D28" s="78">
        <f>SUM(D23:D26)</f>
        <v>9573890</v>
      </c>
      <c r="E28" s="146"/>
      <c r="F28" s="78">
        <f>SUM(F23:F26)</f>
        <v>131833138</v>
      </c>
      <c r="G28" s="78"/>
      <c r="H28" s="78">
        <f>SUM(H23:H26)</f>
        <v>5812110</v>
      </c>
      <c r="I28" s="146"/>
      <c r="J28" s="78">
        <f>SUM(J23:J26)</f>
        <v>327789780</v>
      </c>
    </row>
    <row r="29" spans="1:10" ht="24" customHeight="1">
      <c r="A29" s="82" t="s">
        <v>86</v>
      </c>
      <c r="B29" s="201">
        <v>23</v>
      </c>
      <c r="C29" s="48"/>
      <c r="D29" s="77">
        <v>843449</v>
      </c>
      <c r="E29" s="46"/>
      <c r="F29" s="77">
        <v>-29386670</v>
      </c>
      <c r="G29" s="46"/>
      <c r="H29" s="77">
        <v>-191696</v>
      </c>
      <c r="I29" s="46"/>
      <c r="J29" s="77">
        <v>-809778</v>
      </c>
    </row>
    <row r="30" spans="1:10" s="107" customFormat="1" ht="4.3499999999999996" customHeight="1">
      <c r="B30" s="138"/>
      <c r="D30" s="207"/>
      <c r="E30" s="105"/>
      <c r="F30" s="207"/>
      <c r="G30" s="104"/>
      <c r="H30" s="207"/>
      <c r="I30" s="105"/>
      <c r="J30" s="207"/>
    </row>
    <row r="31" spans="1:10" ht="24" customHeight="1">
      <c r="A31" s="82" t="s">
        <v>87</v>
      </c>
      <c r="B31" s="38"/>
      <c r="C31" s="38"/>
      <c r="D31" s="147">
        <f>SUM(D28:D29)</f>
        <v>10417339</v>
      </c>
      <c r="E31" s="146"/>
      <c r="F31" s="147">
        <f>SUM(F28:F29)</f>
        <v>102446468</v>
      </c>
      <c r="G31" s="78"/>
      <c r="H31" s="147">
        <f>SUM(H28:H29)</f>
        <v>5620414</v>
      </c>
      <c r="I31" s="146"/>
      <c r="J31" s="147">
        <f>SUM(J28:J29)</f>
        <v>326980002</v>
      </c>
    </row>
    <row r="32" spans="1:10" s="107" customFormat="1" ht="4.3499999999999996" customHeight="1">
      <c r="B32" s="138"/>
      <c r="D32" s="143"/>
      <c r="E32" s="144"/>
      <c r="F32" s="143"/>
      <c r="G32" s="138"/>
      <c r="H32" s="143"/>
      <c r="I32" s="144"/>
      <c r="J32" s="143"/>
    </row>
    <row r="33" spans="1:10" s="29" customFormat="1" ht="24" customHeight="1">
      <c r="A33" s="82" t="s">
        <v>88</v>
      </c>
      <c r="B33" s="201" t="s">
        <v>192</v>
      </c>
      <c r="C33" s="48"/>
      <c r="D33" s="77">
        <v>0</v>
      </c>
      <c r="E33" s="46"/>
      <c r="F33" s="77">
        <v>0</v>
      </c>
      <c r="G33" s="46"/>
      <c r="H33" s="77">
        <v>0</v>
      </c>
      <c r="I33" s="46"/>
      <c r="J33" s="77">
        <v>0</v>
      </c>
    </row>
    <row r="34" spans="1:10" s="107" customFormat="1" ht="4.3499999999999996" customHeight="1">
      <c r="B34" s="138"/>
      <c r="D34" s="207"/>
      <c r="E34" s="105"/>
      <c r="F34" s="207"/>
      <c r="G34" s="104"/>
      <c r="H34" s="207"/>
      <c r="I34" s="105"/>
      <c r="J34" s="207"/>
    </row>
    <row r="35" spans="1:10" s="29" customFormat="1" ht="24" customHeight="1" thickBot="1">
      <c r="A35" s="82" t="s">
        <v>89</v>
      </c>
      <c r="D35" s="160">
        <f>D31+D33</f>
        <v>10417339</v>
      </c>
      <c r="E35" s="78"/>
      <c r="F35" s="160">
        <f>F31+F33</f>
        <v>102446468</v>
      </c>
      <c r="G35" s="78"/>
      <c r="H35" s="160">
        <f>H31+H33</f>
        <v>5620414</v>
      </c>
      <c r="I35" s="78"/>
      <c r="J35" s="160">
        <f>J31+J33</f>
        <v>326980002</v>
      </c>
    </row>
    <row r="36" spans="1:10" s="107" customFormat="1" ht="4.3499999999999996" customHeight="1" thickTop="1">
      <c r="B36" s="138"/>
      <c r="D36" s="104"/>
      <c r="E36" s="105"/>
      <c r="F36" s="104"/>
      <c r="G36" s="104"/>
      <c r="H36" s="104"/>
      <c r="I36" s="105"/>
      <c r="J36" s="104"/>
    </row>
    <row r="37" spans="1:10" s="29" customFormat="1" ht="24.95" customHeight="1">
      <c r="A37" s="86" t="s">
        <v>90</v>
      </c>
      <c r="D37" s="78"/>
      <c r="E37" s="78"/>
      <c r="F37" s="78"/>
      <c r="G37" s="78"/>
      <c r="H37" s="78"/>
      <c r="I37" s="78"/>
      <c r="J37" s="78"/>
    </row>
    <row r="38" spans="1:10" s="107" customFormat="1" ht="4.3499999999999996" customHeight="1">
      <c r="B38" s="138"/>
      <c r="D38" s="105"/>
      <c r="E38" s="105"/>
      <c r="F38" s="105"/>
      <c r="G38" s="105"/>
      <c r="H38" s="105"/>
      <c r="I38" s="105"/>
      <c r="J38" s="105"/>
    </row>
    <row r="39" spans="1:10" s="29" customFormat="1" ht="24.95" customHeight="1">
      <c r="A39" s="148" t="s">
        <v>91</v>
      </c>
      <c r="D39" s="104">
        <f>+D42-D40</f>
        <v>10416378</v>
      </c>
      <c r="E39" s="104"/>
      <c r="F39" s="104">
        <f>+F42-F40</f>
        <v>102433561</v>
      </c>
      <c r="G39" s="104"/>
      <c r="H39" s="104">
        <f>+H31-H40</f>
        <v>5620414</v>
      </c>
      <c r="I39" s="104"/>
      <c r="J39" s="104">
        <f>+J31-J40</f>
        <v>326980002</v>
      </c>
    </row>
    <row r="40" spans="1:10" s="29" customFormat="1" ht="24.95" customHeight="1">
      <c r="A40" s="148" t="s">
        <v>92</v>
      </c>
      <c r="B40" s="201" t="s">
        <v>192</v>
      </c>
      <c r="C40" s="48"/>
      <c r="D40" s="77">
        <v>961</v>
      </c>
      <c r="E40" s="46"/>
      <c r="F40" s="77">
        <v>12907</v>
      </c>
      <c r="G40" s="46"/>
      <c r="H40" s="77">
        <v>0</v>
      </c>
      <c r="I40" s="46"/>
      <c r="J40" s="77">
        <v>0</v>
      </c>
    </row>
    <row r="41" spans="1:10" s="107" customFormat="1" ht="4.3499999999999996" customHeight="1">
      <c r="B41" s="138"/>
      <c r="D41" s="207"/>
      <c r="E41" s="105"/>
      <c r="F41" s="207"/>
      <c r="G41" s="104"/>
      <c r="H41" s="207"/>
      <c r="I41" s="105"/>
      <c r="J41" s="207"/>
    </row>
    <row r="42" spans="1:10" s="29" customFormat="1" ht="24.95" customHeight="1" thickBot="1">
      <c r="D42" s="106">
        <f>+D31</f>
        <v>10417339</v>
      </c>
      <c r="E42" s="104"/>
      <c r="F42" s="106">
        <f>+F31</f>
        <v>102446468</v>
      </c>
      <c r="G42" s="104"/>
      <c r="H42" s="106">
        <f>SUM(H39:H40)</f>
        <v>5620414</v>
      </c>
      <c r="I42" s="104"/>
      <c r="J42" s="106">
        <f>SUM(J39:J40)</f>
        <v>326980002</v>
      </c>
    </row>
    <row r="43" spans="1:10" s="107" customFormat="1" ht="24" customHeight="1" thickTop="1">
      <c r="A43" s="150"/>
      <c r="B43" s="151"/>
      <c r="C43" s="152"/>
      <c r="D43" s="109"/>
      <c r="E43" s="152"/>
      <c r="F43" s="109"/>
      <c r="G43" s="152"/>
      <c r="H43" s="104"/>
      <c r="I43" s="104"/>
      <c r="J43" s="153"/>
    </row>
    <row r="44" spans="1:10" s="107" customFormat="1" ht="24" customHeight="1">
      <c r="A44" s="150"/>
      <c r="B44" s="151"/>
      <c r="C44" s="152"/>
      <c r="D44" s="109"/>
      <c r="E44" s="152"/>
      <c r="F44" s="109"/>
      <c r="G44" s="152"/>
      <c r="H44" s="109"/>
      <c r="I44" s="152"/>
      <c r="J44" s="154"/>
    </row>
    <row r="45" spans="1:10" s="107" customFormat="1" ht="24" customHeight="1">
      <c r="A45" s="7" t="s">
        <v>93</v>
      </c>
      <c r="D45" s="114"/>
      <c r="F45" s="114"/>
      <c r="H45" s="114"/>
      <c r="J45" s="114"/>
    </row>
    <row r="46" spans="1:10" s="107" customFormat="1" ht="24" customHeight="1">
      <c r="D46" s="114"/>
      <c r="F46" s="114"/>
      <c r="H46" s="114"/>
      <c r="J46" s="114"/>
    </row>
    <row r="47" spans="1:10" s="107" customFormat="1" ht="24" customHeight="1">
      <c r="D47" s="114"/>
      <c r="F47" s="114"/>
      <c r="H47" s="114"/>
      <c r="J47" s="114"/>
    </row>
    <row r="48" spans="1:10" s="90" customFormat="1" ht="24" customHeight="1">
      <c r="A48" s="230" t="str">
        <f>+BS!A111</f>
        <v xml:space="preserve">                     Sign ...............................................................................................................................Authorized directors</v>
      </c>
      <c r="B48" s="230"/>
      <c r="C48" s="230"/>
      <c r="D48" s="230"/>
      <c r="E48" s="230"/>
      <c r="F48" s="230"/>
      <c r="G48" s="230"/>
      <c r="H48" s="230"/>
      <c r="I48" s="230"/>
      <c r="J48" s="230"/>
    </row>
    <row r="49" spans="1:10" s="90" customFormat="1" ht="24" customHeight="1">
      <c r="A49" s="230" t="s">
        <v>33</v>
      </c>
      <c r="B49" s="230"/>
      <c r="C49" s="230"/>
      <c r="D49" s="230"/>
      <c r="E49" s="230"/>
      <c r="F49" s="230"/>
      <c r="G49" s="230"/>
      <c r="H49" s="230"/>
      <c r="I49" s="230"/>
      <c r="J49" s="230"/>
    </row>
    <row r="50" spans="1:10" s="90" customFormat="1" ht="24" customHeight="1">
      <c r="A50" s="233" t="s">
        <v>94</v>
      </c>
      <c r="B50" s="233"/>
      <c r="C50" s="233"/>
      <c r="D50" s="233"/>
      <c r="E50" s="233"/>
      <c r="F50" s="233"/>
      <c r="G50" s="233"/>
      <c r="H50" s="233"/>
      <c r="I50" s="233"/>
      <c r="J50" s="233"/>
    </row>
    <row r="51" spans="1:10" s="82" customFormat="1" ht="24" customHeight="1">
      <c r="A51" s="234" t="str">
        <f>A2</f>
        <v>ORNSIRIN HOLDING PUBLIC COMPANY LIMITED AND SUBSIDIARIES</v>
      </c>
      <c r="B51" s="234"/>
      <c r="C51" s="234"/>
      <c r="D51" s="234"/>
      <c r="E51" s="234"/>
      <c r="F51" s="234"/>
      <c r="G51" s="234"/>
      <c r="H51" s="234"/>
      <c r="I51" s="234"/>
      <c r="J51" s="234"/>
    </row>
    <row r="52" spans="1:10" s="82" customFormat="1" ht="24" customHeight="1">
      <c r="A52" s="234" t="s">
        <v>95</v>
      </c>
      <c r="B52" s="234"/>
      <c r="C52" s="234"/>
      <c r="D52" s="234"/>
      <c r="E52" s="234"/>
      <c r="F52" s="234"/>
      <c r="G52" s="234"/>
      <c r="H52" s="234"/>
      <c r="I52" s="234"/>
      <c r="J52" s="234"/>
    </row>
    <row r="53" spans="1:10" s="82" customFormat="1" ht="24" customHeight="1">
      <c r="A53" s="235" t="str">
        <f>A4</f>
        <v>FOR THE THREE-MONTH PERIODS ENDED MARCH 31, 2024</v>
      </c>
      <c r="B53" s="235"/>
      <c r="C53" s="235"/>
      <c r="D53" s="235"/>
      <c r="E53" s="235"/>
      <c r="F53" s="235"/>
      <c r="G53" s="235"/>
      <c r="H53" s="235"/>
      <c r="I53" s="235"/>
      <c r="J53" s="235"/>
    </row>
    <row r="54" spans="1:10" s="107" customFormat="1" ht="21">
      <c r="A54" s="236" t="str">
        <f>+A5</f>
        <v>(UNAUDITED / REVIEWED ONLY)</v>
      </c>
      <c r="B54" s="236"/>
      <c r="C54" s="236"/>
      <c r="D54" s="236"/>
      <c r="E54" s="236"/>
      <c r="F54" s="236"/>
      <c r="G54" s="236"/>
      <c r="H54" s="236"/>
      <c r="I54" s="236"/>
      <c r="J54" s="236"/>
    </row>
    <row r="55" spans="1:10" s="107" customFormat="1" ht="21">
      <c r="A55" s="138"/>
      <c r="B55" s="138"/>
      <c r="C55" s="138"/>
      <c r="D55" s="138"/>
      <c r="E55" s="138"/>
      <c r="F55" s="138"/>
      <c r="G55" s="138"/>
      <c r="H55" s="138"/>
      <c r="I55" s="138"/>
      <c r="J55" s="138"/>
    </row>
    <row r="56" spans="1:10" s="107" customFormat="1" ht="24" customHeight="1">
      <c r="B56" s="151"/>
      <c r="C56" s="156"/>
      <c r="D56" s="154"/>
      <c r="E56" s="156"/>
      <c r="F56" s="154"/>
      <c r="G56" s="156"/>
      <c r="H56" s="154"/>
      <c r="J56" s="157" t="s">
        <v>2</v>
      </c>
    </row>
    <row r="57" spans="1:10" s="82" customFormat="1" ht="24" customHeight="1">
      <c r="C57" s="88"/>
      <c r="D57" s="228" t="s">
        <v>3</v>
      </c>
      <c r="E57" s="228"/>
      <c r="F57" s="228"/>
      <c r="G57" s="86"/>
      <c r="H57" s="228" t="s">
        <v>4</v>
      </c>
      <c r="I57" s="228"/>
      <c r="J57" s="228"/>
    </row>
    <row r="58" spans="1:10" s="82" customFormat="1" ht="24" customHeight="1">
      <c r="B58" s="3" t="s">
        <v>6</v>
      </c>
      <c r="C58" s="88"/>
      <c r="D58" s="158" t="str">
        <f>D9</f>
        <v>March 31, 2024</v>
      </c>
      <c r="E58" s="87"/>
      <c r="F58" s="158" t="str">
        <f>F9</f>
        <v>March 31, 2023</v>
      </c>
      <c r="G58" s="159"/>
      <c r="H58" s="158" t="str">
        <f>H9</f>
        <v>March 31, 2024</v>
      </c>
      <c r="I58" s="87"/>
      <c r="J58" s="158" t="str">
        <f>J9</f>
        <v>March 31, 2023</v>
      </c>
    </row>
    <row r="59" spans="1:10" s="107" customFormat="1" ht="4.3499999999999996" customHeight="1">
      <c r="B59" s="138"/>
      <c r="D59" s="105"/>
      <c r="E59" s="105"/>
      <c r="F59" s="105"/>
      <c r="G59" s="105"/>
      <c r="H59" s="105"/>
      <c r="I59" s="105"/>
      <c r="J59" s="105"/>
    </row>
    <row r="60" spans="1:10" s="29" customFormat="1" ht="24.95" customHeight="1">
      <c r="A60" s="40" t="s">
        <v>96</v>
      </c>
      <c r="D60" s="104"/>
      <c r="E60" s="104"/>
      <c r="F60" s="104"/>
      <c r="G60" s="104"/>
      <c r="H60" s="104"/>
      <c r="I60" s="104"/>
      <c r="J60" s="104"/>
    </row>
    <row r="61" spans="1:10" s="107" customFormat="1" ht="4.3499999999999996" customHeight="1">
      <c r="B61" s="138"/>
      <c r="D61" s="105"/>
      <c r="E61" s="105"/>
      <c r="F61" s="105"/>
      <c r="G61" s="105"/>
      <c r="H61" s="105"/>
      <c r="I61" s="105"/>
      <c r="J61" s="105"/>
    </row>
    <row r="62" spans="1:10" s="29" customFormat="1" ht="24.95" customHeight="1">
      <c r="A62" s="149" t="s">
        <v>91</v>
      </c>
      <c r="D62" s="78">
        <f t="shared" ref="D62:J62" si="0">D35-D63</f>
        <v>10416378</v>
      </c>
      <c r="E62" s="78">
        <f t="shared" si="0"/>
        <v>0</v>
      </c>
      <c r="F62" s="78">
        <f t="shared" si="0"/>
        <v>102433561</v>
      </c>
      <c r="G62" s="78">
        <f t="shared" si="0"/>
        <v>0</v>
      </c>
      <c r="H62" s="78">
        <f t="shared" si="0"/>
        <v>5620414</v>
      </c>
      <c r="I62" s="78">
        <f t="shared" si="0"/>
        <v>0</v>
      </c>
      <c r="J62" s="78">
        <f t="shared" si="0"/>
        <v>326980002</v>
      </c>
    </row>
    <row r="63" spans="1:10" s="29" customFormat="1" ht="24.95" customHeight="1">
      <c r="A63" s="149" t="s">
        <v>97</v>
      </c>
      <c r="B63" s="201" t="s">
        <v>192</v>
      </c>
      <c r="C63" s="48"/>
      <c r="D63" s="77">
        <v>961</v>
      </c>
      <c r="E63" s="46"/>
      <c r="F63" s="77">
        <v>12907</v>
      </c>
      <c r="G63" s="46"/>
      <c r="H63" s="77">
        <v>0</v>
      </c>
      <c r="I63" s="46"/>
      <c r="J63" s="77">
        <v>0</v>
      </c>
    </row>
    <row r="64" spans="1:10" s="107" customFormat="1" ht="4.3499999999999996" customHeight="1">
      <c r="B64" s="138"/>
      <c r="D64" s="207"/>
      <c r="E64" s="105"/>
      <c r="F64" s="207"/>
      <c r="G64" s="104"/>
      <c r="H64" s="207"/>
      <c r="I64" s="105"/>
      <c r="J64" s="207"/>
    </row>
    <row r="65" spans="1:10" s="29" customFormat="1" ht="24.95" customHeight="1" thickBot="1">
      <c r="D65" s="106">
        <f>SUM(D62:D63)</f>
        <v>10417339</v>
      </c>
      <c r="E65" s="104"/>
      <c r="F65" s="106">
        <f>SUM(F62:F63)</f>
        <v>102446468</v>
      </c>
      <c r="G65" s="104"/>
      <c r="H65" s="106">
        <f>SUM(H62:H63)</f>
        <v>5620414</v>
      </c>
      <c r="I65" s="104"/>
      <c r="J65" s="106">
        <f>SUM(J62:J63)</f>
        <v>326980002</v>
      </c>
    </row>
    <row r="66" spans="1:10" s="107" customFormat="1" ht="4.3499999999999996" customHeight="1" thickTop="1">
      <c r="B66" s="138"/>
      <c r="D66" s="114"/>
      <c r="F66" s="114"/>
      <c r="H66" s="114"/>
      <c r="J66" s="114"/>
    </row>
    <row r="67" spans="1:10" s="29" customFormat="1" ht="24.95" customHeight="1">
      <c r="A67" s="40" t="s">
        <v>98</v>
      </c>
      <c r="D67" s="109"/>
      <c r="E67" s="152"/>
      <c r="F67" s="109"/>
      <c r="G67" s="152"/>
      <c r="H67" s="109"/>
      <c r="I67" s="152"/>
      <c r="J67" s="109"/>
    </row>
    <row r="68" spans="1:10" s="29" customFormat="1" ht="24.95" customHeight="1">
      <c r="A68" s="29" t="s">
        <v>99</v>
      </c>
      <c r="B68" s="201">
        <v>26</v>
      </c>
      <c r="C68" s="48"/>
      <c r="D68" s="208">
        <f>D39/1500000000</f>
        <v>6.9442519999999997E-3</v>
      </c>
      <c r="E68" s="46"/>
      <c r="F68" s="208">
        <f>F39/1093500000</f>
        <v>9.3674952903520806E-2</v>
      </c>
      <c r="G68" s="46"/>
      <c r="H68" s="208">
        <f>H39/1500000000</f>
        <v>3.7469426666666668E-3</v>
      </c>
      <c r="I68" s="46"/>
      <c r="J68" s="208">
        <f>J39/1093500000</f>
        <v>0.29902149245541837</v>
      </c>
    </row>
    <row r="69" spans="1:10" ht="24.95" customHeight="1">
      <c r="B69" s="42"/>
      <c r="C69" s="42"/>
    </row>
    <row r="70" spans="1:10" ht="24.95" customHeight="1">
      <c r="B70" s="42"/>
      <c r="C70" s="42"/>
      <c r="D70" s="109"/>
      <c r="E70" s="152"/>
      <c r="F70" s="109"/>
      <c r="G70" s="152"/>
      <c r="H70" s="109"/>
      <c r="I70" s="152"/>
      <c r="J70" s="154"/>
    </row>
    <row r="71" spans="1:10" ht="24.95" customHeight="1">
      <c r="A71" s="7"/>
      <c r="B71" s="42"/>
      <c r="C71" s="42"/>
      <c r="D71" s="114"/>
      <c r="E71" s="107"/>
      <c r="F71" s="114"/>
      <c r="G71" s="107"/>
      <c r="H71" s="114"/>
      <c r="I71" s="107"/>
      <c r="J71" s="114"/>
    </row>
    <row r="72" spans="1:10" ht="24.95" customHeight="1">
      <c r="A72" s="7" t="str">
        <f>+A45</f>
        <v>The accompanying notes are an integral part of these interim financial statements.</v>
      </c>
      <c r="B72" s="42"/>
      <c r="C72" s="42"/>
      <c r="D72" s="114"/>
      <c r="E72" s="107"/>
      <c r="F72" s="114"/>
      <c r="G72" s="107"/>
      <c r="H72" s="114"/>
      <c r="I72" s="107"/>
      <c r="J72" s="114"/>
    </row>
    <row r="73" spans="1:10" s="107" customFormat="1" ht="24" customHeight="1">
      <c r="D73" s="114"/>
      <c r="F73" s="114"/>
      <c r="H73" s="114"/>
      <c r="J73" s="114"/>
    </row>
    <row r="74" spans="1:10" s="107" customFormat="1" ht="24" customHeight="1">
      <c r="D74" s="114"/>
      <c r="F74" s="114"/>
      <c r="H74" s="114"/>
      <c r="J74" s="114"/>
    </row>
    <row r="75" spans="1:10" s="90" customFormat="1" ht="24" customHeight="1">
      <c r="A75" s="230" t="str">
        <f>+A48</f>
        <v xml:space="preserve">                     Sign ...............................................................................................................................Authorized directors</v>
      </c>
      <c r="B75" s="230"/>
      <c r="C75" s="230"/>
      <c r="D75" s="230"/>
      <c r="E75" s="230"/>
      <c r="F75" s="230"/>
      <c r="G75" s="230"/>
      <c r="H75" s="230"/>
      <c r="I75" s="230"/>
      <c r="J75" s="230"/>
    </row>
    <row r="76" spans="1:10" s="90" customFormat="1" ht="24" customHeight="1">
      <c r="A76" s="230" t="str">
        <f>A49</f>
        <v>( Mrs. Aree Udomsirithamrong )      ( Mr. Predikorn Buranupakorn )</v>
      </c>
      <c r="B76" s="230"/>
      <c r="C76" s="230"/>
      <c r="D76" s="230"/>
      <c r="E76" s="230"/>
      <c r="F76" s="230"/>
      <c r="G76" s="230"/>
      <c r="H76" s="230"/>
      <c r="I76" s="230"/>
      <c r="J76" s="230"/>
    </row>
    <row r="77" spans="1:10" ht="24.95" customHeight="1">
      <c r="A77" s="7"/>
      <c r="B77" s="42"/>
      <c r="C77" s="42"/>
    </row>
    <row r="78" spans="1:10" ht="24.95" customHeight="1">
      <c r="A78" s="7"/>
      <c r="B78" s="42"/>
      <c r="C78" s="42"/>
      <c r="H78" s="194"/>
      <c r="I78" s="194"/>
      <c r="J78" s="194"/>
    </row>
    <row r="79" spans="1:10" ht="24.95" customHeight="1">
      <c r="A79" s="7"/>
      <c r="B79" s="42"/>
      <c r="C79" s="42"/>
    </row>
    <row r="80" spans="1:10" ht="24.95" customHeight="1">
      <c r="B80" s="29"/>
    </row>
    <row r="81" spans="2:3" ht="24.95" customHeight="1">
      <c r="B81" s="29"/>
      <c r="C81" s="9"/>
    </row>
  </sheetData>
  <mergeCells count="18">
    <mergeCell ref="A1:J1"/>
    <mergeCell ref="A2:J2"/>
    <mergeCell ref="A3:J3"/>
    <mergeCell ref="A4:J4"/>
    <mergeCell ref="D8:F8"/>
    <mergeCell ref="H8:J8"/>
    <mergeCell ref="A5:J5"/>
    <mergeCell ref="D57:F57"/>
    <mergeCell ref="H57:J57"/>
    <mergeCell ref="A75:J75"/>
    <mergeCell ref="A76:J76"/>
    <mergeCell ref="A48:J48"/>
    <mergeCell ref="A49:J49"/>
    <mergeCell ref="A50:J50"/>
    <mergeCell ref="A51:J51"/>
    <mergeCell ref="A52:J52"/>
    <mergeCell ref="A53:J53"/>
    <mergeCell ref="A54:J54"/>
  </mergeCells>
  <pageMargins left="0.70866141732283472" right="0.21" top="0.6692913385826772" bottom="0.39370078740157483" header="0.31496062992125984" footer="0.31496062992125984"/>
  <pageSetup paperSize="9" scale="85" orientation="portrait" r:id="rId1"/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42"/>
  <sheetViews>
    <sheetView view="pageBreakPreview" zoomScaleNormal="90" zoomScaleSheetLayoutView="100" workbookViewId="0">
      <selection activeCell="B71" sqref="B71"/>
    </sheetView>
  </sheetViews>
  <sheetFormatPr defaultColWidth="10.140625" defaultRowHeight="24.75" customHeight="1"/>
  <cols>
    <col min="1" max="2" width="10.85546875" style="29" customWidth="1"/>
    <col min="3" max="3" width="10" style="29" customWidth="1"/>
    <col min="4" max="4" width="2" style="29" customWidth="1"/>
    <col min="5" max="5" width="9.7109375" style="29" customWidth="1"/>
    <col min="6" max="6" width="0.7109375" style="107" customWidth="1"/>
    <col min="7" max="7" width="14.7109375" style="66" customWidth="1"/>
    <col min="8" max="8" width="0.7109375" style="107" customWidth="1"/>
    <col min="9" max="9" width="14.140625" style="66" customWidth="1"/>
    <col min="10" max="10" width="0.7109375" style="107" customWidth="1"/>
    <col min="11" max="11" width="14.7109375" style="66" customWidth="1"/>
    <col min="12" max="12" width="0.7109375" style="107" customWidth="1"/>
    <col min="13" max="13" width="14.28515625" style="66" customWidth="1"/>
    <col min="14" max="14" width="0.7109375" style="107" customWidth="1"/>
    <col min="15" max="15" width="14.5703125" style="66" customWidth="1"/>
    <col min="16" max="16" width="0.7109375" style="107" customWidth="1"/>
    <col min="17" max="17" width="14.28515625" style="66" customWidth="1"/>
    <col min="18" max="18" width="0.7109375" style="107" customWidth="1"/>
    <col min="19" max="19" width="14.5703125" style="66" customWidth="1"/>
    <col min="20" max="20" width="0.7109375" style="107" customWidth="1"/>
    <col min="21" max="21" width="13.28515625" style="66" bestFit="1" customWidth="1"/>
    <col min="22" max="22" width="0.7109375" style="107" customWidth="1"/>
    <col min="23" max="23" width="13.28515625" style="66" bestFit="1" customWidth="1"/>
    <col min="24" max="24" width="0.7109375" style="107" customWidth="1"/>
    <col min="25" max="25" width="13.28515625" style="66" bestFit="1" customWidth="1"/>
    <col min="26" max="26" width="2" style="29" customWidth="1"/>
    <col min="27" max="250" width="10.140625" style="29"/>
    <col min="251" max="256" width="8.140625" style="29" customWidth="1"/>
    <col min="257" max="257" width="13.140625" style="29" customWidth="1"/>
    <col min="258" max="258" width="0.7109375" style="29" customWidth="1"/>
    <col min="259" max="259" width="13.140625" style="29" customWidth="1"/>
    <col min="260" max="260" width="0.140625" style="29" customWidth="1"/>
    <col min="261" max="261" width="13.140625" style="29" customWidth="1"/>
    <col min="262" max="262" width="0.140625" style="29" customWidth="1"/>
    <col min="263" max="263" width="13.140625" style="29" customWidth="1"/>
    <col min="264" max="264" width="0.140625" style="29" customWidth="1"/>
    <col min="265" max="265" width="13.140625" style="29" customWidth="1"/>
    <col min="266" max="266" width="0.140625" style="29" customWidth="1"/>
    <col min="267" max="267" width="13.140625" style="29" customWidth="1"/>
    <col min="268" max="268" width="0.140625" style="29" customWidth="1"/>
    <col min="269" max="269" width="13.140625" style="29" customWidth="1"/>
    <col min="270" max="270" width="0.140625" style="29" customWidth="1"/>
    <col min="271" max="271" width="13.140625" style="29" customWidth="1"/>
    <col min="272" max="272" width="0.140625" style="29" customWidth="1"/>
    <col min="273" max="273" width="13.140625" style="29" customWidth="1"/>
    <col min="274" max="274" width="1.7109375" style="29" customWidth="1"/>
    <col min="275" max="506" width="10.140625" style="29"/>
    <col min="507" max="512" width="8.140625" style="29" customWidth="1"/>
    <col min="513" max="513" width="13.140625" style="29" customWidth="1"/>
    <col min="514" max="514" width="0.7109375" style="29" customWidth="1"/>
    <col min="515" max="515" width="13.140625" style="29" customWidth="1"/>
    <col min="516" max="516" width="0.140625" style="29" customWidth="1"/>
    <col min="517" max="517" width="13.140625" style="29" customWidth="1"/>
    <col min="518" max="518" width="0.140625" style="29" customWidth="1"/>
    <col min="519" max="519" width="13.140625" style="29" customWidth="1"/>
    <col min="520" max="520" width="0.140625" style="29" customWidth="1"/>
    <col min="521" max="521" width="13.140625" style="29" customWidth="1"/>
    <col min="522" max="522" width="0.140625" style="29" customWidth="1"/>
    <col min="523" max="523" width="13.140625" style="29" customWidth="1"/>
    <col min="524" max="524" width="0.140625" style="29" customWidth="1"/>
    <col min="525" max="525" width="13.140625" style="29" customWidth="1"/>
    <col min="526" max="526" width="0.140625" style="29" customWidth="1"/>
    <col min="527" max="527" width="13.140625" style="29" customWidth="1"/>
    <col min="528" max="528" width="0.140625" style="29" customWidth="1"/>
    <col min="529" max="529" width="13.140625" style="29" customWidth="1"/>
    <col min="530" max="530" width="1.7109375" style="29" customWidth="1"/>
    <col min="531" max="762" width="10.140625" style="29"/>
    <col min="763" max="768" width="8.140625" style="29" customWidth="1"/>
    <col min="769" max="769" width="13.140625" style="29" customWidth="1"/>
    <col min="770" max="770" width="0.7109375" style="29" customWidth="1"/>
    <col min="771" max="771" width="13.140625" style="29" customWidth="1"/>
    <col min="772" max="772" width="0.140625" style="29" customWidth="1"/>
    <col min="773" max="773" width="13.140625" style="29" customWidth="1"/>
    <col min="774" max="774" width="0.140625" style="29" customWidth="1"/>
    <col min="775" max="775" width="13.140625" style="29" customWidth="1"/>
    <col min="776" max="776" width="0.140625" style="29" customWidth="1"/>
    <col min="777" max="777" width="13.140625" style="29" customWidth="1"/>
    <col min="778" max="778" width="0.140625" style="29" customWidth="1"/>
    <col min="779" max="779" width="13.140625" style="29" customWidth="1"/>
    <col min="780" max="780" width="0.140625" style="29" customWidth="1"/>
    <col min="781" max="781" width="13.140625" style="29" customWidth="1"/>
    <col min="782" max="782" width="0.140625" style="29" customWidth="1"/>
    <col min="783" max="783" width="13.140625" style="29" customWidth="1"/>
    <col min="784" max="784" width="0.140625" style="29" customWidth="1"/>
    <col min="785" max="785" width="13.140625" style="29" customWidth="1"/>
    <col min="786" max="786" width="1.7109375" style="29" customWidth="1"/>
    <col min="787" max="1018" width="10.140625" style="29"/>
    <col min="1019" max="1024" width="8.140625" style="29" customWidth="1"/>
    <col min="1025" max="1025" width="13.140625" style="29" customWidth="1"/>
    <col min="1026" max="1026" width="0.7109375" style="29" customWidth="1"/>
    <col min="1027" max="1027" width="13.140625" style="29" customWidth="1"/>
    <col min="1028" max="1028" width="0.140625" style="29" customWidth="1"/>
    <col min="1029" max="1029" width="13.140625" style="29" customWidth="1"/>
    <col min="1030" max="1030" width="0.140625" style="29" customWidth="1"/>
    <col min="1031" max="1031" width="13.140625" style="29" customWidth="1"/>
    <col min="1032" max="1032" width="0.140625" style="29" customWidth="1"/>
    <col min="1033" max="1033" width="13.140625" style="29" customWidth="1"/>
    <col min="1034" max="1034" width="0.140625" style="29" customWidth="1"/>
    <col min="1035" max="1035" width="13.140625" style="29" customWidth="1"/>
    <col min="1036" max="1036" width="0.140625" style="29" customWidth="1"/>
    <col min="1037" max="1037" width="13.140625" style="29" customWidth="1"/>
    <col min="1038" max="1038" width="0.140625" style="29" customWidth="1"/>
    <col min="1039" max="1039" width="13.140625" style="29" customWidth="1"/>
    <col min="1040" max="1040" width="0.140625" style="29" customWidth="1"/>
    <col min="1041" max="1041" width="13.140625" style="29" customWidth="1"/>
    <col min="1042" max="1042" width="1.7109375" style="29" customWidth="1"/>
    <col min="1043" max="1274" width="10.140625" style="29"/>
    <col min="1275" max="1280" width="8.140625" style="29" customWidth="1"/>
    <col min="1281" max="1281" width="13.140625" style="29" customWidth="1"/>
    <col min="1282" max="1282" width="0.7109375" style="29" customWidth="1"/>
    <col min="1283" max="1283" width="13.140625" style="29" customWidth="1"/>
    <col min="1284" max="1284" width="0.140625" style="29" customWidth="1"/>
    <col min="1285" max="1285" width="13.140625" style="29" customWidth="1"/>
    <col min="1286" max="1286" width="0.140625" style="29" customWidth="1"/>
    <col min="1287" max="1287" width="13.140625" style="29" customWidth="1"/>
    <col min="1288" max="1288" width="0.140625" style="29" customWidth="1"/>
    <col min="1289" max="1289" width="13.140625" style="29" customWidth="1"/>
    <col min="1290" max="1290" width="0.140625" style="29" customWidth="1"/>
    <col min="1291" max="1291" width="13.140625" style="29" customWidth="1"/>
    <col min="1292" max="1292" width="0.140625" style="29" customWidth="1"/>
    <col min="1293" max="1293" width="13.140625" style="29" customWidth="1"/>
    <col min="1294" max="1294" width="0.140625" style="29" customWidth="1"/>
    <col min="1295" max="1295" width="13.140625" style="29" customWidth="1"/>
    <col min="1296" max="1296" width="0.140625" style="29" customWidth="1"/>
    <col min="1297" max="1297" width="13.140625" style="29" customWidth="1"/>
    <col min="1298" max="1298" width="1.7109375" style="29" customWidth="1"/>
    <col min="1299" max="1530" width="10.140625" style="29"/>
    <col min="1531" max="1536" width="8.140625" style="29" customWidth="1"/>
    <col min="1537" max="1537" width="13.140625" style="29" customWidth="1"/>
    <col min="1538" max="1538" width="0.7109375" style="29" customWidth="1"/>
    <col min="1539" max="1539" width="13.140625" style="29" customWidth="1"/>
    <col min="1540" max="1540" width="0.140625" style="29" customWidth="1"/>
    <col min="1541" max="1541" width="13.140625" style="29" customWidth="1"/>
    <col min="1542" max="1542" width="0.140625" style="29" customWidth="1"/>
    <col min="1543" max="1543" width="13.140625" style="29" customWidth="1"/>
    <col min="1544" max="1544" width="0.140625" style="29" customWidth="1"/>
    <col min="1545" max="1545" width="13.140625" style="29" customWidth="1"/>
    <col min="1546" max="1546" width="0.140625" style="29" customWidth="1"/>
    <col min="1547" max="1547" width="13.140625" style="29" customWidth="1"/>
    <col min="1548" max="1548" width="0.140625" style="29" customWidth="1"/>
    <col min="1549" max="1549" width="13.140625" style="29" customWidth="1"/>
    <col min="1550" max="1550" width="0.140625" style="29" customWidth="1"/>
    <col min="1551" max="1551" width="13.140625" style="29" customWidth="1"/>
    <col min="1552" max="1552" width="0.140625" style="29" customWidth="1"/>
    <col min="1553" max="1553" width="13.140625" style="29" customWidth="1"/>
    <col min="1554" max="1554" width="1.7109375" style="29" customWidth="1"/>
    <col min="1555" max="1786" width="10.140625" style="29"/>
    <col min="1787" max="1792" width="8.140625" style="29" customWidth="1"/>
    <col min="1793" max="1793" width="13.140625" style="29" customWidth="1"/>
    <col min="1794" max="1794" width="0.7109375" style="29" customWidth="1"/>
    <col min="1795" max="1795" width="13.140625" style="29" customWidth="1"/>
    <col min="1796" max="1796" width="0.140625" style="29" customWidth="1"/>
    <col min="1797" max="1797" width="13.140625" style="29" customWidth="1"/>
    <col min="1798" max="1798" width="0.140625" style="29" customWidth="1"/>
    <col min="1799" max="1799" width="13.140625" style="29" customWidth="1"/>
    <col min="1800" max="1800" width="0.140625" style="29" customWidth="1"/>
    <col min="1801" max="1801" width="13.140625" style="29" customWidth="1"/>
    <col min="1802" max="1802" width="0.140625" style="29" customWidth="1"/>
    <col min="1803" max="1803" width="13.140625" style="29" customWidth="1"/>
    <col min="1804" max="1804" width="0.140625" style="29" customWidth="1"/>
    <col min="1805" max="1805" width="13.140625" style="29" customWidth="1"/>
    <col min="1806" max="1806" width="0.140625" style="29" customWidth="1"/>
    <col min="1807" max="1807" width="13.140625" style="29" customWidth="1"/>
    <col min="1808" max="1808" width="0.140625" style="29" customWidth="1"/>
    <col min="1809" max="1809" width="13.140625" style="29" customWidth="1"/>
    <col min="1810" max="1810" width="1.7109375" style="29" customWidth="1"/>
    <col min="1811" max="2042" width="10.140625" style="29"/>
    <col min="2043" max="2048" width="8.140625" style="29" customWidth="1"/>
    <col min="2049" max="2049" width="13.140625" style="29" customWidth="1"/>
    <col min="2050" max="2050" width="0.7109375" style="29" customWidth="1"/>
    <col min="2051" max="2051" width="13.140625" style="29" customWidth="1"/>
    <col min="2052" max="2052" width="0.140625" style="29" customWidth="1"/>
    <col min="2053" max="2053" width="13.140625" style="29" customWidth="1"/>
    <col min="2054" max="2054" width="0.140625" style="29" customWidth="1"/>
    <col min="2055" max="2055" width="13.140625" style="29" customWidth="1"/>
    <col min="2056" max="2056" width="0.140625" style="29" customWidth="1"/>
    <col min="2057" max="2057" width="13.140625" style="29" customWidth="1"/>
    <col min="2058" max="2058" width="0.140625" style="29" customWidth="1"/>
    <col min="2059" max="2059" width="13.140625" style="29" customWidth="1"/>
    <col min="2060" max="2060" width="0.140625" style="29" customWidth="1"/>
    <col min="2061" max="2061" width="13.140625" style="29" customWidth="1"/>
    <col min="2062" max="2062" width="0.140625" style="29" customWidth="1"/>
    <col min="2063" max="2063" width="13.140625" style="29" customWidth="1"/>
    <col min="2064" max="2064" width="0.140625" style="29" customWidth="1"/>
    <col min="2065" max="2065" width="13.140625" style="29" customWidth="1"/>
    <col min="2066" max="2066" width="1.7109375" style="29" customWidth="1"/>
    <col min="2067" max="2298" width="10.140625" style="29"/>
    <col min="2299" max="2304" width="8.140625" style="29" customWidth="1"/>
    <col min="2305" max="2305" width="13.140625" style="29" customWidth="1"/>
    <col min="2306" max="2306" width="0.7109375" style="29" customWidth="1"/>
    <col min="2307" max="2307" width="13.140625" style="29" customWidth="1"/>
    <col min="2308" max="2308" width="0.140625" style="29" customWidth="1"/>
    <col min="2309" max="2309" width="13.140625" style="29" customWidth="1"/>
    <col min="2310" max="2310" width="0.140625" style="29" customWidth="1"/>
    <col min="2311" max="2311" width="13.140625" style="29" customWidth="1"/>
    <col min="2312" max="2312" width="0.140625" style="29" customWidth="1"/>
    <col min="2313" max="2313" width="13.140625" style="29" customWidth="1"/>
    <col min="2314" max="2314" width="0.140625" style="29" customWidth="1"/>
    <col min="2315" max="2315" width="13.140625" style="29" customWidth="1"/>
    <col min="2316" max="2316" width="0.140625" style="29" customWidth="1"/>
    <col min="2317" max="2317" width="13.140625" style="29" customWidth="1"/>
    <col min="2318" max="2318" width="0.140625" style="29" customWidth="1"/>
    <col min="2319" max="2319" width="13.140625" style="29" customWidth="1"/>
    <col min="2320" max="2320" width="0.140625" style="29" customWidth="1"/>
    <col min="2321" max="2321" width="13.140625" style="29" customWidth="1"/>
    <col min="2322" max="2322" width="1.7109375" style="29" customWidth="1"/>
    <col min="2323" max="2554" width="10.140625" style="29"/>
    <col min="2555" max="2560" width="8.140625" style="29" customWidth="1"/>
    <col min="2561" max="2561" width="13.140625" style="29" customWidth="1"/>
    <col min="2562" max="2562" width="0.7109375" style="29" customWidth="1"/>
    <col min="2563" max="2563" width="13.140625" style="29" customWidth="1"/>
    <col min="2564" max="2564" width="0.140625" style="29" customWidth="1"/>
    <col min="2565" max="2565" width="13.140625" style="29" customWidth="1"/>
    <col min="2566" max="2566" width="0.140625" style="29" customWidth="1"/>
    <col min="2567" max="2567" width="13.140625" style="29" customWidth="1"/>
    <col min="2568" max="2568" width="0.140625" style="29" customWidth="1"/>
    <col min="2569" max="2569" width="13.140625" style="29" customWidth="1"/>
    <col min="2570" max="2570" width="0.140625" style="29" customWidth="1"/>
    <col min="2571" max="2571" width="13.140625" style="29" customWidth="1"/>
    <col min="2572" max="2572" width="0.140625" style="29" customWidth="1"/>
    <col min="2573" max="2573" width="13.140625" style="29" customWidth="1"/>
    <col min="2574" max="2574" width="0.140625" style="29" customWidth="1"/>
    <col min="2575" max="2575" width="13.140625" style="29" customWidth="1"/>
    <col min="2576" max="2576" width="0.140625" style="29" customWidth="1"/>
    <col min="2577" max="2577" width="13.140625" style="29" customWidth="1"/>
    <col min="2578" max="2578" width="1.7109375" style="29" customWidth="1"/>
    <col min="2579" max="2810" width="10.140625" style="29"/>
    <col min="2811" max="2816" width="8.140625" style="29" customWidth="1"/>
    <col min="2817" max="2817" width="13.140625" style="29" customWidth="1"/>
    <col min="2818" max="2818" width="0.7109375" style="29" customWidth="1"/>
    <col min="2819" max="2819" width="13.140625" style="29" customWidth="1"/>
    <col min="2820" max="2820" width="0.140625" style="29" customWidth="1"/>
    <col min="2821" max="2821" width="13.140625" style="29" customWidth="1"/>
    <col min="2822" max="2822" width="0.140625" style="29" customWidth="1"/>
    <col min="2823" max="2823" width="13.140625" style="29" customWidth="1"/>
    <col min="2824" max="2824" width="0.140625" style="29" customWidth="1"/>
    <col min="2825" max="2825" width="13.140625" style="29" customWidth="1"/>
    <col min="2826" max="2826" width="0.140625" style="29" customWidth="1"/>
    <col min="2827" max="2827" width="13.140625" style="29" customWidth="1"/>
    <col min="2828" max="2828" width="0.140625" style="29" customWidth="1"/>
    <col min="2829" max="2829" width="13.140625" style="29" customWidth="1"/>
    <col min="2830" max="2830" width="0.140625" style="29" customWidth="1"/>
    <col min="2831" max="2831" width="13.140625" style="29" customWidth="1"/>
    <col min="2832" max="2832" width="0.140625" style="29" customWidth="1"/>
    <col min="2833" max="2833" width="13.140625" style="29" customWidth="1"/>
    <col min="2834" max="2834" width="1.7109375" style="29" customWidth="1"/>
    <col min="2835" max="3066" width="10.140625" style="29"/>
    <col min="3067" max="3072" width="8.140625" style="29" customWidth="1"/>
    <col min="3073" max="3073" width="13.140625" style="29" customWidth="1"/>
    <col min="3074" max="3074" width="0.7109375" style="29" customWidth="1"/>
    <col min="3075" max="3075" width="13.140625" style="29" customWidth="1"/>
    <col min="3076" max="3076" width="0.140625" style="29" customWidth="1"/>
    <col min="3077" max="3077" width="13.140625" style="29" customWidth="1"/>
    <col min="3078" max="3078" width="0.140625" style="29" customWidth="1"/>
    <col min="3079" max="3079" width="13.140625" style="29" customWidth="1"/>
    <col min="3080" max="3080" width="0.140625" style="29" customWidth="1"/>
    <col min="3081" max="3081" width="13.140625" style="29" customWidth="1"/>
    <col min="3082" max="3082" width="0.140625" style="29" customWidth="1"/>
    <col min="3083" max="3083" width="13.140625" style="29" customWidth="1"/>
    <col min="3084" max="3084" width="0.140625" style="29" customWidth="1"/>
    <col min="3085" max="3085" width="13.140625" style="29" customWidth="1"/>
    <col min="3086" max="3086" width="0.140625" style="29" customWidth="1"/>
    <col min="3087" max="3087" width="13.140625" style="29" customWidth="1"/>
    <col min="3088" max="3088" width="0.140625" style="29" customWidth="1"/>
    <col min="3089" max="3089" width="13.140625" style="29" customWidth="1"/>
    <col min="3090" max="3090" width="1.7109375" style="29" customWidth="1"/>
    <col min="3091" max="3322" width="10.140625" style="29"/>
    <col min="3323" max="3328" width="8.140625" style="29" customWidth="1"/>
    <col min="3329" max="3329" width="13.140625" style="29" customWidth="1"/>
    <col min="3330" max="3330" width="0.7109375" style="29" customWidth="1"/>
    <col min="3331" max="3331" width="13.140625" style="29" customWidth="1"/>
    <col min="3332" max="3332" width="0.140625" style="29" customWidth="1"/>
    <col min="3333" max="3333" width="13.140625" style="29" customWidth="1"/>
    <col min="3334" max="3334" width="0.140625" style="29" customWidth="1"/>
    <col min="3335" max="3335" width="13.140625" style="29" customWidth="1"/>
    <col min="3336" max="3336" width="0.140625" style="29" customWidth="1"/>
    <col min="3337" max="3337" width="13.140625" style="29" customWidth="1"/>
    <col min="3338" max="3338" width="0.140625" style="29" customWidth="1"/>
    <col min="3339" max="3339" width="13.140625" style="29" customWidth="1"/>
    <col min="3340" max="3340" width="0.140625" style="29" customWidth="1"/>
    <col min="3341" max="3341" width="13.140625" style="29" customWidth="1"/>
    <col min="3342" max="3342" width="0.140625" style="29" customWidth="1"/>
    <col min="3343" max="3343" width="13.140625" style="29" customWidth="1"/>
    <col min="3344" max="3344" width="0.140625" style="29" customWidth="1"/>
    <col min="3345" max="3345" width="13.140625" style="29" customWidth="1"/>
    <col min="3346" max="3346" width="1.7109375" style="29" customWidth="1"/>
    <col min="3347" max="3578" width="10.140625" style="29"/>
    <col min="3579" max="3584" width="8.140625" style="29" customWidth="1"/>
    <col min="3585" max="3585" width="13.140625" style="29" customWidth="1"/>
    <col min="3586" max="3586" width="0.7109375" style="29" customWidth="1"/>
    <col min="3587" max="3587" width="13.140625" style="29" customWidth="1"/>
    <col min="3588" max="3588" width="0.140625" style="29" customWidth="1"/>
    <col min="3589" max="3589" width="13.140625" style="29" customWidth="1"/>
    <col min="3590" max="3590" width="0.140625" style="29" customWidth="1"/>
    <col min="3591" max="3591" width="13.140625" style="29" customWidth="1"/>
    <col min="3592" max="3592" width="0.140625" style="29" customWidth="1"/>
    <col min="3593" max="3593" width="13.140625" style="29" customWidth="1"/>
    <col min="3594" max="3594" width="0.140625" style="29" customWidth="1"/>
    <col min="3595" max="3595" width="13.140625" style="29" customWidth="1"/>
    <col min="3596" max="3596" width="0.140625" style="29" customWidth="1"/>
    <col min="3597" max="3597" width="13.140625" style="29" customWidth="1"/>
    <col min="3598" max="3598" width="0.140625" style="29" customWidth="1"/>
    <col min="3599" max="3599" width="13.140625" style="29" customWidth="1"/>
    <col min="3600" max="3600" width="0.140625" style="29" customWidth="1"/>
    <col min="3601" max="3601" width="13.140625" style="29" customWidth="1"/>
    <col min="3602" max="3602" width="1.7109375" style="29" customWidth="1"/>
    <col min="3603" max="3834" width="10.140625" style="29"/>
    <col min="3835" max="3840" width="8.140625" style="29" customWidth="1"/>
    <col min="3841" max="3841" width="13.140625" style="29" customWidth="1"/>
    <col min="3842" max="3842" width="0.7109375" style="29" customWidth="1"/>
    <col min="3843" max="3843" width="13.140625" style="29" customWidth="1"/>
    <col min="3844" max="3844" width="0.140625" style="29" customWidth="1"/>
    <col min="3845" max="3845" width="13.140625" style="29" customWidth="1"/>
    <col min="3846" max="3846" width="0.140625" style="29" customWidth="1"/>
    <col min="3847" max="3847" width="13.140625" style="29" customWidth="1"/>
    <col min="3848" max="3848" width="0.140625" style="29" customWidth="1"/>
    <col min="3849" max="3849" width="13.140625" style="29" customWidth="1"/>
    <col min="3850" max="3850" width="0.140625" style="29" customWidth="1"/>
    <col min="3851" max="3851" width="13.140625" style="29" customWidth="1"/>
    <col min="3852" max="3852" width="0.140625" style="29" customWidth="1"/>
    <col min="3853" max="3853" width="13.140625" style="29" customWidth="1"/>
    <col min="3854" max="3854" width="0.140625" style="29" customWidth="1"/>
    <col min="3855" max="3855" width="13.140625" style="29" customWidth="1"/>
    <col min="3856" max="3856" width="0.140625" style="29" customWidth="1"/>
    <col min="3857" max="3857" width="13.140625" style="29" customWidth="1"/>
    <col min="3858" max="3858" width="1.7109375" style="29" customWidth="1"/>
    <col min="3859" max="4090" width="10.140625" style="29"/>
    <col min="4091" max="4096" width="8.140625" style="29" customWidth="1"/>
    <col min="4097" max="4097" width="13.140625" style="29" customWidth="1"/>
    <col min="4098" max="4098" width="0.7109375" style="29" customWidth="1"/>
    <col min="4099" max="4099" width="13.140625" style="29" customWidth="1"/>
    <col min="4100" max="4100" width="0.140625" style="29" customWidth="1"/>
    <col min="4101" max="4101" width="13.140625" style="29" customWidth="1"/>
    <col min="4102" max="4102" width="0.140625" style="29" customWidth="1"/>
    <col min="4103" max="4103" width="13.140625" style="29" customWidth="1"/>
    <col min="4104" max="4104" width="0.140625" style="29" customWidth="1"/>
    <col min="4105" max="4105" width="13.140625" style="29" customWidth="1"/>
    <col min="4106" max="4106" width="0.140625" style="29" customWidth="1"/>
    <col min="4107" max="4107" width="13.140625" style="29" customWidth="1"/>
    <col min="4108" max="4108" width="0.140625" style="29" customWidth="1"/>
    <col min="4109" max="4109" width="13.140625" style="29" customWidth="1"/>
    <col min="4110" max="4110" width="0.140625" style="29" customWidth="1"/>
    <col min="4111" max="4111" width="13.140625" style="29" customWidth="1"/>
    <col min="4112" max="4112" width="0.140625" style="29" customWidth="1"/>
    <col min="4113" max="4113" width="13.140625" style="29" customWidth="1"/>
    <col min="4114" max="4114" width="1.7109375" style="29" customWidth="1"/>
    <col min="4115" max="4346" width="10.140625" style="29"/>
    <col min="4347" max="4352" width="8.140625" style="29" customWidth="1"/>
    <col min="4353" max="4353" width="13.140625" style="29" customWidth="1"/>
    <col min="4354" max="4354" width="0.7109375" style="29" customWidth="1"/>
    <col min="4355" max="4355" width="13.140625" style="29" customWidth="1"/>
    <col min="4356" max="4356" width="0.140625" style="29" customWidth="1"/>
    <col min="4357" max="4357" width="13.140625" style="29" customWidth="1"/>
    <col min="4358" max="4358" width="0.140625" style="29" customWidth="1"/>
    <col min="4359" max="4359" width="13.140625" style="29" customWidth="1"/>
    <col min="4360" max="4360" width="0.140625" style="29" customWidth="1"/>
    <col min="4361" max="4361" width="13.140625" style="29" customWidth="1"/>
    <col min="4362" max="4362" width="0.140625" style="29" customWidth="1"/>
    <col min="4363" max="4363" width="13.140625" style="29" customWidth="1"/>
    <col min="4364" max="4364" width="0.140625" style="29" customWidth="1"/>
    <col min="4365" max="4365" width="13.140625" style="29" customWidth="1"/>
    <col min="4366" max="4366" width="0.140625" style="29" customWidth="1"/>
    <col min="4367" max="4367" width="13.140625" style="29" customWidth="1"/>
    <col min="4368" max="4368" width="0.140625" style="29" customWidth="1"/>
    <col min="4369" max="4369" width="13.140625" style="29" customWidth="1"/>
    <col min="4370" max="4370" width="1.7109375" style="29" customWidth="1"/>
    <col min="4371" max="4602" width="10.140625" style="29"/>
    <col min="4603" max="4608" width="8.140625" style="29" customWidth="1"/>
    <col min="4609" max="4609" width="13.140625" style="29" customWidth="1"/>
    <col min="4610" max="4610" width="0.7109375" style="29" customWidth="1"/>
    <col min="4611" max="4611" width="13.140625" style="29" customWidth="1"/>
    <col min="4612" max="4612" width="0.140625" style="29" customWidth="1"/>
    <col min="4613" max="4613" width="13.140625" style="29" customWidth="1"/>
    <col min="4614" max="4614" width="0.140625" style="29" customWidth="1"/>
    <col min="4615" max="4615" width="13.140625" style="29" customWidth="1"/>
    <col min="4616" max="4616" width="0.140625" style="29" customWidth="1"/>
    <col min="4617" max="4617" width="13.140625" style="29" customWidth="1"/>
    <col min="4618" max="4618" width="0.140625" style="29" customWidth="1"/>
    <col min="4619" max="4619" width="13.140625" style="29" customWidth="1"/>
    <col min="4620" max="4620" width="0.140625" style="29" customWidth="1"/>
    <col min="4621" max="4621" width="13.140625" style="29" customWidth="1"/>
    <col min="4622" max="4622" width="0.140625" style="29" customWidth="1"/>
    <col min="4623" max="4623" width="13.140625" style="29" customWidth="1"/>
    <col min="4624" max="4624" width="0.140625" style="29" customWidth="1"/>
    <col min="4625" max="4625" width="13.140625" style="29" customWidth="1"/>
    <col min="4626" max="4626" width="1.7109375" style="29" customWidth="1"/>
    <col min="4627" max="4858" width="10.140625" style="29"/>
    <col min="4859" max="4864" width="8.140625" style="29" customWidth="1"/>
    <col min="4865" max="4865" width="13.140625" style="29" customWidth="1"/>
    <col min="4866" max="4866" width="0.7109375" style="29" customWidth="1"/>
    <col min="4867" max="4867" width="13.140625" style="29" customWidth="1"/>
    <col min="4868" max="4868" width="0.140625" style="29" customWidth="1"/>
    <col min="4869" max="4869" width="13.140625" style="29" customWidth="1"/>
    <col min="4870" max="4870" width="0.140625" style="29" customWidth="1"/>
    <col min="4871" max="4871" width="13.140625" style="29" customWidth="1"/>
    <col min="4872" max="4872" width="0.140625" style="29" customWidth="1"/>
    <col min="4873" max="4873" width="13.140625" style="29" customWidth="1"/>
    <col min="4874" max="4874" width="0.140625" style="29" customWidth="1"/>
    <col min="4875" max="4875" width="13.140625" style="29" customWidth="1"/>
    <col min="4876" max="4876" width="0.140625" style="29" customWidth="1"/>
    <col min="4877" max="4877" width="13.140625" style="29" customWidth="1"/>
    <col min="4878" max="4878" width="0.140625" style="29" customWidth="1"/>
    <col min="4879" max="4879" width="13.140625" style="29" customWidth="1"/>
    <col min="4880" max="4880" width="0.140625" style="29" customWidth="1"/>
    <col min="4881" max="4881" width="13.140625" style="29" customWidth="1"/>
    <col min="4882" max="4882" width="1.7109375" style="29" customWidth="1"/>
    <col min="4883" max="5114" width="10.140625" style="29"/>
    <col min="5115" max="5120" width="8.140625" style="29" customWidth="1"/>
    <col min="5121" max="5121" width="13.140625" style="29" customWidth="1"/>
    <col min="5122" max="5122" width="0.7109375" style="29" customWidth="1"/>
    <col min="5123" max="5123" width="13.140625" style="29" customWidth="1"/>
    <col min="5124" max="5124" width="0.140625" style="29" customWidth="1"/>
    <col min="5125" max="5125" width="13.140625" style="29" customWidth="1"/>
    <col min="5126" max="5126" width="0.140625" style="29" customWidth="1"/>
    <col min="5127" max="5127" width="13.140625" style="29" customWidth="1"/>
    <col min="5128" max="5128" width="0.140625" style="29" customWidth="1"/>
    <col min="5129" max="5129" width="13.140625" style="29" customWidth="1"/>
    <col min="5130" max="5130" width="0.140625" style="29" customWidth="1"/>
    <col min="5131" max="5131" width="13.140625" style="29" customWidth="1"/>
    <col min="5132" max="5132" width="0.140625" style="29" customWidth="1"/>
    <col min="5133" max="5133" width="13.140625" style="29" customWidth="1"/>
    <col min="5134" max="5134" width="0.140625" style="29" customWidth="1"/>
    <col min="5135" max="5135" width="13.140625" style="29" customWidth="1"/>
    <col min="5136" max="5136" width="0.140625" style="29" customWidth="1"/>
    <col min="5137" max="5137" width="13.140625" style="29" customWidth="1"/>
    <col min="5138" max="5138" width="1.7109375" style="29" customWidth="1"/>
    <col min="5139" max="5370" width="10.140625" style="29"/>
    <col min="5371" max="5376" width="8.140625" style="29" customWidth="1"/>
    <col min="5377" max="5377" width="13.140625" style="29" customWidth="1"/>
    <col min="5378" max="5378" width="0.7109375" style="29" customWidth="1"/>
    <col min="5379" max="5379" width="13.140625" style="29" customWidth="1"/>
    <col min="5380" max="5380" width="0.140625" style="29" customWidth="1"/>
    <col min="5381" max="5381" width="13.140625" style="29" customWidth="1"/>
    <col min="5382" max="5382" width="0.140625" style="29" customWidth="1"/>
    <col min="5383" max="5383" width="13.140625" style="29" customWidth="1"/>
    <col min="5384" max="5384" width="0.140625" style="29" customWidth="1"/>
    <col min="5385" max="5385" width="13.140625" style="29" customWidth="1"/>
    <col min="5386" max="5386" width="0.140625" style="29" customWidth="1"/>
    <col min="5387" max="5387" width="13.140625" style="29" customWidth="1"/>
    <col min="5388" max="5388" width="0.140625" style="29" customWidth="1"/>
    <col min="5389" max="5389" width="13.140625" style="29" customWidth="1"/>
    <col min="5390" max="5390" width="0.140625" style="29" customWidth="1"/>
    <col min="5391" max="5391" width="13.140625" style="29" customWidth="1"/>
    <col min="5392" max="5392" width="0.140625" style="29" customWidth="1"/>
    <col min="5393" max="5393" width="13.140625" style="29" customWidth="1"/>
    <col min="5394" max="5394" width="1.7109375" style="29" customWidth="1"/>
    <col min="5395" max="5626" width="10.140625" style="29"/>
    <col min="5627" max="5632" width="8.140625" style="29" customWidth="1"/>
    <col min="5633" max="5633" width="13.140625" style="29" customWidth="1"/>
    <col min="5634" max="5634" width="0.7109375" style="29" customWidth="1"/>
    <col min="5635" max="5635" width="13.140625" style="29" customWidth="1"/>
    <col min="5636" max="5636" width="0.140625" style="29" customWidth="1"/>
    <col min="5637" max="5637" width="13.140625" style="29" customWidth="1"/>
    <col min="5638" max="5638" width="0.140625" style="29" customWidth="1"/>
    <col min="5639" max="5639" width="13.140625" style="29" customWidth="1"/>
    <col min="5640" max="5640" width="0.140625" style="29" customWidth="1"/>
    <col min="5641" max="5641" width="13.140625" style="29" customWidth="1"/>
    <col min="5642" max="5642" width="0.140625" style="29" customWidth="1"/>
    <col min="5643" max="5643" width="13.140625" style="29" customWidth="1"/>
    <col min="5644" max="5644" width="0.140625" style="29" customWidth="1"/>
    <col min="5645" max="5645" width="13.140625" style="29" customWidth="1"/>
    <col min="5646" max="5646" width="0.140625" style="29" customWidth="1"/>
    <col min="5647" max="5647" width="13.140625" style="29" customWidth="1"/>
    <col min="5648" max="5648" width="0.140625" style="29" customWidth="1"/>
    <col min="5649" max="5649" width="13.140625" style="29" customWidth="1"/>
    <col min="5650" max="5650" width="1.7109375" style="29" customWidth="1"/>
    <col min="5651" max="5882" width="10.140625" style="29"/>
    <col min="5883" max="5888" width="8.140625" style="29" customWidth="1"/>
    <col min="5889" max="5889" width="13.140625" style="29" customWidth="1"/>
    <col min="5890" max="5890" width="0.7109375" style="29" customWidth="1"/>
    <col min="5891" max="5891" width="13.140625" style="29" customWidth="1"/>
    <col min="5892" max="5892" width="0.140625" style="29" customWidth="1"/>
    <col min="5893" max="5893" width="13.140625" style="29" customWidth="1"/>
    <col min="5894" max="5894" width="0.140625" style="29" customWidth="1"/>
    <col min="5895" max="5895" width="13.140625" style="29" customWidth="1"/>
    <col min="5896" max="5896" width="0.140625" style="29" customWidth="1"/>
    <col min="5897" max="5897" width="13.140625" style="29" customWidth="1"/>
    <col min="5898" max="5898" width="0.140625" style="29" customWidth="1"/>
    <col min="5899" max="5899" width="13.140625" style="29" customWidth="1"/>
    <col min="5900" max="5900" width="0.140625" style="29" customWidth="1"/>
    <col min="5901" max="5901" width="13.140625" style="29" customWidth="1"/>
    <col min="5902" max="5902" width="0.140625" style="29" customWidth="1"/>
    <col min="5903" max="5903" width="13.140625" style="29" customWidth="1"/>
    <col min="5904" max="5904" width="0.140625" style="29" customWidth="1"/>
    <col min="5905" max="5905" width="13.140625" style="29" customWidth="1"/>
    <col min="5906" max="5906" width="1.7109375" style="29" customWidth="1"/>
    <col min="5907" max="6138" width="10.140625" style="29"/>
    <col min="6139" max="6144" width="8.140625" style="29" customWidth="1"/>
    <col min="6145" max="6145" width="13.140625" style="29" customWidth="1"/>
    <col min="6146" max="6146" width="0.7109375" style="29" customWidth="1"/>
    <col min="6147" max="6147" width="13.140625" style="29" customWidth="1"/>
    <col min="6148" max="6148" width="0.140625" style="29" customWidth="1"/>
    <col min="6149" max="6149" width="13.140625" style="29" customWidth="1"/>
    <col min="6150" max="6150" width="0.140625" style="29" customWidth="1"/>
    <col min="6151" max="6151" width="13.140625" style="29" customWidth="1"/>
    <col min="6152" max="6152" width="0.140625" style="29" customWidth="1"/>
    <col min="6153" max="6153" width="13.140625" style="29" customWidth="1"/>
    <col min="6154" max="6154" width="0.140625" style="29" customWidth="1"/>
    <col min="6155" max="6155" width="13.140625" style="29" customWidth="1"/>
    <col min="6156" max="6156" width="0.140625" style="29" customWidth="1"/>
    <col min="6157" max="6157" width="13.140625" style="29" customWidth="1"/>
    <col min="6158" max="6158" width="0.140625" style="29" customWidth="1"/>
    <col min="6159" max="6159" width="13.140625" style="29" customWidth="1"/>
    <col min="6160" max="6160" width="0.140625" style="29" customWidth="1"/>
    <col min="6161" max="6161" width="13.140625" style="29" customWidth="1"/>
    <col min="6162" max="6162" width="1.7109375" style="29" customWidth="1"/>
    <col min="6163" max="6394" width="10.140625" style="29"/>
    <col min="6395" max="6400" width="8.140625" style="29" customWidth="1"/>
    <col min="6401" max="6401" width="13.140625" style="29" customWidth="1"/>
    <col min="6402" max="6402" width="0.7109375" style="29" customWidth="1"/>
    <col min="6403" max="6403" width="13.140625" style="29" customWidth="1"/>
    <col min="6404" max="6404" width="0.140625" style="29" customWidth="1"/>
    <col min="6405" max="6405" width="13.140625" style="29" customWidth="1"/>
    <col min="6406" max="6406" width="0.140625" style="29" customWidth="1"/>
    <col min="6407" max="6407" width="13.140625" style="29" customWidth="1"/>
    <col min="6408" max="6408" width="0.140625" style="29" customWidth="1"/>
    <col min="6409" max="6409" width="13.140625" style="29" customWidth="1"/>
    <col min="6410" max="6410" width="0.140625" style="29" customWidth="1"/>
    <col min="6411" max="6411" width="13.140625" style="29" customWidth="1"/>
    <col min="6412" max="6412" width="0.140625" style="29" customWidth="1"/>
    <col min="6413" max="6413" width="13.140625" style="29" customWidth="1"/>
    <col min="6414" max="6414" width="0.140625" style="29" customWidth="1"/>
    <col min="6415" max="6415" width="13.140625" style="29" customWidth="1"/>
    <col min="6416" max="6416" width="0.140625" style="29" customWidth="1"/>
    <col min="6417" max="6417" width="13.140625" style="29" customWidth="1"/>
    <col min="6418" max="6418" width="1.7109375" style="29" customWidth="1"/>
    <col min="6419" max="6650" width="10.140625" style="29"/>
    <col min="6651" max="6656" width="8.140625" style="29" customWidth="1"/>
    <col min="6657" max="6657" width="13.140625" style="29" customWidth="1"/>
    <col min="6658" max="6658" width="0.7109375" style="29" customWidth="1"/>
    <col min="6659" max="6659" width="13.140625" style="29" customWidth="1"/>
    <col min="6660" max="6660" width="0.140625" style="29" customWidth="1"/>
    <col min="6661" max="6661" width="13.140625" style="29" customWidth="1"/>
    <col min="6662" max="6662" width="0.140625" style="29" customWidth="1"/>
    <col min="6663" max="6663" width="13.140625" style="29" customWidth="1"/>
    <col min="6664" max="6664" width="0.140625" style="29" customWidth="1"/>
    <col min="6665" max="6665" width="13.140625" style="29" customWidth="1"/>
    <col min="6666" max="6666" width="0.140625" style="29" customWidth="1"/>
    <col min="6667" max="6667" width="13.140625" style="29" customWidth="1"/>
    <col min="6668" max="6668" width="0.140625" style="29" customWidth="1"/>
    <col min="6669" max="6669" width="13.140625" style="29" customWidth="1"/>
    <col min="6670" max="6670" width="0.140625" style="29" customWidth="1"/>
    <col min="6671" max="6671" width="13.140625" style="29" customWidth="1"/>
    <col min="6672" max="6672" width="0.140625" style="29" customWidth="1"/>
    <col min="6673" max="6673" width="13.140625" style="29" customWidth="1"/>
    <col min="6674" max="6674" width="1.7109375" style="29" customWidth="1"/>
    <col min="6675" max="6906" width="10.140625" style="29"/>
    <col min="6907" max="6912" width="8.140625" style="29" customWidth="1"/>
    <col min="6913" max="6913" width="13.140625" style="29" customWidth="1"/>
    <col min="6914" max="6914" width="0.7109375" style="29" customWidth="1"/>
    <col min="6915" max="6915" width="13.140625" style="29" customWidth="1"/>
    <col min="6916" max="6916" width="0.140625" style="29" customWidth="1"/>
    <col min="6917" max="6917" width="13.140625" style="29" customWidth="1"/>
    <col min="6918" max="6918" width="0.140625" style="29" customWidth="1"/>
    <col min="6919" max="6919" width="13.140625" style="29" customWidth="1"/>
    <col min="6920" max="6920" width="0.140625" style="29" customWidth="1"/>
    <col min="6921" max="6921" width="13.140625" style="29" customWidth="1"/>
    <col min="6922" max="6922" width="0.140625" style="29" customWidth="1"/>
    <col min="6923" max="6923" width="13.140625" style="29" customWidth="1"/>
    <col min="6924" max="6924" width="0.140625" style="29" customWidth="1"/>
    <col min="6925" max="6925" width="13.140625" style="29" customWidth="1"/>
    <col min="6926" max="6926" width="0.140625" style="29" customWidth="1"/>
    <col min="6927" max="6927" width="13.140625" style="29" customWidth="1"/>
    <col min="6928" max="6928" width="0.140625" style="29" customWidth="1"/>
    <col min="6929" max="6929" width="13.140625" style="29" customWidth="1"/>
    <col min="6930" max="6930" width="1.7109375" style="29" customWidth="1"/>
    <col min="6931" max="7162" width="10.140625" style="29"/>
    <col min="7163" max="7168" width="8.140625" style="29" customWidth="1"/>
    <col min="7169" max="7169" width="13.140625" style="29" customWidth="1"/>
    <col min="7170" max="7170" width="0.7109375" style="29" customWidth="1"/>
    <col min="7171" max="7171" width="13.140625" style="29" customWidth="1"/>
    <col min="7172" max="7172" width="0.140625" style="29" customWidth="1"/>
    <col min="7173" max="7173" width="13.140625" style="29" customWidth="1"/>
    <col min="7174" max="7174" width="0.140625" style="29" customWidth="1"/>
    <col min="7175" max="7175" width="13.140625" style="29" customWidth="1"/>
    <col min="7176" max="7176" width="0.140625" style="29" customWidth="1"/>
    <col min="7177" max="7177" width="13.140625" style="29" customWidth="1"/>
    <col min="7178" max="7178" width="0.140625" style="29" customWidth="1"/>
    <col min="7179" max="7179" width="13.140625" style="29" customWidth="1"/>
    <col min="7180" max="7180" width="0.140625" style="29" customWidth="1"/>
    <col min="7181" max="7181" width="13.140625" style="29" customWidth="1"/>
    <col min="7182" max="7182" width="0.140625" style="29" customWidth="1"/>
    <col min="7183" max="7183" width="13.140625" style="29" customWidth="1"/>
    <col min="7184" max="7184" width="0.140625" style="29" customWidth="1"/>
    <col min="7185" max="7185" width="13.140625" style="29" customWidth="1"/>
    <col min="7186" max="7186" width="1.7109375" style="29" customWidth="1"/>
    <col min="7187" max="7418" width="10.140625" style="29"/>
    <col min="7419" max="7424" width="8.140625" style="29" customWidth="1"/>
    <col min="7425" max="7425" width="13.140625" style="29" customWidth="1"/>
    <col min="7426" max="7426" width="0.7109375" style="29" customWidth="1"/>
    <col min="7427" max="7427" width="13.140625" style="29" customWidth="1"/>
    <col min="7428" max="7428" width="0.140625" style="29" customWidth="1"/>
    <col min="7429" max="7429" width="13.140625" style="29" customWidth="1"/>
    <col min="7430" max="7430" width="0.140625" style="29" customWidth="1"/>
    <col min="7431" max="7431" width="13.140625" style="29" customWidth="1"/>
    <col min="7432" max="7432" width="0.140625" style="29" customWidth="1"/>
    <col min="7433" max="7433" width="13.140625" style="29" customWidth="1"/>
    <col min="7434" max="7434" width="0.140625" style="29" customWidth="1"/>
    <col min="7435" max="7435" width="13.140625" style="29" customWidth="1"/>
    <col min="7436" max="7436" width="0.140625" style="29" customWidth="1"/>
    <col min="7437" max="7437" width="13.140625" style="29" customWidth="1"/>
    <col min="7438" max="7438" width="0.140625" style="29" customWidth="1"/>
    <col min="7439" max="7439" width="13.140625" style="29" customWidth="1"/>
    <col min="7440" max="7440" width="0.140625" style="29" customWidth="1"/>
    <col min="7441" max="7441" width="13.140625" style="29" customWidth="1"/>
    <col min="7442" max="7442" width="1.7109375" style="29" customWidth="1"/>
    <col min="7443" max="7674" width="10.140625" style="29"/>
    <col min="7675" max="7680" width="8.140625" style="29" customWidth="1"/>
    <col min="7681" max="7681" width="13.140625" style="29" customWidth="1"/>
    <col min="7682" max="7682" width="0.7109375" style="29" customWidth="1"/>
    <col min="7683" max="7683" width="13.140625" style="29" customWidth="1"/>
    <col min="7684" max="7684" width="0.140625" style="29" customWidth="1"/>
    <col min="7685" max="7685" width="13.140625" style="29" customWidth="1"/>
    <col min="7686" max="7686" width="0.140625" style="29" customWidth="1"/>
    <col min="7687" max="7687" width="13.140625" style="29" customWidth="1"/>
    <col min="7688" max="7688" width="0.140625" style="29" customWidth="1"/>
    <col min="7689" max="7689" width="13.140625" style="29" customWidth="1"/>
    <col min="7690" max="7690" width="0.140625" style="29" customWidth="1"/>
    <col min="7691" max="7691" width="13.140625" style="29" customWidth="1"/>
    <col min="7692" max="7692" width="0.140625" style="29" customWidth="1"/>
    <col min="7693" max="7693" width="13.140625" style="29" customWidth="1"/>
    <col min="7694" max="7694" width="0.140625" style="29" customWidth="1"/>
    <col min="7695" max="7695" width="13.140625" style="29" customWidth="1"/>
    <col min="7696" max="7696" width="0.140625" style="29" customWidth="1"/>
    <col min="7697" max="7697" width="13.140625" style="29" customWidth="1"/>
    <col min="7698" max="7698" width="1.7109375" style="29" customWidth="1"/>
    <col min="7699" max="7930" width="10.140625" style="29"/>
    <col min="7931" max="7936" width="8.140625" style="29" customWidth="1"/>
    <col min="7937" max="7937" width="13.140625" style="29" customWidth="1"/>
    <col min="7938" max="7938" width="0.7109375" style="29" customWidth="1"/>
    <col min="7939" max="7939" width="13.140625" style="29" customWidth="1"/>
    <col min="7940" max="7940" width="0.140625" style="29" customWidth="1"/>
    <col min="7941" max="7941" width="13.140625" style="29" customWidth="1"/>
    <col min="7942" max="7942" width="0.140625" style="29" customWidth="1"/>
    <col min="7943" max="7943" width="13.140625" style="29" customWidth="1"/>
    <col min="7944" max="7944" width="0.140625" style="29" customWidth="1"/>
    <col min="7945" max="7945" width="13.140625" style="29" customWidth="1"/>
    <col min="7946" max="7946" width="0.140625" style="29" customWidth="1"/>
    <col min="7947" max="7947" width="13.140625" style="29" customWidth="1"/>
    <col min="7948" max="7948" width="0.140625" style="29" customWidth="1"/>
    <col min="7949" max="7949" width="13.140625" style="29" customWidth="1"/>
    <col min="7950" max="7950" width="0.140625" style="29" customWidth="1"/>
    <col min="7951" max="7951" width="13.140625" style="29" customWidth="1"/>
    <col min="7952" max="7952" width="0.140625" style="29" customWidth="1"/>
    <col min="7953" max="7953" width="13.140625" style="29" customWidth="1"/>
    <col min="7954" max="7954" width="1.7109375" style="29" customWidth="1"/>
    <col min="7955" max="8186" width="10.140625" style="29"/>
    <col min="8187" max="8192" width="8.140625" style="29" customWidth="1"/>
    <col min="8193" max="8193" width="13.140625" style="29" customWidth="1"/>
    <col min="8194" max="8194" width="0.7109375" style="29" customWidth="1"/>
    <col min="8195" max="8195" width="13.140625" style="29" customWidth="1"/>
    <col min="8196" max="8196" width="0.140625" style="29" customWidth="1"/>
    <col min="8197" max="8197" width="13.140625" style="29" customWidth="1"/>
    <col min="8198" max="8198" width="0.140625" style="29" customWidth="1"/>
    <col min="8199" max="8199" width="13.140625" style="29" customWidth="1"/>
    <col min="8200" max="8200" width="0.140625" style="29" customWidth="1"/>
    <col min="8201" max="8201" width="13.140625" style="29" customWidth="1"/>
    <col min="8202" max="8202" width="0.140625" style="29" customWidth="1"/>
    <col min="8203" max="8203" width="13.140625" style="29" customWidth="1"/>
    <col min="8204" max="8204" width="0.140625" style="29" customWidth="1"/>
    <col min="8205" max="8205" width="13.140625" style="29" customWidth="1"/>
    <col min="8206" max="8206" width="0.140625" style="29" customWidth="1"/>
    <col min="8207" max="8207" width="13.140625" style="29" customWidth="1"/>
    <col min="8208" max="8208" width="0.140625" style="29" customWidth="1"/>
    <col min="8209" max="8209" width="13.140625" style="29" customWidth="1"/>
    <col min="8210" max="8210" width="1.7109375" style="29" customWidth="1"/>
    <col min="8211" max="8442" width="10.140625" style="29"/>
    <col min="8443" max="8448" width="8.140625" style="29" customWidth="1"/>
    <col min="8449" max="8449" width="13.140625" style="29" customWidth="1"/>
    <col min="8450" max="8450" width="0.7109375" style="29" customWidth="1"/>
    <col min="8451" max="8451" width="13.140625" style="29" customWidth="1"/>
    <col min="8452" max="8452" width="0.140625" style="29" customWidth="1"/>
    <col min="8453" max="8453" width="13.140625" style="29" customWidth="1"/>
    <col min="8454" max="8454" width="0.140625" style="29" customWidth="1"/>
    <col min="8455" max="8455" width="13.140625" style="29" customWidth="1"/>
    <col min="8456" max="8456" width="0.140625" style="29" customWidth="1"/>
    <col min="8457" max="8457" width="13.140625" style="29" customWidth="1"/>
    <col min="8458" max="8458" width="0.140625" style="29" customWidth="1"/>
    <col min="8459" max="8459" width="13.140625" style="29" customWidth="1"/>
    <col min="8460" max="8460" width="0.140625" style="29" customWidth="1"/>
    <col min="8461" max="8461" width="13.140625" style="29" customWidth="1"/>
    <col min="8462" max="8462" width="0.140625" style="29" customWidth="1"/>
    <col min="8463" max="8463" width="13.140625" style="29" customWidth="1"/>
    <col min="8464" max="8464" width="0.140625" style="29" customWidth="1"/>
    <col min="8465" max="8465" width="13.140625" style="29" customWidth="1"/>
    <col min="8466" max="8466" width="1.7109375" style="29" customWidth="1"/>
    <col min="8467" max="8698" width="10.140625" style="29"/>
    <col min="8699" max="8704" width="8.140625" style="29" customWidth="1"/>
    <col min="8705" max="8705" width="13.140625" style="29" customWidth="1"/>
    <col min="8706" max="8706" width="0.7109375" style="29" customWidth="1"/>
    <col min="8707" max="8707" width="13.140625" style="29" customWidth="1"/>
    <col min="8708" max="8708" width="0.140625" style="29" customWidth="1"/>
    <col min="8709" max="8709" width="13.140625" style="29" customWidth="1"/>
    <col min="8710" max="8710" width="0.140625" style="29" customWidth="1"/>
    <col min="8711" max="8711" width="13.140625" style="29" customWidth="1"/>
    <col min="8712" max="8712" width="0.140625" style="29" customWidth="1"/>
    <col min="8713" max="8713" width="13.140625" style="29" customWidth="1"/>
    <col min="8714" max="8714" width="0.140625" style="29" customWidth="1"/>
    <col min="8715" max="8715" width="13.140625" style="29" customWidth="1"/>
    <col min="8716" max="8716" width="0.140625" style="29" customWidth="1"/>
    <col min="8717" max="8717" width="13.140625" style="29" customWidth="1"/>
    <col min="8718" max="8718" width="0.140625" style="29" customWidth="1"/>
    <col min="8719" max="8719" width="13.140625" style="29" customWidth="1"/>
    <col min="8720" max="8720" width="0.140625" style="29" customWidth="1"/>
    <col min="8721" max="8721" width="13.140625" style="29" customWidth="1"/>
    <col min="8722" max="8722" width="1.7109375" style="29" customWidth="1"/>
    <col min="8723" max="8954" width="10.140625" style="29"/>
    <col min="8955" max="8960" width="8.140625" style="29" customWidth="1"/>
    <col min="8961" max="8961" width="13.140625" style="29" customWidth="1"/>
    <col min="8962" max="8962" width="0.7109375" style="29" customWidth="1"/>
    <col min="8963" max="8963" width="13.140625" style="29" customWidth="1"/>
    <col min="8964" max="8964" width="0.140625" style="29" customWidth="1"/>
    <col min="8965" max="8965" width="13.140625" style="29" customWidth="1"/>
    <col min="8966" max="8966" width="0.140625" style="29" customWidth="1"/>
    <col min="8967" max="8967" width="13.140625" style="29" customWidth="1"/>
    <col min="8968" max="8968" width="0.140625" style="29" customWidth="1"/>
    <col min="8969" max="8969" width="13.140625" style="29" customWidth="1"/>
    <col min="8970" max="8970" width="0.140625" style="29" customWidth="1"/>
    <col min="8971" max="8971" width="13.140625" style="29" customWidth="1"/>
    <col min="8972" max="8972" width="0.140625" style="29" customWidth="1"/>
    <col min="8973" max="8973" width="13.140625" style="29" customWidth="1"/>
    <col min="8974" max="8974" width="0.140625" style="29" customWidth="1"/>
    <col min="8975" max="8975" width="13.140625" style="29" customWidth="1"/>
    <col min="8976" max="8976" width="0.140625" style="29" customWidth="1"/>
    <col min="8977" max="8977" width="13.140625" style="29" customWidth="1"/>
    <col min="8978" max="8978" width="1.7109375" style="29" customWidth="1"/>
    <col min="8979" max="9210" width="10.140625" style="29"/>
    <col min="9211" max="9216" width="8.140625" style="29" customWidth="1"/>
    <col min="9217" max="9217" width="13.140625" style="29" customWidth="1"/>
    <col min="9218" max="9218" width="0.7109375" style="29" customWidth="1"/>
    <col min="9219" max="9219" width="13.140625" style="29" customWidth="1"/>
    <col min="9220" max="9220" width="0.140625" style="29" customWidth="1"/>
    <col min="9221" max="9221" width="13.140625" style="29" customWidth="1"/>
    <col min="9222" max="9222" width="0.140625" style="29" customWidth="1"/>
    <col min="9223" max="9223" width="13.140625" style="29" customWidth="1"/>
    <col min="9224" max="9224" width="0.140625" style="29" customWidth="1"/>
    <col min="9225" max="9225" width="13.140625" style="29" customWidth="1"/>
    <col min="9226" max="9226" width="0.140625" style="29" customWidth="1"/>
    <col min="9227" max="9227" width="13.140625" style="29" customWidth="1"/>
    <col min="9228" max="9228" width="0.140625" style="29" customWidth="1"/>
    <col min="9229" max="9229" width="13.140625" style="29" customWidth="1"/>
    <col min="9230" max="9230" width="0.140625" style="29" customWidth="1"/>
    <col min="9231" max="9231" width="13.140625" style="29" customWidth="1"/>
    <col min="9232" max="9232" width="0.140625" style="29" customWidth="1"/>
    <col min="9233" max="9233" width="13.140625" style="29" customWidth="1"/>
    <col min="9234" max="9234" width="1.7109375" style="29" customWidth="1"/>
    <col min="9235" max="9466" width="10.140625" style="29"/>
    <col min="9467" max="9472" width="8.140625" style="29" customWidth="1"/>
    <col min="9473" max="9473" width="13.140625" style="29" customWidth="1"/>
    <col min="9474" max="9474" width="0.7109375" style="29" customWidth="1"/>
    <col min="9475" max="9475" width="13.140625" style="29" customWidth="1"/>
    <col min="9476" max="9476" width="0.140625" style="29" customWidth="1"/>
    <col min="9477" max="9477" width="13.140625" style="29" customWidth="1"/>
    <col min="9478" max="9478" width="0.140625" style="29" customWidth="1"/>
    <col min="9479" max="9479" width="13.140625" style="29" customWidth="1"/>
    <col min="9480" max="9480" width="0.140625" style="29" customWidth="1"/>
    <col min="9481" max="9481" width="13.140625" style="29" customWidth="1"/>
    <col min="9482" max="9482" width="0.140625" style="29" customWidth="1"/>
    <col min="9483" max="9483" width="13.140625" style="29" customWidth="1"/>
    <col min="9484" max="9484" width="0.140625" style="29" customWidth="1"/>
    <col min="9485" max="9485" width="13.140625" style="29" customWidth="1"/>
    <col min="9486" max="9486" width="0.140625" style="29" customWidth="1"/>
    <col min="9487" max="9487" width="13.140625" style="29" customWidth="1"/>
    <col min="9488" max="9488" width="0.140625" style="29" customWidth="1"/>
    <col min="9489" max="9489" width="13.140625" style="29" customWidth="1"/>
    <col min="9490" max="9490" width="1.7109375" style="29" customWidth="1"/>
    <col min="9491" max="9722" width="10.140625" style="29"/>
    <col min="9723" max="9728" width="8.140625" style="29" customWidth="1"/>
    <col min="9729" max="9729" width="13.140625" style="29" customWidth="1"/>
    <col min="9730" max="9730" width="0.7109375" style="29" customWidth="1"/>
    <col min="9731" max="9731" width="13.140625" style="29" customWidth="1"/>
    <col min="9732" max="9732" width="0.140625" style="29" customWidth="1"/>
    <col min="9733" max="9733" width="13.140625" style="29" customWidth="1"/>
    <col min="9734" max="9734" width="0.140625" style="29" customWidth="1"/>
    <col min="9735" max="9735" width="13.140625" style="29" customWidth="1"/>
    <col min="9736" max="9736" width="0.140625" style="29" customWidth="1"/>
    <col min="9737" max="9737" width="13.140625" style="29" customWidth="1"/>
    <col min="9738" max="9738" width="0.140625" style="29" customWidth="1"/>
    <col min="9739" max="9739" width="13.140625" style="29" customWidth="1"/>
    <col min="9740" max="9740" width="0.140625" style="29" customWidth="1"/>
    <col min="9741" max="9741" width="13.140625" style="29" customWidth="1"/>
    <col min="9742" max="9742" width="0.140625" style="29" customWidth="1"/>
    <col min="9743" max="9743" width="13.140625" style="29" customWidth="1"/>
    <col min="9744" max="9744" width="0.140625" style="29" customWidth="1"/>
    <col min="9745" max="9745" width="13.140625" style="29" customWidth="1"/>
    <col min="9746" max="9746" width="1.7109375" style="29" customWidth="1"/>
    <col min="9747" max="9978" width="10.140625" style="29"/>
    <col min="9979" max="9984" width="8.140625" style="29" customWidth="1"/>
    <col min="9985" max="9985" width="13.140625" style="29" customWidth="1"/>
    <col min="9986" max="9986" width="0.7109375" style="29" customWidth="1"/>
    <col min="9987" max="9987" width="13.140625" style="29" customWidth="1"/>
    <col min="9988" max="9988" width="0.140625" style="29" customWidth="1"/>
    <col min="9989" max="9989" width="13.140625" style="29" customWidth="1"/>
    <col min="9990" max="9990" width="0.140625" style="29" customWidth="1"/>
    <col min="9991" max="9991" width="13.140625" style="29" customWidth="1"/>
    <col min="9992" max="9992" width="0.140625" style="29" customWidth="1"/>
    <col min="9993" max="9993" width="13.140625" style="29" customWidth="1"/>
    <col min="9994" max="9994" width="0.140625" style="29" customWidth="1"/>
    <col min="9995" max="9995" width="13.140625" style="29" customWidth="1"/>
    <col min="9996" max="9996" width="0.140625" style="29" customWidth="1"/>
    <col min="9997" max="9997" width="13.140625" style="29" customWidth="1"/>
    <col min="9998" max="9998" width="0.140625" style="29" customWidth="1"/>
    <col min="9999" max="9999" width="13.140625" style="29" customWidth="1"/>
    <col min="10000" max="10000" width="0.140625" style="29" customWidth="1"/>
    <col min="10001" max="10001" width="13.140625" style="29" customWidth="1"/>
    <col min="10002" max="10002" width="1.7109375" style="29" customWidth="1"/>
    <col min="10003" max="10234" width="10.140625" style="29"/>
    <col min="10235" max="10240" width="8.140625" style="29" customWidth="1"/>
    <col min="10241" max="10241" width="13.140625" style="29" customWidth="1"/>
    <col min="10242" max="10242" width="0.7109375" style="29" customWidth="1"/>
    <col min="10243" max="10243" width="13.140625" style="29" customWidth="1"/>
    <col min="10244" max="10244" width="0.140625" style="29" customWidth="1"/>
    <col min="10245" max="10245" width="13.140625" style="29" customWidth="1"/>
    <col min="10246" max="10246" width="0.140625" style="29" customWidth="1"/>
    <col min="10247" max="10247" width="13.140625" style="29" customWidth="1"/>
    <col min="10248" max="10248" width="0.140625" style="29" customWidth="1"/>
    <col min="10249" max="10249" width="13.140625" style="29" customWidth="1"/>
    <col min="10250" max="10250" width="0.140625" style="29" customWidth="1"/>
    <col min="10251" max="10251" width="13.140625" style="29" customWidth="1"/>
    <col min="10252" max="10252" width="0.140625" style="29" customWidth="1"/>
    <col min="10253" max="10253" width="13.140625" style="29" customWidth="1"/>
    <col min="10254" max="10254" width="0.140625" style="29" customWidth="1"/>
    <col min="10255" max="10255" width="13.140625" style="29" customWidth="1"/>
    <col min="10256" max="10256" width="0.140625" style="29" customWidth="1"/>
    <col min="10257" max="10257" width="13.140625" style="29" customWidth="1"/>
    <col min="10258" max="10258" width="1.7109375" style="29" customWidth="1"/>
    <col min="10259" max="10490" width="10.140625" style="29"/>
    <col min="10491" max="10496" width="8.140625" style="29" customWidth="1"/>
    <col min="10497" max="10497" width="13.140625" style="29" customWidth="1"/>
    <col min="10498" max="10498" width="0.7109375" style="29" customWidth="1"/>
    <col min="10499" max="10499" width="13.140625" style="29" customWidth="1"/>
    <col min="10500" max="10500" width="0.140625" style="29" customWidth="1"/>
    <col min="10501" max="10501" width="13.140625" style="29" customWidth="1"/>
    <col min="10502" max="10502" width="0.140625" style="29" customWidth="1"/>
    <col min="10503" max="10503" width="13.140625" style="29" customWidth="1"/>
    <col min="10504" max="10504" width="0.140625" style="29" customWidth="1"/>
    <col min="10505" max="10505" width="13.140625" style="29" customWidth="1"/>
    <col min="10506" max="10506" width="0.140625" style="29" customWidth="1"/>
    <col min="10507" max="10507" width="13.140625" style="29" customWidth="1"/>
    <col min="10508" max="10508" width="0.140625" style="29" customWidth="1"/>
    <col min="10509" max="10509" width="13.140625" style="29" customWidth="1"/>
    <col min="10510" max="10510" width="0.140625" style="29" customWidth="1"/>
    <col min="10511" max="10511" width="13.140625" style="29" customWidth="1"/>
    <col min="10512" max="10512" width="0.140625" style="29" customWidth="1"/>
    <col min="10513" max="10513" width="13.140625" style="29" customWidth="1"/>
    <col min="10514" max="10514" width="1.7109375" style="29" customWidth="1"/>
    <col min="10515" max="10746" width="10.140625" style="29"/>
    <col min="10747" max="10752" width="8.140625" style="29" customWidth="1"/>
    <col min="10753" max="10753" width="13.140625" style="29" customWidth="1"/>
    <col min="10754" max="10754" width="0.7109375" style="29" customWidth="1"/>
    <col min="10755" max="10755" width="13.140625" style="29" customWidth="1"/>
    <col min="10756" max="10756" width="0.140625" style="29" customWidth="1"/>
    <col min="10757" max="10757" width="13.140625" style="29" customWidth="1"/>
    <col min="10758" max="10758" width="0.140625" style="29" customWidth="1"/>
    <col min="10759" max="10759" width="13.140625" style="29" customWidth="1"/>
    <col min="10760" max="10760" width="0.140625" style="29" customWidth="1"/>
    <col min="10761" max="10761" width="13.140625" style="29" customWidth="1"/>
    <col min="10762" max="10762" width="0.140625" style="29" customWidth="1"/>
    <col min="10763" max="10763" width="13.140625" style="29" customWidth="1"/>
    <col min="10764" max="10764" width="0.140625" style="29" customWidth="1"/>
    <col min="10765" max="10765" width="13.140625" style="29" customWidth="1"/>
    <col min="10766" max="10766" width="0.140625" style="29" customWidth="1"/>
    <col min="10767" max="10767" width="13.140625" style="29" customWidth="1"/>
    <col min="10768" max="10768" width="0.140625" style="29" customWidth="1"/>
    <col min="10769" max="10769" width="13.140625" style="29" customWidth="1"/>
    <col min="10770" max="10770" width="1.7109375" style="29" customWidth="1"/>
    <col min="10771" max="11002" width="10.140625" style="29"/>
    <col min="11003" max="11008" width="8.140625" style="29" customWidth="1"/>
    <col min="11009" max="11009" width="13.140625" style="29" customWidth="1"/>
    <col min="11010" max="11010" width="0.7109375" style="29" customWidth="1"/>
    <col min="11011" max="11011" width="13.140625" style="29" customWidth="1"/>
    <col min="11012" max="11012" width="0.140625" style="29" customWidth="1"/>
    <col min="11013" max="11013" width="13.140625" style="29" customWidth="1"/>
    <col min="11014" max="11014" width="0.140625" style="29" customWidth="1"/>
    <col min="11015" max="11015" width="13.140625" style="29" customWidth="1"/>
    <col min="11016" max="11016" width="0.140625" style="29" customWidth="1"/>
    <col min="11017" max="11017" width="13.140625" style="29" customWidth="1"/>
    <col min="11018" max="11018" width="0.140625" style="29" customWidth="1"/>
    <col min="11019" max="11019" width="13.140625" style="29" customWidth="1"/>
    <col min="11020" max="11020" width="0.140625" style="29" customWidth="1"/>
    <col min="11021" max="11021" width="13.140625" style="29" customWidth="1"/>
    <col min="11022" max="11022" width="0.140625" style="29" customWidth="1"/>
    <col min="11023" max="11023" width="13.140625" style="29" customWidth="1"/>
    <col min="11024" max="11024" width="0.140625" style="29" customWidth="1"/>
    <col min="11025" max="11025" width="13.140625" style="29" customWidth="1"/>
    <col min="11026" max="11026" width="1.7109375" style="29" customWidth="1"/>
    <col min="11027" max="11258" width="10.140625" style="29"/>
    <col min="11259" max="11264" width="8.140625" style="29" customWidth="1"/>
    <col min="11265" max="11265" width="13.140625" style="29" customWidth="1"/>
    <col min="11266" max="11266" width="0.7109375" style="29" customWidth="1"/>
    <col min="11267" max="11267" width="13.140625" style="29" customWidth="1"/>
    <col min="11268" max="11268" width="0.140625" style="29" customWidth="1"/>
    <col min="11269" max="11269" width="13.140625" style="29" customWidth="1"/>
    <col min="11270" max="11270" width="0.140625" style="29" customWidth="1"/>
    <col min="11271" max="11271" width="13.140625" style="29" customWidth="1"/>
    <col min="11272" max="11272" width="0.140625" style="29" customWidth="1"/>
    <col min="11273" max="11273" width="13.140625" style="29" customWidth="1"/>
    <col min="11274" max="11274" width="0.140625" style="29" customWidth="1"/>
    <col min="11275" max="11275" width="13.140625" style="29" customWidth="1"/>
    <col min="11276" max="11276" width="0.140625" style="29" customWidth="1"/>
    <col min="11277" max="11277" width="13.140625" style="29" customWidth="1"/>
    <col min="11278" max="11278" width="0.140625" style="29" customWidth="1"/>
    <col min="11279" max="11279" width="13.140625" style="29" customWidth="1"/>
    <col min="11280" max="11280" width="0.140625" style="29" customWidth="1"/>
    <col min="11281" max="11281" width="13.140625" style="29" customWidth="1"/>
    <col min="11282" max="11282" width="1.7109375" style="29" customWidth="1"/>
    <col min="11283" max="11514" width="10.140625" style="29"/>
    <col min="11515" max="11520" width="8.140625" style="29" customWidth="1"/>
    <col min="11521" max="11521" width="13.140625" style="29" customWidth="1"/>
    <col min="11522" max="11522" width="0.7109375" style="29" customWidth="1"/>
    <col min="11523" max="11523" width="13.140625" style="29" customWidth="1"/>
    <col min="11524" max="11524" width="0.140625" style="29" customWidth="1"/>
    <col min="11525" max="11525" width="13.140625" style="29" customWidth="1"/>
    <col min="11526" max="11526" width="0.140625" style="29" customWidth="1"/>
    <col min="11527" max="11527" width="13.140625" style="29" customWidth="1"/>
    <col min="11528" max="11528" width="0.140625" style="29" customWidth="1"/>
    <col min="11529" max="11529" width="13.140625" style="29" customWidth="1"/>
    <col min="11530" max="11530" width="0.140625" style="29" customWidth="1"/>
    <col min="11531" max="11531" width="13.140625" style="29" customWidth="1"/>
    <col min="11532" max="11532" width="0.140625" style="29" customWidth="1"/>
    <col min="11533" max="11533" width="13.140625" style="29" customWidth="1"/>
    <col min="11534" max="11534" width="0.140625" style="29" customWidth="1"/>
    <col min="11535" max="11535" width="13.140625" style="29" customWidth="1"/>
    <col min="11536" max="11536" width="0.140625" style="29" customWidth="1"/>
    <col min="11537" max="11537" width="13.140625" style="29" customWidth="1"/>
    <col min="11538" max="11538" width="1.7109375" style="29" customWidth="1"/>
    <col min="11539" max="11770" width="10.140625" style="29"/>
    <col min="11771" max="11776" width="8.140625" style="29" customWidth="1"/>
    <col min="11777" max="11777" width="13.140625" style="29" customWidth="1"/>
    <col min="11778" max="11778" width="0.7109375" style="29" customWidth="1"/>
    <col min="11779" max="11779" width="13.140625" style="29" customWidth="1"/>
    <col min="11780" max="11780" width="0.140625" style="29" customWidth="1"/>
    <col min="11781" max="11781" width="13.140625" style="29" customWidth="1"/>
    <col min="11782" max="11782" width="0.140625" style="29" customWidth="1"/>
    <col min="11783" max="11783" width="13.140625" style="29" customWidth="1"/>
    <col min="11784" max="11784" width="0.140625" style="29" customWidth="1"/>
    <col min="11785" max="11785" width="13.140625" style="29" customWidth="1"/>
    <col min="11786" max="11786" width="0.140625" style="29" customWidth="1"/>
    <col min="11787" max="11787" width="13.140625" style="29" customWidth="1"/>
    <col min="11788" max="11788" width="0.140625" style="29" customWidth="1"/>
    <col min="11789" max="11789" width="13.140625" style="29" customWidth="1"/>
    <col min="11790" max="11790" width="0.140625" style="29" customWidth="1"/>
    <col min="11791" max="11791" width="13.140625" style="29" customWidth="1"/>
    <col min="11792" max="11792" width="0.140625" style="29" customWidth="1"/>
    <col min="11793" max="11793" width="13.140625" style="29" customWidth="1"/>
    <col min="11794" max="11794" width="1.7109375" style="29" customWidth="1"/>
    <col min="11795" max="12026" width="10.140625" style="29"/>
    <col min="12027" max="12032" width="8.140625" style="29" customWidth="1"/>
    <col min="12033" max="12033" width="13.140625" style="29" customWidth="1"/>
    <col min="12034" max="12034" width="0.7109375" style="29" customWidth="1"/>
    <col min="12035" max="12035" width="13.140625" style="29" customWidth="1"/>
    <col min="12036" max="12036" width="0.140625" style="29" customWidth="1"/>
    <col min="12037" max="12037" width="13.140625" style="29" customWidth="1"/>
    <col min="12038" max="12038" width="0.140625" style="29" customWidth="1"/>
    <col min="12039" max="12039" width="13.140625" style="29" customWidth="1"/>
    <col min="12040" max="12040" width="0.140625" style="29" customWidth="1"/>
    <col min="12041" max="12041" width="13.140625" style="29" customWidth="1"/>
    <col min="12042" max="12042" width="0.140625" style="29" customWidth="1"/>
    <col min="12043" max="12043" width="13.140625" style="29" customWidth="1"/>
    <col min="12044" max="12044" width="0.140625" style="29" customWidth="1"/>
    <col min="12045" max="12045" width="13.140625" style="29" customWidth="1"/>
    <col min="12046" max="12046" width="0.140625" style="29" customWidth="1"/>
    <col min="12047" max="12047" width="13.140625" style="29" customWidth="1"/>
    <col min="12048" max="12048" width="0.140625" style="29" customWidth="1"/>
    <col min="12049" max="12049" width="13.140625" style="29" customWidth="1"/>
    <col min="12050" max="12050" width="1.7109375" style="29" customWidth="1"/>
    <col min="12051" max="12282" width="10.140625" style="29"/>
    <col min="12283" max="12288" width="8.140625" style="29" customWidth="1"/>
    <col min="12289" max="12289" width="13.140625" style="29" customWidth="1"/>
    <col min="12290" max="12290" width="0.7109375" style="29" customWidth="1"/>
    <col min="12291" max="12291" width="13.140625" style="29" customWidth="1"/>
    <col min="12292" max="12292" width="0.140625" style="29" customWidth="1"/>
    <col min="12293" max="12293" width="13.140625" style="29" customWidth="1"/>
    <col min="12294" max="12294" width="0.140625" style="29" customWidth="1"/>
    <col min="12295" max="12295" width="13.140625" style="29" customWidth="1"/>
    <col min="12296" max="12296" width="0.140625" style="29" customWidth="1"/>
    <col min="12297" max="12297" width="13.140625" style="29" customWidth="1"/>
    <col min="12298" max="12298" width="0.140625" style="29" customWidth="1"/>
    <col min="12299" max="12299" width="13.140625" style="29" customWidth="1"/>
    <col min="12300" max="12300" width="0.140625" style="29" customWidth="1"/>
    <col min="12301" max="12301" width="13.140625" style="29" customWidth="1"/>
    <col min="12302" max="12302" width="0.140625" style="29" customWidth="1"/>
    <col min="12303" max="12303" width="13.140625" style="29" customWidth="1"/>
    <col min="12304" max="12304" width="0.140625" style="29" customWidth="1"/>
    <col min="12305" max="12305" width="13.140625" style="29" customWidth="1"/>
    <col min="12306" max="12306" width="1.7109375" style="29" customWidth="1"/>
    <col min="12307" max="12538" width="10.140625" style="29"/>
    <col min="12539" max="12544" width="8.140625" style="29" customWidth="1"/>
    <col min="12545" max="12545" width="13.140625" style="29" customWidth="1"/>
    <col min="12546" max="12546" width="0.7109375" style="29" customWidth="1"/>
    <col min="12547" max="12547" width="13.140625" style="29" customWidth="1"/>
    <col min="12548" max="12548" width="0.140625" style="29" customWidth="1"/>
    <col min="12549" max="12549" width="13.140625" style="29" customWidth="1"/>
    <col min="12550" max="12550" width="0.140625" style="29" customWidth="1"/>
    <col min="12551" max="12551" width="13.140625" style="29" customWidth="1"/>
    <col min="12552" max="12552" width="0.140625" style="29" customWidth="1"/>
    <col min="12553" max="12553" width="13.140625" style="29" customWidth="1"/>
    <col min="12554" max="12554" width="0.140625" style="29" customWidth="1"/>
    <col min="12555" max="12555" width="13.140625" style="29" customWidth="1"/>
    <col min="12556" max="12556" width="0.140625" style="29" customWidth="1"/>
    <col min="12557" max="12557" width="13.140625" style="29" customWidth="1"/>
    <col min="12558" max="12558" width="0.140625" style="29" customWidth="1"/>
    <col min="12559" max="12559" width="13.140625" style="29" customWidth="1"/>
    <col min="12560" max="12560" width="0.140625" style="29" customWidth="1"/>
    <col min="12561" max="12561" width="13.140625" style="29" customWidth="1"/>
    <col min="12562" max="12562" width="1.7109375" style="29" customWidth="1"/>
    <col min="12563" max="12794" width="10.140625" style="29"/>
    <col min="12795" max="12800" width="8.140625" style="29" customWidth="1"/>
    <col min="12801" max="12801" width="13.140625" style="29" customWidth="1"/>
    <col min="12802" max="12802" width="0.7109375" style="29" customWidth="1"/>
    <col min="12803" max="12803" width="13.140625" style="29" customWidth="1"/>
    <col min="12804" max="12804" width="0.140625" style="29" customWidth="1"/>
    <col min="12805" max="12805" width="13.140625" style="29" customWidth="1"/>
    <col min="12806" max="12806" width="0.140625" style="29" customWidth="1"/>
    <col min="12807" max="12807" width="13.140625" style="29" customWidth="1"/>
    <col min="12808" max="12808" width="0.140625" style="29" customWidth="1"/>
    <col min="12809" max="12809" width="13.140625" style="29" customWidth="1"/>
    <col min="12810" max="12810" width="0.140625" style="29" customWidth="1"/>
    <col min="12811" max="12811" width="13.140625" style="29" customWidth="1"/>
    <col min="12812" max="12812" width="0.140625" style="29" customWidth="1"/>
    <col min="12813" max="12813" width="13.140625" style="29" customWidth="1"/>
    <col min="12814" max="12814" width="0.140625" style="29" customWidth="1"/>
    <col min="12815" max="12815" width="13.140625" style="29" customWidth="1"/>
    <col min="12816" max="12816" width="0.140625" style="29" customWidth="1"/>
    <col min="12817" max="12817" width="13.140625" style="29" customWidth="1"/>
    <col min="12818" max="12818" width="1.7109375" style="29" customWidth="1"/>
    <col min="12819" max="13050" width="10.140625" style="29"/>
    <col min="13051" max="13056" width="8.140625" style="29" customWidth="1"/>
    <col min="13057" max="13057" width="13.140625" style="29" customWidth="1"/>
    <col min="13058" max="13058" width="0.7109375" style="29" customWidth="1"/>
    <col min="13059" max="13059" width="13.140625" style="29" customWidth="1"/>
    <col min="13060" max="13060" width="0.140625" style="29" customWidth="1"/>
    <col min="13061" max="13061" width="13.140625" style="29" customWidth="1"/>
    <col min="13062" max="13062" width="0.140625" style="29" customWidth="1"/>
    <col min="13063" max="13063" width="13.140625" style="29" customWidth="1"/>
    <col min="13064" max="13064" width="0.140625" style="29" customWidth="1"/>
    <col min="13065" max="13065" width="13.140625" style="29" customWidth="1"/>
    <col min="13066" max="13066" width="0.140625" style="29" customWidth="1"/>
    <col min="13067" max="13067" width="13.140625" style="29" customWidth="1"/>
    <col min="13068" max="13068" width="0.140625" style="29" customWidth="1"/>
    <col min="13069" max="13069" width="13.140625" style="29" customWidth="1"/>
    <col min="13070" max="13070" width="0.140625" style="29" customWidth="1"/>
    <col min="13071" max="13071" width="13.140625" style="29" customWidth="1"/>
    <col min="13072" max="13072" width="0.140625" style="29" customWidth="1"/>
    <col min="13073" max="13073" width="13.140625" style="29" customWidth="1"/>
    <col min="13074" max="13074" width="1.7109375" style="29" customWidth="1"/>
    <col min="13075" max="13306" width="10.140625" style="29"/>
    <col min="13307" max="13312" width="8.140625" style="29" customWidth="1"/>
    <col min="13313" max="13313" width="13.140625" style="29" customWidth="1"/>
    <col min="13314" max="13314" width="0.7109375" style="29" customWidth="1"/>
    <col min="13315" max="13315" width="13.140625" style="29" customWidth="1"/>
    <col min="13316" max="13316" width="0.140625" style="29" customWidth="1"/>
    <col min="13317" max="13317" width="13.140625" style="29" customWidth="1"/>
    <col min="13318" max="13318" width="0.140625" style="29" customWidth="1"/>
    <col min="13319" max="13319" width="13.140625" style="29" customWidth="1"/>
    <col min="13320" max="13320" width="0.140625" style="29" customWidth="1"/>
    <col min="13321" max="13321" width="13.140625" style="29" customWidth="1"/>
    <col min="13322" max="13322" width="0.140625" style="29" customWidth="1"/>
    <col min="13323" max="13323" width="13.140625" style="29" customWidth="1"/>
    <col min="13324" max="13324" width="0.140625" style="29" customWidth="1"/>
    <col min="13325" max="13325" width="13.140625" style="29" customWidth="1"/>
    <col min="13326" max="13326" width="0.140625" style="29" customWidth="1"/>
    <col min="13327" max="13327" width="13.140625" style="29" customWidth="1"/>
    <col min="13328" max="13328" width="0.140625" style="29" customWidth="1"/>
    <col min="13329" max="13329" width="13.140625" style="29" customWidth="1"/>
    <col min="13330" max="13330" width="1.7109375" style="29" customWidth="1"/>
    <col min="13331" max="13562" width="10.140625" style="29"/>
    <col min="13563" max="13568" width="8.140625" style="29" customWidth="1"/>
    <col min="13569" max="13569" width="13.140625" style="29" customWidth="1"/>
    <col min="13570" max="13570" width="0.7109375" style="29" customWidth="1"/>
    <col min="13571" max="13571" width="13.140625" style="29" customWidth="1"/>
    <col min="13572" max="13572" width="0.140625" style="29" customWidth="1"/>
    <col min="13573" max="13573" width="13.140625" style="29" customWidth="1"/>
    <col min="13574" max="13574" width="0.140625" style="29" customWidth="1"/>
    <col min="13575" max="13575" width="13.140625" style="29" customWidth="1"/>
    <col min="13576" max="13576" width="0.140625" style="29" customWidth="1"/>
    <col min="13577" max="13577" width="13.140625" style="29" customWidth="1"/>
    <col min="13578" max="13578" width="0.140625" style="29" customWidth="1"/>
    <col min="13579" max="13579" width="13.140625" style="29" customWidth="1"/>
    <col min="13580" max="13580" width="0.140625" style="29" customWidth="1"/>
    <col min="13581" max="13581" width="13.140625" style="29" customWidth="1"/>
    <col min="13582" max="13582" width="0.140625" style="29" customWidth="1"/>
    <col min="13583" max="13583" width="13.140625" style="29" customWidth="1"/>
    <col min="13584" max="13584" width="0.140625" style="29" customWidth="1"/>
    <col min="13585" max="13585" width="13.140625" style="29" customWidth="1"/>
    <col min="13586" max="13586" width="1.7109375" style="29" customWidth="1"/>
    <col min="13587" max="13818" width="10.140625" style="29"/>
    <col min="13819" max="13824" width="8.140625" style="29" customWidth="1"/>
    <col min="13825" max="13825" width="13.140625" style="29" customWidth="1"/>
    <col min="13826" max="13826" width="0.7109375" style="29" customWidth="1"/>
    <col min="13827" max="13827" width="13.140625" style="29" customWidth="1"/>
    <col min="13828" max="13828" width="0.140625" style="29" customWidth="1"/>
    <col min="13829" max="13829" width="13.140625" style="29" customWidth="1"/>
    <col min="13830" max="13830" width="0.140625" style="29" customWidth="1"/>
    <col min="13831" max="13831" width="13.140625" style="29" customWidth="1"/>
    <col min="13832" max="13832" width="0.140625" style="29" customWidth="1"/>
    <col min="13833" max="13833" width="13.140625" style="29" customWidth="1"/>
    <col min="13834" max="13834" width="0.140625" style="29" customWidth="1"/>
    <col min="13835" max="13835" width="13.140625" style="29" customWidth="1"/>
    <col min="13836" max="13836" width="0.140625" style="29" customWidth="1"/>
    <col min="13837" max="13837" width="13.140625" style="29" customWidth="1"/>
    <col min="13838" max="13838" width="0.140625" style="29" customWidth="1"/>
    <col min="13839" max="13839" width="13.140625" style="29" customWidth="1"/>
    <col min="13840" max="13840" width="0.140625" style="29" customWidth="1"/>
    <col min="13841" max="13841" width="13.140625" style="29" customWidth="1"/>
    <col min="13842" max="13842" width="1.7109375" style="29" customWidth="1"/>
    <col min="13843" max="14074" width="10.140625" style="29"/>
    <col min="14075" max="14080" width="8.140625" style="29" customWidth="1"/>
    <col min="14081" max="14081" width="13.140625" style="29" customWidth="1"/>
    <col min="14082" max="14082" width="0.7109375" style="29" customWidth="1"/>
    <col min="14083" max="14083" width="13.140625" style="29" customWidth="1"/>
    <col min="14084" max="14084" width="0.140625" style="29" customWidth="1"/>
    <col min="14085" max="14085" width="13.140625" style="29" customWidth="1"/>
    <col min="14086" max="14086" width="0.140625" style="29" customWidth="1"/>
    <col min="14087" max="14087" width="13.140625" style="29" customWidth="1"/>
    <col min="14088" max="14088" width="0.140625" style="29" customWidth="1"/>
    <col min="14089" max="14089" width="13.140625" style="29" customWidth="1"/>
    <col min="14090" max="14090" width="0.140625" style="29" customWidth="1"/>
    <col min="14091" max="14091" width="13.140625" style="29" customWidth="1"/>
    <col min="14092" max="14092" width="0.140625" style="29" customWidth="1"/>
    <col min="14093" max="14093" width="13.140625" style="29" customWidth="1"/>
    <col min="14094" max="14094" width="0.140625" style="29" customWidth="1"/>
    <col min="14095" max="14095" width="13.140625" style="29" customWidth="1"/>
    <col min="14096" max="14096" width="0.140625" style="29" customWidth="1"/>
    <col min="14097" max="14097" width="13.140625" style="29" customWidth="1"/>
    <col min="14098" max="14098" width="1.7109375" style="29" customWidth="1"/>
    <col min="14099" max="14330" width="10.140625" style="29"/>
    <col min="14331" max="14336" width="8.140625" style="29" customWidth="1"/>
    <col min="14337" max="14337" width="13.140625" style="29" customWidth="1"/>
    <col min="14338" max="14338" width="0.7109375" style="29" customWidth="1"/>
    <col min="14339" max="14339" width="13.140625" style="29" customWidth="1"/>
    <col min="14340" max="14340" width="0.140625" style="29" customWidth="1"/>
    <col min="14341" max="14341" width="13.140625" style="29" customWidth="1"/>
    <col min="14342" max="14342" width="0.140625" style="29" customWidth="1"/>
    <col min="14343" max="14343" width="13.140625" style="29" customWidth="1"/>
    <col min="14344" max="14344" width="0.140625" style="29" customWidth="1"/>
    <col min="14345" max="14345" width="13.140625" style="29" customWidth="1"/>
    <col min="14346" max="14346" width="0.140625" style="29" customWidth="1"/>
    <col min="14347" max="14347" width="13.140625" style="29" customWidth="1"/>
    <col min="14348" max="14348" width="0.140625" style="29" customWidth="1"/>
    <col min="14349" max="14349" width="13.140625" style="29" customWidth="1"/>
    <col min="14350" max="14350" width="0.140625" style="29" customWidth="1"/>
    <col min="14351" max="14351" width="13.140625" style="29" customWidth="1"/>
    <col min="14352" max="14352" width="0.140625" style="29" customWidth="1"/>
    <col min="14353" max="14353" width="13.140625" style="29" customWidth="1"/>
    <col min="14354" max="14354" width="1.7109375" style="29" customWidth="1"/>
    <col min="14355" max="14586" width="10.140625" style="29"/>
    <col min="14587" max="14592" width="8.140625" style="29" customWidth="1"/>
    <col min="14593" max="14593" width="13.140625" style="29" customWidth="1"/>
    <col min="14594" max="14594" width="0.7109375" style="29" customWidth="1"/>
    <col min="14595" max="14595" width="13.140625" style="29" customWidth="1"/>
    <col min="14596" max="14596" width="0.140625" style="29" customWidth="1"/>
    <col min="14597" max="14597" width="13.140625" style="29" customWidth="1"/>
    <col min="14598" max="14598" width="0.140625" style="29" customWidth="1"/>
    <col min="14599" max="14599" width="13.140625" style="29" customWidth="1"/>
    <col min="14600" max="14600" width="0.140625" style="29" customWidth="1"/>
    <col min="14601" max="14601" width="13.140625" style="29" customWidth="1"/>
    <col min="14602" max="14602" width="0.140625" style="29" customWidth="1"/>
    <col min="14603" max="14603" width="13.140625" style="29" customWidth="1"/>
    <col min="14604" max="14604" width="0.140625" style="29" customWidth="1"/>
    <col min="14605" max="14605" width="13.140625" style="29" customWidth="1"/>
    <col min="14606" max="14606" width="0.140625" style="29" customWidth="1"/>
    <col min="14607" max="14607" width="13.140625" style="29" customWidth="1"/>
    <col min="14608" max="14608" width="0.140625" style="29" customWidth="1"/>
    <col min="14609" max="14609" width="13.140625" style="29" customWidth="1"/>
    <col min="14610" max="14610" width="1.7109375" style="29" customWidth="1"/>
    <col min="14611" max="14842" width="10.140625" style="29"/>
    <col min="14843" max="14848" width="8.140625" style="29" customWidth="1"/>
    <col min="14849" max="14849" width="13.140625" style="29" customWidth="1"/>
    <col min="14850" max="14850" width="0.7109375" style="29" customWidth="1"/>
    <col min="14851" max="14851" width="13.140625" style="29" customWidth="1"/>
    <col min="14852" max="14852" width="0.140625" style="29" customWidth="1"/>
    <col min="14853" max="14853" width="13.140625" style="29" customWidth="1"/>
    <col min="14854" max="14854" width="0.140625" style="29" customWidth="1"/>
    <col min="14855" max="14855" width="13.140625" style="29" customWidth="1"/>
    <col min="14856" max="14856" width="0.140625" style="29" customWidth="1"/>
    <col min="14857" max="14857" width="13.140625" style="29" customWidth="1"/>
    <col min="14858" max="14858" width="0.140625" style="29" customWidth="1"/>
    <col min="14859" max="14859" width="13.140625" style="29" customWidth="1"/>
    <col min="14860" max="14860" width="0.140625" style="29" customWidth="1"/>
    <col min="14861" max="14861" width="13.140625" style="29" customWidth="1"/>
    <col min="14862" max="14862" width="0.140625" style="29" customWidth="1"/>
    <col min="14863" max="14863" width="13.140625" style="29" customWidth="1"/>
    <col min="14864" max="14864" width="0.140625" style="29" customWidth="1"/>
    <col min="14865" max="14865" width="13.140625" style="29" customWidth="1"/>
    <col min="14866" max="14866" width="1.7109375" style="29" customWidth="1"/>
    <col min="14867" max="15098" width="10.140625" style="29"/>
    <col min="15099" max="15104" width="8.140625" style="29" customWidth="1"/>
    <col min="15105" max="15105" width="13.140625" style="29" customWidth="1"/>
    <col min="15106" max="15106" width="0.7109375" style="29" customWidth="1"/>
    <col min="15107" max="15107" width="13.140625" style="29" customWidth="1"/>
    <col min="15108" max="15108" width="0.140625" style="29" customWidth="1"/>
    <col min="15109" max="15109" width="13.140625" style="29" customWidth="1"/>
    <col min="15110" max="15110" width="0.140625" style="29" customWidth="1"/>
    <col min="15111" max="15111" width="13.140625" style="29" customWidth="1"/>
    <col min="15112" max="15112" width="0.140625" style="29" customWidth="1"/>
    <col min="15113" max="15113" width="13.140625" style="29" customWidth="1"/>
    <col min="15114" max="15114" width="0.140625" style="29" customWidth="1"/>
    <col min="15115" max="15115" width="13.140625" style="29" customWidth="1"/>
    <col min="15116" max="15116" width="0.140625" style="29" customWidth="1"/>
    <col min="15117" max="15117" width="13.140625" style="29" customWidth="1"/>
    <col min="15118" max="15118" width="0.140625" style="29" customWidth="1"/>
    <col min="15119" max="15119" width="13.140625" style="29" customWidth="1"/>
    <col min="15120" max="15120" width="0.140625" style="29" customWidth="1"/>
    <col min="15121" max="15121" width="13.140625" style="29" customWidth="1"/>
    <col min="15122" max="15122" width="1.7109375" style="29" customWidth="1"/>
    <col min="15123" max="15354" width="10.140625" style="29"/>
    <col min="15355" max="15360" width="8.140625" style="29" customWidth="1"/>
    <col min="15361" max="15361" width="13.140625" style="29" customWidth="1"/>
    <col min="15362" max="15362" width="0.7109375" style="29" customWidth="1"/>
    <col min="15363" max="15363" width="13.140625" style="29" customWidth="1"/>
    <col min="15364" max="15364" width="0.140625" style="29" customWidth="1"/>
    <col min="15365" max="15365" width="13.140625" style="29" customWidth="1"/>
    <col min="15366" max="15366" width="0.140625" style="29" customWidth="1"/>
    <col min="15367" max="15367" width="13.140625" style="29" customWidth="1"/>
    <col min="15368" max="15368" width="0.140625" style="29" customWidth="1"/>
    <col min="15369" max="15369" width="13.140625" style="29" customWidth="1"/>
    <col min="15370" max="15370" width="0.140625" style="29" customWidth="1"/>
    <col min="15371" max="15371" width="13.140625" style="29" customWidth="1"/>
    <col min="15372" max="15372" width="0.140625" style="29" customWidth="1"/>
    <col min="15373" max="15373" width="13.140625" style="29" customWidth="1"/>
    <col min="15374" max="15374" width="0.140625" style="29" customWidth="1"/>
    <col min="15375" max="15375" width="13.140625" style="29" customWidth="1"/>
    <col min="15376" max="15376" width="0.140625" style="29" customWidth="1"/>
    <col min="15377" max="15377" width="13.140625" style="29" customWidth="1"/>
    <col min="15378" max="15378" width="1.7109375" style="29" customWidth="1"/>
    <col min="15379" max="15610" width="10.140625" style="29"/>
    <col min="15611" max="15616" width="8.140625" style="29" customWidth="1"/>
    <col min="15617" max="15617" width="13.140625" style="29" customWidth="1"/>
    <col min="15618" max="15618" width="0.7109375" style="29" customWidth="1"/>
    <col min="15619" max="15619" width="13.140625" style="29" customWidth="1"/>
    <col min="15620" max="15620" width="0.140625" style="29" customWidth="1"/>
    <col min="15621" max="15621" width="13.140625" style="29" customWidth="1"/>
    <col min="15622" max="15622" width="0.140625" style="29" customWidth="1"/>
    <col min="15623" max="15623" width="13.140625" style="29" customWidth="1"/>
    <col min="15624" max="15624" width="0.140625" style="29" customWidth="1"/>
    <col min="15625" max="15625" width="13.140625" style="29" customWidth="1"/>
    <col min="15626" max="15626" width="0.140625" style="29" customWidth="1"/>
    <col min="15627" max="15627" width="13.140625" style="29" customWidth="1"/>
    <col min="15628" max="15628" width="0.140625" style="29" customWidth="1"/>
    <col min="15629" max="15629" width="13.140625" style="29" customWidth="1"/>
    <col min="15630" max="15630" width="0.140625" style="29" customWidth="1"/>
    <col min="15631" max="15631" width="13.140625" style="29" customWidth="1"/>
    <col min="15632" max="15632" width="0.140625" style="29" customWidth="1"/>
    <col min="15633" max="15633" width="13.140625" style="29" customWidth="1"/>
    <col min="15634" max="15634" width="1.7109375" style="29" customWidth="1"/>
    <col min="15635" max="15866" width="10.140625" style="29"/>
    <col min="15867" max="15872" width="8.140625" style="29" customWidth="1"/>
    <col min="15873" max="15873" width="13.140625" style="29" customWidth="1"/>
    <col min="15874" max="15874" width="0.7109375" style="29" customWidth="1"/>
    <col min="15875" max="15875" width="13.140625" style="29" customWidth="1"/>
    <col min="15876" max="15876" width="0.140625" style="29" customWidth="1"/>
    <col min="15877" max="15877" width="13.140625" style="29" customWidth="1"/>
    <col min="15878" max="15878" width="0.140625" style="29" customWidth="1"/>
    <col min="15879" max="15879" width="13.140625" style="29" customWidth="1"/>
    <col min="15880" max="15880" width="0.140625" style="29" customWidth="1"/>
    <col min="15881" max="15881" width="13.140625" style="29" customWidth="1"/>
    <col min="15882" max="15882" width="0.140625" style="29" customWidth="1"/>
    <col min="15883" max="15883" width="13.140625" style="29" customWidth="1"/>
    <col min="15884" max="15884" width="0.140625" style="29" customWidth="1"/>
    <col min="15885" max="15885" width="13.140625" style="29" customWidth="1"/>
    <col min="15886" max="15886" width="0.140625" style="29" customWidth="1"/>
    <col min="15887" max="15887" width="13.140625" style="29" customWidth="1"/>
    <col min="15888" max="15888" width="0.140625" style="29" customWidth="1"/>
    <col min="15889" max="15889" width="13.140625" style="29" customWidth="1"/>
    <col min="15890" max="15890" width="1.7109375" style="29" customWidth="1"/>
    <col min="15891" max="16122" width="10.140625" style="29"/>
    <col min="16123" max="16128" width="8.140625" style="29" customWidth="1"/>
    <col min="16129" max="16129" width="13.140625" style="29" customWidth="1"/>
    <col min="16130" max="16130" width="0.7109375" style="29" customWidth="1"/>
    <col min="16131" max="16131" width="13.140625" style="29" customWidth="1"/>
    <col min="16132" max="16132" width="0.140625" style="29" customWidth="1"/>
    <col min="16133" max="16133" width="13.140625" style="29" customWidth="1"/>
    <col min="16134" max="16134" width="0.140625" style="29" customWidth="1"/>
    <col min="16135" max="16135" width="13.140625" style="29" customWidth="1"/>
    <col min="16136" max="16136" width="0.140625" style="29" customWidth="1"/>
    <col min="16137" max="16137" width="13.140625" style="29" customWidth="1"/>
    <col min="16138" max="16138" width="0.140625" style="29" customWidth="1"/>
    <col min="16139" max="16139" width="13.140625" style="29" customWidth="1"/>
    <col min="16140" max="16140" width="0.140625" style="29" customWidth="1"/>
    <col min="16141" max="16141" width="13.140625" style="29" customWidth="1"/>
    <col min="16142" max="16142" width="0.140625" style="29" customWidth="1"/>
    <col min="16143" max="16143" width="13.140625" style="29" customWidth="1"/>
    <col min="16144" max="16144" width="0.140625" style="29" customWidth="1"/>
    <col min="16145" max="16145" width="13.140625" style="29" customWidth="1"/>
    <col min="16146" max="16146" width="1.7109375" style="29" customWidth="1"/>
    <col min="16147" max="16384" width="10.140625" style="29"/>
  </cols>
  <sheetData>
    <row r="1" spans="1:25" ht="24" customHeight="1">
      <c r="A1" s="237" t="s">
        <v>100</v>
      </c>
      <c r="B1" s="245"/>
      <c r="C1" s="245"/>
      <c r="D1" s="245"/>
      <c r="E1" s="245"/>
      <c r="F1" s="245"/>
      <c r="G1" s="245"/>
      <c r="H1" s="245"/>
      <c r="I1" s="245"/>
      <c r="J1" s="245"/>
      <c r="K1" s="245"/>
      <c r="L1" s="245"/>
      <c r="M1" s="245"/>
      <c r="N1" s="245"/>
      <c r="O1" s="245"/>
      <c r="P1" s="245"/>
      <c r="Q1" s="245"/>
      <c r="R1" s="245"/>
      <c r="S1" s="245"/>
      <c r="T1" s="245"/>
      <c r="U1" s="245"/>
      <c r="V1" s="245"/>
      <c r="W1" s="245"/>
      <c r="X1" s="245"/>
      <c r="Y1" s="245"/>
    </row>
    <row r="2" spans="1:25" ht="24" customHeight="1">
      <c r="A2" s="246" t="str">
        <f>+'PL-3M'!A2:J2</f>
        <v>ORNSIRIN HOLDING PUBLIC COMPANY LIMITED AND SUBSIDIARIES</v>
      </c>
      <c r="B2" s="246"/>
      <c r="C2" s="246"/>
      <c r="D2" s="246"/>
      <c r="E2" s="246"/>
      <c r="F2" s="246"/>
      <c r="G2" s="246"/>
      <c r="H2" s="246"/>
      <c r="I2" s="246"/>
      <c r="J2" s="246"/>
      <c r="K2" s="246"/>
      <c r="L2" s="246"/>
      <c r="M2" s="246"/>
      <c r="N2" s="246"/>
      <c r="O2" s="246"/>
      <c r="P2" s="246"/>
      <c r="Q2" s="246"/>
      <c r="R2" s="246"/>
      <c r="S2" s="246"/>
      <c r="T2" s="246"/>
      <c r="U2" s="246"/>
      <c r="V2" s="246"/>
      <c r="W2" s="246"/>
      <c r="X2" s="246"/>
      <c r="Y2" s="246"/>
    </row>
    <row r="3" spans="1:25" ht="24" customHeight="1">
      <c r="A3" s="246" t="s">
        <v>101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  <c r="P3" s="246"/>
      <c r="Q3" s="246"/>
      <c r="R3" s="246"/>
      <c r="S3" s="246"/>
      <c r="T3" s="246"/>
      <c r="U3" s="246"/>
      <c r="V3" s="246"/>
      <c r="W3" s="246"/>
      <c r="X3" s="246"/>
      <c r="Y3" s="246"/>
    </row>
    <row r="4" spans="1:25" ht="24" customHeight="1">
      <c r="A4" s="246" t="str">
        <f>'PL-3M'!A4</f>
        <v>FOR THE THREE-MONTH PERIODS ENDED MARCH 31, 2024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  <c r="Q4" s="246"/>
      <c r="R4" s="246"/>
      <c r="S4" s="246"/>
      <c r="T4" s="246"/>
      <c r="U4" s="246"/>
      <c r="V4" s="246"/>
      <c r="W4" s="246"/>
      <c r="X4" s="246"/>
      <c r="Y4" s="246"/>
    </row>
    <row r="5" spans="1:25" ht="24" customHeight="1">
      <c r="A5" s="246" t="s">
        <v>73</v>
      </c>
      <c r="B5" s="246"/>
      <c r="C5" s="246"/>
      <c r="D5" s="246"/>
      <c r="E5" s="246"/>
      <c r="F5" s="246"/>
      <c r="G5" s="246"/>
      <c r="H5" s="246"/>
      <c r="I5" s="246"/>
      <c r="J5" s="246"/>
      <c r="K5" s="246"/>
      <c r="L5" s="246"/>
      <c r="M5" s="246"/>
      <c r="N5" s="246"/>
      <c r="O5" s="246"/>
      <c r="P5" s="246"/>
      <c r="Q5" s="246"/>
      <c r="R5" s="246"/>
      <c r="S5" s="246"/>
      <c r="T5" s="246"/>
      <c r="U5" s="246"/>
      <c r="V5" s="246"/>
      <c r="W5" s="246"/>
      <c r="X5" s="246"/>
      <c r="Y5" s="246"/>
    </row>
    <row r="6" spans="1:25" ht="24" customHeight="1">
      <c r="A6" s="61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</row>
    <row r="7" spans="1:25" ht="24" customHeight="1">
      <c r="A7" s="61"/>
      <c r="B7" s="61"/>
      <c r="C7" s="61"/>
      <c r="D7" s="61"/>
      <c r="E7" s="61"/>
      <c r="F7" s="101"/>
      <c r="G7" s="62"/>
      <c r="H7" s="101"/>
      <c r="I7" s="62"/>
      <c r="J7" s="101"/>
      <c r="K7" s="62"/>
      <c r="L7" s="101"/>
      <c r="M7" s="62"/>
      <c r="N7" s="101"/>
      <c r="O7" s="62"/>
      <c r="P7" s="101"/>
      <c r="Q7" s="62"/>
      <c r="R7" s="101"/>
      <c r="S7" s="62"/>
      <c r="T7" s="101"/>
      <c r="U7" s="62"/>
      <c r="V7" s="101"/>
      <c r="W7" s="62"/>
      <c r="X7" s="101"/>
      <c r="Y7" s="110" t="s">
        <v>2</v>
      </c>
    </row>
    <row r="8" spans="1:25" ht="24" customHeight="1">
      <c r="F8" s="101"/>
      <c r="G8" s="247" t="s">
        <v>102</v>
      </c>
      <c r="H8" s="247"/>
      <c r="I8" s="247"/>
      <c r="J8" s="247"/>
      <c r="K8" s="247"/>
      <c r="L8" s="247"/>
      <c r="M8" s="247"/>
      <c r="N8" s="247"/>
      <c r="O8" s="247"/>
      <c r="P8" s="247"/>
      <c r="Q8" s="247"/>
      <c r="R8" s="247"/>
      <c r="S8" s="247"/>
      <c r="T8" s="247"/>
      <c r="U8" s="247"/>
      <c r="V8" s="247"/>
      <c r="W8" s="247"/>
      <c r="X8" s="247"/>
      <c r="Y8" s="247"/>
    </row>
    <row r="9" spans="1:25" ht="24" customHeight="1">
      <c r="F9" s="102"/>
      <c r="G9" s="238" t="s">
        <v>59</v>
      </c>
      <c r="H9" s="102"/>
      <c r="I9" s="241" t="s">
        <v>180</v>
      </c>
      <c r="J9" s="102"/>
      <c r="K9" s="241" t="s">
        <v>103</v>
      </c>
      <c r="L9" s="102"/>
      <c r="M9" s="244" t="s">
        <v>64</v>
      </c>
      <c r="N9" s="244"/>
      <c r="O9" s="244"/>
      <c r="P9" s="102"/>
      <c r="Q9" s="239" t="s">
        <v>104</v>
      </c>
      <c r="R9" s="102"/>
      <c r="S9" s="239" t="s">
        <v>63</v>
      </c>
      <c r="T9" s="102"/>
      <c r="U9" s="248" t="s">
        <v>105</v>
      </c>
      <c r="V9" s="102"/>
      <c r="W9" s="248" t="s">
        <v>106</v>
      </c>
      <c r="X9" s="102"/>
      <c r="Y9" s="251" t="s">
        <v>107</v>
      </c>
    </row>
    <row r="10" spans="1:25" ht="24" customHeight="1">
      <c r="F10" s="102"/>
      <c r="G10" s="239"/>
      <c r="H10" s="102"/>
      <c r="I10" s="242"/>
      <c r="J10" s="102"/>
      <c r="K10" s="242"/>
      <c r="L10" s="102"/>
      <c r="M10" s="96" t="s">
        <v>108</v>
      </c>
      <c r="N10" s="102"/>
      <c r="O10" s="254" t="s">
        <v>66</v>
      </c>
      <c r="P10" s="102"/>
      <c r="Q10" s="239"/>
      <c r="R10" s="102"/>
      <c r="S10" s="239"/>
      <c r="T10" s="102"/>
      <c r="U10" s="249"/>
      <c r="V10" s="102"/>
      <c r="W10" s="249"/>
      <c r="X10" s="102"/>
      <c r="Y10" s="252"/>
    </row>
    <row r="11" spans="1:25" ht="24" customHeight="1">
      <c r="E11" s="64"/>
      <c r="F11" s="101"/>
      <c r="G11" s="239"/>
      <c r="H11" s="101"/>
      <c r="I11" s="242"/>
      <c r="J11" s="101"/>
      <c r="K11" s="242"/>
      <c r="L11" s="101"/>
      <c r="M11" s="97" t="s">
        <v>109</v>
      </c>
      <c r="N11" s="101"/>
      <c r="O11" s="255"/>
      <c r="P11" s="101"/>
      <c r="Q11" s="239"/>
      <c r="R11" s="101"/>
      <c r="S11" s="239"/>
      <c r="T11" s="101"/>
      <c r="U11" s="249"/>
      <c r="V11" s="101"/>
      <c r="W11" s="249"/>
      <c r="X11" s="101"/>
      <c r="Y11" s="252"/>
    </row>
    <row r="12" spans="1:25" ht="24" customHeight="1">
      <c r="A12" s="30"/>
      <c r="E12" s="41" t="s">
        <v>6</v>
      </c>
      <c r="F12" s="101"/>
      <c r="G12" s="240"/>
      <c r="H12" s="101"/>
      <c r="I12" s="243"/>
      <c r="J12" s="101"/>
      <c r="K12" s="243"/>
      <c r="L12" s="101"/>
      <c r="M12" s="98"/>
      <c r="N12" s="101"/>
      <c r="O12" s="256"/>
      <c r="P12" s="101"/>
      <c r="Q12" s="240"/>
      <c r="R12" s="101"/>
      <c r="S12" s="240"/>
      <c r="T12" s="101"/>
      <c r="U12" s="250"/>
      <c r="V12" s="101"/>
      <c r="W12" s="250"/>
      <c r="X12" s="101"/>
      <c r="Y12" s="253"/>
    </row>
    <row r="13" spans="1:25" ht="24" customHeight="1">
      <c r="A13" s="101" t="s">
        <v>111</v>
      </c>
      <c r="B13" s="102"/>
      <c r="C13" s="102"/>
      <c r="E13" s="209" t="s">
        <v>192</v>
      </c>
      <c r="F13" s="101"/>
      <c r="G13" s="103">
        <v>1093500000</v>
      </c>
      <c r="H13" s="101"/>
      <c r="I13" s="103">
        <v>0</v>
      </c>
      <c r="J13" s="101"/>
      <c r="K13" s="103">
        <v>791100397</v>
      </c>
      <c r="L13" s="101"/>
      <c r="M13" s="103">
        <v>31517273</v>
      </c>
      <c r="N13" s="101"/>
      <c r="O13" s="103">
        <v>400964466</v>
      </c>
      <c r="P13" s="101"/>
      <c r="Q13" s="103">
        <v>5174171</v>
      </c>
      <c r="R13" s="101"/>
      <c r="S13" s="103">
        <v>-155869036</v>
      </c>
      <c r="T13" s="101"/>
      <c r="U13" s="103">
        <f t="shared" ref="U13:U17" si="0">SUM(G13,K13,M13,O13,Q13,S13,I13)</f>
        <v>2166387271</v>
      </c>
      <c r="V13" s="101"/>
      <c r="W13" s="103">
        <v>3018928</v>
      </c>
      <c r="X13" s="101"/>
      <c r="Y13" s="103">
        <f>SUM(U13,W13)</f>
        <v>2169406199</v>
      </c>
    </row>
    <row r="14" spans="1:25" ht="24" customHeight="1">
      <c r="A14" s="102" t="s">
        <v>112</v>
      </c>
      <c r="B14" s="102"/>
      <c r="C14" s="102"/>
      <c r="E14" s="209" t="s">
        <v>192</v>
      </c>
      <c r="F14" s="101"/>
      <c r="G14" s="103">
        <v>0</v>
      </c>
      <c r="H14" s="101"/>
      <c r="I14" s="103">
        <v>0</v>
      </c>
      <c r="J14" s="101"/>
      <c r="K14" s="103">
        <v>0</v>
      </c>
      <c r="L14" s="101"/>
      <c r="M14" s="103">
        <v>3657757</v>
      </c>
      <c r="N14" s="101"/>
      <c r="O14" s="103">
        <v>-3657757</v>
      </c>
      <c r="P14" s="101"/>
      <c r="Q14" s="103">
        <v>0</v>
      </c>
      <c r="R14" s="101"/>
      <c r="S14" s="103">
        <v>0</v>
      </c>
      <c r="T14" s="101"/>
      <c r="U14" s="103">
        <f t="shared" si="0"/>
        <v>0</v>
      </c>
      <c r="V14" s="101"/>
      <c r="W14" s="103">
        <v>0</v>
      </c>
      <c r="X14" s="101"/>
      <c r="Y14" s="103">
        <f t="shared" ref="Y14:Y16" si="1">SUM(U14,W14)</f>
        <v>0</v>
      </c>
    </row>
    <row r="15" spans="1:25" ht="24" customHeight="1">
      <c r="A15" s="102" t="s">
        <v>113</v>
      </c>
      <c r="B15" s="102"/>
      <c r="C15" s="102"/>
      <c r="E15" s="209">
        <v>24</v>
      </c>
      <c r="F15" s="101"/>
      <c r="G15" s="103">
        <v>0</v>
      </c>
      <c r="H15" s="101"/>
      <c r="I15" s="103">
        <v>0</v>
      </c>
      <c r="J15" s="101"/>
      <c r="K15" s="103">
        <v>0</v>
      </c>
      <c r="L15" s="101"/>
      <c r="M15" s="103">
        <v>0</v>
      </c>
      <c r="N15" s="101"/>
      <c r="O15" s="103">
        <v>-69497393</v>
      </c>
      <c r="P15" s="101"/>
      <c r="Q15" s="103">
        <v>0</v>
      </c>
      <c r="R15" s="101"/>
      <c r="S15" s="103">
        <v>0</v>
      </c>
      <c r="T15" s="101"/>
      <c r="U15" s="103">
        <f t="shared" si="0"/>
        <v>-69497393</v>
      </c>
      <c r="V15" s="101"/>
      <c r="W15" s="103">
        <v>0</v>
      </c>
      <c r="X15" s="101"/>
      <c r="Y15" s="103">
        <f t="shared" si="1"/>
        <v>-69497393</v>
      </c>
    </row>
    <row r="16" spans="1:25" ht="18" customHeight="1">
      <c r="A16" s="102" t="s">
        <v>114</v>
      </c>
      <c r="B16" s="102"/>
      <c r="C16" s="102"/>
      <c r="E16" s="209" t="s">
        <v>192</v>
      </c>
      <c r="F16" s="101"/>
      <c r="G16" s="103">
        <v>0</v>
      </c>
      <c r="H16" s="101"/>
      <c r="I16" s="103">
        <v>0</v>
      </c>
      <c r="J16" s="101"/>
      <c r="K16" s="103">
        <v>0</v>
      </c>
      <c r="L16" s="101"/>
      <c r="M16" s="103">
        <v>0</v>
      </c>
      <c r="N16" s="101"/>
      <c r="O16" s="103">
        <v>0</v>
      </c>
      <c r="P16" s="101"/>
      <c r="Q16" s="103">
        <v>0</v>
      </c>
      <c r="R16" s="101"/>
      <c r="S16" s="103">
        <v>0</v>
      </c>
      <c r="T16" s="101"/>
      <c r="U16" s="103">
        <f t="shared" si="0"/>
        <v>0</v>
      </c>
      <c r="V16" s="101"/>
      <c r="W16" s="103">
        <v>-126213</v>
      </c>
      <c r="X16" s="101"/>
      <c r="Y16" s="103">
        <f t="shared" si="1"/>
        <v>-126213</v>
      </c>
    </row>
    <row r="17" spans="1:25" ht="24" customHeight="1">
      <c r="A17" s="65" t="s">
        <v>110</v>
      </c>
      <c r="F17" s="102"/>
      <c r="G17" s="197">
        <v>0</v>
      </c>
      <c r="H17" s="102"/>
      <c r="I17" s="197">
        <v>0</v>
      </c>
      <c r="J17" s="102"/>
      <c r="K17" s="197">
        <v>0</v>
      </c>
      <c r="L17" s="102"/>
      <c r="M17" s="197">
        <v>0</v>
      </c>
      <c r="N17" s="102"/>
      <c r="O17" s="197">
        <f>+'PL-3M'!F39</f>
        <v>102433561</v>
      </c>
      <c r="P17" s="102"/>
      <c r="Q17" s="197">
        <v>0</v>
      </c>
      <c r="R17" s="102"/>
      <c r="S17" s="197">
        <v>0</v>
      </c>
      <c r="T17" s="102"/>
      <c r="U17" s="103">
        <f t="shared" si="0"/>
        <v>102433561</v>
      </c>
      <c r="V17" s="102"/>
      <c r="W17" s="197">
        <f>+'PL-3M'!F40</f>
        <v>12907</v>
      </c>
      <c r="X17" s="102"/>
      <c r="Y17" s="198">
        <f>SUM(U17:W17)</f>
        <v>102446468</v>
      </c>
    </row>
    <row r="18" spans="1:25" s="107" customFormat="1" ht="8.25" customHeight="1">
      <c r="A18" s="102"/>
      <c r="B18" s="102"/>
      <c r="C18" s="102"/>
      <c r="D18" s="102"/>
      <c r="E18" s="102"/>
      <c r="F18" s="102"/>
      <c r="G18" s="102"/>
      <c r="H18" s="102"/>
      <c r="I18" s="103"/>
      <c r="J18" s="102"/>
      <c r="K18" s="103"/>
      <c r="L18" s="102"/>
      <c r="M18" s="103"/>
      <c r="N18" s="102"/>
      <c r="O18" s="103"/>
      <c r="P18" s="102"/>
      <c r="Q18" s="103"/>
      <c r="R18" s="102"/>
      <c r="S18" s="103"/>
      <c r="T18" s="102"/>
      <c r="U18" s="210"/>
      <c r="V18" s="102"/>
      <c r="W18" s="103"/>
      <c r="X18" s="102"/>
      <c r="Y18" s="103"/>
    </row>
    <row r="19" spans="1:25" ht="24" customHeight="1" thickBot="1">
      <c r="A19" s="101" t="s">
        <v>173</v>
      </c>
      <c r="F19" s="102"/>
      <c r="G19" s="106">
        <f>SUM(G9:G17)</f>
        <v>1093500000</v>
      </c>
      <c r="H19" s="102"/>
      <c r="I19" s="106">
        <f>SUM(I9:I17)</f>
        <v>0</v>
      </c>
      <c r="J19" s="102"/>
      <c r="K19" s="106">
        <f>SUM(K9:K17)</f>
        <v>791100397</v>
      </c>
      <c r="L19" s="102"/>
      <c r="M19" s="106">
        <f>SUM(M9:M17)</f>
        <v>35175030</v>
      </c>
      <c r="N19" s="102"/>
      <c r="O19" s="106">
        <f>SUM(O9:O17)</f>
        <v>430242877</v>
      </c>
      <c r="P19" s="102"/>
      <c r="Q19" s="106">
        <f>SUM(Q9:Q17)</f>
        <v>5174171</v>
      </c>
      <c r="R19" s="102"/>
      <c r="S19" s="106">
        <f>SUM(S9:S17)</f>
        <v>-155869036</v>
      </c>
      <c r="T19" s="102"/>
      <c r="U19" s="106">
        <f>SUM(U9:U17)</f>
        <v>2199323439</v>
      </c>
      <c r="V19" s="102"/>
      <c r="W19" s="106">
        <f>SUM(W9:W17)</f>
        <v>2905622</v>
      </c>
      <c r="X19" s="102"/>
      <c r="Y19" s="106">
        <f>SUM(Y9:Y17)</f>
        <v>2202229061</v>
      </c>
    </row>
    <row r="20" spans="1:25" s="107" customFormat="1" ht="12.75" customHeight="1" thickTop="1">
      <c r="A20" s="102"/>
      <c r="B20" s="102"/>
      <c r="C20" s="102"/>
      <c r="D20" s="102"/>
      <c r="E20" s="102"/>
      <c r="F20" s="102"/>
      <c r="G20" s="102"/>
      <c r="H20" s="102"/>
      <c r="I20" s="108"/>
      <c r="J20" s="102"/>
      <c r="K20" s="108"/>
      <c r="L20" s="102"/>
      <c r="M20" s="108"/>
      <c r="N20" s="102"/>
      <c r="O20" s="108"/>
      <c r="P20" s="102"/>
      <c r="Q20" s="108"/>
      <c r="R20" s="102"/>
      <c r="S20" s="108"/>
      <c r="T20" s="102"/>
      <c r="U20" s="108"/>
      <c r="V20" s="102"/>
      <c r="W20" s="108"/>
      <c r="X20" s="102"/>
      <c r="Y20" s="108"/>
    </row>
    <row r="21" spans="1:25" ht="24" customHeight="1">
      <c r="A21" s="101" t="s">
        <v>182</v>
      </c>
      <c r="E21" s="209" t="s">
        <v>192</v>
      </c>
      <c r="F21" s="101"/>
      <c r="G21" s="103">
        <v>1500000000</v>
      </c>
      <c r="H21" s="101"/>
      <c r="I21" s="103">
        <v>189196883</v>
      </c>
      <c r="J21" s="101"/>
      <c r="K21" s="103">
        <v>791100397</v>
      </c>
      <c r="L21" s="101"/>
      <c r="M21" s="103">
        <v>64285680</v>
      </c>
      <c r="N21" s="101"/>
      <c r="O21" s="103">
        <v>-3803786</v>
      </c>
      <c r="P21" s="101"/>
      <c r="Q21" s="103">
        <v>5174171</v>
      </c>
      <c r="R21" s="101"/>
      <c r="S21" s="103">
        <v>-155869036</v>
      </c>
      <c r="T21" s="101"/>
      <c r="U21" s="103">
        <f>SUM(G21,K21,M21,O21,Q21,S21,I21)</f>
        <v>2390084309</v>
      </c>
      <c r="V21" s="101"/>
      <c r="W21" s="103">
        <v>3189986</v>
      </c>
      <c r="X21" s="101"/>
      <c r="Y21" s="103">
        <f>SUM(U21,W21)</f>
        <v>2393274295</v>
      </c>
    </row>
    <row r="22" spans="1:25" ht="24" customHeight="1">
      <c r="A22" s="102" t="s">
        <v>68</v>
      </c>
      <c r="E22" s="209" t="s">
        <v>192</v>
      </c>
      <c r="F22" s="101"/>
      <c r="G22" s="103">
        <v>0</v>
      </c>
      <c r="H22" s="101"/>
      <c r="I22" s="103">
        <v>0</v>
      </c>
      <c r="J22" s="101"/>
      <c r="K22" s="103">
        <v>0</v>
      </c>
      <c r="L22" s="101"/>
      <c r="M22" s="103">
        <v>0</v>
      </c>
      <c r="N22" s="101"/>
      <c r="O22" s="103">
        <v>0</v>
      </c>
      <c r="P22" s="101"/>
      <c r="Q22" s="103">
        <v>0</v>
      </c>
      <c r="R22" s="101"/>
      <c r="S22" s="103">
        <v>0</v>
      </c>
      <c r="T22" s="101"/>
      <c r="U22" s="103">
        <f t="shared" ref="U22:U26" si="2">SUM(G22,K22,M22,O22,Q22,S22,I22)</f>
        <v>0</v>
      </c>
      <c r="V22" s="101"/>
      <c r="W22" s="103">
        <v>50</v>
      </c>
      <c r="X22" s="101"/>
      <c r="Y22" s="103">
        <f t="shared" ref="Y22:Y25" si="3">SUM(U22,W22)</f>
        <v>50</v>
      </c>
    </row>
    <row r="23" spans="1:25" ht="24" customHeight="1">
      <c r="A23" s="36" t="s">
        <v>112</v>
      </c>
      <c r="E23" s="209" t="s">
        <v>192</v>
      </c>
      <c r="F23" s="101"/>
      <c r="G23" s="103">
        <v>0</v>
      </c>
      <c r="H23" s="101"/>
      <c r="I23" s="103">
        <v>0</v>
      </c>
      <c r="J23" s="101"/>
      <c r="K23" s="103">
        <v>0</v>
      </c>
      <c r="L23" s="101"/>
      <c r="M23" s="103">
        <v>0</v>
      </c>
      <c r="N23" s="101"/>
      <c r="O23" s="103">
        <v>0</v>
      </c>
      <c r="P23" s="101"/>
      <c r="Q23" s="103">
        <v>0</v>
      </c>
      <c r="R23" s="101"/>
      <c r="S23" s="103">
        <v>0</v>
      </c>
      <c r="T23" s="101"/>
      <c r="U23" s="103">
        <f t="shared" si="2"/>
        <v>0</v>
      </c>
      <c r="V23" s="101"/>
      <c r="W23" s="103">
        <v>0</v>
      </c>
      <c r="X23" s="101"/>
      <c r="Y23" s="103">
        <f t="shared" si="3"/>
        <v>0</v>
      </c>
    </row>
    <row r="24" spans="1:25" ht="24" customHeight="1">
      <c r="A24" s="36" t="s">
        <v>113</v>
      </c>
      <c r="E24" s="209">
        <v>24</v>
      </c>
      <c r="F24" s="101"/>
      <c r="G24" s="103">
        <v>0</v>
      </c>
      <c r="H24" s="101"/>
      <c r="I24" s="103">
        <v>0</v>
      </c>
      <c r="J24" s="101"/>
      <c r="K24" s="103">
        <v>0</v>
      </c>
      <c r="L24" s="101"/>
      <c r="M24" s="103">
        <v>0</v>
      </c>
      <c r="N24" s="101"/>
      <c r="O24" s="103">
        <v>0</v>
      </c>
      <c r="P24" s="101"/>
      <c r="Q24" s="103">
        <v>0</v>
      </c>
      <c r="R24" s="101"/>
      <c r="S24" s="103">
        <v>0</v>
      </c>
      <c r="T24" s="101"/>
      <c r="U24" s="103">
        <f t="shared" si="2"/>
        <v>0</v>
      </c>
      <c r="V24" s="101"/>
      <c r="W24" s="103">
        <v>0</v>
      </c>
      <c r="X24" s="101"/>
      <c r="Y24" s="103">
        <f t="shared" si="3"/>
        <v>0</v>
      </c>
    </row>
    <row r="25" spans="1:25" ht="24" customHeight="1">
      <c r="A25" s="36" t="s">
        <v>114</v>
      </c>
      <c r="E25" s="209" t="s">
        <v>192</v>
      </c>
      <c r="F25" s="101"/>
      <c r="G25" s="103">
        <v>0</v>
      </c>
      <c r="H25" s="101"/>
      <c r="I25" s="103">
        <v>0</v>
      </c>
      <c r="J25" s="101"/>
      <c r="K25" s="103">
        <v>0</v>
      </c>
      <c r="L25" s="101"/>
      <c r="M25" s="103">
        <v>0</v>
      </c>
      <c r="N25" s="101"/>
      <c r="O25" s="103">
        <v>0</v>
      </c>
      <c r="P25" s="101"/>
      <c r="Q25" s="103">
        <v>0</v>
      </c>
      <c r="R25" s="101"/>
      <c r="S25" s="103">
        <v>0</v>
      </c>
      <c r="T25" s="101"/>
      <c r="U25" s="103">
        <f t="shared" si="2"/>
        <v>0</v>
      </c>
      <c r="V25" s="101"/>
      <c r="W25" s="103">
        <v>0</v>
      </c>
      <c r="X25" s="101"/>
      <c r="Y25" s="103">
        <f t="shared" si="3"/>
        <v>0</v>
      </c>
    </row>
    <row r="26" spans="1:25" ht="24" customHeight="1">
      <c r="A26" s="65" t="s">
        <v>110</v>
      </c>
      <c r="F26" s="102"/>
      <c r="G26" s="197">
        <v>0</v>
      </c>
      <c r="H26" s="102"/>
      <c r="I26" s="197">
        <v>0</v>
      </c>
      <c r="J26" s="102"/>
      <c r="K26" s="197">
        <v>0</v>
      </c>
      <c r="L26" s="102"/>
      <c r="M26" s="197">
        <v>0</v>
      </c>
      <c r="N26" s="102"/>
      <c r="O26" s="197">
        <f>+'PL-3M'!D39</f>
        <v>10416378</v>
      </c>
      <c r="P26" s="102"/>
      <c r="Q26" s="197">
        <v>0</v>
      </c>
      <c r="R26" s="102"/>
      <c r="S26" s="197">
        <v>0</v>
      </c>
      <c r="T26" s="102"/>
      <c r="U26" s="103">
        <f t="shared" si="2"/>
        <v>10416378</v>
      </c>
      <c r="V26" s="102"/>
      <c r="W26" s="197">
        <f>+'PL-3M'!D40</f>
        <v>961</v>
      </c>
      <c r="X26" s="102"/>
      <c r="Y26" s="198">
        <f t="shared" ref="Y26" si="4">SUM(U26:W26)</f>
        <v>10417339</v>
      </c>
    </row>
    <row r="27" spans="1:25" s="107" customFormat="1" ht="8.25" customHeight="1">
      <c r="A27" s="102"/>
      <c r="B27" s="102"/>
      <c r="C27" s="102"/>
      <c r="D27" s="102"/>
      <c r="E27" s="102"/>
      <c r="F27" s="102"/>
      <c r="G27" s="102"/>
      <c r="H27" s="102"/>
      <c r="I27" s="103"/>
      <c r="J27" s="102"/>
      <c r="K27" s="103"/>
      <c r="L27" s="102"/>
      <c r="M27" s="103"/>
      <c r="N27" s="102"/>
      <c r="O27" s="103"/>
      <c r="P27" s="102"/>
      <c r="Q27" s="103"/>
      <c r="R27" s="102"/>
      <c r="S27" s="103"/>
      <c r="T27" s="102"/>
      <c r="U27" s="210"/>
      <c r="V27" s="102"/>
      <c r="W27" s="103"/>
      <c r="X27" s="102"/>
      <c r="Y27" s="103"/>
    </row>
    <row r="28" spans="1:25" ht="24" customHeight="1" thickBot="1">
      <c r="A28" s="101" t="s">
        <v>183</v>
      </c>
      <c r="F28" s="102"/>
      <c r="G28" s="106">
        <f>SUM(G21:G26)</f>
        <v>1500000000</v>
      </c>
      <c r="H28" s="102"/>
      <c r="I28" s="106">
        <f>SUM(I21:I26)</f>
        <v>189196883</v>
      </c>
      <c r="J28" s="102"/>
      <c r="K28" s="106">
        <f>SUM(K21:K26)</f>
        <v>791100397</v>
      </c>
      <c r="L28" s="102"/>
      <c r="M28" s="106">
        <f>SUM(M21:M26)</f>
        <v>64285680</v>
      </c>
      <c r="N28" s="102"/>
      <c r="O28" s="106">
        <f>SUM(O21:O26)</f>
        <v>6612592</v>
      </c>
      <c r="P28" s="102"/>
      <c r="Q28" s="106">
        <f>SUM(Q21:Q26)</f>
        <v>5174171</v>
      </c>
      <c r="R28" s="102"/>
      <c r="S28" s="106">
        <f>SUM(S21:S26)</f>
        <v>-155869036</v>
      </c>
      <c r="T28" s="102"/>
      <c r="U28" s="106">
        <f>SUM(U21:U26)</f>
        <v>2400500687</v>
      </c>
      <c r="V28" s="102"/>
      <c r="W28" s="106">
        <f>SUM(W21:W26)</f>
        <v>3190997</v>
      </c>
      <c r="X28" s="102"/>
      <c r="Y28" s="106">
        <f>SUM(Y21:Y26)</f>
        <v>2403691684</v>
      </c>
    </row>
    <row r="29" spans="1:25" s="107" customFormat="1" ht="21.75" thickTop="1">
      <c r="A29" s="102"/>
      <c r="B29" s="102"/>
      <c r="C29" s="102"/>
      <c r="D29" s="102"/>
      <c r="E29" s="102"/>
      <c r="F29" s="102"/>
      <c r="G29" s="102"/>
      <c r="H29" s="102"/>
      <c r="I29" s="103"/>
      <c r="J29" s="102"/>
      <c r="K29" s="103"/>
      <c r="L29" s="102"/>
      <c r="M29" s="103"/>
      <c r="N29" s="102"/>
      <c r="O29" s="103"/>
      <c r="P29" s="102"/>
      <c r="Q29" s="103"/>
      <c r="R29" s="102"/>
      <c r="S29" s="103"/>
      <c r="T29" s="102"/>
      <c r="U29" s="103"/>
      <c r="V29" s="102"/>
      <c r="W29" s="103"/>
      <c r="X29" s="102"/>
      <c r="Y29" s="103"/>
    </row>
    <row r="30" spans="1:25" ht="24" customHeight="1">
      <c r="A30" s="7" t="s">
        <v>31</v>
      </c>
      <c r="F30" s="102"/>
      <c r="G30" s="67"/>
      <c r="H30" s="102"/>
      <c r="I30" s="67"/>
      <c r="J30" s="102"/>
      <c r="K30" s="67"/>
      <c r="L30" s="102"/>
      <c r="M30" s="69"/>
      <c r="N30" s="102"/>
      <c r="O30" s="67"/>
      <c r="P30" s="102"/>
      <c r="Q30" s="67"/>
      <c r="R30" s="102"/>
      <c r="S30" s="67"/>
      <c r="T30" s="102"/>
      <c r="U30" s="67"/>
      <c r="V30" s="102"/>
      <c r="W30" s="69"/>
      <c r="X30" s="102"/>
      <c r="Y30" s="68"/>
    </row>
    <row r="31" spans="1:25" ht="24" customHeight="1">
      <c r="A31" s="7"/>
      <c r="F31" s="102"/>
      <c r="G31" s="67"/>
      <c r="H31" s="102"/>
      <c r="I31" s="67"/>
      <c r="J31" s="102"/>
      <c r="K31" s="67"/>
      <c r="L31" s="102"/>
      <c r="M31" s="69"/>
      <c r="N31" s="102"/>
      <c r="O31" s="67"/>
      <c r="P31" s="102"/>
      <c r="Q31" s="67"/>
      <c r="R31" s="102"/>
      <c r="S31" s="67"/>
      <c r="T31" s="102"/>
      <c r="U31" s="67"/>
      <c r="V31" s="102"/>
      <c r="W31" s="69"/>
      <c r="X31" s="102"/>
      <c r="Y31" s="68"/>
    </row>
    <row r="32" spans="1:25" ht="24" customHeight="1">
      <c r="F32" s="102"/>
      <c r="G32" s="70"/>
      <c r="H32" s="102"/>
      <c r="I32" s="70"/>
      <c r="J32" s="102"/>
      <c r="K32" s="70"/>
      <c r="L32" s="102"/>
      <c r="N32" s="102"/>
      <c r="O32" s="70"/>
      <c r="P32" s="102"/>
      <c r="Q32" s="70"/>
      <c r="R32" s="102"/>
      <c r="S32" s="70"/>
      <c r="T32" s="102"/>
      <c r="U32" s="70"/>
      <c r="V32" s="102"/>
      <c r="W32" s="70"/>
      <c r="X32" s="102"/>
      <c r="Y32" s="70"/>
    </row>
    <row r="33" spans="2:25" s="90" customFormat="1" ht="23.85" customHeight="1">
      <c r="B33" s="111"/>
      <c r="C33" s="111"/>
      <c r="D33" s="111"/>
      <c r="E33" s="111"/>
      <c r="F33" s="102"/>
      <c r="G33" s="111"/>
      <c r="H33" s="111"/>
      <c r="I33" s="111"/>
      <c r="J33" s="230" t="s">
        <v>32</v>
      </c>
      <c r="K33" s="230"/>
      <c r="L33" s="230"/>
      <c r="M33" s="230"/>
      <c r="N33" s="230"/>
      <c r="O33" s="230"/>
      <c r="P33" s="230"/>
      <c r="Q33" s="230"/>
      <c r="R33" s="230"/>
      <c r="S33" s="230"/>
      <c r="T33" s="230"/>
      <c r="V33" s="102"/>
      <c r="X33" s="102"/>
    </row>
    <row r="34" spans="2:25" s="90" customFormat="1" ht="23.85" customHeight="1">
      <c r="B34" s="112"/>
      <c r="C34" s="112"/>
      <c r="D34" s="112"/>
      <c r="E34" s="112"/>
      <c r="F34" s="102"/>
      <c r="G34" s="112"/>
      <c r="H34" s="112"/>
      <c r="I34" s="112"/>
      <c r="J34" s="232" t="s">
        <v>33</v>
      </c>
      <c r="K34" s="232"/>
      <c r="L34" s="232"/>
      <c r="M34" s="232"/>
      <c r="N34" s="232"/>
      <c r="O34" s="232"/>
      <c r="P34" s="232"/>
      <c r="Q34" s="232"/>
      <c r="R34" s="232"/>
      <c r="S34" s="232"/>
      <c r="T34" s="232"/>
      <c r="V34" s="102"/>
      <c r="X34" s="102"/>
    </row>
    <row r="35" spans="2:25" ht="24" customHeight="1">
      <c r="F35" s="113"/>
      <c r="H35" s="113"/>
      <c r="J35" s="113"/>
      <c r="L35" s="113"/>
      <c r="M35" s="71"/>
      <c r="N35" s="113"/>
      <c r="O35" s="63"/>
      <c r="P35" s="113"/>
      <c r="Q35" s="63"/>
      <c r="R35" s="113"/>
      <c r="S35" s="63"/>
      <c r="T35" s="113"/>
      <c r="U35" s="63"/>
      <c r="V35" s="113"/>
      <c r="X35" s="113"/>
    </row>
    <row r="36" spans="2:25" ht="24" customHeight="1">
      <c r="F36" s="102"/>
      <c r="H36" s="102"/>
      <c r="J36" s="102"/>
      <c r="L36" s="102"/>
      <c r="N36" s="102"/>
      <c r="P36" s="102"/>
      <c r="R36" s="102"/>
      <c r="T36" s="102"/>
      <c r="V36" s="102"/>
      <c r="X36" s="102"/>
    </row>
    <row r="37" spans="2:25" ht="24.75" customHeight="1">
      <c r="F37" s="102"/>
      <c r="H37" s="102"/>
      <c r="J37" s="102"/>
      <c r="L37" s="102"/>
      <c r="N37" s="102"/>
      <c r="P37" s="102"/>
      <c r="R37" s="102"/>
      <c r="T37" s="102"/>
      <c r="V37" s="102"/>
      <c r="X37" s="102"/>
    </row>
    <row r="38" spans="2:25" ht="21">
      <c r="D38" s="64"/>
      <c r="F38" s="102"/>
      <c r="G38" s="72"/>
      <c r="H38" s="102"/>
      <c r="I38" s="72"/>
      <c r="J38" s="102"/>
      <c r="K38" s="72"/>
      <c r="L38" s="102"/>
      <c r="M38" s="72"/>
      <c r="N38" s="102"/>
      <c r="O38" s="72"/>
      <c r="P38" s="102"/>
      <c r="Q38" s="72"/>
      <c r="R38" s="102"/>
      <c r="S38" s="72"/>
      <c r="T38" s="102"/>
      <c r="U38" s="72"/>
      <c r="V38" s="102"/>
      <c r="W38" s="72"/>
      <c r="X38" s="102"/>
      <c r="Y38" s="73"/>
    </row>
    <row r="39" spans="2:25" ht="21">
      <c r="D39" s="64"/>
      <c r="G39" s="73"/>
      <c r="I39" s="73"/>
      <c r="K39" s="73"/>
      <c r="M39" s="73"/>
      <c r="O39" s="73"/>
      <c r="Q39" s="73"/>
      <c r="S39" s="73"/>
      <c r="U39" s="73"/>
      <c r="W39" s="73"/>
      <c r="Y39" s="73"/>
    </row>
    <row r="40" spans="2:25" ht="24.75" customHeight="1">
      <c r="F40" s="114"/>
      <c r="H40" s="114"/>
      <c r="J40" s="114"/>
      <c r="L40" s="114"/>
      <c r="N40" s="114"/>
      <c r="P40" s="114"/>
      <c r="R40" s="114"/>
      <c r="T40" s="114"/>
      <c r="V40" s="114"/>
      <c r="X40" s="114"/>
    </row>
    <row r="41" spans="2:25" ht="24.75" customHeight="1">
      <c r="F41" s="111"/>
      <c r="H41" s="111"/>
      <c r="J41" s="111"/>
      <c r="L41" s="111"/>
      <c r="N41" s="111"/>
      <c r="P41" s="111"/>
      <c r="R41" s="111"/>
      <c r="T41" s="111"/>
      <c r="V41" s="111"/>
      <c r="X41" s="111"/>
    </row>
    <row r="42" spans="2:25" ht="24.75" customHeight="1">
      <c r="F42" s="112"/>
      <c r="H42" s="112"/>
      <c r="J42" s="112"/>
      <c r="L42" s="112"/>
      <c r="N42" s="112"/>
      <c r="P42" s="112"/>
      <c r="R42" s="112"/>
      <c r="T42" s="112"/>
      <c r="V42" s="112"/>
      <c r="X42" s="112"/>
    </row>
  </sheetData>
  <mergeCells count="18">
    <mergeCell ref="J33:T33"/>
    <mergeCell ref="J34:T34"/>
    <mergeCell ref="O10:O12"/>
    <mergeCell ref="S9:S12"/>
    <mergeCell ref="Q9:Q12"/>
    <mergeCell ref="G9:G12"/>
    <mergeCell ref="K9:K12"/>
    <mergeCell ref="M9:O9"/>
    <mergeCell ref="A1:Y1"/>
    <mergeCell ref="A2:Y2"/>
    <mergeCell ref="A3:Y3"/>
    <mergeCell ref="A4:Y4"/>
    <mergeCell ref="G8:Y8"/>
    <mergeCell ref="U9:U12"/>
    <mergeCell ref="W9:W12"/>
    <mergeCell ref="Y9:Y12"/>
    <mergeCell ref="A5:Y5"/>
    <mergeCell ref="I9:I12"/>
  </mergeCells>
  <pageMargins left="0.59055118110236227" right="0.31496062992125984" top="0.49" bottom="0.39370078740157483" header="0.31496062992125984" footer="0.31496062992125984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2"/>
  <sheetViews>
    <sheetView view="pageBreakPreview" topLeftCell="A22" zoomScaleNormal="100" zoomScaleSheetLayoutView="100" workbookViewId="0">
      <selection activeCell="D38" sqref="D38"/>
    </sheetView>
  </sheetViews>
  <sheetFormatPr defaultColWidth="9.140625" defaultRowHeight="27" customHeight="1" outlineLevelRow="1"/>
  <cols>
    <col min="1" max="2" width="9.140625" style="19" customWidth="1"/>
    <col min="3" max="3" width="5.7109375" style="19" customWidth="1"/>
    <col min="4" max="4" width="7.7109375" style="200" customWidth="1"/>
    <col min="5" max="5" width="1.140625" style="19" customWidth="1"/>
    <col min="6" max="6" width="14.85546875" style="21" customWidth="1"/>
    <col min="7" max="7" width="1.140625" style="21" customWidth="1"/>
    <col min="8" max="8" width="14" style="21" customWidth="1"/>
    <col min="9" max="9" width="1.140625" style="21" customWidth="1"/>
    <col min="10" max="10" width="14.85546875" style="21" customWidth="1"/>
    <col min="11" max="11" width="1.140625" style="21" customWidth="1"/>
    <col min="12" max="12" width="14.85546875" style="21" customWidth="1"/>
    <col min="13" max="13" width="1.140625" style="21" customWidth="1"/>
    <col min="14" max="14" width="13.85546875" style="21" customWidth="1"/>
    <col min="15" max="15" width="1.140625" style="21" customWidth="1"/>
    <col min="16" max="16" width="14.28515625" style="21" customWidth="1"/>
    <col min="17" max="17" width="1.5703125" style="19" customWidth="1"/>
    <col min="18" max="248" width="9.140625" style="19"/>
    <col min="249" max="252" width="7.140625" style="19" customWidth="1"/>
    <col min="253" max="253" width="1" style="19" customWidth="1"/>
    <col min="254" max="254" width="11.85546875" style="19" customWidth="1"/>
    <col min="255" max="255" width="0.85546875" style="19" customWidth="1"/>
    <col min="256" max="256" width="12.85546875" style="19" customWidth="1"/>
    <col min="257" max="257" width="0.85546875" style="19" customWidth="1"/>
    <col min="258" max="258" width="11.85546875" style="19" customWidth="1"/>
    <col min="259" max="259" width="0.85546875" style="19" customWidth="1"/>
    <col min="260" max="260" width="12.140625" style="19" customWidth="1"/>
    <col min="261" max="261" width="0.85546875" style="19" customWidth="1"/>
    <col min="262" max="262" width="13" style="19" customWidth="1"/>
    <col min="263" max="263" width="1.140625" style="19" customWidth="1"/>
    <col min="264" max="264" width="9.7109375" style="19" bestFit="1" customWidth="1"/>
    <col min="265" max="504" width="9.140625" style="19"/>
    <col min="505" max="508" width="7.140625" style="19" customWidth="1"/>
    <col min="509" max="509" width="1" style="19" customWidth="1"/>
    <col min="510" max="510" width="11.85546875" style="19" customWidth="1"/>
    <col min="511" max="511" width="0.85546875" style="19" customWidth="1"/>
    <col min="512" max="512" width="12.85546875" style="19" customWidth="1"/>
    <col min="513" max="513" width="0.85546875" style="19" customWidth="1"/>
    <col min="514" max="514" width="11.85546875" style="19" customWidth="1"/>
    <col min="515" max="515" width="0.85546875" style="19" customWidth="1"/>
    <col min="516" max="516" width="12.140625" style="19" customWidth="1"/>
    <col min="517" max="517" width="0.85546875" style="19" customWidth="1"/>
    <col min="518" max="518" width="13" style="19" customWidth="1"/>
    <col min="519" max="519" width="1.140625" style="19" customWidth="1"/>
    <col min="520" max="520" width="9.7109375" style="19" bestFit="1" customWidth="1"/>
    <col min="521" max="760" width="9.140625" style="19"/>
    <col min="761" max="764" width="7.140625" style="19" customWidth="1"/>
    <col min="765" max="765" width="1" style="19" customWidth="1"/>
    <col min="766" max="766" width="11.85546875" style="19" customWidth="1"/>
    <col min="767" max="767" width="0.85546875" style="19" customWidth="1"/>
    <col min="768" max="768" width="12.85546875" style="19" customWidth="1"/>
    <col min="769" max="769" width="0.85546875" style="19" customWidth="1"/>
    <col min="770" max="770" width="11.85546875" style="19" customWidth="1"/>
    <col min="771" max="771" width="0.85546875" style="19" customWidth="1"/>
    <col min="772" max="772" width="12.140625" style="19" customWidth="1"/>
    <col min="773" max="773" width="0.85546875" style="19" customWidth="1"/>
    <col min="774" max="774" width="13" style="19" customWidth="1"/>
    <col min="775" max="775" width="1.140625" style="19" customWidth="1"/>
    <col min="776" max="776" width="9.7109375" style="19" bestFit="1" customWidth="1"/>
    <col min="777" max="1016" width="9.140625" style="19"/>
    <col min="1017" max="1020" width="7.140625" style="19" customWidth="1"/>
    <col min="1021" max="1021" width="1" style="19" customWidth="1"/>
    <col min="1022" max="1022" width="11.85546875" style="19" customWidth="1"/>
    <col min="1023" max="1023" width="0.85546875" style="19" customWidth="1"/>
    <col min="1024" max="1024" width="12.85546875" style="19" customWidth="1"/>
    <col min="1025" max="1025" width="0.85546875" style="19" customWidth="1"/>
    <col min="1026" max="1026" width="11.85546875" style="19" customWidth="1"/>
    <col min="1027" max="1027" width="0.85546875" style="19" customWidth="1"/>
    <col min="1028" max="1028" width="12.140625" style="19" customWidth="1"/>
    <col min="1029" max="1029" width="0.85546875" style="19" customWidth="1"/>
    <col min="1030" max="1030" width="13" style="19" customWidth="1"/>
    <col min="1031" max="1031" width="1.140625" style="19" customWidth="1"/>
    <col min="1032" max="1032" width="9.7109375" style="19" bestFit="1" customWidth="1"/>
    <col min="1033" max="1272" width="9.140625" style="19"/>
    <col min="1273" max="1276" width="7.140625" style="19" customWidth="1"/>
    <col min="1277" max="1277" width="1" style="19" customWidth="1"/>
    <col min="1278" max="1278" width="11.85546875" style="19" customWidth="1"/>
    <col min="1279" max="1279" width="0.85546875" style="19" customWidth="1"/>
    <col min="1280" max="1280" width="12.85546875" style="19" customWidth="1"/>
    <col min="1281" max="1281" width="0.85546875" style="19" customWidth="1"/>
    <col min="1282" max="1282" width="11.85546875" style="19" customWidth="1"/>
    <col min="1283" max="1283" width="0.85546875" style="19" customWidth="1"/>
    <col min="1284" max="1284" width="12.140625" style="19" customWidth="1"/>
    <col min="1285" max="1285" width="0.85546875" style="19" customWidth="1"/>
    <col min="1286" max="1286" width="13" style="19" customWidth="1"/>
    <col min="1287" max="1287" width="1.140625" style="19" customWidth="1"/>
    <col min="1288" max="1288" width="9.7109375" style="19" bestFit="1" customWidth="1"/>
    <col min="1289" max="1528" width="9.140625" style="19"/>
    <col min="1529" max="1532" width="7.140625" style="19" customWidth="1"/>
    <col min="1533" max="1533" width="1" style="19" customWidth="1"/>
    <col min="1534" max="1534" width="11.85546875" style="19" customWidth="1"/>
    <col min="1535" max="1535" width="0.85546875" style="19" customWidth="1"/>
    <col min="1536" max="1536" width="12.85546875" style="19" customWidth="1"/>
    <col min="1537" max="1537" width="0.85546875" style="19" customWidth="1"/>
    <col min="1538" max="1538" width="11.85546875" style="19" customWidth="1"/>
    <col min="1539" max="1539" width="0.85546875" style="19" customWidth="1"/>
    <col min="1540" max="1540" width="12.140625" style="19" customWidth="1"/>
    <col min="1541" max="1541" width="0.85546875" style="19" customWidth="1"/>
    <col min="1542" max="1542" width="13" style="19" customWidth="1"/>
    <col min="1543" max="1543" width="1.140625" style="19" customWidth="1"/>
    <col min="1544" max="1544" width="9.7109375" style="19" bestFit="1" customWidth="1"/>
    <col min="1545" max="1784" width="9.140625" style="19"/>
    <col min="1785" max="1788" width="7.140625" style="19" customWidth="1"/>
    <col min="1789" max="1789" width="1" style="19" customWidth="1"/>
    <col min="1790" max="1790" width="11.85546875" style="19" customWidth="1"/>
    <col min="1791" max="1791" width="0.85546875" style="19" customWidth="1"/>
    <col min="1792" max="1792" width="12.85546875" style="19" customWidth="1"/>
    <col min="1793" max="1793" width="0.85546875" style="19" customWidth="1"/>
    <col min="1794" max="1794" width="11.85546875" style="19" customWidth="1"/>
    <col min="1795" max="1795" width="0.85546875" style="19" customWidth="1"/>
    <col min="1796" max="1796" width="12.140625" style="19" customWidth="1"/>
    <col min="1797" max="1797" width="0.85546875" style="19" customWidth="1"/>
    <col min="1798" max="1798" width="13" style="19" customWidth="1"/>
    <col min="1799" max="1799" width="1.140625" style="19" customWidth="1"/>
    <col min="1800" max="1800" width="9.7109375" style="19" bestFit="1" customWidth="1"/>
    <col min="1801" max="2040" width="9.140625" style="19"/>
    <col min="2041" max="2044" width="7.140625" style="19" customWidth="1"/>
    <col min="2045" max="2045" width="1" style="19" customWidth="1"/>
    <col min="2046" max="2046" width="11.85546875" style="19" customWidth="1"/>
    <col min="2047" max="2047" width="0.85546875" style="19" customWidth="1"/>
    <col min="2048" max="2048" width="12.85546875" style="19" customWidth="1"/>
    <col min="2049" max="2049" width="0.85546875" style="19" customWidth="1"/>
    <col min="2050" max="2050" width="11.85546875" style="19" customWidth="1"/>
    <col min="2051" max="2051" width="0.85546875" style="19" customWidth="1"/>
    <col min="2052" max="2052" width="12.140625" style="19" customWidth="1"/>
    <col min="2053" max="2053" width="0.85546875" style="19" customWidth="1"/>
    <col min="2054" max="2054" width="13" style="19" customWidth="1"/>
    <col min="2055" max="2055" width="1.140625" style="19" customWidth="1"/>
    <col min="2056" max="2056" width="9.7109375" style="19" bestFit="1" customWidth="1"/>
    <col min="2057" max="2296" width="9.140625" style="19"/>
    <col min="2297" max="2300" width="7.140625" style="19" customWidth="1"/>
    <col min="2301" max="2301" width="1" style="19" customWidth="1"/>
    <col min="2302" max="2302" width="11.85546875" style="19" customWidth="1"/>
    <col min="2303" max="2303" width="0.85546875" style="19" customWidth="1"/>
    <col min="2304" max="2304" width="12.85546875" style="19" customWidth="1"/>
    <col min="2305" max="2305" width="0.85546875" style="19" customWidth="1"/>
    <col min="2306" max="2306" width="11.85546875" style="19" customWidth="1"/>
    <col min="2307" max="2307" width="0.85546875" style="19" customWidth="1"/>
    <col min="2308" max="2308" width="12.140625" style="19" customWidth="1"/>
    <col min="2309" max="2309" width="0.85546875" style="19" customWidth="1"/>
    <col min="2310" max="2310" width="13" style="19" customWidth="1"/>
    <col min="2311" max="2311" width="1.140625" style="19" customWidth="1"/>
    <col min="2312" max="2312" width="9.7109375" style="19" bestFit="1" customWidth="1"/>
    <col min="2313" max="2552" width="9.140625" style="19"/>
    <col min="2553" max="2556" width="7.140625" style="19" customWidth="1"/>
    <col min="2557" max="2557" width="1" style="19" customWidth="1"/>
    <col min="2558" max="2558" width="11.85546875" style="19" customWidth="1"/>
    <col min="2559" max="2559" width="0.85546875" style="19" customWidth="1"/>
    <col min="2560" max="2560" width="12.85546875" style="19" customWidth="1"/>
    <col min="2561" max="2561" width="0.85546875" style="19" customWidth="1"/>
    <col min="2562" max="2562" width="11.85546875" style="19" customWidth="1"/>
    <col min="2563" max="2563" width="0.85546875" style="19" customWidth="1"/>
    <col min="2564" max="2564" width="12.140625" style="19" customWidth="1"/>
    <col min="2565" max="2565" width="0.85546875" style="19" customWidth="1"/>
    <col min="2566" max="2566" width="13" style="19" customWidth="1"/>
    <col min="2567" max="2567" width="1.140625" style="19" customWidth="1"/>
    <col min="2568" max="2568" width="9.7109375" style="19" bestFit="1" customWidth="1"/>
    <col min="2569" max="2808" width="9.140625" style="19"/>
    <col min="2809" max="2812" width="7.140625" style="19" customWidth="1"/>
    <col min="2813" max="2813" width="1" style="19" customWidth="1"/>
    <col min="2814" max="2814" width="11.85546875" style="19" customWidth="1"/>
    <col min="2815" max="2815" width="0.85546875" style="19" customWidth="1"/>
    <col min="2816" max="2816" width="12.85546875" style="19" customWidth="1"/>
    <col min="2817" max="2817" width="0.85546875" style="19" customWidth="1"/>
    <col min="2818" max="2818" width="11.85546875" style="19" customWidth="1"/>
    <col min="2819" max="2819" width="0.85546875" style="19" customWidth="1"/>
    <col min="2820" max="2820" width="12.140625" style="19" customWidth="1"/>
    <col min="2821" max="2821" width="0.85546875" style="19" customWidth="1"/>
    <col min="2822" max="2822" width="13" style="19" customWidth="1"/>
    <col min="2823" max="2823" width="1.140625" style="19" customWidth="1"/>
    <col min="2824" max="2824" width="9.7109375" style="19" bestFit="1" customWidth="1"/>
    <col min="2825" max="3064" width="9.140625" style="19"/>
    <col min="3065" max="3068" width="7.140625" style="19" customWidth="1"/>
    <col min="3069" max="3069" width="1" style="19" customWidth="1"/>
    <col min="3070" max="3070" width="11.85546875" style="19" customWidth="1"/>
    <col min="3071" max="3071" width="0.85546875" style="19" customWidth="1"/>
    <col min="3072" max="3072" width="12.85546875" style="19" customWidth="1"/>
    <col min="3073" max="3073" width="0.85546875" style="19" customWidth="1"/>
    <col min="3074" max="3074" width="11.85546875" style="19" customWidth="1"/>
    <col min="3075" max="3075" width="0.85546875" style="19" customWidth="1"/>
    <col min="3076" max="3076" width="12.140625" style="19" customWidth="1"/>
    <col min="3077" max="3077" width="0.85546875" style="19" customWidth="1"/>
    <col min="3078" max="3078" width="13" style="19" customWidth="1"/>
    <col min="3079" max="3079" width="1.140625" style="19" customWidth="1"/>
    <col min="3080" max="3080" width="9.7109375" style="19" bestFit="1" customWidth="1"/>
    <col min="3081" max="3320" width="9.140625" style="19"/>
    <col min="3321" max="3324" width="7.140625" style="19" customWidth="1"/>
    <col min="3325" max="3325" width="1" style="19" customWidth="1"/>
    <col min="3326" max="3326" width="11.85546875" style="19" customWidth="1"/>
    <col min="3327" max="3327" width="0.85546875" style="19" customWidth="1"/>
    <col min="3328" max="3328" width="12.85546875" style="19" customWidth="1"/>
    <col min="3329" max="3329" width="0.85546875" style="19" customWidth="1"/>
    <col min="3330" max="3330" width="11.85546875" style="19" customWidth="1"/>
    <col min="3331" max="3331" width="0.85546875" style="19" customWidth="1"/>
    <col min="3332" max="3332" width="12.140625" style="19" customWidth="1"/>
    <col min="3333" max="3333" width="0.85546875" style="19" customWidth="1"/>
    <col min="3334" max="3334" width="13" style="19" customWidth="1"/>
    <col min="3335" max="3335" width="1.140625" style="19" customWidth="1"/>
    <col min="3336" max="3336" width="9.7109375" style="19" bestFit="1" customWidth="1"/>
    <col min="3337" max="3576" width="9.140625" style="19"/>
    <col min="3577" max="3580" width="7.140625" style="19" customWidth="1"/>
    <col min="3581" max="3581" width="1" style="19" customWidth="1"/>
    <col min="3582" max="3582" width="11.85546875" style="19" customWidth="1"/>
    <col min="3583" max="3583" width="0.85546875" style="19" customWidth="1"/>
    <col min="3584" max="3584" width="12.85546875" style="19" customWidth="1"/>
    <col min="3585" max="3585" width="0.85546875" style="19" customWidth="1"/>
    <col min="3586" max="3586" width="11.85546875" style="19" customWidth="1"/>
    <col min="3587" max="3587" width="0.85546875" style="19" customWidth="1"/>
    <col min="3588" max="3588" width="12.140625" style="19" customWidth="1"/>
    <col min="3589" max="3589" width="0.85546875" style="19" customWidth="1"/>
    <col min="3590" max="3590" width="13" style="19" customWidth="1"/>
    <col min="3591" max="3591" width="1.140625" style="19" customWidth="1"/>
    <col min="3592" max="3592" width="9.7109375" style="19" bestFit="1" customWidth="1"/>
    <col min="3593" max="3832" width="9.140625" style="19"/>
    <col min="3833" max="3836" width="7.140625" style="19" customWidth="1"/>
    <col min="3837" max="3837" width="1" style="19" customWidth="1"/>
    <col min="3838" max="3838" width="11.85546875" style="19" customWidth="1"/>
    <col min="3839" max="3839" width="0.85546875" style="19" customWidth="1"/>
    <col min="3840" max="3840" width="12.85546875" style="19" customWidth="1"/>
    <col min="3841" max="3841" width="0.85546875" style="19" customWidth="1"/>
    <col min="3842" max="3842" width="11.85546875" style="19" customWidth="1"/>
    <col min="3843" max="3843" width="0.85546875" style="19" customWidth="1"/>
    <col min="3844" max="3844" width="12.140625" style="19" customWidth="1"/>
    <col min="3845" max="3845" width="0.85546875" style="19" customWidth="1"/>
    <col min="3846" max="3846" width="13" style="19" customWidth="1"/>
    <col min="3847" max="3847" width="1.140625" style="19" customWidth="1"/>
    <col min="3848" max="3848" width="9.7109375" style="19" bestFit="1" customWidth="1"/>
    <col min="3849" max="4088" width="9.140625" style="19"/>
    <col min="4089" max="4092" width="7.140625" style="19" customWidth="1"/>
    <col min="4093" max="4093" width="1" style="19" customWidth="1"/>
    <col min="4094" max="4094" width="11.85546875" style="19" customWidth="1"/>
    <col min="4095" max="4095" width="0.85546875" style="19" customWidth="1"/>
    <col min="4096" max="4096" width="12.85546875" style="19" customWidth="1"/>
    <col min="4097" max="4097" width="0.85546875" style="19" customWidth="1"/>
    <col min="4098" max="4098" width="11.85546875" style="19" customWidth="1"/>
    <col min="4099" max="4099" width="0.85546875" style="19" customWidth="1"/>
    <col min="4100" max="4100" width="12.140625" style="19" customWidth="1"/>
    <col min="4101" max="4101" width="0.85546875" style="19" customWidth="1"/>
    <col min="4102" max="4102" width="13" style="19" customWidth="1"/>
    <col min="4103" max="4103" width="1.140625" style="19" customWidth="1"/>
    <col min="4104" max="4104" width="9.7109375" style="19" bestFit="1" customWidth="1"/>
    <col min="4105" max="4344" width="9.140625" style="19"/>
    <col min="4345" max="4348" width="7.140625" style="19" customWidth="1"/>
    <col min="4349" max="4349" width="1" style="19" customWidth="1"/>
    <col min="4350" max="4350" width="11.85546875" style="19" customWidth="1"/>
    <col min="4351" max="4351" width="0.85546875" style="19" customWidth="1"/>
    <col min="4352" max="4352" width="12.85546875" style="19" customWidth="1"/>
    <col min="4353" max="4353" width="0.85546875" style="19" customWidth="1"/>
    <col min="4354" max="4354" width="11.85546875" style="19" customWidth="1"/>
    <col min="4355" max="4355" width="0.85546875" style="19" customWidth="1"/>
    <col min="4356" max="4356" width="12.140625" style="19" customWidth="1"/>
    <col min="4357" max="4357" width="0.85546875" style="19" customWidth="1"/>
    <col min="4358" max="4358" width="13" style="19" customWidth="1"/>
    <col min="4359" max="4359" width="1.140625" style="19" customWidth="1"/>
    <col min="4360" max="4360" width="9.7109375" style="19" bestFit="1" customWidth="1"/>
    <col min="4361" max="4600" width="9.140625" style="19"/>
    <col min="4601" max="4604" width="7.140625" style="19" customWidth="1"/>
    <col min="4605" max="4605" width="1" style="19" customWidth="1"/>
    <col min="4606" max="4606" width="11.85546875" style="19" customWidth="1"/>
    <col min="4607" max="4607" width="0.85546875" style="19" customWidth="1"/>
    <col min="4608" max="4608" width="12.85546875" style="19" customWidth="1"/>
    <col min="4609" max="4609" width="0.85546875" style="19" customWidth="1"/>
    <col min="4610" max="4610" width="11.85546875" style="19" customWidth="1"/>
    <col min="4611" max="4611" width="0.85546875" style="19" customWidth="1"/>
    <col min="4612" max="4612" width="12.140625" style="19" customWidth="1"/>
    <col min="4613" max="4613" width="0.85546875" style="19" customWidth="1"/>
    <col min="4614" max="4614" width="13" style="19" customWidth="1"/>
    <col min="4615" max="4615" width="1.140625" style="19" customWidth="1"/>
    <col min="4616" max="4616" width="9.7109375" style="19" bestFit="1" customWidth="1"/>
    <col min="4617" max="4856" width="9.140625" style="19"/>
    <col min="4857" max="4860" width="7.140625" style="19" customWidth="1"/>
    <col min="4861" max="4861" width="1" style="19" customWidth="1"/>
    <col min="4862" max="4862" width="11.85546875" style="19" customWidth="1"/>
    <col min="4863" max="4863" width="0.85546875" style="19" customWidth="1"/>
    <col min="4864" max="4864" width="12.85546875" style="19" customWidth="1"/>
    <col min="4865" max="4865" width="0.85546875" style="19" customWidth="1"/>
    <col min="4866" max="4866" width="11.85546875" style="19" customWidth="1"/>
    <col min="4867" max="4867" width="0.85546875" style="19" customWidth="1"/>
    <col min="4868" max="4868" width="12.140625" style="19" customWidth="1"/>
    <col min="4869" max="4869" width="0.85546875" style="19" customWidth="1"/>
    <col min="4870" max="4870" width="13" style="19" customWidth="1"/>
    <col min="4871" max="4871" width="1.140625" style="19" customWidth="1"/>
    <col min="4872" max="4872" width="9.7109375" style="19" bestFit="1" customWidth="1"/>
    <col min="4873" max="5112" width="9.140625" style="19"/>
    <col min="5113" max="5116" width="7.140625" style="19" customWidth="1"/>
    <col min="5117" max="5117" width="1" style="19" customWidth="1"/>
    <col min="5118" max="5118" width="11.85546875" style="19" customWidth="1"/>
    <col min="5119" max="5119" width="0.85546875" style="19" customWidth="1"/>
    <col min="5120" max="5120" width="12.85546875" style="19" customWidth="1"/>
    <col min="5121" max="5121" width="0.85546875" style="19" customWidth="1"/>
    <col min="5122" max="5122" width="11.85546875" style="19" customWidth="1"/>
    <col min="5123" max="5123" width="0.85546875" style="19" customWidth="1"/>
    <col min="5124" max="5124" width="12.140625" style="19" customWidth="1"/>
    <col min="5125" max="5125" width="0.85546875" style="19" customWidth="1"/>
    <col min="5126" max="5126" width="13" style="19" customWidth="1"/>
    <col min="5127" max="5127" width="1.140625" style="19" customWidth="1"/>
    <col min="5128" max="5128" width="9.7109375" style="19" bestFit="1" customWidth="1"/>
    <col min="5129" max="5368" width="9.140625" style="19"/>
    <col min="5369" max="5372" width="7.140625" style="19" customWidth="1"/>
    <col min="5373" max="5373" width="1" style="19" customWidth="1"/>
    <col min="5374" max="5374" width="11.85546875" style="19" customWidth="1"/>
    <col min="5375" max="5375" width="0.85546875" style="19" customWidth="1"/>
    <col min="5376" max="5376" width="12.85546875" style="19" customWidth="1"/>
    <col min="5377" max="5377" width="0.85546875" style="19" customWidth="1"/>
    <col min="5378" max="5378" width="11.85546875" style="19" customWidth="1"/>
    <col min="5379" max="5379" width="0.85546875" style="19" customWidth="1"/>
    <col min="5380" max="5380" width="12.140625" style="19" customWidth="1"/>
    <col min="5381" max="5381" width="0.85546875" style="19" customWidth="1"/>
    <col min="5382" max="5382" width="13" style="19" customWidth="1"/>
    <col min="5383" max="5383" width="1.140625" style="19" customWidth="1"/>
    <col min="5384" max="5384" width="9.7109375" style="19" bestFit="1" customWidth="1"/>
    <col min="5385" max="5624" width="9.140625" style="19"/>
    <col min="5625" max="5628" width="7.140625" style="19" customWidth="1"/>
    <col min="5629" max="5629" width="1" style="19" customWidth="1"/>
    <col min="5630" max="5630" width="11.85546875" style="19" customWidth="1"/>
    <col min="5631" max="5631" width="0.85546875" style="19" customWidth="1"/>
    <col min="5632" max="5632" width="12.85546875" style="19" customWidth="1"/>
    <col min="5633" max="5633" width="0.85546875" style="19" customWidth="1"/>
    <col min="5634" max="5634" width="11.85546875" style="19" customWidth="1"/>
    <col min="5635" max="5635" width="0.85546875" style="19" customWidth="1"/>
    <col min="5636" max="5636" width="12.140625" style="19" customWidth="1"/>
    <col min="5637" max="5637" width="0.85546875" style="19" customWidth="1"/>
    <col min="5638" max="5638" width="13" style="19" customWidth="1"/>
    <col min="5639" max="5639" width="1.140625" style="19" customWidth="1"/>
    <col min="5640" max="5640" width="9.7109375" style="19" bestFit="1" customWidth="1"/>
    <col min="5641" max="5880" width="9.140625" style="19"/>
    <col min="5881" max="5884" width="7.140625" style="19" customWidth="1"/>
    <col min="5885" max="5885" width="1" style="19" customWidth="1"/>
    <col min="5886" max="5886" width="11.85546875" style="19" customWidth="1"/>
    <col min="5887" max="5887" width="0.85546875" style="19" customWidth="1"/>
    <col min="5888" max="5888" width="12.85546875" style="19" customWidth="1"/>
    <col min="5889" max="5889" width="0.85546875" style="19" customWidth="1"/>
    <col min="5890" max="5890" width="11.85546875" style="19" customWidth="1"/>
    <col min="5891" max="5891" width="0.85546875" style="19" customWidth="1"/>
    <col min="5892" max="5892" width="12.140625" style="19" customWidth="1"/>
    <col min="5893" max="5893" width="0.85546875" style="19" customWidth="1"/>
    <col min="5894" max="5894" width="13" style="19" customWidth="1"/>
    <col min="5895" max="5895" width="1.140625" style="19" customWidth="1"/>
    <col min="5896" max="5896" width="9.7109375" style="19" bestFit="1" customWidth="1"/>
    <col min="5897" max="6136" width="9.140625" style="19"/>
    <col min="6137" max="6140" width="7.140625" style="19" customWidth="1"/>
    <col min="6141" max="6141" width="1" style="19" customWidth="1"/>
    <col min="6142" max="6142" width="11.85546875" style="19" customWidth="1"/>
    <col min="6143" max="6143" width="0.85546875" style="19" customWidth="1"/>
    <col min="6144" max="6144" width="12.85546875" style="19" customWidth="1"/>
    <col min="6145" max="6145" width="0.85546875" style="19" customWidth="1"/>
    <col min="6146" max="6146" width="11.85546875" style="19" customWidth="1"/>
    <col min="6147" max="6147" width="0.85546875" style="19" customWidth="1"/>
    <col min="6148" max="6148" width="12.140625" style="19" customWidth="1"/>
    <col min="6149" max="6149" width="0.85546875" style="19" customWidth="1"/>
    <col min="6150" max="6150" width="13" style="19" customWidth="1"/>
    <col min="6151" max="6151" width="1.140625" style="19" customWidth="1"/>
    <col min="6152" max="6152" width="9.7109375" style="19" bestFit="1" customWidth="1"/>
    <col min="6153" max="6392" width="9.140625" style="19"/>
    <col min="6393" max="6396" width="7.140625" style="19" customWidth="1"/>
    <col min="6397" max="6397" width="1" style="19" customWidth="1"/>
    <col min="6398" max="6398" width="11.85546875" style="19" customWidth="1"/>
    <col min="6399" max="6399" width="0.85546875" style="19" customWidth="1"/>
    <col min="6400" max="6400" width="12.85546875" style="19" customWidth="1"/>
    <col min="6401" max="6401" width="0.85546875" style="19" customWidth="1"/>
    <col min="6402" max="6402" width="11.85546875" style="19" customWidth="1"/>
    <col min="6403" max="6403" width="0.85546875" style="19" customWidth="1"/>
    <col min="6404" max="6404" width="12.140625" style="19" customWidth="1"/>
    <col min="6405" max="6405" width="0.85546875" style="19" customWidth="1"/>
    <col min="6406" max="6406" width="13" style="19" customWidth="1"/>
    <col min="6407" max="6407" width="1.140625" style="19" customWidth="1"/>
    <col min="6408" max="6408" width="9.7109375" style="19" bestFit="1" customWidth="1"/>
    <col min="6409" max="6648" width="9.140625" style="19"/>
    <col min="6649" max="6652" width="7.140625" style="19" customWidth="1"/>
    <col min="6653" max="6653" width="1" style="19" customWidth="1"/>
    <col min="6654" max="6654" width="11.85546875" style="19" customWidth="1"/>
    <col min="6655" max="6655" width="0.85546875" style="19" customWidth="1"/>
    <col min="6656" max="6656" width="12.85546875" style="19" customWidth="1"/>
    <col min="6657" max="6657" width="0.85546875" style="19" customWidth="1"/>
    <col min="6658" max="6658" width="11.85546875" style="19" customWidth="1"/>
    <col min="6659" max="6659" width="0.85546875" style="19" customWidth="1"/>
    <col min="6660" max="6660" width="12.140625" style="19" customWidth="1"/>
    <col min="6661" max="6661" width="0.85546875" style="19" customWidth="1"/>
    <col min="6662" max="6662" width="13" style="19" customWidth="1"/>
    <col min="6663" max="6663" width="1.140625" style="19" customWidth="1"/>
    <col min="6664" max="6664" width="9.7109375" style="19" bestFit="1" customWidth="1"/>
    <col min="6665" max="6904" width="9.140625" style="19"/>
    <col min="6905" max="6908" width="7.140625" style="19" customWidth="1"/>
    <col min="6909" max="6909" width="1" style="19" customWidth="1"/>
    <col min="6910" max="6910" width="11.85546875" style="19" customWidth="1"/>
    <col min="6911" max="6911" width="0.85546875" style="19" customWidth="1"/>
    <col min="6912" max="6912" width="12.85546875" style="19" customWidth="1"/>
    <col min="6913" max="6913" width="0.85546875" style="19" customWidth="1"/>
    <col min="6914" max="6914" width="11.85546875" style="19" customWidth="1"/>
    <col min="6915" max="6915" width="0.85546875" style="19" customWidth="1"/>
    <col min="6916" max="6916" width="12.140625" style="19" customWidth="1"/>
    <col min="6917" max="6917" width="0.85546875" style="19" customWidth="1"/>
    <col min="6918" max="6918" width="13" style="19" customWidth="1"/>
    <col min="6919" max="6919" width="1.140625" style="19" customWidth="1"/>
    <col min="6920" max="6920" width="9.7109375" style="19" bestFit="1" customWidth="1"/>
    <col min="6921" max="7160" width="9.140625" style="19"/>
    <col min="7161" max="7164" width="7.140625" style="19" customWidth="1"/>
    <col min="7165" max="7165" width="1" style="19" customWidth="1"/>
    <col min="7166" max="7166" width="11.85546875" style="19" customWidth="1"/>
    <col min="7167" max="7167" width="0.85546875" style="19" customWidth="1"/>
    <col min="7168" max="7168" width="12.85546875" style="19" customWidth="1"/>
    <col min="7169" max="7169" width="0.85546875" style="19" customWidth="1"/>
    <col min="7170" max="7170" width="11.85546875" style="19" customWidth="1"/>
    <col min="7171" max="7171" width="0.85546875" style="19" customWidth="1"/>
    <col min="7172" max="7172" width="12.140625" style="19" customWidth="1"/>
    <col min="7173" max="7173" width="0.85546875" style="19" customWidth="1"/>
    <col min="7174" max="7174" width="13" style="19" customWidth="1"/>
    <col min="7175" max="7175" width="1.140625" style="19" customWidth="1"/>
    <col min="7176" max="7176" width="9.7109375" style="19" bestFit="1" customWidth="1"/>
    <col min="7177" max="7416" width="9.140625" style="19"/>
    <col min="7417" max="7420" width="7.140625" style="19" customWidth="1"/>
    <col min="7421" max="7421" width="1" style="19" customWidth="1"/>
    <col min="7422" max="7422" width="11.85546875" style="19" customWidth="1"/>
    <col min="7423" max="7423" width="0.85546875" style="19" customWidth="1"/>
    <col min="7424" max="7424" width="12.85546875" style="19" customWidth="1"/>
    <col min="7425" max="7425" width="0.85546875" style="19" customWidth="1"/>
    <col min="7426" max="7426" width="11.85546875" style="19" customWidth="1"/>
    <col min="7427" max="7427" width="0.85546875" style="19" customWidth="1"/>
    <col min="7428" max="7428" width="12.140625" style="19" customWidth="1"/>
    <col min="7429" max="7429" width="0.85546875" style="19" customWidth="1"/>
    <col min="7430" max="7430" width="13" style="19" customWidth="1"/>
    <col min="7431" max="7431" width="1.140625" style="19" customWidth="1"/>
    <col min="7432" max="7432" width="9.7109375" style="19" bestFit="1" customWidth="1"/>
    <col min="7433" max="7672" width="9.140625" style="19"/>
    <col min="7673" max="7676" width="7.140625" style="19" customWidth="1"/>
    <col min="7677" max="7677" width="1" style="19" customWidth="1"/>
    <col min="7678" max="7678" width="11.85546875" style="19" customWidth="1"/>
    <col min="7679" max="7679" width="0.85546875" style="19" customWidth="1"/>
    <col min="7680" max="7680" width="12.85546875" style="19" customWidth="1"/>
    <col min="7681" max="7681" width="0.85546875" style="19" customWidth="1"/>
    <col min="7682" max="7682" width="11.85546875" style="19" customWidth="1"/>
    <col min="7683" max="7683" width="0.85546875" style="19" customWidth="1"/>
    <col min="7684" max="7684" width="12.140625" style="19" customWidth="1"/>
    <col min="7685" max="7685" width="0.85546875" style="19" customWidth="1"/>
    <col min="7686" max="7686" width="13" style="19" customWidth="1"/>
    <col min="7687" max="7687" width="1.140625" style="19" customWidth="1"/>
    <col min="7688" max="7688" width="9.7109375" style="19" bestFit="1" customWidth="1"/>
    <col min="7689" max="7928" width="9.140625" style="19"/>
    <col min="7929" max="7932" width="7.140625" style="19" customWidth="1"/>
    <col min="7933" max="7933" width="1" style="19" customWidth="1"/>
    <col min="7934" max="7934" width="11.85546875" style="19" customWidth="1"/>
    <col min="7935" max="7935" width="0.85546875" style="19" customWidth="1"/>
    <col min="7936" max="7936" width="12.85546875" style="19" customWidth="1"/>
    <col min="7937" max="7937" width="0.85546875" style="19" customWidth="1"/>
    <col min="7938" max="7938" width="11.85546875" style="19" customWidth="1"/>
    <col min="7939" max="7939" width="0.85546875" style="19" customWidth="1"/>
    <col min="7940" max="7940" width="12.140625" style="19" customWidth="1"/>
    <col min="7941" max="7941" width="0.85546875" style="19" customWidth="1"/>
    <col min="7942" max="7942" width="13" style="19" customWidth="1"/>
    <col min="7943" max="7943" width="1.140625" style="19" customWidth="1"/>
    <col min="7944" max="7944" width="9.7109375" style="19" bestFit="1" customWidth="1"/>
    <col min="7945" max="8184" width="9.140625" style="19"/>
    <col min="8185" max="8188" width="7.140625" style="19" customWidth="1"/>
    <col min="8189" max="8189" width="1" style="19" customWidth="1"/>
    <col min="8190" max="8190" width="11.85546875" style="19" customWidth="1"/>
    <col min="8191" max="8191" width="0.85546875" style="19" customWidth="1"/>
    <col min="8192" max="8192" width="12.85546875" style="19" customWidth="1"/>
    <col min="8193" max="8193" width="0.85546875" style="19" customWidth="1"/>
    <col min="8194" max="8194" width="11.85546875" style="19" customWidth="1"/>
    <col min="8195" max="8195" width="0.85546875" style="19" customWidth="1"/>
    <col min="8196" max="8196" width="12.140625" style="19" customWidth="1"/>
    <col min="8197" max="8197" width="0.85546875" style="19" customWidth="1"/>
    <col min="8198" max="8198" width="13" style="19" customWidth="1"/>
    <col min="8199" max="8199" width="1.140625" style="19" customWidth="1"/>
    <col min="8200" max="8200" width="9.7109375" style="19" bestFit="1" customWidth="1"/>
    <col min="8201" max="8440" width="9.140625" style="19"/>
    <col min="8441" max="8444" width="7.140625" style="19" customWidth="1"/>
    <col min="8445" max="8445" width="1" style="19" customWidth="1"/>
    <col min="8446" max="8446" width="11.85546875" style="19" customWidth="1"/>
    <col min="8447" max="8447" width="0.85546875" style="19" customWidth="1"/>
    <col min="8448" max="8448" width="12.85546875" style="19" customWidth="1"/>
    <col min="8449" max="8449" width="0.85546875" style="19" customWidth="1"/>
    <col min="8450" max="8450" width="11.85546875" style="19" customWidth="1"/>
    <col min="8451" max="8451" width="0.85546875" style="19" customWidth="1"/>
    <col min="8452" max="8452" width="12.140625" style="19" customWidth="1"/>
    <col min="8453" max="8453" width="0.85546875" style="19" customWidth="1"/>
    <col min="8454" max="8454" width="13" style="19" customWidth="1"/>
    <col min="8455" max="8455" width="1.140625" style="19" customWidth="1"/>
    <col min="8456" max="8456" width="9.7109375" style="19" bestFit="1" customWidth="1"/>
    <col min="8457" max="8696" width="9.140625" style="19"/>
    <col min="8697" max="8700" width="7.140625" style="19" customWidth="1"/>
    <col min="8701" max="8701" width="1" style="19" customWidth="1"/>
    <col min="8702" max="8702" width="11.85546875" style="19" customWidth="1"/>
    <col min="8703" max="8703" width="0.85546875" style="19" customWidth="1"/>
    <col min="8704" max="8704" width="12.85546875" style="19" customWidth="1"/>
    <col min="8705" max="8705" width="0.85546875" style="19" customWidth="1"/>
    <col min="8706" max="8706" width="11.85546875" style="19" customWidth="1"/>
    <col min="8707" max="8707" width="0.85546875" style="19" customWidth="1"/>
    <col min="8708" max="8708" width="12.140625" style="19" customWidth="1"/>
    <col min="8709" max="8709" width="0.85546875" style="19" customWidth="1"/>
    <col min="8710" max="8710" width="13" style="19" customWidth="1"/>
    <col min="8711" max="8711" width="1.140625" style="19" customWidth="1"/>
    <col min="8712" max="8712" width="9.7109375" style="19" bestFit="1" customWidth="1"/>
    <col min="8713" max="8952" width="9.140625" style="19"/>
    <col min="8953" max="8956" width="7.140625" style="19" customWidth="1"/>
    <col min="8957" max="8957" width="1" style="19" customWidth="1"/>
    <col min="8958" max="8958" width="11.85546875" style="19" customWidth="1"/>
    <col min="8959" max="8959" width="0.85546875" style="19" customWidth="1"/>
    <col min="8960" max="8960" width="12.85546875" style="19" customWidth="1"/>
    <col min="8961" max="8961" width="0.85546875" style="19" customWidth="1"/>
    <col min="8962" max="8962" width="11.85546875" style="19" customWidth="1"/>
    <col min="8963" max="8963" width="0.85546875" style="19" customWidth="1"/>
    <col min="8964" max="8964" width="12.140625" style="19" customWidth="1"/>
    <col min="8965" max="8965" width="0.85546875" style="19" customWidth="1"/>
    <col min="8966" max="8966" width="13" style="19" customWidth="1"/>
    <col min="8967" max="8967" width="1.140625" style="19" customWidth="1"/>
    <col min="8968" max="8968" width="9.7109375" style="19" bestFit="1" customWidth="1"/>
    <col min="8969" max="9208" width="9.140625" style="19"/>
    <col min="9209" max="9212" width="7.140625" style="19" customWidth="1"/>
    <col min="9213" max="9213" width="1" style="19" customWidth="1"/>
    <col min="9214" max="9214" width="11.85546875" style="19" customWidth="1"/>
    <col min="9215" max="9215" width="0.85546875" style="19" customWidth="1"/>
    <col min="9216" max="9216" width="12.85546875" style="19" customWidth="1"/>
    <col min="9217" max="9217" width="0.85546875" style="19" customWidth="1"/>
    <col min="9218" max="9218" width="11.85546875" style="19" customWidth="1"/>
    <col min="9219" max="9219" width="0.85546875" style="19" customWidth="1"/>
    <col min="9220" max="9220" width="12.140625" style="19" customWidth="1"/>
    <col min="9221" max="9221" width="0.85546875" style="19" customWidth="1"/>
    <col min="9222" max="9222" width="13" style="19" customWidth="1"/>
    <col min="9223" max="9223" width="1.140625" style="19" customWidth="1"/>
    <col min="9224" max="9224" width="9.7109375" style="19" bestFit="1" customWidth="1"/>
    <col min="9225" max="9464" width="9.140625" style="19"/>
    <col min="9465" max="9468" width="7.140625" style="19" customWidth="1"/>
    <col min="9469" max="9469" width="1" style="19" customWidth="1"/>
    <col min="9470" max="9470" width="11.85546875" style="19" customWidth="1"/>
    <col min="9471" max="9471" width="0.85546875" style="19" customWidth="1"/>
    <col min="9472" max="9472" width="12.85546875" style="19" customWidth="1"/>
    <col min="9473" max="9473" width="0.85546875" style="19" customWidth="1"/>
    <col min="9474" max="9474" width="11.85546875" style="19" customWidth="1"/>
    <col min="9475" max="9475" width="0.85546875" style="19" customWidth="1"/>
    <col min="9476" max="9476" width="12.140625" style="19" customWidth="1"/>
    <col min="9477" max="9477" width="0.85546875" style="19" customWidth="1"/>
    <col min="9478" max="9478" width="13" style="19" customWidth="1"/>
    <col min="9479" max="9479" width="1.140625" style="19" customWidth="1"/>
    <col min="9480" max="9480" width="9.7109375" style="19" bestFit="1" customWidth="1"/>
    <col min="9481" max="9720" width="9.140625" style="19"/>
    <col min="9721" max="9724" width="7.140625" style="19" customWidth="1"/>
    <col min="9725" max="9725" width="1" style="19" customWidth="1"/>
    <col min="9726" max="9726" width="11.85546875" style="19" customWidth="1"/>
    <col min="9727" max="9727" width="0.85546875" style="19" customWidth="1"/>
    <col min="9728" max="9728" width="12.85546875" style="19" customWidth="1"/>
    <col min="9729" max="9729" width="0.85546875" style="19" customWidth="1"/>
    <col min="9730" max="9730" width="11.85546875" style="19" customWidth="1"/>
    <col min="9731" max="9731" width="0.85546875" style="19" customWidth="1"/>
    <col min="9732" max="9732" width="12.140625" style="19" customWidth="1"/>
    <col min="9733" max="9733" width="0.85546875" style="19" customWidth="1"/>
    <col min="9734" max="9734" width="13" style="19" customWidth="1"/>
    <col min="9735" max="9735" width="1.140625" style="19" customWidth="1"/>
    <col min="9736" max="9736" width="9.7109375" style="19" bestFit="1" customWidth="1"/>
    <col min="9737" max="9976" width="9.140625" style="19"/>
    <col min="9977" max="9980" width="7.140625" style="19" customWidth="1"/>
    <col min="9981" max="9981" width="1" style="19" customWidth="1"/>
    <col min="9982" max="9982" width="11.85546875" style="19" customWidth="1"/>
    <col min="9983" max="9983" width="0.85546875" style="19" customWidth="1"/>
    <col min="9984" max="9984" width="12.85546875" style="19" customWidth="1"/>
    <col min="9985" max="9985" width="0.85546875" style="19" customWidth="1"/>
    <col min="9986" max="9986" width="11.85546875" style="19" customWidth="1"/>
    <col min="9987" max="9987" width="0.85546875" style="19" customWidth="1"/>
    <col min="9988" max="9988" width="12.140625" style="19" customWidth="1"/>
    <col min="9989" max="9989" width="0.85546875" style="19" customWidth="1"/>
    <col min="9990" max="9990" width="13" style="19" customWidth="1"/>
    <col min="9991" max="9991" width="1.140625" style="19" customWidth="1"/>
    <col min="9992" max="9992" width="9.7109375" style="19" bestFit="1" customWidth="1"/>
    <col min="9993" max="10232" width="9.140625" style="19"/>
    <col min="10233" max="10236" width="7.140625" style="19" customWidth="1"/>
    <col min="10237" max="10237" width="1" style="19" customWidth="1"/>
    <col min="10238" max="10238" width="11.85546875" style="19" customWidth="1"/>
    <col min="10239" max="10239" width="0.85546875" style="19" customWidth="1"/>
    <col min="10240" max="10240" width="12.85546875" style="19" customWidth="1"/>
    <col min="10241" max="10241" width="0.85546875" style="19" customWidth="1"/>
    <col min="10242" max="10242" width="11.85546875" style="19" customWidth="1"/>
    <col min="10243" max="10243" width="0.85546875" style="19" customWidth="1"/>
    <col min="10244" max="10244" width="12.140625" style="19" customWidth="1"/>
    <col min="10245" max="10245" width="0.85546875" style="19" customWidth="1"/>
    <col min="10246" max="10246" width="13" style="19" customWidth="1"/>
    <col min="10247" max="10247" width="1.140625" style="19" customWidth="1"/>
    <col min="10248" max="10248" width="9.7109375" style="19" bestFit="1" customWidth="1"/>
    <col min="10249" max="10488" width="9.140625" style="19"/>
    <col min="10489" max="10492" width="7.140625" style="19" customWidth="1"/>
    <col min="10493" max="10493" width="1" style="19" customWidth="1"/>
    <col min="10494" max="10494" width="11.85546875" style="19" customWidth="1"/>
    <col min="10495" max="10495" width="0.85546875" style="19" customWidth="1"/>
    <col min="10496" max="10496" width="12.85546875" style="19" customWidth="1"/>
    <col min="10497" max="10497" width="0.85546875" style="19" customWidth="1"/>
    <col min="10498" max="10498" width="11.85546875" style="19" customWidth="1"/>
    <col min="10499" max="10499" width="0.85546875" style="19" customWidth="1"/>
    <col min="10500" max="10500" width="12.140625" style="19" customWidth="1"/>
    <col min="10501" max="10501" width="0.85546875" style="19" customWidth="1"/>
    <col min="10502" max="10502" width="13" style="19" customWidth="1"/>
    <col min="10503" max="10503" width="1.140625" style="19" customWidth="1"/>
    <col min="10504" max="10504" width="9.7109375" style="19" bestFit="1" customWidth="1"/>
    <col min="10505" max="10744" width="9.140625" style="19"/>
    <col min="10745" max="10748" width="7.140625" style="19" customWidth="1"/>
    <col min="10749" max="10749" width="1" style="19" customWidth="1"/>
    <col min="10750" max="10750" width="11.85546875" style="19" customWidth="1"/>
    <col min="10751" max="10751" width="0.85546875" style="19" customWidth="1"/>
    <col min="10752" max="10752" width="12.85546875" style="19" customWidth="1"/>
    <col min="10753" max="10753" width="0.85546875" style="19" customWidth="1"/>
    <col min="10754" max="10754" width="11.85546875" style="19" customWidth="1"/>
    <col min="10755" max="10755" width="0.85546875" style="19" customWidth="1"/>
    <col min="10756" max="10756" width="12.140625" style="19" customWidth="1"/>
    <col min="10757" max="10757" width="0.85546875" style="19" customWidth="1"/>
    <col min="10758" max="10758" width="13" style="19" customWidth="1"/>
    <col min="10759" max="10759" width="1.140625" style="19" customWidth="1"/>
    <col min="10760" max="10760" width="9.7109375" style="19" bestFit="1" customWidth="1"/>
    <col min="10761" max="11000" width="9.140625" style="19"/>
    <col min="11001" max="11004" width="7.140625" style="19" customWidth="1"/>
    <col min="11005" max="11005" width="1" style="19" customWidth="1"/>
    <col min="11006" max="11006" width="11.85546875" style="19" customWidth="1"/>
    <col min="11007" max="11007" width="0.85546875" style="19" customWidth="1"/>
    <col min="11008" max="11008" width="12.85546875" style="19" customWidth="1"/>
    <col min="11009" max="11009" width="0.85546875" style="19" customWidth="1"/>
    <col min="11010" max="11010" width="11.85546875" style="19" customWidth="1"/>
    <col min="11011" max="11011" width="0.85546875" style="19" customWidth="1"/>
    <col min="11012" max="11012" width="12.140625" style="19" customWidth="1"/>
    <col min="11013" max="11013" width="0.85546875" style="19" customWidth="1"/>
    <col min="11014" max="11014" width="13" style="19" customWidth="1"/>
    <col min="11015" max="11015" width="1.140625" style="19" customWidth="1"/>
    <col min="11016" max="11016" width="9.7109375" style="19" bestFit="1" customWidth="1"/>
    <col min="11017" max="11256" width="9.140625" style="19"/>
    <col min="11257" max="11260" width="7.140625" style="19" customWidth="1"/>
    <col min="11261" max="11261" width="1" style="19" customWidth="1"/>
    <col min="11262" max="11262" width="11.85546875" style="19" customWidth="1"/>
    <col min="11263" max="11263" width="0.85546875" style="19" customWidth="1"/>
    <col min="11264" max="11264" width="12.85546875" style="19" customWidth="1"/>
    <col min="11265" max="11265" width="0.85546875" style="19" customWidth="1"/>
    <col min="11266" max="11266" width="11.85546875" style="19" customWidth="1"/>
    <col min="11267" max="11267" width="0.85546875" style="19" customWidth="1"/>
    <col min="11268" max="11268" width="12.140625" style="19" customWidth="1"/>
    <col min="11269" max="11269" width="0.85546875" style="19" customWidth="1"/>
    <col min="11270" max="11270" width="13" style="19" customWidth="1"/>
    <col min="11271" max="11271" width="1.140625" style="19" customWidth="1"/>
    <col min="11272" max="11272" width="9.7109375" style="19" bestFit="1" customWidth="1"/>
    <col min="11273" max="11512" width="9.140625" style="19"/>
    <col min="11513" max="11516" width="7.140625" style="19" customWidth="1"/>
    <col min="11517" max="11517" width="1" style="19" customWidth="1"/>
    <col min="11518" max="11518" width="11.85546875" style="19" customWidth="1"/>
    <col min="11519" max="11519" width="0.85546875" style="19" customWidth="1"/>
    <col min="11520" max="11520" width="12.85546875" style="19" customWidth="1"/>
    <col min="11521" max="11521" width="0.85546875" style="19" customWidth="1"/>
    <col min="11522" max="11522" width="11.85546875" style="19" customWidth="1"/>
    <col min="11523" max="11523" width="0.85546875" style="19" customWidth="1"/>
    <col min="11524" max="11524" width="12.140625" style="19" customWidth="1"/>
    <col min="11525" max="11525" width="0.85546875" style="19" customWidth="1"/>
    <col min="11526" max="11526" width="13" style="19" customWidth="1"/>
    <col min="11527" max="11527" width="1.140625" style="19" customWidth="1"/>
    <col min="11528" max="11528" width="9.7109375" style="19" bestFit="1" customWidth="1"/>
    <col min="11529" max="11768" width="9.140625" style="19"/>
    <col min="11769" max="11772" width="7.140625" style="19" customWidth="1"/>
    <col min="11773" max="11773" width="1" style="19" customWidth="1"/>
    <col min="11774" max="11774" width="11.85546875" style="19" customWidth="1"/>
    <col min="11775" max="11775" width="0.85546875" style="19" customWidth="1"/>
    <col min="11776" max="11776" width="12.85546875" style="19" customWidth="1"/>
    <col min="11777" max="11777" width="0.85546875" style="19" customWidth="1"/>
    <col min="11778" max="11778" width="11.85546875" style="19" customWidth="1"/>
    <col min="11779" max="11779" width="0.85546875" style="19" customWidth="1"/>
    <col min="11780" max="11780" width="12.140625" style="19" customWidth="1"/>
    <col min="11781" max="11781" width="0.85546875" style="19" customWidth="1"/>
    <col min="11782" max="11782" width="13" style="19" customWidth="1"/>
    <col min="11783" max="11783" width="1.140625" style="19" customWidth="1"/>
    <col min="11784" max="11784" width="9.7109375" style="19" bestFit="1" customWidth="1"/>
    <col min="11785" max="12024" width="9.140625" style="19"/>
    <col min="12025" max="12028" width="7.140625" style="19" customWidth="1"/>
    <col min="12029" max="12029" width="1" style="19" customWidth="1"/>
    <col min="12030" max="12030" width="11.85546875" style="19" customWidth="1"/>
    <col min="12031" max="12031" width="0.85546875" style="19" customWidth="1"/>
    <col min="12032" max="12032" width="12.85546875" style="19" customWidth="1"/>
    <col min="12033" max="12033" width="0.85546875" style="19" customWidth="1"/>
    <col min="12034" max="12034" width="11.85546875" style="19" customWidth="1"/>
    <col min="12035" max="12035" width="0.85546875" style="19" customWidth="1"/>
    <col min="12036" max="12036" width="12.140625" style="19" customWidth="1"/>
    <col min="12037" max="12037" width="0.85546875" style="19" customWidth="1"/>
    <col min="12038" max="12038" width="13" style="19" customWidth="1"/>
    <col min="12039" max="12039" width="1.140625" style="19" customWidth="1"/>
    <col min="12040" max="12040" width="9.7109375" style="19" bestFit="1" customWidth="1"/>
    <col min="12041" max="12280" width="9.140625" style="19"/>
    <col min="12281" max="12284" width="7.140625" style="19" customWidth="1"/>
    <col min="12285" max="12285" width="1" style="19" customWidth="1"/>
    <col min="12286" max="12286" width="11.85546875" style="19" customWidth="1"/>
    <col min="12287" max="12287" width="0.85546875" style="19" customWidth="1"/>
    <col min="12288" max="12288" width="12.85546875" style="19" customWidth="1"/>
    <col min="12289" max="12289" width="0.85546875" style="19" customWidth="1"/>
    <col min="12290" max="12290" width="11.85546875" style="19" customWidth="1"/>
    <col min="12291" max="12291" width="0.85546875" style="19" customWidth="1"/>
    <col min="12292" max="12292" width="12.140625" style="19" customWidth="1"/>
    <col min="12293" max="12293" width="0.85546875" style="19" customWidth="1"/>
    <col min="12294" max="12294" width="13" style="19" customWidth="1"/>
    <col min="12295" max="12295" width="1.140625" style="19" customWidth="1"/>
    <col min="12296" max="12296" width="9.7109375" style="19" bestFit="1" customWidth="1"/>
    <col min="12297" max="12536" width="9.140625" style="19"/>
    <col min="12537" max="12540" width="7.140625" style="19" customWidth="1"/>
    <col min="12541" max="12541" width="1" style="19" customWidth="1"/>
    <col min="12542" max="12542" width="11.85546875" style="19" customWidth="1"/>
    <col min="12543" max="12543" width="0.85546875" style="19" customWidth="1"/>
    <col min="12544" max="12544" width="12.85546875" style="19" customWidth="1"/>
    <col min="12545" max="12545" width="0.85546875" style="19" customWidth="1"/>
    <col min="12546" max="12546" width="11.85546875" style="19" customWidth="1"/>
    <col min="12547" max="12547" width="0.85546875" style="19" customWidth="1"/>
    <col min="12548" max="12548" width="12.140625" style="19" customWidth="1"/>
    <col min="12549" max="12549" width="0.85546875" style="19" customWidth="1"/>
    <col min="12550" max="12550" width="13" style="19" customWidth="1"/>
    <col min="12551" max="12551" width="1.140625" style="19" customWidth="1"/>
    <col min="12552" max="12552" width="9.7109375" style="19" bestFit="1" customWidth="1"/>
    <col min="12553" max="12792" width="9.140625" style="19"/>
    <col min="12793" max="12796" width="7.140625" style="19" customWidth="1"/>
    <col min="12797" max="12797" width="1" style="19" customWidth="1"/>
    <col min="12798" max="12798" width="11.85546875" style="19" customWidth="1"/>
    <col min="12799" max="12799" width="0.85546875" style="19" customWidth="1"/>
    <col min="12800" max="12800" width="12.85546875" style="19" customWidth="1"/>
    <col min="12801" max="12801" width="0.85546875" style="19" customWidth="1"/>
    <col min="12802" max="12802" width="11.85546875" style="19" customWidth="1"/>
    <col min="12803" max="12803" width="0.85546875" style="19" customWidth="1"/>
    <col min="12804" max="12804" width="12.140625" style="19" customWidth="1"/>
    <col min="12805" max="12805" width="0.85546875" style="19" customWidth="1"/>
    <col min="12806" max="12806" width="13" style="19" customWidth="1"/>
    <col min="12807" max="12807" width="1.140625" style="19" customWidth="1"/>
    <col min="12808" max="12808" width="9.7109375" style="19" bestFit="1" customWidth="1"/>
    <col min="12809" max="13048" width="9.140625" style="19"/>
    <col min="13049" max="13052" width="7.140625" style="19" customWidth="1"/>
    <col min="13053" max="13053" width="1" style="19" customWidth="1"/>
    <col min="13054" max="13054" width="11.85546875" style="19" customWidth="1"/>
    <col min="13055" max="13055" width="0.85546875" style="19" customWidth="1"/>
    <col min="13056" max="13056" width="12.85546875" style="19" customWidth="1"/>
    <col min="13057" max="13057" width="0.85546875" style="19" customWidth="1"/>
    <col min="13058" max="13058" width="11.85546875" style="19" customWidth="1"/>
    <col min="13059" max="13059" width="0.85546875" style="19" customWidth="1"/>
    <col min="13060" max="13060" width="12.140625" style="19" customWidth="1"/>
    <col min="13061" max="13061" width="0.85546875" style="19" customWidth="1"/>
    <col min="13062" max="13062" width="13" style="19" customWidth="1"/>
    <col min="13063" max="13063" width="1.140625" style="19" customWidth="1"/>
    <col min="13064" max="13064" width="9.7109375" style="19" bestFit="1" customWidth="1"/>
    <col min="13065" max="13304" width="9.140625" style="19"/>
    <col min="13305" max="13308" width="7.140625" style="19" customWidth="1"/>
    <col min="13309" max="13309" width="1" style="19" customWidth="1"/>
    <col min="13310" max="13310" width="11.85546875" style="19" customWidth="1"/>
    <col min="13311" max="13311" width="0.85546875" style="19" customWidth="1"/>
    <col min="13312" max="13312" width="12.85546875" style="19" customWidth="1"/>
    <col min="13313" max="13313" width="0.85546875" style="19" customWidth="1"/>
    <col min="13314" max="13314" width="11.85546875" style="19" customWidth="1"/>
    <col min="13315" max="13315" width="0.85546875" style="19" customWidth="1"/>
    <col min="13316" max="13316" width="12.140625" style="19" customWidth="1"/>
    <col min="13317" max="13317" width="0.85546875" style="19" customWidth="1"/>
    <col min="13318" max="13318" width="13" style="19" customWidth="1"/>
    <col min="13319" max="13319" width="1.140625" style="19" customWidth="1"/>
    <col min="13320" max="13320" width="9.7109375" style="19" bestFit="1" customWidth="1"/>
    <col min="13321" max="13560" width="9.140625" style="19"/>
    <col min="13561" max="13564" width="7.140625" style="19" customWidth="1"/>
    <col min="13565" max="13565" width="1" style="19" customWidth="1"/>
    <col min="13566" max="13566" width="11.85546875" style="19" customWidth="1"/>
    <col min="13567" max="13567" width="0.85546875" style="19" customWidth="1"/>
    <col min="13568" max="13568" width="12.85546875" style="19" customWidth="1"/>
    <col min="13569" max="13569" width="0.85546875" style="19" customWidth="1"/>
    <col min="13570" max="13570" width="11.85546875" style="19" customWidth="1"/>
    <col min="13571" max="13571" width="0.85546875" style="19" customWidth="1"/>
    <col min="13572" max="13572" width="12.140625" style="19" customWidth="1"/>
    <col min="13573" max="13573" width="0.85546875" style="19" customWidth="1"/>
    <col min="13574" max="13574" width="13" style="19" customWidth="1"/>
    <col min="13575" max="13575" width="1.140625" style="19" customWidth="1"/>
    <col min="13576" max="13576" width="9.7109375" style="19" bestFit="1" customWidth="1"/>
    <col min="13577" max="13816" width="9.140625" style="19"/>
    <col min="13817" max="13820" width="7.140625" style="19" customWidth="1"/>
    <col min="13821" max="13821" width="1" style="19" customWidth="1"/>
    <col min="13822" max="13822" width="11.85546875" style="19" customWidth="1"/>
    <col min="13823" max="13823" width="0.85546875" style="19" customWidth="1"/>
    <col min="13824" max="13824" width="12.85546875" style="19" customWidth="1"/>
    <col min="13825" max="13825" width="0.85546875" style="19" customWidth="1"/>
    <col min="13826" max="13826" width="11.85546875" style="19" customWidth="1"/>
    <col min="13827" max="13827" width="0.85546875" style="19" customWidth="1"/>
    <col min="13828" max="13828" width="12.140625" style="19" customWidth="1"/>
    <col min="13829" max="13829" width="0.85546875" style="19" customWidth="1"/>
    <col min="13830" max="13830" width="13" style="19" customWidth="1"/>
    <col min="13831" max="13831" width="1.140625" style="19" customWidth="1"/>
    <col min="13832" max="13832" width="9.7109375" style="19" bestFit="1" customWidth="1"/>
    <col min="13833" max="14072" width="9.140625" style="19"/>
    <col min="14073" max="14076" width="7.140625" style="19" customWidth="1"/>
    <col min="14077" max="14077" width="1" style="19" customWidth="1"/>
    <col min="14078" max="14078" width="11.85546875" style="19" customWidth="1"/>
    <col min="14079" max="14079" width="0.85546875" style="19" customWidth="1"/>
    <col min="14080" max="14080" width="12.85546875" style="19" customWidth="1"/>
    <col min="14081" max="14081" width="0.85546875" style="19" customWidth="1"/>
    <col min="14082" max="14082" width="11.85546875" style="19" customWidth="1"/>
    <col min="14083" max="14083" width="0.85546875" style="19" customWidth="1"/>
    <col min="14084" max="14084" width="12.140625" style="19" customWidth="1"/>
    <col min="14085" max="14085" width="0.85546875" style="19" customWidth="1"/>
    <col min="14086" max="14086" width="13" style="19" customWidth="1"/>
    <col min="14087" max="14087" width="1.140625" style="19" customWidth="1"/>
    <col min="14088" max="14088" width="9.7109375" style="19" bestFit="1" customWidth="1"/>
    <col min="14089" max="14328" width="9.140625" style="19"/>
    <col min="14329" max="14332" width="7.140625" style="19" customWidth="1"/>
    <col min="14333" max="14333" width="1" style="19" customWidth="1"/>
    <col min="14334" max="14334" width="11.85546875" style="19" customWidth="1"/>
    <col min="14335" max="14335" width="0.85546875" style="19" customWidth="1"/>
    <col min="14336" max="14336" width="12.85546875" style="19" customWidth="1"/>
    <col min="14337" max="14337" width="0.85546875" style="19" customWidth="1"/>
    <col min="14338" max="14338" width="11.85546875" style="19" customWidth="1"/>
    <col min="14339" max="14339" width="0.85546875" style="19" customWidth="1"/>
    <col min="14340" max="14340" width="12.140625" style="19" customWidth="1"/>
    <col min="14341" max="14341" width="0.85546875" style="19" customWidth="1"/>
    <col min="14342" max="14342" width="13" style="19" customWidth="1"/>
    <col min="14343" max="14343" width="1.140625" style="19" customWidth="1"/>
    <col min="14344" max="14344" width="9.7109375" style="19" bestFit="1" customWidth="1"/>
    <col min="14345" max="14584" width="9.140625" style="19"/>
    <col min="14585" max="14588" width="7.140625" style="19" customWidth="1"/>
    <col min="14589" max="14589" width="1" style="19" customWidth="1"/>
    <col min="14590" max="14590" width="11.85546875" style="19" customWidth="1"/>
    <col min="14591" max="14591" width="0.85546875" style="19" customWidth="1"/>
    <col min="14592" max="14592" width="12.85546875" style="19" customWidth="1"/>
    <col min="14593" max="14593" width="0.85546875" style="19" customWidth="1"/>
    <col min="14594" max="14594" width="11.85546875" style="19" customWidth="1"/>
    <col min="14595" max="14595" width="0.85546875" style="19" customWidth="1"/>
    <col min="14596" max="14596" width="12.140625" style="19" customWidth="1"/>
    <col min="14597" max="14597" width="0.85546875" style="19" customWidth="1"/>
    <col min="14598" max="14598" width="13" style="19" customWidth="1"/>
    <col min="14599" max="14599" width="1.140625" style="19" customWidth="1"/>
    <col min="14600" max="14600" width="9.7109375" style="19" bestFit="1" customWidth="1"/>
    <col min="14601" max="14840" width="9.140625" style="19"/>
    <col min="14841" max="14844" width="7.140625" style="19" customWidth="1"/>
    <col min="14845" max="14845" width="1" style="19" customWidth="1"/>
    <col min="14846" max="14846" width="11.85546875" style="19" customWidth="1"/>
    <col min="14847" max="14847" width="0.85546875" style="19" customWidth="1"/>
    <col min="14848" max="14848" width="12.85546875" style="19" customWidth="1"/>
    <col min="14849" max="14849" width="0.85546875" style="19" customWidth="1"/>
    <col min="14850" max="14850" width="11.85546875" style="19" customWidth="1"/>
    <col min="14851" max="14851" width="0.85546875" style="19" customWidth="1"/>
    <col min="14852" max="14852" width="12.140625" style="19" customWidth="1"/>
    <col min="14853" max="14853" width="0.85546875" style="19" customWidth="1"/>
    <col min="14854" max="14854" width="13" style="19" customWidth="1"/>
    <col min="14855" max="14855" width="1.140625" style="19" customWidth="1"/>
    <col min="14856" max="14856" width="9.7109375" style="19" bestFit="1" customWidth="1"/>
    <col min="14857" max="15096" width="9.140625" style="19"/>
    <col min="15097" max="15100" width="7.140625" style="19" customWidth="1"/>
    <col min="15101" max="15101" width="1" style="19" customWidth="1"/>
    <col min="15102" max="15102" width="11.85546875" style="19" customWidth="1"/>
    <col min="15103" max="15103" width="0.85546875" style="19" customWidth="1"/>
    <col min="15104" max="15104" width="12.85546875" style="19" customWidth="1"/>
    <col min="15105" max="15105" width="0.85546875" style="19" customWidth="1"/>
    <col min="15106" max="15106" width="11.85546875" style="19" customWidth="1"/>
    <col min="15107" max="15107" width="0.85546875" style="19" customWidth="1"/>
    <col min="15108" max="15108" width="12.140625" style="19" customWidth="1"/>
    <col min="15109" max="15109" width="0.85546875" style="19" customWidth="1"/>
    <col min="15110" max="15110" width="13" style="19" customWidth="1"/>
    <col min="15111" max="15111" width="1.140625" style="19" customWidth="1"/>
    <col min="15112" max="15112" width="9.7109375" style="19" bestFit="1" customWidth="1"/>
    <col min="15113" max="15352" width="9.140625" style="19"/>
    <col min="15353" max="15356" width="7.140625" style="19" customWidth="1"/>
    <col min="15357" max="15357" width="1" style="19" customWidth="1"/>
    <col min="15358" max="15358" width="11.85546875" style="19" customWidth="1"/>
    <col min="15359" max="15359" width="0.85546875" style="19" customWidth="1"/>
    <col min="15360" max="15360" width="12.85546875" style="19" customWidth="1"/>
    <col min="15361" max="15361" width="0.85546875" style="19" customWidth="1"/>
    <col min="15362" max="15362" width="11.85546875" style="19" customWidth="1"/>
    <col min="15363" max="15363" width="0.85546875" style="19" customWidth="1"/>
    <col min="15364" max="15364" width="12.140625" style="19" customWidth="1"/>
    <col min="15365" max="15365" width="0.85546875" style="19" customWidth="1"/>
    <col min="15366" max="15366" width="13" style="19" customWidth="1"/>
    <col min="15367" max="15367" width="1.140625" style="19" customWidth="1"/>
    <col min="15368" max="15368" width="9.7109375" style="19" bestFit="1" customWidth="1"/>
    <col min="15369" max="15608" width="9.140625" style="19"/>
    <col min="15609" max="15612" width="7.140625" style="19" customWidth="1"/>
    <col min="15613" max="15613" width="1" style="19" customWidth="1"/>
    <col min="15614" max="15614" width="11.85546875" style="19" customWidth="1"/>
    <col min="15615" max="15615" width="0.85546875" style="19" customWidth="1"/>
    <col min="15616" max="15616" width="12.85546875" style="19" customWidth="1"/>
    <col min="15617" max="15617" width="0.85546875" style="19" customWidth="1"/>
    <col min="15618" max="15618" width="11.85546875" style="19" customWidth="1"/>
    <col min="15619" max="15619" width="0.85546875" style="19" customWidth="1"/>
    <col min="15620" max="15620" width="12.140625" style="19" customWidth="1"/>
    <col min="15621" max="15621" width="0.85546875" style="19" customWidth="1"/>
    <col min="15622" max="15622" width="13" style="19" customWidth="1"/>
    <col min="15623" max="15623" width="1.140625" style="19" customWidth="1"/>
    <col min="15624" max="15624" width="9.7109375" style="19" bestFit="1" customWidth="1"/>
    <col min="15625" max="15864" width="9.140625" style="19"/>
    <col min="15865" max="15868" width="7.140625" style="19" customWidth="1"/>
    <col min="15869" max="15869" width="1" style="19" customWidth="1"/>
    <col min="15870" max="15870" width="11.85546875" style="19" customWidth="1"/>
    <col min="15871" max="15871" width="0.85546875" style="19" customWidth="1"/>
    <col min="15872" max="15872" width="12.85546875" style="19" customWidth="1"/>
    <col min="15873" max="15873" width="0.85546875" style="19" customWidth="1"/>
    <col min="15874" max="15874" width="11.85546875" style="19" customWidth="1"/>
    <col min="15875" max="15875" width="0.85546875" style="19" customWidth="1"/>
    <col min="15876" max="15876" width="12.140625" style="19" customWidth="1"/>
    <col min="15877" max="15877" width="0.85546875" style="19" customWidth="1"/>
    <col min="15878" max="15878" width="13" style="19" customWidth="1"/>
    <col min="15879" max="15879" width="1.140625" style="19" customWidth="1"/>
    <col min="15880" max="15880" width="9.7109375" style="19" bestFit="1" customWidth="1"/>
    <col min="15881" max="16120" width="9.140625" style="19"/>
    <col min="16121" max="16124" width="7.140625" style="19" customWidth="1"/>
    <col min="16125" max="16125" width="1" style="19" customWidth="1"/>
    <col min="16126" max="16126" width="11.85546875" style="19" customWidth="1"/>
    <col min="16127" max="16127" width="0.85546875" style="19" customWidth="1"/>
    <col min="16128" max="16128" width="12.85546875" style="19" customWidth="1"/>
    <col min="16129" max="16129" width="0.85546875" style="19" customWidth="1"/>
    <col min="16130" max="16130" width="11.85546875" style="19" customWidth="1"/>
    <col min="16131" max="16131" width="0.85546875" style="19" customWidth="1"/>
    <col min="16132" max="16132" width="12.140625" style="19" customWidth="1"/>
    <col min="16133" max="16133" width="0.85546875" style="19" customWidth="1"/>
    <col min="16134" max="16134" width="13" style="19" customWidth="1"/>
    <col min="16135" max="16135" width="1.140625" style="19" customWidth="1"/>
    <col min="16136" max="16136" width="9.7109375" style="19" bestFit="1" customWidth="1"/>
    <col min="16137" max="16384" width="9.140625" style="19"/>
  </cols>
  <sheetData>
    <row r="1" spans="1:19" ht="24" customHeight="1">
      <c r="A1" s="259" t="s">
        <v>174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60"/>
    </row>
    <row r="2" spans="1:19" ht="24" customHeight="1">
      <c r="A2" s="246" t="str">
        <f>+'CE-Conso'!A2:Y2</f>
        <v>ORNSIRIN HOLDING PUBLIC COMPANY LIMITED AND SUBSIDIARIES</v>
      </c>
      <c r="B2" s="246"/>
      <c r="C2" s="246"/>
      <c r="D2" s="246"/>
      <c r="E2" s="246"/>
      <c r="F2" s="246"/>
      <c r="G2" s="246"/>
      <c r="H2" s="246"/>
      <c r="I2" s="246"/>
      <c r="J2" s="246"/>
      <c r="K2" s="246"/>
      <c r="L2" s="246"/>
      <c r="M2" s="246"/>
      <c r="N2" s="246"/>
      <c r="O2" s="246"/>
      <c r="P2" s="246"/>
      <c r="Q2" s="40"/>
      <c r="R2" s="40"/>
      <c r="S2" s="40"/>
    </row>
    <row r="3" spans="1:19" ht="24" customHeight="1">
      <c r="A3" s="261" t="s">
        <v>101</v>
      </c>
      <c r="B3" s="261"/>
      <c r="C3" s="261"/>
      <c r="D3" s="261"/>
      <c r="E3" s="261"/>
      <c r="F3" s="261"/>
      <c r="G3" s="261"/>
      <c r="H3" s="261"/>
      <c r="I3" s="261"/>
      <c r="J3" s="261"/>
      <c r="K3" s="261"/>
      <c r="L3" s="261"/>
      <c r="M3" s="261"/>
      <c r="N3" s="261"/>
      <c r="O3" s="261"/>
      <c r="P3" s="261"/>
    </row>
    <row r="4" spans="1:19" ht="24" customHeight="1">
      <c r="A4" s="261" t="str">
        <f>+'CE-Conso'!A4</f>
        <v>FOR THE THREE-MONTH PERIODS ENDED MARCH 31, 2024</v>
      </c>
      <c r="B4" s="261"/>
      <c r="C4" s="261"/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</row>
    <row r="5" spans="1:19" ht="24" customHeight="1">
      <c r="A5" s="261" t="s">
        <v>73</v>
      </c>
      <c r="B5" s="261"/>
      <c r="C5" s="261"/>
      <c r="D5" s="261"/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</row>
    <row r="6" spans="1:19" ht="24" customHeight="1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</row>
    <row r="7" spans="1:19" ht="24" customHeight="1">
      <c r="A7" s="28"/>
      <c r="B7" s="28"/>
      <c r="C7" s="28"/>
      <c r="D7" s="28"/>
      <c r="E7" s="28"/>
      <c r="F7" s="20"/>
      <c r="G7" s="20"/>
      <c r="H7" s="20"/>
      <c r="I7" s="20"/>
      <c r="J7" s="20"/>
      <c r="K7" s="20"/>
      <c r="L7" s="20"/>
      <c r="M7" s="20"/>
      <c r="N7" s="20"/>
      <c r="O7" s="20"/>
      <c r="P7" s="127" t="s">
        <v>2</v>
      </c>
    </row>
    <row r="8" spans="1:19" ht="24" customHeight="1">
      <c r="F8" s="258" t="s">
        <v>4</v>
      </c>
      <c r="G8" s="258"/>
      <c r="H8" s="258"/>
      <c r="I8" s="258"/>
      <c r="J8" s="258"/>
      <c r="K8" s="258"/>
      <c r="L8" s="258"/>
      <c r="M8" s="258"/>
      <c r="N8" s="258"/>
      <c r="O8" s="258"/>
      <c r="P8" s="258"/>
    </row>
    <row r="9" spans="1:19" ht="24" customHeight="1">
      <c r="F9" s="265" t="s">
        <v>59</v>
      </c>
      <c r="G9" s="129"/>
      <c r="H9" s="211"/>
      <c r="I9" s="129"/>
      <c r="J9" s="128" t="s">
        <v>116</v>
      </c>
      <c r="K9" s="129"/>
      <c r="L9" s="258" t="s">
        <v>64</v>
      </c>
      <c r="M9" s="258"/>
      <c r="N9" s="258"/>
      <c r="O9" s="130"/>
      <c r="P9" s="131"/>
    </row>
    <row r="10" spans="1:19" ht="24" customHeight="1">
      <c r="F10" s="266"/>
      <c r="G10" s="130"/>
      <c r="H10" s="212"/>
      <c r="I10" s="130"/>
      <c r="J10" s="99" t="s">
        <v>186</v>
      </c>
      <c r="K10" s="130"/>
      <c r="L10" s="132" t="s">
        <v>108</v>
      </c>
      <c r="M10" s="130"/>
      <c r="N10" s="262" t="s">
        <v>66</v>
      </c>
      <c r="O10" s="130"/>
      <c r="P10" s="99"/>
    </row>
    <row r="11" spans="1:19" ht="24" customHeight="1">
      <c r="F11" s="266"/>
      <c r="G11" s="130"/>
      <c r="H11" s="212" t="s">
        <v>184</v>
      </c>
      <c r="I11" s="130"/>
      <c r="J11" s="196" t="s">
        <v>187</v>
      </c>
      <c r="K11" s="130"/>
      <c r="L11" s="133" t="s">
        <v>109</v>
      </c>
      <c r="M11" s="130"/>
      <c r="N11" s="263"/>
      <c r="O11" s="130"/>
      <c r="P11" s="134" t="s">
        <v>107</v>
      </c>
    </row>
    <row r="12" spans="1:19" ht="24" customHeight="1">
      <c r="D12" s="6" t="s">
        <v>6</v>
      </c>
      <c r="F12" s="267"/>
      <c r="G12" s="130"/>
      <c r="H12" s="213" t="s">
        <v>185</v>
      </c>
      <c r="I12" s="130"/>
      <c r="J12" s="100" t="s">
        <v>188</v>
      </c>
      <c r="K12" s="130"/>
      <c r="L12" s="100"/>
      <c r="M12" s="130"/>
      <c r="N12" s="264"/>
      <c r="O12" s="130"/>
      <c r="P12" s="100"/>
    </row>
    <row r="13" spans="1:19" ht="24" customHeight="1">
      <c r="A13" s="115" t="str">
        <f>'CE-Conso'!A13</f>
        <v>Balance as at January 1, 2023</v>
      </c>
      <c r="B13" s="22"/>
      <c r="C13" s="23"/>
      <c r="D13" s="214" t="s">
        <v>192</v>
      </c>
      <c r="F13" s="118">
        <v>1093500000</v>
      </c>
      <c r="G13" s="119"/>
      <c r="H13" s="118">
        <v>0</v>
      </c>
      <c r="I13" s="119"/>
      <c r="J13" s="118">
        <v>791100397</v>
      </c>
      <c r="K13" s="119"/>
      <c r="L13" s="118">
        <v>31517273</v>
      </c>
      <c r="M13" s="119"/>
      <c r="N13" s="118">
        <v>75446478</v>
      </c>
      <c r="O13" s="119"/>
      <c r="P13" s="126">
        <f>SUM(F13:N13)</f>
        <v>1991564148</v>
      </c>
    </row>
    <row r="14" spans="1:19" ht="24" customHeight="1">
      <c r="A14" s="116" t="s">
        <v>113</v>
      </c>
      <c r="B14" s="22"/>
      <c r="C14" s="23"/>
      <c r="D14" s="273" t="s">
        <v>194</v>
      </c>
      <c r="F14" s="122">
        <v>0</v>
      </c>
      <c r="G14" s="117"/>
      <c r="H14" s="122">
        <v>0</v>
      </c>
      <c r="I14" s="117"/>
      <c r="J14" s="122">
        <v>0</v>
      </c>
      <c r="K14" s="117"/>
      <c r="L14" s="122">
        <v>0</v>
      </c>
      <c r="M14" s="117"/>
      <c r="N14" s="122">
        <v>-69497393</v>
      </c>
      <c r="O14" s="117"/>
      <c r="P14" s="126">
        <f t="shared" ref="P14" si="0">SUM(F14:N14)</f>
        <v>-69497393</v>
      </c>
    </row>
    <row r="15" spans="1:19" ht="24" customHeight="1">
      <c r="A15" s="116" t="s">
        <v>112</v>
      </c>
      <c r="B15" s="22"/>
      <c r="C15" s="23"/>
      <c r="D15" s="214" t="s">
        <v>192</v>
      </c>
      <c r="F15" s="122">
        <v>0</v>
      </c>
      <c r="G15" s="117"/>
      <c r="H15" s="122">
        <v>0</v>
      </c>
      <c r="I15" s="117"/>
      <c r="J15" s="122">
        <v>0</v>
      </c>
      <c r="K15" s="117"/>
      <c r="L15" s="122">
        <v>3657757</v>
      </c>
      <c r="M15" s="117"/>
      <c r="N15" s="122">
        <v>-3657757</v>
      </c>
      <c r="O15" s="117"/>
      <c r="P15" s="126">
        <f t="shared" ref="P15:P16" si="1">SUM(F15:N15)</f>
        <v>0</v>
      </c>
    </row>
    <row r="16" spans="1:19" ht="24" customHeight="1">
      <c r="A16" s="193" t="s">
        <v>110</v>
      </c>
      <c r="B16" s="22"/>
      <c r="C16" s="23"/>
      <c r="D16" s="214" t="s">
        <v>192</v>
      </c>
      <c r="F16" s="122">
        <v>0</v>
      </c>
      <c r="G16" s="117"/>
      <c r="H16" s="122">
        <v>0</v>
      </c>
      <c r="I16" s="117"/>
      <c r="J16" s="122">
        <v>0</v>
      </c>
      <c r="K16" s="117"/>
      <c r="L16" s="122">
        <v>0</v>
      </c>
      <c r="M16" s="117"/>
      <c r="N16" s="122">
        <v>326980002</v>
      </c>
      <c r="O16" s="117"/>
      <c r="P16" s="126">
        <f t="shared" si="1"/>
        <v>326980002</v>
      </c>
    </row>
    <row r="17" spans="1:16" ht="24" hidden="1" customHeight="1" outlineLevel="1">
      <c r="A17" s="116" t="s">
        <v>117</v>
      </c>
      <c r="B17" s="22"/>
      <c r="C17" s="23"/>
      <c r="D17" s="214"/>
      <c r="F17" s="120">
        <v>0</v>
      </c>
      <c r="G17" s="120"/>
      <c r="H17" s="120">
        <v>0</v>
      </c>
      <c r="I17" s="120"/>
      <c r="J17" s="120">
        <v>0</v>
      </c>
      <c r="K17" s="120"/>
      <c r="L17" s="121">
        <v>0</v>
      </c>
      <c r="M17" s="117"/>
      <c r="N17" s="122">
        <v>0</v>
      </c>
      <c r="O17" s="117"/>
      <c r="P17" s="123">
        <f t="shared" ref="P17" si="2">SUM(F17:N17)</f>
        <v>0</v>
      </c>
    </row>
    <row r="18" spans="1:16" ht="24" customHeight="1" collapsed="1" thickBot="1">
      <c r="A18" s="101" t="str">
        <f>'CE-Conso'!A19</f>
        <v>Balance as at March 31, 2023</v>
      </c>
      <c r="B18" s="22"/>
      <c r="C18" s="23"/>
      <c r="D18" s="214"/>
      <c r="F18" s="124">
        <f>SUM(F13:F17)</f>
        <v>1093500000</v>
      </c>
      <c r="G18" s="125"/>
      <c r="H18" s="124">
        <f>SUM(H13:H17)</f>
        <v>0</v>
      </c>
      <c r="I18" s="125"/>
      <c r="J18" s="124">
        <f>SUM(J13:J17)</f>
        <v>791100397</v>
      </c>
      <c r="K18" s="125"/>
      <c r="L18" s="124">
        <f>SUM(L13:L17)</f>
        <v>35175030</v>
      </c>
      <c r="M18" s="125"/>
      <c r="N18" s="124">
        <f>SUM(N13:N16)</f>
        <v>329271330</v>
      </c>
      <c r="O18" s="125"/>
      <c r="P18" s="124">
        <f>SUM(P13:P16)</f>
        <v>2249046757</v>
      </c>
    </row>
    <row r="19" spans="1:16" ht="27" customHeight="1" thickTop="1">
      <c r="A19" s="24"/>
      <c r="B19" s="23"/>
      <c r="C19" s="23"/>
      <c r="D19" s="214"/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4"/>
    </row>
    <row r="20" spans="1:16" ht="27" customHeight="1">
      <c r="A20" s="115" t="str">
        <f>'CE-Conso'!A21</f>
        <v>Balance as at January 1, 2024</v>
      </c>
      <c r="B20" s="22"/>
      <c r="C20" s="22"/>
      <c r="D20" s="215" t="s">
        <v>192</v>
      </c>
      <c r="F20" s="122">
        <v>1500000000</v>
      </c>
      <c r="G20" s="117"/>
      <c r="H20" s="122">
        <v>189196883</v>
      </c>
      <c r="I20" s="117"/>
      <c r="J20" s="122">
        <v>791100397</v>
      </c>
      <c r="K20" s="117"/>
      <c r="L20" s="122">
        <v>64285680</v>
      </c>
      <c r="M20" s="117"/>
      <c r="N20" s="122">
        <v>145538934</v>
      </c>
      <c r="O20" s="117"/>
      <c r="P20" s="126">
        <f t="shared" ref="P20" si="3">SUM(F20:N20)</f>
        <v>2690121894</v>
      </c>
    </row>
    <row r="21" spans="1:16" ht="27" customHeight="1">
      <c r="A21" s="116" t="s">
        <v>113</v>
      </c>
      <c r="B21" s="22"/>
      <c r="C21" s="22"/>
      <c r="D21" s="273" t="s">
        <v>194</v>
      </c>
      <c r="F21" s="122">
        <v>0</v>
      </c>
      <c r="G21" s="117"/>
      <c r="H21" s="122">
        <v>0</v>
      </c>
      <c r="I21" s="117"/>
      <c r="J21" s="122">
        <v>0</v>
      </c>
      <c r="K21" s="117"/>
      <c r="L21" s="122">
        <v>0</v>
      </c>
      <c r="M21" s="117"/>
      <c r="N21" s="122">
        <v>0</v>
      </c>
      <c r="O21" s="117"/>
      <c r="P21" s="126">
        <f t="shared" ref="P21:P22" si="4">SUM(F21:N21)</f>
        <v>0</v>
      </c>
    </row>
    <row r="22" spans="1:16" ht="27" customHeight="1">
      <c r="A22" s="116" t="s">
        <v>112</v>
      </c>
      <c r="B22" s="22"/>
      <c r="C22" s="22"/>
      <c r="D22" s="215" t="s">
        <v>192</v>
      </c>
      <c r="F22" s="122">
        <v>0</v>
      </c>
      <c r="G22" s="117"/>
      <c r="H22" s="122">
        <v>0</v>
      </c>
      <c r="I22" s="117"/>
      <c r="J22" s="122">
        <v>0</v>
      </c>
      <c r="K22" s="117"/>
      <c r="L22" s="122">
        <v>0</v>
      </c>
      <c r="M22" s="117"/>
      <c r="N22" s="122">
        <v>0</v>
      </c>
      <c r="O22" s="117"/>
      <c r="P22" s="126">
        <f t="shared" si="4"/>
        <v>0</v>
      </c>
    </row>
    <row r="23" spans="1:16" ht="27" customHeight="1">
      <c r="A23" s="193" t="s">
        <v>110</v>
      </c>
      <c r="B23" s="22"/>
      <c r="C23" s="23"/>
      <c r="D23" s="215" t="s">
        <v>192</v>
      </c>
      <c r="F23" s="120">
        <v>0</v>
      </c>
      <c r="G23" s="120"/>
      <c r="H23" s="120">
        <v>0</v>
      </c>
      <c r="I23" s="120"/>
      <c r="J23" s="120">
        <v>0</v>
      </c>
      <c r="K23" s="120"/>
      <c r="L23" s="121">
        <v>0</v>
      </c>
      <c r="M23" s="117"/>
      <c r="N23" s="122">
        <f>+'PL-3M'!H39</f>
        <v>5620414</v>
      </c>
      <c r="O23" s="117"/>
      <c r="P23" s="126">
        <f t="shared" ref="P23:P24" si="5">SUM(F23:N23)</f>
        <v>5620414</v>
      </c>
    </row>
    <row r="24" spans="1:16" ht="27" hidden="1" customHeight="1" outlineLevel="1">
      <c r="A24" s="116" t="s">
        <v>117</v>
      </c>
      <c r="B24" s="22"/>
      <c r="C24" s="23"/>
      <c r="D24" s="214"/>
      <c r="F24" s="120">
        <v>0</v>
      </c>
      <c r="G24" s="120"/>
      <c r="H24" s="120">
        <v>0</v>
      </c>
      <c r="I24" s="120"/>
      <c r="J24" s="120">
        <v>0</v>
      </c>
      <c r="K24" s="120"/>
      <c r="L24" s="121">
        <v>0</v>
      </c>
      <c r="M24" s="117"/>
      <c r="N24" s="122">
        <v>0</v>
      </c>
      <c r="O24" s="117"/>
      <c r="P24" s="126">
        <f t="shared" si="5"/>
        <v>0</v>
      </c>
    </row>
    <row r="25" spans="1:16" ht="27" customHeight="1" collapsed="1" thickBot="1">
      <c r="A25" s="101" t="str">
        <f>'CE-Conso'!A28</f>
        <v>Balance as at March 31, 2024</v>
      </c>
      <c r="B25" s="22"/>
      <c r="C25" s="23"/>
      <c r="D25" s="214"/>
      <c r="F25" s="124">
        <f>SUM(F20:F24)</f>
        <v>1500000000</v>
      </c>
      <c r="G25" s="125"/>
      <c r="H25" s="124">
        <f>SUM(H20:H24)</f>
        <v>189196883</v>
      </c>
      <c r="I25" s="125"/>
      <c r="J25" s="124">
        <f>SUM(J20:J24)</f>
        <v>791100397</v>
      </c>
      <c r="K25" s="125"/>
      <c r="L25" s="124">
        <f>SUM(L20:L24)</f>
        <v>64285680</v>
      </c>
      <c r="M25" s="125"/>
      <c r="N25" s="124">
        <f>SUM(N20:N23)</f>
        <v>151159348</v>
      </c>
      <c r="O25" s="125"/>
      <c r="P25" s="124">
        <f>SUM(P20:P23)</f>
        <v>2695742308</v>
      </c>
    </row>
    <row r="26" spans="1:16" ht="27" customHeight="1" thickTop="1"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</row>
    <row r="30" spans="1:16" ht="27" customHeight="1">
      <c r="A30" s="7" t="s">
        <v>31</v>
      </c>
    </row>
    <row r="31" spans="1:16" ht="27" customHeight="1">
      <c r="A31" s="7"/>
    </row>
    <row r="32" spans="1:16" ht="27" customHeight="1">
      <c r="A32" s="7"/>
    </row>
    <row r="33" spans="1:16" ht="27" customHeight="1">
      <c r="A33" s="7"/>
    </row>
    <row r="34" spans="1:16" ht="27" customHeight="1">
      <c r="A34" s="7"/>
    </row>
    <row r="35" spans="1:16" ht="27" customHeight="1">
      <c r="A35" s="7"/>
    </row>
    <row r="36" spans="1:16" ht="27" customHeight="1">
      <c r="A36" s="7"/>
    </row>
    <row r="37" spans="1:16" ht="27" customHeight="1">
      <c r="A37" s="7"/>
    </row>
    <row r="38" spans="1:16" ht="27" customHeight="1">
      <c r="B38" s="9"/>
      <c r="D38" s="274" t="s">
        <v>118</v>
      </c>
      <c r="E38" s="10"/>
      <c r="F38" s="9"/>
      <c r="G38" s="22"/>
      <c r="H38" s="25"/>
      <c r="I38" s="22"/>
      <c r="J38" s="25"/>
      <c r="K38" s="25"/>
      <c r="L38" s="25"/>
      <c r="M38" s="25"/>
      <c r="O38" s="25"/>
    </row>
    <row r="39" spans="1:16" ht="27" customHeight="1">
      <c r="B39" s="11"/>
      <c r="D39" s="257" t="s">
        <v>119</v>
      </c>
      <c r="E39" s="257"/>
      <c r="F39" s="257"/>
      <c r="G39" s="257"/>
      <c r="H39" s="257"/>
      <c r="I39" s="257"/>
      <c r="J39" s="257"/>
      <c r="K39" s="257"/>
      <c r="L39" s="257"/>
      <c r="M39" s="257"/>
      <c r="N39" s="257"/>
      <c r="O39" s="25"/>
    </row>
    <row r="42" spans="1:16" ht="27" customHeight="1">
      <c r="P42" s="18"/>
    </row>
  </sheetData>
  <mergeCells count="10">
    <mergeCell ref="D39:N39"/>
    <mergeCell ref="L9:N9"/>
    <mergeCell ref="A1:P1"/>
    <mergeCell ref="A2:P2"/>
    <mergeCell ref="A3:P3"/>
    <mergeCell ref="A4:P4"/>
    <mergeCell ref="F8:P8"/>
    <mergeCell ref="N10:N12"/>
    <mergeCell ref="A5:P5"/>
    <mergeCell ref="F9:F12"/>
  </mergeCells>
  <pageMargins left="0.6692913385826772" right="0.32" top="0.6692913385826772" bottom="0.7480314960629921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24"/>
  <sheetViews>
    <sheetView tabSelected="1" view="pageBreakPreview" topLeftCell="A83" zoomScale="90" zoomScaleNormal="90" zoomScaleSheetLayoutView="90" workbookViewId="0">
      <selection activeCell="E99" sqref="A99:XFD99"/>
    </sheetView>
  </sheetViews>
  <sheetFormatPr defaultColWidth="8.140625" defaultRowHeight="19.5" customHeight="1"/>
  <cols>
    <col min="1" max="1" width="2.7109375" style="163" customWidth="1"/>
    <col min="2" max="2" width="40.140625" style="163" customWidth="1"/>
    <col min="3" max="3" width="10.42578125" style="222" bestFit="1" customWidth="1"/>
    <col min="4" max="4" width="0.7109375" style="163" customWidth="1"/>
    <col min="5" max="5" width="13.140625" style="162" customWidth="1"/>
    <col min="6" max="6" width="0.7109375" style="163" customWidth="1"/>
    <col min="7" max="7" width="13.140625" style="162" customWidth="1"/>
    <col min="8" max="8" width="0.7109375" style="163" customWidth="1"/>
    <col min="9" max="9" width="13.140625" style="162" customWidth="1"/>
    <col min="10" max="10" width="0.7109375" style="163" customWidth="1"/>
    <col min="11" max="11" width="13.140625" style="162" customWidth="1"/>
    <col min="12" max="12" width="1.42578125" style="163" customWidth="1"/>
    <col min="13" max="16384" width="8.140625" style="163"/>
  </cols>
  <sheetData>
    <row r="1" spans="1:11" ht="19.5" customHeight="1">
      <c r="A1" s="268" t="s">
        <v>175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</row>
    <row r="2" spans="1:11" s="161" customFormat="1" ht="22.5" customHeight="1">
      <c r="A2" s="270" t="s">
        <v>0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</row>
    <row r="3" spans="1:11" s="161" customFormat="1" ht="21" customHeight="1">
      <c r="A3" s="270" t="s">
        <v>120</v>
      </c>
      <c r="B3" s="270"/>
      <c r="C3" s="270"/>
      <c r="D3" s="270"/>
      <c r="E3" s="270"/>
      <c r="F3" s="270"/>
      <c r="G3" s="270"/>
      <c r="H3" s="270"/>
      <c r="I3" s="270"/>
      <c r="J3" s="270"/>
      <c r="K3" s="270"/>
    </row>
    <row r="4" spans="1:11" s="161" customFormat="1" ht="22.5" customHeight="1">
      <c r="A4" s="271" t="str">
        <f>+'CE-SEPARATED'!A4:P4</f>
        <v>FOR THE THREE-MONTH PERIODS ENDED MARCH 31, 2024</v>
      </c>
      <c r="B4" s="271"/>
      <c r="C4" s="271"/>
      <c r="D4" s="271"/>
      <c r="E4" s="271"/>
      <c r="F4" s="271"/>
      <c r="G4" s="271"/>
      <c r="H4" s="271"/>
      <c r="I4" s="271"/>
      <c r="J4" s="271"/>
      <c r="K4" s="271"/>
    </row>
    <row r="5" spans="1:11" s="161" customFormat="1" ht="22.5" customHeight="1">
      <c r="A5" s="236" t="s">
        <v>121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</row>
    <row r="6" spans="1:11" s="161" customFormat="1" ht="11.25" customHeight="1">
      <c r="A6" s="170"/>
      <c r="B6" s="170"/>
      <c r="C6" s="216"/>
      <c r="D6" s="136"/>
      <c r="E6" s="171"/>
      <c r="F6" s="136"/>
      <c r="G6" s="171"/>
      <c r="H6" s="136"/>
      <c r="I6" s="171"/>
      <c r="J6" s="136"/>
      <c r="K6" s="171"/>
    </row>
    <row r="7" spans="1:11" s="161" customFormat="1" ht="22.5" customHeight="1">
      <c r="A7" s="170"/>
      <c r="B7" s="170"/>
      <c r="C7" s="216"/>
      <c r="D7" s="136"/>
      <c r="E7" s="171"/>
      <c r="F7" s="136"/>
      <c r="G7" s="171"/>
      <c r="H7" s="136"/>
      <c r="I7" s="171"/>
      <c r="J7" s="136"/>
      <c r="K7" s="110" t="s">
        <v>2</v>
      </c>
    </row>
    <row r="8" spans="1:11" s="161" customFormat="1" ht="22.5" customHeight="1">
      <c r="A8" s="170"/>
      <c r="B8" s="170"/>
      <c r="C8" s="216"/>
      <c r="D8" s="136"/>
      <c r="E8" s="272" t="s">
        <v>3</v>
      </c>
      <c r="F8" s="272"/>
      <c r="G8" s="272"/>
      <c r="H8" s="172"/>
      <c r="I8" s="272" t="s">
        <v>4</v>
      </c>
      <c r="J8" s="272"/>
      <c r="K8" s="272"/>
    </row>
    <row r="9" spans="1:11" s="161" customFormat="1" ht="22.5" customHeight="1">
      <c r="A9" s="170"/>
      <c r="B9" s="170"/>
      <c r="C9" s="217" t="s">
        <v>6</v>
      </c>
      <c r="D9" s="136"/>
      <c r="E9" s="173" t="str">
        <f>+'PL-3M'!D9</f>
        <v>March 31, 2024</v>
      </c>
      <c r="F9" s="151"/>
      <c r="G9" s="173" t="str">
        <f>+'PL-3M'!F9</f>
        <v>March 31, 2023</v>
      </c>
      <c r="H9" s="174"/>
      <c r="I9" s="173" t="str">
        <f>+'PL-3M'!H9</f>
        <v>March 31, 2024</v>
      </c>
      <c r="J9" s="151"/>
      <c r="K9" s="173" t="str">
        <f>+'PL-3M'!J9</f>
        <v>March 31, 2023</v>
      </c>
    </row>
    <row r="10" spans="1:11" s="161" customFormat="1" ht="8.25" customHeight="1">
      <c r="A10" s="82"/>
      <c r="B10" s="82"/>
      <c r="C10" s="217"/>
      <c r="D10" s="155"/>
      <c r="E10" s="175"/>
      <c r="F10" s="176"/>
      <c r="G10" s="175"/>
      <c r="H10" s="155"/>
      <c r="I10" s="175"/>
      <c r="J10" s="176"/>
      <c r="K10" s="175"/>
    </row>
    <row r="11" spans="1:11" ht="22.5" customHeight="1">
      <c r="A11" s="177" t="s">
        <v>122</v>
      </c>
      <c r="B11" s="86"/>
      <c r="C11" s="216"/>
      <c r="D11" s="87"/>
      <c r="E11" s="171"/>
      <c r="F11" s="87"/>
      <c r="G11" s="171"/>
      <c r="H11" s="82"/>
      <c r="I11" s="171"/>
      <c r="J11" s="82"/>
      <c r="K11" s="171"/>
    </row>
    <row r="12" spans="1:11" ht="22.5" customHeight="1">
      <c r="A12" s="81" t="s">
        <v>123</v>
      </c>
      <c r="B12" s="178" t="s">
        <v>124</v>
      </c>
      <c r="C12" s="215" t="s">
        <v>192</v>
      </c>
      <c r="D12" s="87"/>
      <c r="E12" s="179">
        <f>+'PL-3M'!D31</f>
        <v>10417339</v>
      </c>
      <c r="F12" s="179"/>
      <c r="G12" s="179">
        <f>+'PL-3M'!F31</f>
        <v>102446468</v>
      </c>
      <c r="H12" s="179"/>
      <c r="I12" s="179">
        <f>+'PL-3M'!H31</f>
        <v>5620414</v>
      </c>
      <c r="J12" s="179"/>
      <c r="K12" s="179">
        <f>+'PL-3M'!J31</f>
        <v>326980002</v>
      </c>
    </row>
    <row r="13" spans="1:11" ht="22.5" customHeight="1">
      <c r="A13" s="81" t="s">
        <v>125</v>
      </c>
      <c r="B13" s="178"/>
      <c r="C13" s="216"/>
      <c r="D13" s="82"/>
      <c r="E13" s="179"/>
      <c r="F13" s="179"/>
      <c r="G13" s="179"/>
      <c r="H13" s="179"/>
      <c r="I13" s="179"/>
      <c r="J13" s="179"/>
      <c r="K13" s="179"/>
    </row>
    <row r="14" spans="1:11" ht="22.5" customHeight="1">
      <c r="A14" s="81"/>
      <c r="B14" s="178" t="s">
        <v>126</v>
      </c>
      <c r="C14" s="215">
        <v>22</v>
      </c>
      <c r="D14" s="82"/>
      <c r="E14" s="179">
        <f>-'PL-3M'!D29</f>
        <v>-843449</v>
      </c>
      <c r="F14" s="179"/>
      <c r="G14" s="179">
        <f>-'PL-3M'!F29</f>
        <v>29386670</v>
      </c>
      <c r="H14" s="179"/>
      <c r="I14" s="179">
        <f>-'PL-3M'!H29</f>
        <v>191696</v>
      </c>
      <c r="J14" s="179"/>
      <c r="K14" s="179">
        <f>-'PL-3M'!J29</f>
        <v>809778</v>
      </c>
    </row>
    <row r="15" spans="1:11" ht="22.5" customHeight="1">
      <c r="A15" s="81"/>
      <c r="B15" s="178" t="s">
        <v>83</v>
      </c>
      <c r="C15" s="215" t="s">
        <v>192</v>
      </c>
      <c r="D15" s="82"/>
      <c r="E15" s="179">
        <f>-'PL-3M'!D25</f>
        <v>-247620</v>
      </c>
      <c r="F15" s="179"/>
      <c r="G15" s="179">
        <f>-'PL-3M'!F25</f>
        <v>-443405</v>
      </c>
      <c r="H15" s="179"/>
      <c r="I15" s="179">
        <f>-'PL-3M'!H25</f>
        <v>-5412422</v>
      </c>
      <c r="J15" s="179"/>
      <c r="K15" s="179">
        <f>-'PL-3M'!J25</f>
        <v>-1685762</v>
      </c>
    </row>
    <row r="16" spans="1:11" ht="22.5" customHeight="1">
      <c r="A16" s="82"/>
      <c r="B16" s="82" t="s">
        <v>84</v>
      </c>
      <c r="C16" s="215" t="s">
        <v>192</v>
      </c>
      <c r="D16" s="87"/>
      <c r="E16" s="179">
        <f>-'PL-3M'!D26</f>
        <v>347679</v>
      </c>
      <c r="F16" s="179"/>
      <c r="G16" s="179">
        <f>-'PL-3M'!F26</f>
        <v>5833266</v>
      </c>
      <c r="H16" s="179"/>
      <c r="I16" s="179">
        <f>-'PL-3M'!H26</f>
        <v>373826</v>
      </c>
      <c r="J16" s="179"/>
      <c r="K16" s="179">
        <f>-'PL-3M'!J26</f>
        <v>908439</v>
      </c>
    </row>
    <row r="17" spans="1:11" ht="22.5" customHeight="1">
      <c r="A17" s="82"/>
      <c r="B17" s="82" t="s">
        <v>127</v>
      </c>
      <c r="C17" s="215" t="s">
        <v>192</v>
      </c>
      <c r="D17" s="87"/>
      <c r="E17" s="183">
        <v>-14926</v>
      </c>
      <c r="F17" s="179"/>
      <c r="G17" s="183">
        <v>58321</v>
      </c>
      <c r="H17" s="181"/>
      <c r="I17" s="183">
        <v>0</v>
      </c>
      <c r="J17" s="182"/>
      <c r="K17" s="183">
        <v>0</v>
      </c>
    </row>
    <row r="18" spans="1:11" ht="22.5" customHeight="1">
      <c r="A18" s="82"/>
      <c r="B18" s="82" t="s">
        <v>128</v>
      </c>
      <c r="C18" s="218"/>
      <c r="D18" s="87"/>
      <c r="E18" s="183"/>
      <c r="F18" s="179"/>
      <c r="G18" s="168"/>
      <c r="H18" s="181"/>
      <c r="I18" s="183"/>
      <c r="J18" s="182"/>
      <c r="K18" s="183"/>
    </row>
    <row r="19" spans="1:11" ht="22.5" customHeight="1">
      <c r="A19" s="82"/>
      <c r="B19" s="82" t="s">
        <v>129</v>
      </c>
      <c r="C19" s="215" t="s">
        <v>192</v>
      </c>
      <c r="D19" s="87"/>
      <c r="E19" s="183">
        <v>0</v>
      </c>
      <c r="F19" s="179"/>
      <c r="G19" s="183">
        <v>-45</v>
      </c>
      <c r="H19" s="181"/>
      <c r="I19" s="183">
        <v>0</v>
      </c>
      <c r="J19" s="182"/>
      <c r="K19" s="183">
        <v>-8</v>
      </c>
    </row>
    <row r="20" spans="1:11" ht="22.5" customHeight="1">
      <c r="A20" s="82"/>
      <c r="B20" s="81" t="s">
        <v>130</v>
      </c>
      <c r="C20" s="215" t="s">
        <v>195</v>
      </c>
      <c r="D20" s="87"/>
      <c r="E20" s="183">
        <v>3182708</v>
      </c>
      <c r="F20" s="179"/>
      <c r="G20" s="183">
        <v>2460391</v>
      </c>
      <c r="H20" s="181"/>
      <c r="I20" s="183">
        <v>1076006</v>
      </c>
      <c r="J20" s="182"/>
      <c r="K20" s="183">
        <v>1025477</v>
      </c>
    </row>
    <row r="21" spans="1:11" ht="22.5" customHeight="1">
      <c r="A21" s="82"/>
      <c r="B21" s="82" t="s">
        <v>131</v>
      </c>
      <c r="C21" s="215">
        <v>18</v>
      </c>
      <c r="D21" s="87"/>
      <c r="E21" s="183">
        <v>560900</v>
      </c>
      <c r="F21" s="179"/>
      <c r="G21" s="183">
        <v>546534</v>
      </c>
      <c r="H21" s="181"/>
      <c r="I21" s="183">
        <v>467221</v>
      </c>
      <c r="J21" s="182"/>
      <c r="K21" s="183">
        <v>458357</v>
      </c>
    </row>
    <row r="22" spans="1:11" ht="22.5" customHeight="1">
      <c r="A22" s="81" t="s">
        <v>132</v>
      </c>
      <c r="B22" s="178"/>
      <c r="C22" s="216"/>
      <c r="D22" s="87"/>
      <c r="E22" s="179"/>
      <c r="F22" s="179"/>
      <c r="G22" s="179"/>
      <c r="H22" s="184"/>
      <c r="I22" s="184"/>
      <c r="J22" s="184"/>
      <c r="K22" s="184"/>
    </row>
    <row r="23" spans="1:11" ht="22.5" customHeight="1">
      <c r="A23" s="82"/>
      <c r="B23" s="83" t="s">
        <v>133</v>
      </c>
      <c r="C23" s="215" t="s">
        <v>192</v>
      </c>
      <c r="D23" s="87"/>
      <c r="E23" s="183">
        <v>915647</v>
      </c>
      <c r="F23" s="179"/>
      <c r="G23" s="183">
        <v>1718785</v>
      </c>
      <c r="H23" s="181"/>
      <c r="I23" s="183">
        <v>88069</v>
      </c>
      <c r="J23" s="182"/>
      <c r="K23" s="183">
        <v>-11154607</v>
      </c>
    </row>
    <row r="24" spans="1:11" ht="22.5" customHeight="1">
      <c r="A24" s="82"/>
      <c r="B24" s="83" t="s">
        <v>134</v>
      </c>
      <c r="C24" s="215" t="s">
        <v>192</v>
      </c>
      <c r="D24" s="87"/>
      <c r="E24" s="183">
        <v>-42681058</v>
      </c>
      <c r="F24" s="179"/>
      <c r="G24" s="183">
        <v>14896028</v>
      </c>
      <c r="H24" s="181"/>
      <c r="I24" s="183">
        <v>-1115050</v>
      </c>
      <c r="J24" s="182"/>
      <c r="K24" s="183">
        <v>625396</v>
      </c>
    </row>
    <row r="25" spans="1:11" ht="22.5" customHeight="1">
      <c r="A25" s="82"/>
      <c r="B25" s="83" t="s">
        <v>135</v>
      </c>
      <c r="C25" s="215" t="s">
        <v>192</v>
      </c>
      <c r="D25" s="87"/>
      <c r="E25" s="183">
        <v>-132981497</v>
      </c>
      <c r="F25" s="179"/>
      <c r="G25" s="183">
        <v>180963705</v>
      </c>
      <c r="H25" s="181"/>
      <c r="I25" s="183">
        <v>0</v>
      </c>
      <c r="J25" s="182"/>
      <c r="K25" s="183">
        <v>0</v>
      </c>
    </row>
    <row r="26" spans="1:11" ht="22.5" customHeight="1">
      <c r="A26" s="82"/>
      <c r="B26" s="83" t="s">
        <v>136</v>
      </c>
      <c r="C26" s="215" t="s">
        <v>192</v>
      </c>
      <c r="D26" s="87"/>
      <c r="E26" s="183">
        <v>1798407</v>
      </c>
      <c r="F26" s="179"/>
      <c r="G26" s="183">
        <v>5543869</v>
      </c>
      <c r="H26" s="181"/>
      <c r="I26" s="183">
        <v>0</v>
      </c>
      <c r="J26" s="182"/>
      <c r="K26" s="183">
        <v>1051473</v>
      </c>
    </row>
    <row r="27" spans="1:11" ht="22.5" customHeight="1">
      <c r="A27" s="82"/>
      <c r="B27" s="83" t="s">
        <v>137</v>
      </c>
      <c r="C27" s="215" t="s">
        <v>192</v>
      </c>
      <c r="D27" s="87"/>
      <c r="E27" s="183">
        <v>47949935</v>
      </c>
      <c r="F27" s="179"/>
      <c r="G27" s="183">
        <v>-21149687</v>
      </c>
      <c r="H27" s="181"/>
      <c r="I27" s="183">
        <v>3601208</v>
      </c>
      <c r="J27" s="182"/>
      <c r="K27" s="183">
        <v>1025798</v>
      </c>
    </row>
    <row r="28" spans="1:11" ht="22.5" customHeight="1">
      <c r="A28" s="82"/>
      <c r="B28" s="83" t="s">
        <v>201</v>
      </c>
      <c r="C28" s="215" t="s">
        <v>192</v>
      </c>
      <c r="D28" s="87"/>
      <c r="E28" s="183">
        <v>49130367</v>
      </c>
      <c r="F28" s="179"/>
      <c r="G28" s="183">
        <v>-207018972</v>
      </c>
      <c r="H28" s="181"/>
      <c r="I28" s="183">
        <v>0</v>
      </c>
      <c r="J28" s="182"/>
      <c r="K28" s="183">
        <v>0</v>
      </c>
    </row>
    <row r="29" spans="1:11" ht="22.5" customHeight="1">
      <c r="A29" s="82"/>
      <c r="B29" s="83" t="s">
        <v>138</v>
      </c>
      <c r="C29" s="215" t="s">
        <v>192</v>
      </c>
      <c r="D29" s="87"/>
      <c r="E29" s="183">
        <v>-4715863</v>
      </c>
      <c r="F29" s="179"/>
      <c r="G29" s="183">
        <v>-11427644</v>
      </c>
      <c r="H29" s="181"/>
      <c r="I29" s="183">
        <v>0</v>
      </c>
      <c r="J29" s="182"/>
      <c r="K29" s="183">
        <v>0</v>
      </c>
    </row>
    <row r="30" spans="1:11" ht="22.5" customHeight="1">
      <c r="A30" s="82"/>
      <c r="B30" s="83" t="s">
        <v>139</v>
      </c>
      <c r="C30" s="215" t="s">
        <v>192</v>
      </c>
      <c r="D30" s="87"/>
      <c r="E30" s="183">
        <v>0</v>
      </c>
      <c r="F30" s="179"/>
      <c r="G30" s="183">
        <v>-31537910</v>
      </c>
      <c r="H30" s="181"/>
      <c r="I30" s="183">
        <v>0</v>
      </c>
      <c r="J30" s="182"/>
      <c r="K30" s="183">
        <v>0</v>
      </c>
    </row>
    <row r="31" spans="1:11" ht="22.5" customHeight="1">
      <c r="A31" s="82"/>
      <c r="B31" s="83" t="s">
        <v>140</v>
      </c>
      <c r="C31" s="215" t="s">
        <v>192</v>
      </c>
      <c r="D31" s="87"/>
      <c r="E31" s="183">
        <v>0</v>
      </c>
      <c r="F31" s="179"/>
      <c r="G31" s="183">
        <v>-254000</v>
      </c>
      <c r="H31" s="181"/>
      <c r="I31" s="183">
        <v>0</v>
      </c>
      <c r="J31" s="182"/>
      <c r="K31" s="183">
        <v>0</v>
      </c>
    </row>
    <row r="32" spans="1:11" ht="22.5" customHeight="1">
      <c r="A32" s="82" t="s">
        <v>141</v>
      </c>
      <c r="B32" s="86"/>
      <c r="C32" s="216"/>
      <c r="D32" s="87"/>
      <c r="E32" s="185">
        <f>SUM(E12:E31)</f>
        <v>-67181431</v>
      </c>
      <c r="F32" s="179"/>
      <c r="G32" s="185">
        <f>SUM(G12:G31)</f>
        <v>72022374</v>
      </c>
      <c r="H32" s="179"/>
      <c r="I32" s="185">
        <f>SUM(I12:I31)</f>
        <v>4890968</v>
      </c>
      <c r="J32" s="179"/>
      <c r="K32" s="185">
        <f>SUM(K12:K31)</f>
        <v>320044343</v>
      </c>
    </row>
    <row r="33" spans="1:11" ht="22.5" customHeight="1">
      <c r="A33" s="82"/>
      <c r="B33" s="82" t="s">
        <v>142</v>
      </c>
      <c r="C33" s="215" t="s">
        <v>192</v>
      </c>
      <c r="D33" s="87"/>
      <c r="E33" s="183">
        <v>-395140</v>
      </c>
      <c r="F33" s="179"/>
      <c r="G33" s="183">
        <v>-4492228</v>
      </c>
      <c r="H33" s="181"/>
      <c r="I33" s="183">
        <v>-164911</v>
      </c>
      <c r="J33" s="182"/>
      <c r="K33" s="183">
        <v>-174718</v>
      </c>
    </row>
    <row r="34" spans="1:11" ht="22.5" customHeight="1">
      <c r="A34" s="82"/>
      <c r="B34" s="82" t="s">
        <v>143</v>
      </c>
      <c r="C34" s="215" t="s">
        <v>192</v>
      </c>
      <c r="D34" s="87"/>
      <c r="E34" s="183">
        <v>-4496468</v>
      </c>
      <c r="F34" s="179"/>
      <c r="G34" s="183">
        <v>-10350780</v>
      </c>
      <c r="H34" s="181"/>
      <c r="I34" s="183">
        <v>-744685</v>
      </c>
      <c r="J34" s="182"/>
      <c r="K34" s="183">
        <v>-352196</v>
      </c>
    </row>
    <row r="35" spans="1:11" ht="8.25" customHeight="1">
      <c r="A35" s="178"/>
      <c r="B35" s="178"/>
      <c r="C35" s="216"/>
      <c r="D35" s="87"/>
      <c r="E35" s="185"/>
      <c r="F35" s="179"/>
      <c r="G35" s="185"/>
      <c r="H35" s="182"/>
      <c r="I35" s="185"/>
      <c r="J35" s="179"/>
      <c r="K35" s="185"/>
    </row>
    <row r="36" spans="1:11" ht="22.5" customHeight="1">
      <c r="A36" s="82" t="s">
        <v>144</v>
      </c>
      <c r="B36" s="82"/>
      <c r="C36" s="216"/>
      <c r="D36" s="87"/>
      <c r="E36" s="199">
        <f>SUM(E32:E34)</f>
        <v>-72073039</v>
      </c>
      <c r="F36" s="179"/>
      <c r="G36" s="199">
        <f>SUM(G32:G34)</f>
        <v>57179366</v>
      </c>
      <c r="H36" s="182"/>
      <c r="I36" s="199">
        <f>SUM(I32:I34)</f>
        <v>3981372</v>
      </c>
      <c r="J36" s="179"/>
      <c r="K36" s="199">
        <f>SUM(K32:K34)</f>
        <v>319517429</v>
      </c>
    </row>
    <row r="37" spans="1:11" ht="22.5" customHeight="1">
      <c r="A37" s="82"/>
      <c r="B37" s="82"/>
      <c r="C37" s="216"/>
      <c r="D37" s="87"/>
      <c r="E37" s="186"/>
      <c r="F37" s="180"/>
      <c r="G37" s="186"/>
      <c r="H37" s="87"/>
      <c r="I37" s="186"/>
      <c r="J37" s="180"/>
      <c r="K37" s="186"/>
    </row>
    <row r="38" spans="1:11" ht="22.5" customHeight="1">
      <c r="A38" s="7" t="s">
        <v>93</v>
      </c>
      <c r="B38" s="82"/>
      <c r="C38" s="216"/>
      <c r="D38" s="87"/>
      <c r="E38" s="186"/>
      <c r="F38" s="180"/>
      <c r="G38" s="186"/>
      <c r="H38" s="87"/>
      <c r="I38" s="186"/>
      <c r="J38" s="180"/>
      <c r="K38" s="186"/>
    </row>
    <row r="39" spans="1:11" ht="22.5" hidden="1" customHeight="1">
      <c r="A39" s="82"/>
      <c r="B39" s="82"/>
      <c r="C39" s="216"/>
      <c r="D39" s="87"/>
      <c r="E39" s="186"/>
      <c r="F39" s="180"/>
      <c r="G39" s="186"/>
      <c r="H39" s="87"/>
      <c r="I39" s="186"/>
      <c r="J39" s="180"/>
      <c r="K39" s="186"/>
    </row>
    <row r="40" spans="1:11" ht="22.5" hidden="1" customHeight="1">
      <c r="A40" s="82"/>
      <c r="B40" s="82"/>
      <c r="C40" s="216"/>
      <c r="D40" s="87"/>
      <c r="E40" s="186"/>
      <c r="F40" s="180"/>
      <c r="G40" s="186"/>
      <c r="H40" s="87"/>
      <c r="I40" s="186"/>
      <c r="J40" s="180"/>
      <c r="K40" s="186"/>
    </row>
    <row r="41" spans="1:11" ht="22.5" customHeight="1">
      <c r="A41" s="82"/>
      <c r="B41" s="82"/>
      <c r="C41" s="216"/>
      <c r="D41" s="87"/>
      <c r="E41" s="186"/>
      <c r="F41" s="180"/>
      <c r="G41" s="186"/>
      <c r="H41" s="87"/>
      <c r="I41" s="186"/>
      <c r="J41" s="180"/>
      <c r="K41" s="186"/>
    </row>
    <row r="42" spans="1:11" s="107" customFormat="1" ht="22.5" customHeight="1">
      <c r="C42" s="219"/>
      <c r="D42" s="114"/>
      <c r="F42" s="114"/>
      <c r="H42" s="114"/>
      <c r="J42" s="114"/>
    </row>
    <row r="43" spans="1:11" s="90" customFormat="1" ht="22.5" customHeight="1">
      <c r="A43" s="230" t="s">
        <v>32</v>
      </c>
      <c r="B43" s="230"/>
      <c r="C43" s="230"/>
      <c r="D43" s="230"/>
      <c r="E43" s="230"/>
      <c r="F43" s="230"/>
      <c r="G43" s="230"/>
      <c r="H43" s="230"/>
      <c r="I43" s="230"/>
      <c r="J43" s="230"/>
      <c r="K43" s="230"/>
    </row>
    <row r="44" spans="1:11" s="90" customFormat="1" ht="22.5" customHeight="1">
      <c r="A44" s="230" t="s">
        <v>33</v>
      </c>
      <c r="B44" s="230"/>
      <c r="C44" s="230"/>
      <c r="D44" s="230"/>
      <c r="E44" s="230"/>
      <c r="F44" s="230"/>
      <c r="G44" s="230"/>
      <c r="H44" s="230"/>
      <c r="I44" s="230"/>
      <c r="J44" s="230"/>
      <c r="K44" s="230"/>
    </row>
    <row r="45" spans="1:11" s="90" customFormat="1" ht="22.5" customHeight="1">
      <c r="A45" s="225"/>
      <c r="B45" s="225"/>
      <c r="C45" s="225"/>
      <c r="D45" s="225"/>
      <c r="E45" s="225"/>
      <c r="F45" s="225"/>
      <c r="G45" s="225"/>
      <c r="H45" s="225"/>
      <c r="I45" s="225"/>
      <c r="J45" s="225"/>
      <c r="K45" s="225"/>
    </row>
    <row r="46" spans="1:11" s="90" customFormat="1" ht="22.5" customHeight="1">
      <c r="A46" s="269" t="s">
        <v>115</v>
      </c>
      <c r="B46" s="269"/>
      <c r="C46" s="269"/>
      <c r="D46" s="269"/>
      <c r="E46" s="269"/>
      <c r="F46" s="269"/>
      <c r="G46" s="269"/>
      <c r="H46" s="269"/>
      <c r="I46" s="269"/>
      <c r="J46" s="269"/>
      <c r="K46" s="269"/>
    </row>
    <row r="47" spans="1:11" ht="22.5" customHeight="1">
      <c r="A47" s="270" t="s">
        <v>0</v>
      </c>
      <c r="B47" s="270"/>
      <c r="C47" s="270"/>
      <c r="D47" s="270"/>
      <c r="E47" s="270"/>
      <c r="F47" s="270"/>
      <c r="G47" s="270"/>
      <c r="H47" s="270"/>
      <c r="I47" s="270"/>
      <c r="J47" s="270"/>
      <c r="K47" s="270"/>
    </row>
    <row r="48" spans="1:11" ht="22.5" customHeight="1">
      <c r="A48" s="236" t="s">
        <v>145</v>
      </c>
      <c r="B48" s="236"/>
      <c r="C48" s="236"/>
      <c r="D48" s="236"/>
      <c r="E48" s="236"/>
      <c r="F48" s="236"/>
      <c r="G48" s="236"/>
      <c r="H48" s="236"/>
      <c r="I48" s="236"/>
      <c r="J48" s="236"/>
      <c r="K48" s="236"/>
    </row>
    <row r="49" spans="1:11" ht="22.5" customHeight="1">
      <c r="A49" s="236" t="str">
        <f>+A4</f>
        <v>FOR THE THREE-MONTH PERIODS ENDED MARCH 31, 2024</v>
      </c>
      <c r="B49" s="236"/>
      <c r="C49" s="236"/>
      <c r="D49" s="236"/>
      <c r="E49" s="236"/>
      <c r="F49" s="236"/>
      <c r="G49" s="236"/>
      <c r="H49" s="236"/>
      <c r="I49" s="236"/>
      <c r="J49" s="236"/>
      <c r="K49" s="236"/>
    </row>
    <row r="50" spans="1:11" ht="22.5" customHeight="1">
      <c r="A50" s="236" t="s">
        <v>73</v>
      </c>
      <c r="B50" s="236"/>
      <c r="C50" s="236"/>
      <c r="D50" s="236"/>
      <c r="E50" s="236"/>
      <c r="F50" s="236"/>
      <c r="G50" s="236"/>
      <c r="H50" s="236"/>
      <c r="I50" s="236"/>
      <c r="J50" s="236"/>
      <c r="K50" s="236"/>
    </row>
    <row r="51" spans="1:11" ht="10.5" customHeight="1">
      <c r="A51" s="138"/>
      <c r="B51" s="138"/>
      <c r="C51" s="220"/>
      <c r="D51" s="138"/>
      <c r="E51" s="138"/>
      <c r="F51" s="138"/>
      <c r="G51" s="138"/>
      <c r="H51" s="138"/>
      <c r="I51" s="138"/>
      <c r="J51" s="138"/>
      <c r="K51" s="138"/>
    </row>
    <row r="52" spans="1:11" ht="22.5" customHeight="1">
      <c r="A52" s="170"/>
      <c r="B52" s="170"/>
      <c r="C52" s="216"/>
      <c r="D52" s="136"/>
      <c r="E52" s="171"/>
      <c r="F52" s="136"/>
      <c r="G52" s="171"/>
      <c r="H52" s="136"/>
      <c r="I52" s="171"/>
      <c r="J52" s="136"/>
      <c r="K52" s="110" t="s">
        <v>2</v>
      </c>
    </row>
    <row r="53" spans="1:11" s="161" customFormat="1" ht="22.5" customHeight="1">
      <c r="A53" s="170"/>
      <c r="B53" s="170"/>
      <c r="C53" s="216"/>
      <c r="D53" s="136"/>
      <c r="E53" s="272" t="s">
        <v>3</v>
      </c>
      <c r="F53" s="272"/>
      <c r="G53" s="272"/>
      <c r="H53" s="172"/>
      <c r="I53" s="272" t="s">
        <v>4</v>
      </c>
      <c r="J53" s="272"/>
      <c r="K53" s="272"/>
    </row>
    <row r="54" spans="1:11" ht="22.5" customHeight="1">
      <c r="A54" s="82"/>
      <c r="B54" s="82"/>
      <c r="C54" s="217" t="s">
        <v>6</v>
      </c>
      <c r="D54" s="187"/>
      <c r="E54" s="173" t="str">
        <f>E$9</f>
        <v>March 31, 2024</v>
      </c>
      <c r="F54" s="151"/>
      <c r="G54" s="173" t="str">
        <f>G$9</f>
        <v>March 31, 2023</v>
      </c>
      <c r="H54" s="174"/>
      <c r="I54" s="173" t="str">
        <f>I$9</f>
        <v>March 31, 2024</v>
      </c>
      <c r="J54" s="151"/>
      <c r="K54" s="173" t="str">
        <f>K$9</f>
        <v>March 31, 2023</v>
      </c>
    </row>
    <row r="55" spans="1:11" ht="22.5" customHeight="1">
      <c r="A55" s="86" t="s">
        <v>146</v>
      </c>
      <c r="B55" s="86"/>
      <c r="C55" s="216"/>
      <c r="D55" s="87"/>
      <c r="E55" s="171"/>
      <c r="F55" s="88"/>
      <c r="G55" s="171"/>
      <c r="H55" s="87"/>
      <c r="I55" s="171"/>
      <c r="J55" s="88"/>
      <c r="K55" s="171"/>
    </row>
    <row r="56" spans="1:11" ht="22.5" customHeight="1">
      <c r="A56" s="82" t="s">
        <v>147</v>
      </c>
      <c r="B56" s="82"/>
      <c r="C56" s="215" t="s">
        <v>196</v>
      </c>
      <c r="D56" s="87"/>
      <c r="E56" s="183">
        <v>0</v>
      </c>
      <c r="F56" s="179"/>
      <c r="G56" s="183">
        <v>0</v>
      </c>
      <c r="H56" s="181"/>
      <c r="I56" s="183">
        <v>-134200000</v>
      </c>
      <c r="J56" s="182"/>
      <c r="K56" s="183">
        <v>-94900000</v>
      </c>
    </row>
    <row r="57" spans="1:11" ht="22.5" customHeight="1">
      <c r="A57" s="82" t="s">
        <v>189</v>
      </c>
      <c r="B57" s="82"/>
      <c r="C57" s="215" t="s">
        <v>192</v>
      </c>
      <c r="D57" s="87"/>
      <c r="E57" s="183">
        <v>0</v>
      </c>
      <c r="F57" s="179"/>
      <c r="G57" s="183">
        <v>0</v>
      </c>
      <c r="H57" s="181"/>
      <c r="I57" s="183">
        <v>5000000</v>
      </c>
      <c r="J57" s="182"/>
      <c r="K57" s="183">
        <v>0</v>
      </c>
    </row>
    <row r="58" spans="1:11" ht="22.5" customHeight="1">
      <c r="A58" s="82" t="s">
        <v>190</v>
      </c>
      <c r="B58" s="82"/>
      <c r="C58" s="215" t="s">
        <v>192</v>
      </c>
      <c r="D58" s="87"/>
      <c r="E58" s="183">
        <v>0</v>
      </c>
      <c r="F58" s="179"/>
      <c r="G58" s="183">
        <v>0</v>
      </c>
      <c r="H58" s="181"/>
      <c r="I58" s="183">
        <v>30011700</v>
      </c>
      <c r="J58" s="182"/>
      <c r="K58" s="183">
        <v>0</v>
      </c>
    </row>
    <row r="59" spans="1:11" ht="22.5" customHeight="1">
      <c r="A59" s="82" t="s">
        <v>148</v>
      </c>
      <c r="B59" s="82"/>
      <c r="C59" s="215" t="s">
        <v>192</v>
      </c>
      <c r="D59" s="87"/>
      <c r="E59" s="183">
        <v>-360809</v>
      </c>
      <c r="F59" s="179"/>
      <c r="G59" s="183">
        <v>790393</v>
      </c>
      <c r="H59" s="181"/>
      <c r="I59" s="183">
        <v>0</v>
      </c>
      <c r="J59" s="182"/>
      <c r="K59" s="183">
        <v>0</v>
      </c>
    </row>
    <row r="60" spans="1:11" ht="22.5" customHeight="1">
      <c r="A60" s="189" t="s">
        <v>149</v>
      </c>
      <c r="B60" s="82"/>
      <c r="C60" s="215" t="s">
        <v>197</v>
      </c>
      <c r="D60" s="87"/>
      <c r="E60" s="183">
        <v>-329397</v>
      </c>
      <c r="F60" s="179"/>
      <c r="G60" s="183">
        <v>0</v>
      </c>
      <c r="H60" s="181"/>
      <c r="I60" s="183">
        <v>0</v>
      </c>
      <c r="J60" s="182"/>
      <c r="K60" s="183">
        <v>0</v>
      </c>
    </row>
    <row r="61" spans="1:11" ht="22.5" customHeight="1">
      <c r="A61" s="82" t="s">
        <v>150</v>
      </c>
      <c r="B61" s="82"/>
      <c r="C61" s="215" t="s">
        <v>192</v>
      </c>
      <c r="D61" s="87"/>
      <c r="E61" s="183">
        <v>14466</v>
      </c>
      <c r="F61" s="179"/>
      <c r="G61" s="183">
        <v>14307</v>
      </c>
      <c r="H61" s="181"/>
      <c r="I61" s="183">
        <v>0</v>
      </c>
      <c r="J61" s="182"/>
      <c r="K61" s="183">
        <v>0</v>
      </c>
    </row>
    <row r="62" spans="1:11" s="161" customFormat="1" ht="22.5" customHeight="1">
      <c r="A62" s="189" t="s">
        <v>151</v>
      </c>
      <c r="B62" s="86"/>
      <c r="C62" s="215" t="s">
        <v>192</v>
      </c>
      <c r="D62" s="87"/>
      <c r="E62" s="183">
        <v>247620</v>
      </c>
      <c r="F62" s="179"/>
      <c r="G62" s="183">
        <v>443405</v>
      </c>
      <c r="H62" s="181"/>
      <c r="I62" s="183">
        <v>6378</v>
      </c>
      <c r="J62" s="182"/>
      <c r="K62" s="183">
        <v>0</v>
      </c>
    </row>
    <row r="63" spans="1:11" s="161" customFormat="1" ht="22.5" customHeight="1">
      <c r="A63" s="189" t="s">
        <v>152</v>
      </c>
      <c r="B63" s="86"/>
      <c r="C63" s="215" t="s">
        <v>198</v>
      </c>
      <c r="D63" s="87"/>
      <c r="E63" s="183">
        <v>-2156231</v>
      </c>
      <c r="F63" s="179"/>
      <c r="G63" s="183">
        <v>-5339803</v>
      </c>
      <c r="H63" s="181"/>
      <c r="I63" s="183">
        <v>-85421</v>
      </c>
      <c r="J63" s="182"/>
      <c r="K63" s="183">
        <v>-292245</v>
      </c>
    </row>
    <row r="64" spans="1:11" s="161" customFormat="1" ht="22.5" customHeight="1">
      <c r="A64" s="189" t="s">
        <v>153</v>
      </c>
      <c r="B64" s="86"/>
      <c r="C64" s="215" t="s">
        <v>199</v>
      </c>
      <c r="D64" s="87"/>
      <c r="E64" s="183">
        <v>-103255</v>
      </c>
      <c r="F64" s="179"/>
      <c r="G64" s="183">
        <v>0</v>
      </c>
      <c r="H64" s="181"/>
      <c r="I64" s="183">
        <v>0</v>
      </c>
      <c r="J64" s="182"/>
      <c r="K64" s="183">
        <v>0</v>
      </c>
    </row>
    <row r="65" spans="1:11" s="161" customFormat="1" ht="22.5" customHeight="1">
      <c r="A65" s="189" t="s">
        <v>202</v>
      </c>
      <c r="B65" s="86"/>
      <c r="C65" s="226" t="s">
        <v>203</v>
      </c>
      <c r="D65" s="87"/>
      <c r="E65" s="183">
        <v>0</v>
      </c>
      <c r="F65" s="179"/>
      <c r="G65" s="183">
        <v>0</v>
      </c>
      <c r="H65" s="181"/>
      <c r="I65" s="183">
        <v>-24999950</v>
      </c>
      <c r="J65" s="182"/>
      <c r="K65" s="183">
        <v>0</v>
      </c>
    </row>
    <row r="66" spans="1:11" ht="22.5" customHeight="1">
      <c r="A66" s="81" t="s">
        <v>154</v>
      </c>
      <c r="B66" s="170"/>
      <c r="C66" s="216"/>
      <c r="D66" s="87"/>
      <c r="E66" s="223">
        <f>SUM(E56:E65)</f>
        <v>-2687606</v>
      </c>
      <c r="F66" s="179"/>
      <c r="G66" s="223">
        <f>SUM(G56:G65)</f>
        <v>-4091698</v>
      </c>
      <c r="H66" s="179"/>
      <c r="I66" s="223">
        <f>SUM(I56:I65)</f>
        <v>-124267293</v>
      </c>
      <c r="J66" s="179"/>
      <c r="K66" s="223">
        <f>SUM(K56:K65)</f>
        <v>-95192245</v>
      </c>
    </row>
    <row r="67" spans="1:11" ht="22.5" customHeight="1">
      <c r="A67" s="86" t="s">
        <v>155</v>
      </c>
      <c r="B67" s="86"/>
      <c r="C67" s="216"/>
      <c r="D67" s="87"/>
      <c r="E67" s="179"/>
      <c r="F67" s="179"/>
      <c r="G67" s="179"/>
      <c r="H67" s="179"/>
      <c r="I67" s="179"/>
      <c r="J67" s="179"/>
      <c r="K67" s="179"/>
    </row>
    <row r="68" spans="1:11" ht="22.5" customHeight="1">
      <c r="A68" s="191" t="s">
        <v>156</v>
      </c>
      <c r="B68" s="86"/>
      <c r="C68" s="216"/>
      <c r="D68" s="87"/>
      <c r="E68" s="179"/>
      <c r="F68" s="179"/>
      <c r="G68" s="179"/>
      <c r="H68" s="179"/>
      <c r="I68" s="179"/>
      <c r="J68" s="179"/>
      <c r="K68" s="179"/>
    </row>
    <row r="69" spans="1:11" ht="22.5" customHeight="1">
      <c r="A69" s="82"/>
      <c r="B69" s="189" t="s">
        <v>157</v>
      </c>
      <c r="C69" s="215" t="s">
        <v>192</v>
      </c>
      <c r="D69" s="87"/>
      <c r="E69" s="183">
        <v>-23014907</v>
      </c>
      <c r="F69" s="179"/>
      <c r="G69" s="183">
        <v>415362</v>
      </c>
      <c r="H69" s="181"/>
      <c r="I69" s="183">
        <v>0</v>
      </c>
      <c r="J69" s="182"/>
      <c r="K69" s="183">
        <v>0</v>
      </c>
    </row>
    <row r="70" spans="1:11" s="161" customFormat="1" ht="22.5" customHeight="1">
      <c r="A70" s="189" t="s">
        <v>158</v>
      </c>
      <c r="B70" s="86"/>
      <c r="C70" s="215" t="s">
        <v>192</v>
      </c>
      <c r="D70" s="87"/>
      <c r="E70" s="183">
        <v>-1102444</v>
      </c>
      <c r="F70" s="179"/>
      <c r="G70" s="183">
        <v>-792971</v>
      </c>
      <c r="H70" s="181"/>
      <c r="I70" s="183">
        <v>-662035</v>
      </c>
      <c r="J70" s="182"/>
      <c r="K70" s="183">
        <v>-632026</v>
      </c>
    </row>
    <row r="71" spans="1:11" ht="22.5" customHeight="1">
      <c r="A71" s="191" t="s">
        <v>159</v>
      </c>
      <c r="B71" s="189"/>
      <c r="C71" s="215" t="s">
        <v>192</v>
      </c>
      <c r="D71" s="87"/>
      <c r="E71" s="183">
        <v>40116076</v>
      </c>
      <c r="F71" s="179"/>
      <c r="G71" s="183">
        <v>540824000</v>
      </c>
      <c r="H71" s="181"/>
      <c r="I71" s="183">
        <v>0</v>
      </c>
      <c r="J71" s="182"/>
      <c r="K71" s="183">
        <v>0</v>
      </c>
    </row>
    <row r="72" spans="1:11" ht="22.5" customHeight="1">
      <c r="A72" s="191" t="s">
        <v>160</v>
      </c>
      <c r="B72" s="189"/>
      <c r="C72" s="215" t="s">
        <v>192</v>
      </c>
      <c r="D72" s="87"/>
      <c r="E72" s="183">
        <v>-29160438</v>
      </c>
      <c r="F72" s="179"/>
      <c r="G72" s="183">
        <v>-375198000</v>
      </c>
      <c r="H72" s="181"/>
      <c r="I72" s="183">
        <v>0</v>
      </c>
      <c r="J72" s="182"/>
      <c r="K72" s="183">
        <v>0</v>
      </c>
    </row>
    <row r="73" spans="1:11" ht="22.5" customHeight="1">
      <c r="A73" s="191" t="s">
        <v>189</v>
      </c>
      <c r="B73" s="189"/>
      <c r="C73" s="215" t="s">
        <v>192</v>
      </c>
      <c r="D73" s="87"/>
      <c r="E73" s="183">
        <v>0</v>
      </c>
      <c r="F73" s="179"/>
      <c r="G73" s="183">
        <v>0</v>
      </c>
      <c r="H73" s="181"/>
      <c r="I73" s="183">
        <v>42000000</v>
      </c>
      <c r="J73" s="182"/>
      <c r="K73" s="183">
        <v>97900000</v>
      </c>
    </row>
    <row r="74" spans="1:11" ht="22.5" customHeight="1">
      <c r="A74" s="191" t="s">
        <v>147</v>
      </c>
      <c r="B74" s="189"/>
      <c r="C74" s="215" t="s">
        <v>192</v>
      </c>
      <c r="D74" s="87"/>
      <c r="E74" s="183">
        <v>0</v>
      </c>
      <c r="F74" s="179"/>
      <c r="G74" s="183">
        <v>0</v>
      </c>
      <c r="H74" s="181"/>
      <c r="I74" s="183">
        <v>-2980000</v>
      </c>
      <c r="J74" s="182"/>
      <c r="K74" s="183">
        <v>0</v>
      </c>
    </row>
    <row r="75" spans="1:11" ht="22.5" customHeight="1">
      <c r="A75" s="191" t="s">
        <v>113</v>
      </c>
      <c r="B75" s="82"/>
      <c r="C75" s="215" t="s">
        <v>192</v>
      </c>
      <c r="D75" s="87"/>
      <c r="E75" s="183">
        <v>0</v>
      </c>
      <c r="F75" s="179"/>
      <c r="G75" s="183">
        <v>-69497393</v>
      </c>
      <c r="H75" s="181"/>
      <c r="I75" s="183">
        <v>0</v>
      </c>
      <c r="J75" s="182"/>
      <c r="K75" s="183">
        <v>-69497393</v>
      </c>
    </row>
    <row r="76" spans="1:11" ht="22.5" customHeight="1">
      <c r="A76" s="15" t="s">
        <v>161</v>
      </c>
      <c r="B76" s="82"/>
      <c r="C76" s="215" t="s">
        <v>192</v>
      </c>
      <c r="D76" s="87"/>
      <c r="E76" s="183">
        <v>0</v>
      </c>
      <c r="F76" s="179"/>
      <c r="G76" s="183">
        <v>-126214</v>
      </c>
      <c r="H76" s="181"/>
      <c r="I76" s="183">
        <v>0</v>
      </c>
      <c r="J76" s="182"/>
      <c r="K76" s="183">
        <v>0</v>
      </c>
    </row>
    <row r="77" spans="1:11" ht="22.5" customHeight="1">
      <c r="A77" s="81" t="s">
        <v>162</v>
      </c>
      <c r="B77" s="81"/>
      <c r="C77" s="216"/>
      <c r="D77" s="87"/>
      <c r="E77" s="223">
        <f>SUM(E69:E76)</f>
        <v>-13161713</v>
      </c>
      <c r="F77" s="179"/>
      <c r="G77" s="223">
        <f>SUM(G69:G76)</f>
        <v>95624784</v>
      </c>
      <c r="H77" s="179"/>
      <c r="I77" s="223">
        <f>SUM(I69:I76)</f>
        <v>38357965</v>
      </c>
      <c r="J77" s="179"/>
      <c r="K77" s="223">
        <f>SUM(K69:K76)</f>
        <v>27770581</v>
      </c>
    </row>
    <row r="78" spans="1:11" ht="22.5" customHeight="1">
      <c r="A78" s="192" t="s">
        <v>163</v>
      </c>
      <c r="B78" s="170"/>
      <c r="C78" s="216"/>
      <c r="D78" s="87"/>
      <c r="E78" s="179">
        <f>E36+E66+E77</f>
        <v>-87922358</v>
      </c>
      <c r="F78" s="179"/>
      <c r="G78" s="179">
        <f>G36+G66+G77</f>
        <v>148712452</v>
      </c>
      <c r="H78" s="179"/>
      <c r="I78" s="179">
        <f>I36+I66+I77</f>
        <v>-81927956</v>
      </c>
      <c r="J78" s="179"/>
      <c r="K78" s="179">
        <f>K36+K66+K77</f>
        <v>252095765</v>
      </c>
    </row>
    <row r="79" spans="1:11" ht="22.5" customHeight="1">
      <c r="A79" s="83" t="s">
        <v>164</v>
      </c>
      <c r="B79" s="81"/>
      <c r="C79" s="216"/>
      <c r="D79" s="87"/>
      <c r="E79" s="179">
        <f>BS!G11</f>
        <v>205484303</v>
      </c>
      <c r="F79" s="179"/>
      <c r="G79" s="183">
        <v>203306953</v>
      </c>
      <c r="H79" s="179"/>
      <c r="I79" s="183">
        <v>93231221</v>
      </c>
      <c r="J79" s="179"/>
      <c r="K79" s="179">
        <v>9689411</v>
      </c>
    </row>
    <row r="80" spans="1:11" ht="22.5" customHeight="1" thickBot="1">
      <c r="A80" s="170" t="s">
        <v>165</v>
      </c>
      <c r="B80" s="170"/>
      <c r="C80" s="216"/>
      <c r="D80" s="87"/>
      <c r="E80" s="224">
        <f>SUM(E78:E79)</f>
        <v>117561945</v>
      </c>
      <c r="F80" s="179"/>
      <c r="G80" s="224">
        <f>SUM(G78:G79)</f>
        <v>352019405</v>
      </c>
      <c r="H80" s="188"/>
      <c r="I80" s="224">
        <f>SUM(I78:I79)</f>
        <v>11303265</v>
      </c>
      <c r="J80" s="179"/>
      <c r="K80" s="224">
        <f>SUM(K78:K79)</f>
        <v>261785176</v>
      </c>
    </row>
    <row r="81" spans="1:11" ht="10.5" customHeight="1" thickTop="1">
      <c r="A81" s="170"/>
      <c r="B81" s="170"/>
      <c r="C81" s="216"/>
      <c r="D81" s="87"/>
      <c r="E81" s="179"/>
      <c r="F81" s="179"/>
      <c r="G81" s="179"/>
      <c r="H81" s="188"/>
      <c r="I81" s="179"/>
      <c r="J81" s="179"/>
      <c r="K81" s="179"/>
    </row>
    <row r="82" spans="1:11" ht="22.5" customHeight="1">
      <c r="A82" s="7" t="s">
        <v>93</v>
      </c>
      <c r="B82" s="81"/>
      <c r="C82" s="221"/>
      <c r="D82" s="82"/>
      <c r="E82" s="184"/>
      <c r="F82" s="184"/>
      <c r="G82" s="184"/>
      <c r="H82" s="184"/>
      <c r="I82" s="179"/>
      <c r="J82" s="190"/>
      <c r="K82" s="179"/>
    </row>
    <row r="83" spans="1:11" ht="22.5" customHeight="1">
      <c r="A83" s="7"/>
      <c r="B83" s="81"/>
      <c r="C83" s="221"/>
      <c r="D83" s="82"/>
      <c r="E83" s="184"/>
      <c r="F83" s="184"/>
      <c r="G83" s="184"/>
      <c r="H83" s="184"/>
      <c r="I83" s="179"/>
      <c r="J83" s="190"/>
      <c r="K83" s="179"/>
    </row>
    <row r="84" spans="1:11" ht="22.5" customHeight="1">
      <c r="A84" s="82"/>
      <c r="B84" s="82"/>
      <c r="C84" s="216"/>
      <c r="D84" s="87"/>
      <c r="E84" s="179"/>
      <c r="F84" s="179"/>
      <c r="G84" s="179"/>
      <c r="H84" s="182"/>
      <c r="I84" s="179"/>
      <c r="J84" s="179"/>
      <c r="K84" s="179"/>
    </row>
    <row r="85" spans="1:11" s="90" customFormat="1" ht="22.5" customHeight="1">
      <c r="A85" s="230" t="s">
        <v>32</v>
      </c>
      <c r="B85" s="230"/>
      <c r="C85" s="230"/>
      <c r="D85" s="230"/>
      <c r="E85" s="230"/>
      <c r="F85" s="230"/>
      <c r="G85" s="230"/>
      <c r="H85" s="230"/>
      <c r="I85" s="230"/>
      <c r="J85" s="230"/>
      <c r="K85" s="230"/>
    </row>
    <row r="86" spans="1:11" s="90" customFormat="1" ht="22.5" customHeight="1">
      <c r="A86" s="230" t="s">
        <v>33</v>
      </c>
      <c r="B86" s="230"/>
      <c r="C86" s="230"/>
      <c r="D86" s="230"/>
      <c r="E86" s="230"/>
      <c r="F86" s="230"/>
      <c r="G86" s="230"/>
      <c r="H86" s="230"/>
      <c r="I86" s="230"/>
      <c r="J86" s="230"/>
      <c r="K86" s="230"/>
    </row>
    <row r="87" spans="1:11" s="90" customFormat="1" ht="22.5" customHeight="1">
      <c r="A87" s="225"/>
      <c r="B87" s="225"/>
      <c r="C87" s="225"/>
      <c r="D87" s="225"/>
      <c r="E87" s="225"/>
      <c r="F87" s="225"/>
      <c r="G87" s="225"/>
      <c r="H87" s="225"/>
      <c r="I87" s="225"/>
      <c r="J87" s="225"/>
      <c r="K87" s="225"/>
    </row>
    <row r="88" spans="1:11" s="90" customFormat="1" ht="24.75" customHeight="1">
      <c r="A88" s="269" t="s">
        <v>204</v>
      </c>
      <c r="B88" s="269"/>
      <c r="C88" s="269"/>
      <c r="D88" s="269"/>
      <c r="E88" s="269"/>
      <c r="F88" s="269"/>
      <c r="G88" s="269"/>
      <c r="H88" s="269"/>
      <c r="I88" s="269"/>
      <c r="J88" s="269"/>
      <c r="K88" s="269"/>
    </row>
    <row r="89" spans="1:11" ht="24.75" customHeight="1">
      <c r="A89" s="270" t="s">
        <v>0</v>
      </c>
      <c r="B89" s="270"/>
      <c r="C89" s="270"/>
      <c r="D89" s="270"/>
      <c r="E89" s="270"/>
      <c r="F89" s="270"/>
      <c r="G89" s="270"/>
      <c r="H89" s="270"/>
      <c r="I89" s="270"/>
      <c r="J89" s="270"/>
      <c r="K89" s="270"/>
    </row>
    <row r="90" spans="1:11" ht="24.75" customHeight="1">
      <c r="A90" s="236" t="s">
        <v>145</v>
      </c>
      <c r="B90" s="236"/>
      <c r="C90" s="236"/>
      <c r="D90" s="236"/>
      <c r="E90" s="236"/>
      <c r="F90" s="236"/>
      <c r="G90" s="236"/>
      <c r="H90" s="236"/>
      <c r="I90" s="236"/>
      <c r="J90" s="236"/>
      <c r="K90" s="236"/>
    </row>
    <row r="91" spans="1:11" ht="24.75" customHeight="1">
      <c r="A91" s="236" t="str">
        <f>+A4</f>
        <v>FOR THE THREE-MONTH PERIODS ENDED MARCH 31, 2024</v>
      </c>
      <c r="B91" s="236"/>
      <c r="C91" s="236"/>
      <c r="D91" s="236"/>
      <c r="E91" s="236"/>
      <c r="F91" s="236"/>
      <c r="G91" s="236"/>
      <c r="H91" s="236"/>
      <c r="I91" s="236"/>
      <c r="J91" s="236"/>
      <c r="K91" s="236"/>
    </row>
    <row r="92" spans="1:11" ht="24.75" customHeight="1">
      <c r="A92" s="236" t="s">
        <v>73</v>
      </c>
      <c r="B92" s="236"/>
      <c r="C92" s="236"/>
      <c r="D92" s="236"/>
      <c r="E92" s="236"/>
      <c r="F92" s="236"/>
      <c r="G92" s="236"/>
      <c r="H92" s="236"/>
      <c r="I92" s="236"/>
      <c r="J92" s="236"/>
      <c r="K92" s="236"/>
    </row>
    <row r="93" spans="1:11" ht="24.75" customHeight="1">
      <c r="A93" s="138"/>
      <c r="B93" s="138"/>
      <c r="C93" s="220"/>
      <c r="D93" s="138"/>
      <c r="E93" s="138"/>
      <c r="F93" s="138"/>
      <c r="G93" s="138"/>
      <c r="H93" s="138"/>
      <c r="I93" s="138"/>
      <c r="J93" s="138"/>
      <c r="K93" s="138"/>
    </row>
    <row r="94" spans="1:11" ht="24.75" customHeight="1">
      <c r="A94" s="170"/>
      <c r="B94" s="170"/>
      <c r="C94" s="216"/>
      <c r="D94" s="136"/>
      <c r="E94" s="171"/>
      <c r="F94" s="136"/>
      <c r="G94" s="171"/>
      <c r="H94" s="136"/>
      <c r="I94" s="171"/>
      <c r="J94" s="136"/>
      <c r="K94" s="110" t="s">
        <v>2</v>
      </c>
    </row>
    <row r="95" spans="1:11" s="161" customFormat="1" ht="24.75" customHeight="1">
      <c r="A95" s="170"/>
      <c r="B95" s="170"/>
      <c r="C95" s="216"/>
      <c r="D95" s="136"/>
      <c r="E95" s="272" t="s">
        <v>3</v>
      </c>
      <c r="F95" s="272"/>
      <c r="G95" s="272"/>
      <c r="H95" s="172"/>
      <c r="I95" s="272" t="s">
        <v>4</v>
      </c>
      <c r="J95" s="272"/>
      <c r="K95" s="272"/>
    </row>
    <row r="96" spans="1:11" ht="24.75" customHeight="1">
      <c r="A96" s="82"/>
      <c r="B96" s="82"/>
      <c r="C96" s="217" t="s">
        <v>6</v>
      </c>
      <c r="D96" s="187"/>
      <c r="E96" s="173" t="str">
        <f>E$9</f>
        <v>March 31, 2024</v>
      </c>
      <c r="F96" s="151"/>
      <c r="G96" s="173" t="str">
        <f>G$9</f>
        <v>March 31, 2023</v>
      </c>
      <c r="H96" s="174"/>
      <c r="I96" s="173" t="str">
        <f>I$9</f>
        <v>March 31, 2024</v>
      </c>
      <c r="J96" s="151"/>
      <c r="K96" s="173" t="str">
        <f>K$9</f>
        <v>March 31, 2023</v>
      </c>
    </row>
    <row r="97" spans="1:11" ht="24.75" customHeight="1">
      <c r="A97" s="170" t="s">
        <v>166</v>
      </c>
      <c r="B97" s="82"/>
      <c r="C97" s="216"/>
      <c r="D97" s="87"/>
      <c r="E97" s="179"/>
      <c r="F97" s="181"/>
      <c r="G97" s="179"/>
      <c r="H97" s="181"/>
      <c r="I97" s="179"/>
      <c r="J97" s="179"/>
      <c r="K97" s="179"/>
    </row>
    <row r="98" spans="1:11" ht="24.75" customHeight="1">
      <c r="A98" s="195" t="s">
        <v>167</v>
      </c>
      <c r="B98" s="82"/>
      <c r="C98" s="216"/>
      <c r="D98" s="87"/>
      <c r="E98" s="179"/>
      <c r="F98" s="181"/>
      <c r="G98" s="179"/>
      <c r="H98" s="181"/>
      <c r="I98" s="179"/>
      <c r="J98" s="179"/>
      <c r="K98" s="179"/>
    </row>
    <row r="99" spans="1:11" ht="24.75" customHeight="1">
      <c r="A99" s="83"/>
      <c r="B99" s="81" t="s">
        <v>168</v>
      </c>
      <c r="C99" s="215" t="s">
        <v>192</v>
      </c>
      <c r="D99" s="87"/>
      <c r="E99" s="183">
        <v>18222022</v>
      </c>
      <c r="F99" s="179"/>
      <c r="G99" s="183">
        <v>3152766</v>
      </c>
      <c r="H99" s="181"/>
      <c r="I99" s="183">
        <v>0</v>
      </c>
      <c r="J99" s="182"/>
      <c r="K99" s="183">
        <v>0</v>
      </c>
    </row>
    <row r="100" spans="1:11" ht="24.75" customHeight="1">
      <c r="A100" s="83"/>
      <c r="B100" s="81" t="s">
        <v>169</v>
      </c>
      <c r="C100" s="215"/>
      <c r="D100" s="87"/>
      <c r="E100" s="183">
        <v>14951608</v>
      </c>
      <c r="F100" s="179"/>
      <c r="G100" s="183">
        <v>136945301</v>
      </c>
      <c r="H100" s="181"/>
      <c r="I100" s="183">
        <v>0</v>
      </c>
      <c r="J100" s="182"/>
      <c r="K100" s="183">
        <v>0</v>
      </c>
    </row>
    <row r="101" spans="1:11" ht="24.75" customHeight="1">
      <c r="A101" s="83"/>
      <c r="B101" s="81" t="s">
        <v>191</v>
      </c>
      <c r="C101" s="215"/>
      <c r="D101" s="87"/>
      <c r="E101" s="183">
        <v>1079515</v>
      </c>
      <c r="F101" s="179"/>
      <c r="G101" s="183">
        <v>0</v>
      </c>
      <c r="H101" s="181"/>
      <c r="I101" s="183">
        <v>0</v>
      </c>
      <c r="J101" s="182"/>
      <c r="K101" s="183">
        <v>0</v>
      </c>
    </row>
    <row r="102" spans="1:11" ht="24.75" customHeight="1">
      <c r="A102" s="83"/>
      <c r="B102" s="81" t="s">
        <v>170</v>
      </c>
      <c r="C102" s="215"/>
      <c r="D102" s="87"/>
      <c r="E102" s="183">
        <v>786338</v>
      </c>
      <c r="F102" s="179"/>
      <c r="G102" s="183">
        <v>5291693</v>
      </c>
      <c r="H102" s="181"/>
      <c r="I102" s="183">
        <v>0</v>
      </c>
      <c r="J102" s="182"/>
      <c r="K102" s="183">
        <v>0</v>
      </c>
    </row>
    <row r="103" spans="1:11" ht="24.75" customHeight="1">
      <c r="A103" s="83"/>
      <c r="B103" s="81" t="s">
        <v>171</v>
      </c>
      <c r="C103" s="215"/>
      <c r="D103" s="87"/>
      <c r="E103" s="183">
        <v>0</v>
      </c>
      <c r="F103" s="179"/>
      <c r="G103" s="183">
        <v>7575537</v>
      </c>
      <c r="H103" s="181"/>
      <c r="I103" s="183">
        <v>0</v>
      </c>
      <c r="J103" s="182"/>
      <c r="K103" s="183">
        <v>0</v>
      </c>
    </row>
    <row r="104" spans="1:11" ht="24.75" customHeight="1">
      <c r="A104" s="83"/>
      <c r="B104" s="81"/>
      <c r="C104" s="221"/>
      <c r="D104" s="82"/>
      <c r="E104" s="184"/>
      <c r="F104" s="184"/>
      <c r="G104" s="184"/>
      <c r="H104" s="184"/>
      <c r="I104" s="179"/>
      <c r="J104" s="190"/>
      <c r="K104" s="179"/>
    </row>
    <row r="105" spans="1:11" ht="24.75" customHeight="1">
      <c r="A105" s="83"/>
      <c r="B105" s="81"/>
      <c r="C105" s="221"/>
      <c r="D105" s="82"/>
      <c r="E105" s="184"/>
      <c r="F105" s="184"/>
      <c r="G105" s="184"/>
      <c r="H105" s="184"/>
      <c r="I105" s="179"/>
      <c r="J105" s="190"/>
      <c r="K105" s="179"/>
    </row>
    <row r="106" spans="1:11" ht="24.75" customHeight="1">
      <c r="A106" s="83"/>
      <c r="B106" s="81"/>
      <c r="C106" s="221"/>
      <c r="D106" s="82"/>
      <c r="E106" s="184"/>
      <c r="F106" s="184"/>
      <c r="G106" s="184"/>
      <c r="H106" s="184"/>
      <c r="I106" s="179"/>
      <c r="J106" s="190"/>
      <c r="K106" s="179"/>
    </row>
    <row r="107" spans="1:11" ht="24.75" customHeight="1">
      <c r="A107" s="7" t="s">
        <v>93</v>
      </c>
      <c r="B107" s="81"/>
      <c r="C107" s="221"/>
      <c r="D107" s="82"/>
      <c r="E107" s="184"/>
      <c r="F107" s="184"/>
      <c r="G107" s="184"/>
      <c r="H107" s="184"/>
      <c r="I107" s="179"/>
      <c r="J107" s="190"/>
      <c r="K107" s="179"/>
    </row>
    <row r="108" spans="1:11" ht="24" customHeight="1">
      <c r="A108" s="82"/>
      <c r="B108" s="82"/>
      <c r="C108" s="216"/>
      <c r="D108" s="87"/>
      <c r="E108" s="179"/>
      <c r="F108" s="179"/>
      <c r="G108" s="179"/>
      <c r="H108" s="182"/>
      <c r="I108" s="179"/>
      <c r="J108" s="179"/>
      <c r="K108" s="179"/>
    </row>
    <row r="109" spans="1:11" ht="24" customHeight="1">
      <c r="A109" s="82"/>
      <c r="B109" s="82"/>
      <c r="C109" s="216"/>
      <c r="D109" s="87"/>
      <c r="E109" s="179"/>
      <c r="F109" s="179"/>
      <c r="G109" s="179"/>
      <c r="H109" s="182"/>
      <c r="I109" s="179"/>
      <c r="J109" s="179"/>
      <c r="K109" s="179"/>
    </row>
    <row r="110" spans="1:11" s="107" customFormat="1" ht="24" customHeight="1">
      <c r="C110" s="219"/>
      <c r="D110" s="114"/>
      <c r="E110" s="164"/>
      <c r="F110" s="164"/>
      <c r="G110" s="164"/>
      <c r="H110" s="164"/>
      <c r="I110" s="164"/>
      <c r="J110" s="164"/>
      <c r="K110" s="164"/>
    </row>
    <row r="111" spans="1:11" ht="24" customHeight="1"/>
    <row r="112" spans="1:11" ht="24" customHeight="1"/>
    <row r="113" spans="1:11" ht="24" customHeight="1"/>
    <row r="114" spans="1:11" s="90" customFormat="1" ht="24" customHeight="1">
      <c r="A114" s="230" t="s">
        <v>32</v>
      </c>
      <c r="B114" s="230"/>
      <c r="C114" s="230"/>
      <c r="D114" s="230"/>
      <c r="E114" s="230"/>
      <c r="F114" s="230"/>
      <c r="G114" s="230"/>
      <c r="H114" s="230"/>
      <c r="I114" s="230"/>
      <c r="J114" s="230"/>
      <c r="K114" s="230"/>
    </row>
    <row r="115" spans="1:11" s="90" customFormat="1" ht="24" customHeight="1">
      <c r="A115" s="230" t="str">
        <f>A44</f>
        <v>( Mrs. Aree Udomsirithamrong )      ( Mr. Predikorn Buranupakorn )</v>
      </c>
      <c r="B115" s="230"/>
      <c r="C115" s="230"/>
      <c r="D115" s="230"/>
      <c r="E115" s="230"/>
      <c r="F115" s="230"/>
      <c r="G115" s="230"/>
      <c r="H115" s="230"/>
      <c r="I115" s="230"/>
      <c r="J115" s="230"/>
      <c r="K115" s="230"/>
    </row>
    <row r="116" spans="1:11" ht="24" customHeight="1"/>
    <row r="117" spans="1:11" ht="24" customHeight="1"/>
    <row r="118" spans="1:11" ht="24" customHeight="1"/>
    <row r="119" spans="1:11" ht="24" customHeight="1"/>
    <row r="120" spans="1:11" ht="24" customHeight="1"/>
    <row r="121" spans="1:11" ht="24" customHeight="1"/>
    <row r="122" spans="1:11" ht="24" customHeight="1"/>
    <row r="123" spans="1:11" ht="24" customHeight="1"/>
    <row r="124" spans="1:11" ht="24" customHeight="1"/>
  </sheetData>
  <mergeCells count="27">
    <mergeCell ref="A115:K115"/>
    <mergeCell ref="A48:K48"/>
    <mergeCell ref="A49:K49"/>
    <mergeCell ref="E53:G53"/>
    <mergeCell ref="I53:K53"/>
    <mergeCell ref="A114:K114"/>
    <mergeCell ref="A50:K50"/>
    <mergeCell ref="A88:K88"/>
    <mergeCell ref="A89:K89"/>
    <mergeCell ref="A90:K90"/>
    <mergeCell ref="A91:K91"/>
    <mergeCell ref="A92:K92"/>
    <mergeCell ref="E95:G95"/>
    <mergeCell ref="I95:K95"/>
    <mergeCell ref="A85:K85"/>
    <mergeCell ref="A86:K86"/>
    <mergeCell ref="A1:K1"/>
    <mergeCell ref="A43:K43"/>
    <mergeCell ref="A44:K44"/>
    <mergeCell ref="A46:K46"/>
    <mergeCell ref="A47:K47"/>
    <mergeCell ref="A2:K2"/>
    <mergeCell ref="A3:K3"/>
    <mergeCell ref="A4:K4"/>
    <mergeCell ref="E8:G8"/>
    <mergeCell ref="I8:K8"/>
    <mergeCell ref="A5:K5"/>
  </mergeCells>
  <pageMargins left="0.59055118110236227" right="0.19685039370078741" top="0.6692913385826772" bottom="0.39370078740157483" header="0.31496062992125984" footer="0.31496062992125984"/>
  <pageSetup paperSize="9" scale="85" orientation="portrait" r:id="rId1"/>
  <ignoredErrors>
    <ignoredError sqref="I77:K77" formulaRange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8B2DFC41E110947BE500343F29A1F1A" ma:contentTypeVersion="8" ma:contentTypeDescription="สร้างเอกสารใหม่" ma:contentTypeScope="" ma:versionID="f27060c3ccd366532d692608f289f6e3">
  <xsd:schema xmlns:xsd="http://www.w3.org/2001/XMLSchema" xmlns:xs="http://www.w3.org/2001/XMLSchema" xmlns:p="http://schemas.microsoft.com/office/2006/metadata/properties" xmlns:ns2="4f5c654c-be84-4307-8fe0-46db78339de0" xmlns:ns3="64376d45-30f0-4134-936c-ad3467e9c8f5" targetNamespace="http://schemas.microsoft.com/office/2006/metadata/properties" ma:root="true" ma:fieldsID="d74564650af0277fcf841dc7f385b0cc" ns2:_="" ns3:_="">
    <xsd:import namespace="4f5c654c-be84-4307-8fe0-46db78339de0"/>
    <xsd:import namespace="64376d45-30f0-4134-936c-ad3467e9c8f5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Statu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5c654c-be84-4307-8fe0-46db78339de0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Status" ma:index="13" nillable="true" ma:displayName="Status" ma:format="Dropdown" ma:internalName="Status">
      <xsd:simpleType>
        <xsd:restriction base="dms:Choice">
          <xsd:enumeration value="Finish"/>
          <xsd:enumeration value="Work in process"/>
          <xsd:enumeration value="รอแก้ไข"/>
          <xsd:enumeration value="View แล้ว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376d45-30f0-4134-936c-ad3467e9c8f5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tus xmlns="4f5c654c-be84-4307-8fe0-46db78339de0" xsi:nil="true"/>
    <Preparer_x0020_Sign_x002d_off xmlns="4f5c654c-be84-4307-8fe0-46db78339de0" xsi:nil="true"/>
    <Reviewer_x0020_Sign_x002d_off xmlns="4f5c654c-be84-4307-8fe0-46db78339de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56E3ED6-0CC2-4A1B-90EC-2DF94EE491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5c654c-be84-4307-8fe0-46db78339de0"/>
    <ds:schemaRef ds:uri="64376d45-30f0-4134-936c-ad3467e9c8f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8F8E900-C5D1-4321-B044-AA238B7C6FA6}">
  <ds:schemaRefs>
    <ds:schemaRef ds:uri="http://purl.org/dc/terms/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4f5c654c-be84-4307-8fe0-46db78339de0"/>
    <ds:schemaRef ds:uri="http://schemas.openxmlformats.org/package/2006/metadata/core-properties"/>
    <ds:schemaRef ds:uri="64376d45-30f0-4134-936c-ad3467e9c8f5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A006ED23-DFDE-49F9-BF2D-61B378DA01E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1</vt:i4>
      </vt:variant>
    </vt:vector>
  </HeadingPairs>
  <TitlesOfParts>
    <vt:vector size="6" baseType="lpstr">
      <vt:lpstr>BS</vt:lpstr>
      <vt:lpstr>PL-3M</vt:lpstr>
      <vt:lpstr>CE-Conso</vt:lpstr>
      <vt:lpstr>CE-SEPARATED</vt:lpstr>
      <vt:lpstr>CF</vt:lpstr>
      <vt:lpstr>CF!Print_Area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Dell</dc:creator>
  <cp:keywords/>
  <dc:description/>
  <cp:lastModifiedBy>User3 Lastname</cp:lastModifiedBy>
  <cp:revision/>
  <cp:lastPrinted>2024-05-10T09:31:34Z</cp:lastPrinted>
  <dcterms:created xsi:type="dcterms:W3CDTF">2022-05-10T04:08:21Z</dcterms:created>
  <dcterms:modified xsi:type="dcterms:W3CDTF">2024-05-10T09:31:48Z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0x010100A8B2DFC41E110947BE500343F29A1F1A</vt:lpwstr>
  </property>
</Properties>
</file>