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NL_2567\NL_Mar'67\"/>
    </mc:Choice>
  </mc:AlternateContent>
  <xr:revisionPtr revIDLastSave="0" documentId="13_ncr:1_{FEDE32BA-DACA-4562-AE94-26A454D988A7}" xr6:coauthVersionLast="47" xr6:coauthVersionMax="47" xr10:uidLastSave="{00000000-0000-0000-0000-000000000000}"/>
  <bookViews>
    <workbookView xWindow="855" yWindow="435" windowWidth="19440" windowHeight="15045" tabRatio="765" xr2:uid="{00000000-000D-0000-FFFF-FFFF00000000}"/>
  </bookViews>
  <sheets>
    <sheet name="งบฐานะการเงิน" sheetId="98" r:id="rId1"/>
    <sheet name="งบกำไรขาดทุนเบ็ดเสร็จ 3M" sheetId="129" state="hidden" r:id="rId2"/>
    <sheet name="งบกำไรขาดทุนเบ็ดเสร็จ" sheetId="99" r:id="rId3"/>
    <sheet name="งบเปลี่ยนแปลงรวม" sheetId="131" r:id="rId4"/>
    <sheet name="งบเปลี่ยนแปลงเฉพาะ" sheetId="108" r:id="rId5"/>
    <sheet name="กระแสเงินสด" sheetId="128" r:id="rId6"/>
  </sheets>
  <definedNames>
    <definedName name="\a" localSheetId="3">#REF!</definedName>
    <definedName name="\a">#REF!</definedName>
    <definedName name="\b" localSheetId="3">#REF!</definedName>
    <definedName name="\b">#REF!</definedName>
    <definedName name="\bcc" localSheetId="3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 localSheetId="3">STOP2:#REF!</definedName>
    <definedName name="__ADD1">STOP2:#REF!</definedName>
    <definedName name="__ADD12" localSheetId="3">HAJIME:OWARI</definedName>
    <definedName name="__ADD12">HAJIME:OWARI</definedName>
    <definedName name="__ADD2" localSheetId="3">STOP:STOPE</definedName>
    <definedName name="__ADD2">STOP:STOPE</definedName>
    <definedName name="__BS1" localSheetId="3">#REF!</definedName>
    <definedName name="__BS1">#REF!</definedName>
    <definedName name="__Cup2" localSheetId="3">STOP:STOPE</definedName>
    <definedName name="__Cup2">STOP:STOPE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 localSheetId="3">OFFSET(Full_Print,0,0,งบเปลี่ยนแปลงรวม!BP)</definedName>
    <definedName name="__TL2">OFFSET(Full_Print,0,0,BP)</definedName>
    <definedName name="__TP1" localSheetId="3">IF(Loan_Amount*Interest_Rate*Loan_Years*Loan_Start&gt;0,1,0)</definedName>
    <definedName name="__TP1">IF(Loan_Amount*Interest_Rate*Loan_Years*Loan_Start&gt;0,1,0)</definedName>
    <definedName name="__TP2" localSheetId="3">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localSheetId="3" hidden="1">{"'Eng (page2)'!$A$1:$D$52"}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0ACCRU">#REF!</definedName>
    <definedName name="_20">#REF!</definedName>
    <definedName name="_2ACCRU">#REF!</definedName>
    <definedName name="_3.12">#REF!</definedName>
    <definedName name="_3___123Graph_Cグラフ_20A" hidden="1">#REF!</definedName>
    <definedName name="_3__123Graph_Aグラフ_20A" hidden="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0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7__123Graph_Aグラフ_20A" hidden="1">#REF!</definedName>
    <definedName name="_8__123Graph_Bグラフ_20A" hidden="1">#REF!</definedName>
    <definedName name="_80_TB_Crosstab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 localSheetId="3">STOP2:STOP2E</definedName>
    <definedName name="_ADD1">STOP2:STOP2E</definedName>
    <definedName name="_ADD12" localSheetId="3">HAJIME:OWARI</definedName>
    <definedName name="_ADD12">HAJIME:OWARI</definedName>
    <definedName name="_ADD2" localSheetId="3">STOP:STOPE</definedName>
    <definedName name="_ADD2">STOP:STOPE</definedName>
    <definedName name="_Apr" localSheetId="3">#REF!</definedName>
    <definedName name="_Apr">#REF!</definedName>
    <definedName name="_b" localSheetId="3">#REF!</definedName>
    <definedName name="_b">#REF!</definedName>
    <definedName name="_BOX2" localSheetId="3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 localSheetId="3">STOP:STOPE</definedName>
    <definedName name="_Cup2">STOP:STOPE</definedName>
    <definedName name="_d" localSheetId="3">#REF!</definedName>
    <definedName name="_d">#REF!</definedName>
    <definedName name="_D111486" localSheetId="3">#REF!</definedName>
    <definedName name="_D111486">#REF!</definedName>
    <definedName name="_da" localSheetId="3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localSheetId="3" hidden="1">{#N/A,#N/A,TRUE,"SUM";#N/A,#N/A,TRUE,"EE";#N/A,#N/A,TRUE,"AC";#N/A,#N/A,TRUE,"SN"}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 localSheetId="3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3">#REF!</definedName>
    <definedName name="_q">#REF!</definedName>
    <definedName name="_QB56" localSheetId="3">#REF!</definedName>
    <definedName name="_QB56">#REF!</definedName>
    <definedName name="_R" localSheetId="3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 localSheetId="3">#REF!,#REF!,#REF!</definedName>
    <definedName name="_rub1">#REF!,#REF!,#REF!</definedName>
    <definedName name="_SCH14" localSheetId="3">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 localSheetId="3">OFFSET(Full_Print,0,0,งบเปลี่ยนแปลงรวม!BP)</definedName>
    <definedName name="_TL2">OFFSET(Full_Print,0,0,BP)</definedName>
    <definedName name="_TOP2" localSheetId="3">#REF!</definedName>
    <definedName name="_TOP2">#REF!</definedName>
    <definedName name="_TP1" localSheetId="3">IF(Loan_Amount*Interest_Rate*Loan_Years*Loan_Start&gt;0,1,0)</definedName>
    <definedName name="_TP1">IF(Loan_Amount*Interest_Rate*Loan_Years*Loan_Start&gt;0,1,0)</definedName>
    <definedName name="_TP2" localSheetId="3">#REF!</definedName>
    <definedName name="_TP2">#REF!</definedName>
    <definedName name="_Trans" localSheetId="3">#REF!</definedName>
    <definedName name="_Trans">#REF!</definedName>
    <definedName name="_TT" localSheetId="3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localSheetId="3" hidden="1">{"'Eng (page2)'!$A$1:$D$52"}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5">#REF!</definedName>
    <definedName name="aaa" localSheetId="2">#REF!</definedName>
    <definedName name="aaa" localSheetId="1">#REF!</definedName>
    <definedName name="aaa" localSheetId="0">#REF!</definedName>
    <definedName name="aaa" localSheetId="3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5">#REF!</definedName>
    <definedName name="aaaaaaaaaaaa" localSheetId="1">#REF!</definedName>
    <definedName name="aaaaaaaaaaaa">#REF!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localSheetId="3" hidden="1">{"'Model'!$A$1:$N$53"}</definedName>
    <definedName name="adas" hidden="1">{"'Model'!$A$1:$N$53"}</definedName>
    <definedName name="adas_1" localSheetId="3" hidden="1">{"'Model'!$A$1:$N$53"}</definedName>
    <definedName name="adas_1" hidden="1">{"'Model'!$A$1:$N$53"}</definedName>
    <definedName name="adas_2" localSheetId="3" hidden="1">{"'Model'!$A$1:$N$53"}</definedName>
    <definedName name="adas_2" hidden="1">{"'Model'!$A$1:$N$53"}</definedName>
    <definedName name="adas_3" localSheetId="3" hidden="1">{"'Model'!$A$1:$N$53"}</definedName>
    <definedName name="adas_3" hidden="1">{"'Model'!$A$1:$N$53"}</definedName>
    <definedName name="aDcQ">#REF!</definedName>
    <definedName name="ADDR" localSheetId="3">HAJIME:OWARI</definedName>
    <definedName name="ADDR">HAJIME:OWARI</definedName>
    <definedName name="addr1" localSheetId="3">HAJIME:OWARI</definedName>
    <definedName name="addr1">HAJIME:OWARI</definedName>
    <definedName name="Address" localSheetId="3">#REF!</definedName>
    <definedName name="Address">#REF!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 localSheetId="3">DATE(YEAR(Loan_Start),MONTH(Loan_Start)+#NAME?,DAY(Loan_Start))</definedName>
    <definedName name="AJE">DATE(YEAR(Loan_Start),MONTH(Loan_Start)+#NAME?,DAY(Loan_Start))</definedName>
    <definedName name="ajsdl" localSheetId="3" hidden="1">{"Rent1",#N/A,FALSE,"RENT";"Rent2",#N/A,FALSE,"RENT"}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localSheetId="3" hidden="1">{"'Model'!$A$1:$N$53"}</definedName>
    <definedName name="aoe" hidden="1">{"'Model'!$A$1:$N$53"}</definedName>
    <definedName name="aoe_1" localSheetId="3" hidden="1">{"'Model'!$A$1:$N$53"}</definedName>
    <definedName name="aoe_1" hidden="1">{"'Model'!$A$1:$N$53"}</definedName>
    <definedName name="aoe_2" localSheetId="3" hidden="1">{"'Model'!$A$1:$N$53"}</definedName>
    <definedName name="aoe_2" hidden="1">{"'Model'!$A$1:$N$53"}</definedName>
    <definedName name="aoe_3" localSheetId="3" hidden="1">{"'Model'!$A$1:$N$53"}</definedName>
    <definedName name="aoe_3" hidden="1">{"'Model'!$A$1:$N$53"}</definedName>
    <definedName name="aoee" localSheetId="3" hidden="1">{"'Model'!$A$1:$N$53"}</definedName>
    <definedName name="aoee" hidden="1">{"'Model'!$A$1:$N$53"}</definedName>
    <definedName name="aoee_1" localSheetId="3" hidden="1">{"'Model'!$A$1:$N$53"}</definedName>
    <definedName name="aoee_1" hidden="1">{"'Model'!$A$1:$N$53"}</definedName>
    <definedName name="aoee_2" localSheetId="3" hidden="1">{"'Model'!$A$1:$N$53"}</definedName>
    <definedName name="aoee_2" hidden="1">{"'Model'!$A$1:$N$53"}</definedName>
    <definedName name="aoee_3" localSheetId="3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 localSheetId="3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5">#REF!</definedName>
    <definedName name="ARP_Threshold" localSheetId="1">#REF!</definedName>
    <definedName name="ARP_Threshold" localSheetId="3">#REF!</definedName>
    <definedName name="ARP_Threshold">#REF!</definedName>
    <definedName name="Arr">#REF!</definedName>
    <definedName name="ARRR">#REF!</definedName>
    <definedName name="ARRRRRR">#REF!</definedName>
    <definedName name="AS" localSheetId="5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asda" localSheetId="3">IF(Loan_Amount*Interest_Rate*Loan_Years*Loan_Start&gt;0,1,0)</definedName>
    <definedName name="asdasda">IF(Loan_Amount*Interest_Rate*Loan_Years*Loan_Start&gt;0,1,0)</definedName>
    <definedName name="asdf" localSheetId="3" hidden="1">{"Book Income",#N/A,FALSE,"B&amp;T";"Taxable Income",#N/A,FALSE,"B&amp;T"}</definedName>
    <definedName name="asdf" hidden="1">{"Book Income",#N/A,FALSE,"B&amp;T";"Taxable Income",#N/A,FALSE,"B&amp;T"}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3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 localSheetId="3">IF(Loan_Amount*Interest_Rate*Loan_Years*Loan_Start&gt;0,1,0)</definedName>
    <definedName name="asldjfopashdfiopasdf">IF(Loan_Amount*Interest_Rate*Loan_Years*Loan_Start&gt;0,1,0)</definedName>
    <definedName name="ass" localSheetId="3">#REF!</definedName>
    <definedName name="ass">#REF!</definedName>
    <definedName name="ASSET" localSheetId="3">#REF!</definedName>
    <definedName name="ASSET">#REF!</definedName>
    <definedName name="assets2" localSheetId="3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5">#REF!</definedName>
    <definedName name="b" localSheetId="2">#REF!</definedName>
    <definedName name="b" localSheetId="1">#REF!</definedName>
    <definedName name="b" localSheetId="0">#REF!</definedName>
    <definedName name="b" localSheetId="3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localSheetId="3" hidden="1">{"'Model'!$A$1:$N$53"}</definedName>
    <definedName name="baba" hidden="1">{"'Model'!$A$1:$N$53"}</definedName>
    <definedName name="baba_1" localSheetId="3" hidden="1">{"'Model'!$A$1:$N$53"}</definedName>
    <definedName name="baba_1" hidden="1">{"'Model'!$A$1:$N$53"}</definedName>
    <definedName name="baba_2" localSheetId="3" hidden="1">{"'Model'!$A$1:$N$53"}</definedName>
    <definedName name="baba_2" hidden="1">{"'Model'!$A$1:$N$53"}</definedName>
    <definedName name="baba_3" localSheetId="3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5">#REF!</definedName>
    <definedName name="bbb" localSheetId="2">#REF!</definedName>
    <definedName name="bbb" localSheetId="1">#REF!</definedName>
    <definedName name="bbb" localSheetId="0">#REF!</definedName>
    <definedName name="bbb" localSheetId="3">#REF!</definedName>
    <definedName name="bbb">#REF!</definedName>
    <definedName name="bbbb">#REF!</definedName>
    <definedName name="bbbb_1" localSheetId="3" hidden="1">{"'Model'!$A$1:$N$53"}</definedName>
    <definedName name="bbbb_1" hidden="1">{"'Model'!$A$1:$N$53"}</definedName>
    <definedName name="bbbb_2" localSheetId="3" hidden="1">{"'Model'!$A$1:$N$53"}</definedName>
    <definedName name="bbbb_2" hidden="1">{"'Model'!$A$1:$N$53"}</definedName>
    <definedName name="bbbb_3" localSheetId="3" hidden="1">{"'Model'!$A$1:$N$53"}</definedName>
    <definedName name="bbbb_3" hidden="1">{"'Model'!$A$1:$N$53"}</definedName>
    <definedName name="BBBBBBBBBBBBB" localSheetId="3">IF(Loan_Amount*Interest_Rate*Loan_Years*Loan_Start&gt;0,1,0)</definedName>
    <definedName name="BBBBBBBBBBBBB">IF(Loan_Amount*Interest_Rate*Loan_Years*Loan_Start&gt;0,1,0)</definedName>
    <definedName name="bbsr" localSheetId="3">#REF!</definedName>
    <definedName name="bbsr">#REF!</definedName>
    <definedName name="BCExport" localSheetId="5">#REF!</definedName>
    <definedName name="BCExport" localSheetId="2">#REF!</definedName>
    <definedName name="BCExport" localSheetId="1">#REF!</definedName>
    <definedName name="BCExport" localSheetId="0">#REF!</definedName>
    <definedName name="BCExport" localSheetId="3">#REF!</definedName>
    <definedName name="BCExport">#REF!</definedName>
    <definedName name="bdo" localSheetId="3">#REF!</definedName>
    <definedName name="bdo">#REF!</definedName>
    <definedName name="beau" localSheetId="3" hidden="1">{"'Model'!$A$1:$N$53"}</definedName>
    <definedName name="beau" hidden="1">{"'Model'!$A$1:$N$53"}</definedName>
    <definedName name="beau_1" localSheetId="3" hidden="1">{"'Model'!$A$1:$N$53"}</definedName>
    <definedName name="beau_1" hidden="1">{"'Model'!$A$1:$N$53"}</definedName>
    <definedName name="beau_2" localSheetId="3" hidden="1">{"'Model'!$A$1:$N$53"}</definedName>
    <definedName name="beau_2" hidden="1">{"'Model'!$A$1:$N$53"}</definedName>
    <definedName name="beau_3" localSheetId="3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localSheetId="3" hidden="1">{"'Model'!$A$1:$N$53"}</definedName>
    <definedName name="beua" hidden="1">{"'Model'!$A$1:$N$53"}</definedName>
    <definedName name="beua_1" localSheetId="3" hidden="1">{"'Model'!$A$1:$N$53"}</definedName>
    <definedName name="beua_1" hidden="1">{"'Model'!$A$1:$N$53"}</definedName>
    <definedName name="beua_2" localSheetId="3" hidden="1">{"'Model'!$A$1:$N$53"}</definedName>
    <definedName name="beua_2" hidden="1">{"'Model'!$A$1:$N$53"}</definedName>
    <definedName name="beua_3" localSheetId="3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rder">#REF!</definedName>
    <definedName name="BOX">#REF!</definedName>
    <definedName name="BP" localSheetId="3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3">#REF!</definedName>
    <definedName name="bpi">#REF!</definedName>
    <definedName name="Bpj" localSheetId="3">#REF!</definedName>
    <definedName name="Bpj">#REF!</definedName>
    <definedName name="BS" localSheetId="3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 localSheetId="3">(#REF!,#REF!,#REF!)</definedName>
    <definedName name="cashreceipts_jan_cr">(#REF!,#REF!,#REF!)</definedName>
    <definedName name="cashreceipts_jan_cr_total" localSheetId="3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3" hidden="1">{"'Eng (page2)'!$A$1:$D$52"}</definedName>
    <definedName name="ccf" hidden="1">{"'Eng (page2)'!$A$1:$D$52"}</definedName>
    <definedName name="ccf_1" localSheetId="3" hidden="1">{"'Eng (page2)'!$A$1:$D$52"}</definedName>
    <definedName name="ccf_1" hidden="1">{"'Eng (page2)'!$A$1:$D$52"}</definedName>
    <definedName name="ccf_2" localSheetId="3" hidden="1">{"'Eng (page2)'!$A$1:$D$52"}</definedName>
    <definedName name="ccf_2" hidden="1">{"'Eng (page2)'!$A$1:$D$52"}</definedName>
    <definedName name="ccf_3" localSheetId="3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3" hidden="1">{"'Eng (page2)'!$A$1:$D$52"}</definedName>
    <definedName name="cf" hidden="1">{"'Eng (page2)'!$A$1:$D$52"}</definedName>
    <definedName name="cf_1" localSheetId="3" hidden="1">{"'Eng (page2)'!$A$1:$D$52"}</definedName>
    <definedName name="cf_1" hidden="1">{"'Eng (page2)'!$A$1:$D$52"}</definedName>
    <definedName name="cf_2" localSheetId="3" hidden="1">{"'Eng (page2)'!$A$1:$D$52"}</definedName>
    <definedName name="cf_2" hidden="1">{"'Eng (page2)'!$A$1:$D$52"}</definedName>
    <definedName name="cf_3" localSheetId="3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localSheetId="3" hidden="1">{"'WWW'!$A$1:$J$18"}</definedName>
    <definedName name="CHAT" hidden="1">{"'WWW'!$A$1:$J$18"}</definedName>
    <definedName name="CHAT_1" localSheetId="3" hidden="1">{"'WWW'!$A$1:$J$18"}</definedName>
    <definedName name="CHAT_1" hidden="1">{"'WWW'!$A$1:$J$18"}</definedName>
    <definedName name="CHAT_2" localSheetId="3" hidden="1">{"'WWW'!$A$1:$J$18"}</definedName>
    <definedName name="CHAT_2" hidden="1">{"'WWW'!$A$1:$J$18"}</definedName>
    <definedName name="CHAT_3" localSheetId="3" hidden="1">{"'WWW'!$A$1:$J$18"}</definedName>
    <definedName name="CHAT_3" hidden="1">{"'WWW'!$A$1:$J$18"}</definedName>
    <definedName name="Checkbox" localSheetId="3">#REF!,#REF!,#REF!,#REF!,#REF!,#REF!</definedName>
    <definedName name="Checkbox">#REF!,#REF!,#REF!,#REF!,#REF!,#REF!</definedName>
    <definedName name="Checker" localSheetId="3">#REF!,#REF!,#REF!,#REF!,#REF!,#REF!</definedName>
    <definedName name="Checker">#REF!,#REF!,#REF!,#REF!,#REF!,#REF!</definedName>
    <definedName name="Checkers">#REF!</definedName>
    <definedName name="Chemist" localSheetId="3" hidden="1">{#N/A,#N/A,FALSE,"Eff-SSC2"}</definedName>
    <definedName name="Chemist" hidden="1">{#N/A,#N/A,FALSE,"Eff-SSC2"}</definedName>
    <definedName name="CHILL">#REF!</definedName>
    <definedName name="CHOCK_CHIN_LOCK">#REF!</definedName>
    <definedName name="chutikarn" localSheetId="3" hidden="1">{#N/A,#N/A,FALSE,"Eff-SSC2"}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 localSheetId="1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localSheetId="3" hidden="1">{"'Model'!$A$1:$N$53"}</definedName>
    <definedName name="csdcd" hidden="1">{"'Model'!$A$1:$N$53"}</definedName>
    <definedName name="csdcd_1" localSheetId="3" hidden="1">{"'Model'!$A$1:$N$53"}</definedName>
    <definedName name="csdcd_1" hidden="1">{"'Model'!$A$1:$N$53"}</definedName>
    <definedName name="csdcd_2" localSheetId="3" hidden="1">{"'Model'!$A$1:$N$53"}</definedName>
    <definedName name="csdcd_2" hidden="1">{"'Model'!$A$1:$N$53"}</definedName>
    <definedName name="csdcd_3" localSheetId="3" hidden="1">{"'Model'!$A$1:$N$53"}</definedName>
    <definedName name="csdcd_3" hidden="1">{"'Model'!$A$1:$N$53"}</definedName>
    <definedName name="csDesignMode">1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localSheetId="3" hidden="1">{"'Model'!$A$1:$N$53"}</definedName>
    <definedName name="cvcxvsvad" hidden="1">{"'Model'!$A$1:$N$53"}</definedName>
    <definedName name="cvcxvsvad_1" localSheetId="3" hidden="1">{"'Model'!$A$1:$N$53"}</definedName>
    <definedName name="cvcxvsvad_1" hidden="1">{"'Model'!$A$1:$N$53"}</definedName>
    <definedName name="cvcxvsvad_2" localSheetId="3" hidden="1">{"'Model'!$A$1:$N$53"}</definedName>
    <definedName name="cvcxvsvad_2" hidden="1">{"'Model'!$A$1:$N$53"}</definedName>
    <definedName name="cvcxvsvad_3" localSheetId="3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5">#REF!</definedName>
    <definedName name="d" localSheetId="2">#REF!</definedName>
    <definedName name="d" localSheetId="1">#REF!</definedName>
    <definedName name="d" localSheetId="0">#REF!</definedName>
    <definedName name="d">#REF!</definedName>
    <definedName name="d..">#REF!</definedName>
    <definedName name="d_1" localSheetId="3" hidden="1">{"'Eng (page2)'!$A$1:$D$52"}</definedName>
    <definedName name="d_1" hidden="1">{"'Eng (page2)'!$A$1:$D$52"}</definedName>
    <definedName name="d_2" localSheetId="3" hidden="1">{"'Eng (page2)'!$A$1:$D$52"}</definedName>
    <definedName name="d_2" hidden="1">{"'Eng (page2)'!$A$1:$D$52"}</definedName>
    <definedName name="d_3" localSheetId="3" hidden="1">{"'Eng (page2)'!$A$1:$D$52"}</definedName>
    <definedName name="d_3" hidden="1">{"'Eng (page2)'!$A$1:$D$52"}</definedName>
    <definedName name="d_4" localSheetId="3" hidden="1">{"'Eng (page2)'!$A$1:$D$52"}</definedName>
    <definedName name="d_4" hidden="1">{"'Eng (page2)'!$A$1:$D$52"}</definedName>
    <definedName name="daa" localSheetId="3" hidden="1">{"'Model'!$A$1:$N$53"}</definedName>
    <definedName name="daa" hidden="1">{"'Model'!$A$1:$N$53"}</definedName>
    <definedName name="daa_1" localSheetId="3" hidden="1">{"'Model'!$A$1:$N$53"}</definedName>
    <definedName name="daa_1" hidden="1">{"'Model'!$A$1:$N$53"}</definedName>
    <definedName name="daa_2" localSheetId="3" hidden="1">{"'Model'!$A$1:$N$53"}</definedName>
    <definedName name="daa_2" hidden="1">{"'Model'!$A$1:$N$53"}</definedName>
    <definedName name="daa_3" localSheetId="3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>#REF!</definedName>
    <definedName name="DATA_02">#REF!</definedName>
    <definedName name="DATA_03">#REF!</definedName>
    <definedName name="data1" localSheetId="3" hidden="1">{#N/A,#N/A,FALSE,"Eff-SSC2"}</definedName>
    <definedName name="data1" hidden="1">{#N/A,#N/A,FALSE,"Eff-SSC2"}</definedName>
    <definedName name="data10">#REF!</definedName>
    <definedName name="DATA1251">#REF!</definedName>
    <definedName name="data2" localSheetId="3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5">#REF!</definedName>
    <definedName name="_xlnm.Database" localSheetId="1">#REF!</definedName>
    <definedName name="_xlnm.Database" localSheetId="3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localSheetId="3" hidden="1">{"'Model'!$A$1:$N$53"}</definedName>
    <definedName name="dcds" hidden="1">{"'Model'!$A$1:$N$53"}</definedName>
    <definedName name="dcds_1" localSheetId="3" hidden="1">{"'Model'!$A$1:$N$53"}</definedName>
    <definedName name="dcds_1" hidden="1">{"'Model'!$A$1:$N$53"}</definedName>
    <definedName name="dcds_2" localSheetId="3" hidden="1">{"'Model'!$A$1:$N$53"}</definedName>
    <definedName name="dcds_2" hidden="1">{"'Model'!$A$1:$N$53"}</definedName>
    <definedName name="dcds_3" localSheetId="3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3">DATE(YEAR(Loan_Start),MONTH(Loan_Start)+#NAME?,DAY(Loan_Start))</definedName>
    <definedName name="dfa">DATE(YEAR(Loan_Start),MONTH(Loan_Start)+#NAME?,DAY(Loan_Start))</definedName>
    <definedName name="dfasd" localSheetId="3">OFFSET(Full_Print,0,0,งบเปลี่ยนแปลงรวม!Last_Row)</definedName>
    <definedName name="dfasd">OFFSET(Full_Print,0,0,Last_Row)</definedName>
    <definedName name="dfasdf">#NAME?+#NAME?</definedName>
    <definedName name="dfdf" localSheetId="3">IF(Loan_Amount*Interest_Rate*Loan_Years*Loan_Start&gt;0,1,0)</definedName>
    <definedName name="dfdf">IF(Loan_Amount*Interest_Rate*Loan_Years*Loan_Start&gt;0,1,0)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 localSheetId="3">OFFSET(Full_Print,0,0,งบเปลี่ยนแปลงรวม!Last_Row)</definedName>
    <definedName name="dfgjhdfjgh">OFFSET(Full_Print,0,0,Last_Row)</definedName>
    <definedName name="dfhcdhs" localSheetId="3">#REF!</definedName>
    <definedName name="dfhcdhs">#REF!</definedName>
    <definedName name="dfherh4" localSheetId="3">#REF!</definedName>
    <definedName name="dfherh4">#REF!</definedName>
    <definedName name="DFJI" localSheetId="3">#REF!</definedName>
    <definedName name="DFJI">#REF!</definedName>
    <definedName name="dfkjdfkjg" localSheetId="3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3">#REF!</definedName>
    <definedName name="dflkfg">#REF!</definedName>
    <definedName name="dflt2" localSheetId="3">#REF!</definedName>
    <definedName name="dflt2">#REF!</definedName>
    <definedName name="dflt3" localSheetId="3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 localSheetId="3">IF(Loan_Amount*Interest_Rate*Loan_Years*Loan_Start&gt;0,1,0)</definedName>
    <definedName name="dfs">IF(Loan_Amount*Interest_Rate*Loan_Years*Loan_Start&gt;0,1,0)</definedName>
    <definedName name="dfsdl" localSheetId="3">DATE(YEAR(Loan_Start),MONTH(Loan_Start)+#NAME?,DAY(Loan_Start))</definedName>
    <definedName name="dfsdl">DATE(YEAR(Loan_Start),MONTH(Loan_Start)+#NAME?,DAY(Loan_Start))</definedName>
    <definedName name="di" localSheetId="3">#REF!</definedName>
    <definedName name="di">#REF!</definedName>
    <definedName name="DIA_RANDOM2" localSheetId="3">#REF!</definedName>
    <definedName name="DIA_RANDOM2">#REF!</definedName>
    <definedName name="dItemsToTest" localSheetId="3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localSheetId="3" hidden="1">{"'Model'!$A$1:$N$53"}</definedName>
    <definedName name="ds" hidden="1">{"'Model'!$A$1:$N$53"}</definedName>
    <definedName name="ds_1" localSheetId="3" hidden="1">{"'Model'!$A$1:$N$53"}</definedName>
    <definedName name="ds_1" hidden="1">{"'Model'!$A$1:$N$53"}</definedName>
    <definedName name="ds_2" localSheetId="3" hidden="1">{"'Model'!$A$1:$N$53"}</definedName>
    <definedName name="ds_2" hidden="1">{"'Model'!$A$1:$N$53"}</definedName>
    <definedName name="ds_3" localSheetId="3" hidden="1">{"'Model'!$A$1:$N$53"}</definedName>
    <definedName name="ds_3" hidden="1">{"'Model'!$A$1:$N$53"}</definedName>
    <definedName name="dsad" localSheetId="3" hidden="1">{"'Model'!$A$1:$N$53"}</definedName>
    <definedName name="dsad" hidden="1">{"'Model'!$A$1:$N$53"}</definedName>
    <definedName name="dsad_1" localSheetId="3" hidden="1">{"'Model'!$A$1:$N$53"}</definedName>
    <definedName name="dsad_1" hidden="1">{"'Model'!$A$1:$N$53"}</definedName>
    <definedName name="dsad_2" localSheetId="3" hidden="1">{"'Model'!$A$1:$N$53"}</definedName>
    <definedName name="dsad_2" hidden="1">{"'Model'!$A$1:$N$53"}</definedName>
    <definedName name="dsad_3" localSheetId="3" hidden="1">{"'Model'!$A$1:$N$53"}</definedName>
    <definedName name="dsad_3" hidden="1">{"'Model'!$A$1:$N$53"}</definedName>
    <definedName name="dSampleSize">#REF!</definedName>
    <definedName name="dscds" localSheetId="3" hidden="1">{"'Model'!$A$1:$N$53"}</definedName>
    <definedName name="dscds" hidden="1">{"'Model'!$A$1:$N$53"}</definedName>
    <definedName name="dscds_1" localSheetId="3" hidden="1">{"'Model'!$A$1:$N$53"}</definedName>
    <definedName name="dscds_1" hidden="1">{"'Model'!$A$1:$N$53"}</definedName>
    <definedName name="dscds_2" localSheetId="3" hidden="1">{"'Model'!$A$1:$N$53"}</definedName>
    <definedName name="dscds_2" hidden="1">{"'Model'!$A$1:$N$53"}</definedName>
    <definedName name="dscds_3" localSheetId="3" hidden="1">{"'Model'!$A$1:$N$53"}</definedName>
    <definedName name="dscds_3" hidden="1">{"'Model'!$A$1:$N$53"}</definedName>
    <definedName name="dsfka">#REF!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3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3" hidden="1">#REF!</definedName>
    <definedName name="dswqwa" hidden="1">#REF!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localSheetId="3" hidden="1">{"'Eng (page2)'!$A$1:$D$52"}</definedName>
    <definedName name="e_1" hidden="1">{"'Eng (page2)'!$A$1:$D$52"}</definedName>
    <definedName name="e_2" localSheetId="3" hidden="1">{"'Eng (page2)'!$A$1:$D$52"}</definedName>
    <definedName name="e_2" hidden="1">{"'Eng (page2)'!$A$1:$D$52"}</definedName>
    <definedName name="e_3" localSheetId="3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localSheetId="3" hidden="1">{"'Eng (page2)'!$A$1:$D$52"}</definedName>
    <definedName name="exc" hidden="1">{"'Eng (page2)'!$A$1:$D$52"}</definedName>
    <definedName name="exc_1" localSheetId="3" hidden="1">{"'Eng (page2)'!$A$1:$D$52"}</definedName>
    <definedName name="exc_1" hidden="1">{"'Eng (page2)'!$A$1:$D$52"}</definedName>
    <definedName name="exc_2" localSheetId="3" hidden="1">{"'Eng (page2)'!$A$1:$D$52"}</definedName>
    <definedName name="exc_2" hidden="1">{"'Eng (page2)'!$A$1:$D$52"}</definedName>
    <definedName name="exc_3" localSheetId="3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1">#REF!</definedName>
    <definedName name="Excel_BuiltIn_Print_Area_36">#REF!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>#REF!</definedName>
    <definedName name="Excel_BuiltIn_Print_Titles_2_1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 localSheetId="3">FST:(FSB)</definedName>
    <definedName name="F_SL">FST:(FSB)</definedName>
    <definedName name="FA" localSheetId="3">#REF!</definedName>
    <definedName name="FA">#REF!</definedName>
    <definedName name="FA.." localSheetId="3">#REF!</definedName>
    <definedName name="FA..">#REF!</definedName>
    <definedName name="FACTOR" localSheetId="3">#REF!</definedName>
    <definedName name="FACTOR">#REF!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3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3" hidden="1">{"'Model'!$A$1:$N$53"}</definedName>
    <definedName name="fbf" hidden="1">{"'Model'!$A$1:$N$53"}</definedName>
    <definedName name="fbf_1" localSheetId="3" hidden="1">{"'Model'!$A$1:$N$53"}</definedName>
    <definedName name="fbf_1" hidden="1">{"'Model'!$A$1:$N$53"}</definedName>
    <definedName name="fbf_2" localSheetId="3" hidden="1">{"'Model'!$A$1:$N$53"}</definedName>
    <definedName name="fbf_2" hidden="1">{"'Model'!$A$1:$N$53"}</definedName>
    <definedName name="fbf_3" localSheetId="3" hidden="1">{"'Model'!$A$1:$N$53"}</definedName>
    <definedName name="fbf_3" hidden="1">{"'Model'!$A$1:$N$53"}</definedName>
    <definedName name="FC" localSheetId="3">#NAME?+Extra_Payment</definedName>
    <definedName name="FC">#NAME?+Extra_Payment</definedName>
    <definedName name="fdf" localSheetId="3">#REF!</definedName>
    <definedName name="fdf">#REF!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">#REF!</definedName>
    <definedName name="fg..">#REF!</definedName>
    <definedName name="fgdp" localSheetId="3" hidden="1">{"'Eng (page2)'!$A$1:$D$52"}</definedName>
    <definedName name="fgdp" hidden="1">{"'Eng (page2)'!$A$1:$D$52"}</definedName>
    <definedName name="fgdp_1" localSheetId="3" hidden="1">{"'Eng (page2)'!$A$1:$D$52"}</definedName>
    <definedName name="fgdp_1" hidden="1">{"'Eng (page2)'!$A$1:$D$52"}</definedName>
    <definedName name="fgdp_2" localSheetId="3" hidden="1">{"'Eng (page2)'!$A$1:$D$52"}</definedName>
    <definedName name="fgdp_2" hidden="1">{"'Eng (page2)'!$A$1:$D$52"}</definedName>
    <definedName name="fgdp_3" localSheetId="3" hidden="1">{"'Eng (page2)'!$A$1:$D$52"}</definedName>
    <definedName name="fgdp_3" hidden="1">{"'Eng (page2)'!$A$1:$D$52"}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5">#REF!</definedName>
    <definedName name="fre" localSheetId="2">#REF!</definedName>
    <definedName name="fre" localSheetId="1">#REF!</definedName>
    <definedName name="fre" localSheetId="0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localSheetId="3" hidden="1">{"'Eng (page2)'!$A$1:$D$52"}</definedName>
    <definedName name="g_1" hidden="1">{"'Eng (page2)'!$A$1:$D$52"}</definedName>
    <definedName name="g_2" localSheetId="3" hidden="1">{"'Eng (page2)'!$A$1:$D$52"}</definedName>
    <definedName name="g_2" hidden="1">{"'Eng (page2)'!$A$1:$D$52"}</definedName>
    <definedName name="g_3" localSheetId="3" hidden="1">{"'Eng (page2)'!$A$1:$D$52"}</definedName>
    <definedName name="g_3" hidden="1">{"'Eng (page2)'!$A$1:$D$52"}</definedName>
    <definedName name="GA">#REF!</definedName>
    <definedName name="Gain_Loss">#REF!</definedName>
    <definedName name="GG" localSheetId="3" hidden="1">{"'Model'!$A$1:$N$53"}</definedName>
    <definedName name="GG" hidden="1">{"'Model'!$A$1:$N$53"}</definedName>
    <definedName name="GG_1" localSheetId="3" hidden="1">{"'Model'!$A$1:$N$53"}</definedName>
    <definedName name="GG_1" hidden="1">{"'Model'!$A$1:$N$53"}</definedName>
    <definedName name="GG_2" localSheetId="3" hidden="1">{"'Model'!$A$1:$N$53"}</definedName>
    <definedName name="GG_2" hidden="1">{"'Model'!$A$1:$N$53"}</definedName>
    <definedName name="GG_3" localSheetId="3" hidden="1">{"'Model'!$A$1:$N$53"}</definedName>
    <definedName name="GG_3" hidden="1">{"'Model'!$A$1:$N$53"}</definedName>
    <definedName name="ggfg">#REF!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5">#REF!</definedName>
    <definedName name="h" localSheetId="1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3">IF(Loan_Amount*Interest_Rate*Loan_Years*Loan_Start&gt;0,1,0)</definedName>
    <definedName name="Hire">IF(Loan_Amount*Interest_Rate*Loan_Years*Loan_Start&gt;0,1,0)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LAJKSDFHL" localSheetId="3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3" hidden="1">{"'Monthly'!$A$3:$U$60"}</definedName>
    <definedName name="HTML_Control" hidden="1">{"'Monthly'!$A$3:$U$60"}</definedName>
    <definedName name="HTML_Control_1" localSheetId="3" hidden="1">{"'Model'!$A$1:$N$53"}</definedName>
    <definedName name="HTML_Control_1" hidden="1">{"'Model'!$A$1:$N$53"}</definedName>
    <definedName name="HTML_Control_2" localSheetId="3" hidden="1">{"'Model'!$A$1:$N$53"}</definedName>
    <definedName name="HTML_Control_2" hidden="1">{"'Model'!$A$1:$N$53"}</definedName>
    <definedName name="HTML_Control_3" localSheetId="3" hidden="1">{"'Model'!$A$1:$N$53"}</definedName>
    <definedName name="HTML_Control_3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localSheetId="3" hidden="1">{#N/A,#N/A,FALSE,"Eff-SSC2"}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localSheetId="3" hidden="1">{"Book Income",#N/A,FALSE,"B&amp;T";"Taxable Income",#N/A,FALSE,"B&amp;T"}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localSheetId="3" hidden="1">{"'Model'!$A$1:$N$53"}</definedName>
    <definedName name="iopo" hidden="1">{"'Model'!$A$1:$N$53"}</definedName>
    <definedName name="iopo_1" localSheetId="3" hidden="1">{"'Model'!$A$1:$N$53"}</definedName>
    <definedName name="iopo_1" hidden="1">{"'Model'!$A$1:$N$53"}</definedName>
    <definedName name="iopo_2" localSheetId="3" hidden="1">{"'Model'!$A$1:$N$53"}</definedName>
    <definedName name="iopo_2" hidden="1">{"'Model'!$A$1:$N$53"}</definedName>
    <definedName name="iopo_3" localSheetId="3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 localSheetId="3">OFFSET(Full_Print,0,0,งบเปลี่ยนแปลงรวม!Last_Row)</definedName>
    <definedName name="jgkjg">OFFSET(Full_Print,0,0,Last_Row)</definedName>
    <definedName name="jhfuh" localSheetId="3">#REF!</definedName>
    <definedName name="jhfuh">#REF!</definedName>
    <definedName name="jhj" localSheetId="3">#NAME?+Extra_Payment</definedName>
    <definedName name="jhj">#NAME?+Extra_Payment</definedName>
    <definedName name="jhjghj" localSheetId="3">OFFSET(Full_Print,0,0,งบเปลี่ยนแปลงรวม!Last_Row)</definedName>
    <definedName name="jhjghj">OFFSET(Full_Print,0,0,Last_Row)</definedName>
    <definedName name="jhjh" localSheetId="3">#NAME?+Extra_Payment</definedName>
    <definedName name="jhjh">#NAME?+Extra_Payment</definedName>
    <definedName name="jiji" localSheetId="3">#REF!</definedName>
    <definedName name="jiji">#REF!</definedName>
    <definedName name="JIM" localSheetId="3">#REF!</definedName>
    <definedName name="JIM">#REF!</definedName>
    <definedName name="jj" localSheetId="3" hidden="1">#REF!</definedName>
    <definedName name="jj" hidden="1">#REF!</definedName>
    <definedName name="jj_1" localSheetId="3" hidden="1">{"'Model'!$A$1:$N$53"}</definedName>
    <definedName name="jj_1" hidden="1">{"'Model'!$A$1:$N$53"}</definedName>
    <definedName name="jj_2" localSheetId="3" hidden="1">{"'Model'!$A$1:$N$53"}</definedName>
    <definedName name="jj_2" hidden="1">{"'Model'!$A$1:$N$53"}</definedName>
    <definedName name="jj_3" localSheetId="3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localSheetId="3" hidden="1">{"'Model'!$A$1:$N$53"}</definedName>
    <definedName name="ked" hidden="1">{"'Model'!$A$1:$N$53"}</definedName>
    <definedName name="ked_1" localSheetId="3" hidden="1">{"'Model'!$A$1:$N$53"}</definedName>
    <definedName name="ked_1" hidden="1">{"'Model'!$A$1:$N$53"}</definedName>
    <definedName name="ked_2" localSheetId="3" hidden="1">{"'Model'!$A$1:$N$53"}</definedName>
    <definedName name="ked_2" hidden="1">{"'Model'!$A$1:$N$53"}</definedName>
    <definedName name="ked_3" localSheetId="3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localSheetId="3" hidden="1">{"'Model'!$A$1:$N$53"}</definedName>
    <definedName name="KKK_1" hidden="1">{"'Model'!$A$1:$N$53"}</definedName>
    <definedName name="KKK_2" localSheetId="3" hidden="1">{"'Model'!$A$1:$N$53"}</definedName>
    <definedName name="KKK_2" hidden="1">{"'Model'!$A$1:$N$53"}</definedName>
    <definedName name="KKK_3" localSheetId="3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5">#REF!</definedName>
    <definedName name="L_Adjust" localSheetId="1">#REF!</definedName>
    <definedName name="L_Adjust">#REF!</definedName>
    <definedName name="L_Adjust..">#REF!</definedName>
    <definedName name="L_AJE_Tot" localSheetId="1">#REF!</definedName>
    <definedName name="L_AJE_Tot">#REF!</definedName>
    <definedName name="L_AJE_Tot..">#REF!</definedName>
    <definedName name="L_CY_Beg" localSheetId="1">#REF!</definedName>
    <definedName name="L_CY_Beg">#REF!</definedName>
    <definedName name="L_CY_Beg..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>#REF!</definedName>
    <definedName name="LABO">#REF!</definedName>
    <definedName name="laoag">#REF!</definedName>
    <definedName name="lapsing" localSheetId="3">{#N/A,#N/A,FALSE,"INVOICE";#N/A,#N/A,FALSE,"COC COPY";#N/A,#N/A,FALSE,"FILE COPY"}</definedName>
    <definedName name="lapsing">{#N/A,#N/A,FALSE,"INVOICE";#N/A,#N/A,FALSE,"COC COPY";#N/A,#N/A,FALSE,"FILE COPY"}</definedName>
    <definedName name="lapsing1" localSheetId="3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 localSheetId="3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>#REF!</definedName>
    <definedName name="Lead_Cash" localSheetId="3">#REF!</definedName>
    <definedName name="Lead_Cash">#REF!</definedName>
    <definedName name="Lead_Cost_of_goods_sold" localSheetId="3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localSheetId="3" hidden="1">{#N/A,#N/A,FALSE,"Eff-SSC2"}</definedName>
    <definedName name="ll" hidden="1">{#N/A,#N/A,FALSE,"Eff-SSC2"}</definedName>
    <definedName name="lll">#REF!</definedName>
    <definedName name="llll">#REF!</definedName>
    <definedName name="llllll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localSheetId="3" hidden="1">{#N/A,#N/A,FALSE,"Eff-SSC2"}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localSheetId="3" hidden="1">{"'Model'!$A$1:$N$53"}</definedName>
    <definedName name="n_1" hidden="1">{"'Model'!$A$1:$N$53"}</definedName>
    <definedName name="n_2" localSheetId="3" hidden="1">{"'Model'!$A$1:$N$53"}</definedName>
    <definedName name="n_2" hidden="1">{"'Model'!$A$1:$N$53"}</definedName>
    <definedName name="n_3" localSheetId="3" hidden="1">{"'Model'!$A$1:$N$53"}</definedName>
    <definedName name="n_3" hidden="1">{"'Model'!$A$1:$N$53"}</definedName>
    <definedName name="n_4" localSheetId="3" hidden="1">{"'Model'!$A$1:$N$53"}</definedName>
    <definedName name="n_4" hidden="1">{"'Model'!$A$1:$N$53"}</definedName>
    <definedName name="name">#REF!</definedName>
    <definedName name="nan" localSheetId="3" hidden="1">{"'Model'!$A$1:$N$53"}</definedName>
    <definedName name="nan" hidden="1">{"'Model'!$A$1:$N$53"}</definedName>
    <definedName name="nan_1" localSheetId="3" hidden="1">{"'Model'!$A$1:$N$53"}</definedName>
    <definedName name="nan_1" hidden="1">{"'Model'!$A$1:$N$53"}</definedName>
    <definedName name="nan_2" localSheetId="3" hidden="1">{"'Model'!$A$1:$N$53"}</definedName>
    <definedName name="nan_2" hidden="1">{"'Model'!$A$1:$N$53"}</definedName>
    <definedName name="nan_3" localSheetId="3" hidden="1">{"'Model'!$A$1:$N$53"}</definedName>
    <definedName name="nan_3" hidden="1">{"'Model'!$A$1:$N$53"}</definedName>
    <definedName name="Net_assets">#REF!</definedName>
    <definedName name="NEW">#REF!</definedName>
    <definedName name="new_1" localSheetId="3" hidden="1">{"'Model'!$A$1:$N$53"}</definedName>
    <definedName name="new_1" hidden="1">{"'Model'!$A$1:$N$53"}</definedName>
    <definedName name="new_2" localSheetId="3" hidden="1">{"'Model'!$A$1:$N$53"}</definedName>
    <definedName name="new_2" hidden="1">{"'Model'!$A$1:$N$53"}</definedName>
    <definedName name="new_3" localSheetId="3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localSheetId="3" hidden="1">{#N/A,#N/A,FALSE,"Eff-SSC2"}</definedName>
    <definedName name="nn" hidden="1">{#N/A,#N/A,FALSE,"Eff-SSC2"}</definedName>
    <definedName name="nn_1" localSheetId="3" hidden="1">{"'Model'!$A$1:$N$53"}</definedName>
    <definedName name="nn_1" hidden="1">{"'Model'!$A$1:$N$53"}</definedName>
    <definedName name="nn_2" localSheetId="3" hidden="1">{"'Model'!$A$1:$N$53"}</definedName>
    <definedName name="nn_2" hidden="1">{"'Model'!$A$1:$N$53"}</definedName>
    <definedName name="nn_3" localSheetId="3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 localSheetId="3">MATCH(0.01,End_Bal,-1)+1</definedName>
    <definedName name="Number_of_Payments">MATCH(0.01,End_Bal,-1)+1</definedName>
    <definedName name="Number_of_Payments___0" localSheetId="3">MATCH(0.01,#REF!,-1)+1</definedName>
    <definedName name="Number_of_Payments___0">MATCH(0.01,#REF!,-1)+1</definedName>
    <definedName name="Number_of_Payments___10" localSheetId="3">MATCH(0.01,#REF!,-1)+1</definedName>
    <definedName name="Number_of_Payments___10">MATCH(0.01,#REF!,-1)+1</definedName>
    <definedName name="Number_of_Payments___2" localSheetId="3">MATCH(0.01,#REF!,-1)+1</definedName>
    <definedName name="Number_of_Payments___2">MATCH(0.01,#REF!,-1)+1</definedName>
    <definedName name="Number_of_Payments___3" localSheetId="3">MATCH(0.01,#REF!,-1)+1</definedName>
    <definedName name="Number_of_Payments___3">MATCH(0.01,#REF!,-1)+1</definedName>
    <definedName name="Number_of_Payments___4" localSheetId="3">MATCH(0.01,#REF!,-1)+1</definedName>
    <definedName name="Number_of_Payments___4">MATCH(0.01,#REF!,-1)+1</definedName>
    <definedName name="Number_of_Payments___5" localSheetId="3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localSheetId="3" hidden="1">{#N/A,#N/A,FALSE,"Eff-SSC2"}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localSheetId="3" hidden="1">{"'WWW'!$A$1:$J$18"}</definedName>
    <definedName name="ot" hidden="1">{"'WWW'!$A$1:$J$18"}</definedName>
    <definedName name="ot_1" localSheetId="3" hidden="1">{"'WWW'!$A$1:$J$18"}</definedName>
    <definedName name="ot_1" hidden="1">{"'WWW'!$A$1:$J$18"}</definedName>
    <definedName name="ot_2" localSheetId="3" hidden="1">{"'WWW'!$A$1:$J$18"}</definedName>
    <definedName name="ot_2" hidden="1">{"'WWW'!$A$1:$J$18"}</definedName>
    <definedName name="ot_3" localSheetId="3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3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3">#REF!</definedName>
    <definedName name="PAR1S">#REF!</definedName>
    <definedName name="parichat" localSheetId="3">#REF!</definedName>
    <definedName name="parichat">#REF!</definedName>
    <definedName name="paris" localSheetId="3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 localSheetId="3">DATE(YEAR(Loan_Start),MONTH(Loan_Start)+#NAME?,DAY(Loan_Start))</definedName>
    <definedName name="Payment_Date">DATE(YEAR(Loan_Start),MONTH(Loan_Start)+#NAME?,DAY(Loan_Start))</definedName>
    <definedName name="Payment_Date___0" localSheetId="3">DATE(YEAR(#REF!),MONTH(#REF!)+Number_of_Payments___8,DAY(#REF!))</definedName>
    <definedName name="Payment_Date___0">DATE(YEAR(#REF!),MONTH(#REF!)+Number_of_Payments___8,DAY(#REF!))</definedName>
    <definedName name="Payment_Date___10" localSheetId="3">DATE(YEAR(#REF!),MONTH(#REF!)+Number_of_Payments___8,DAY(#REF!))</definedName>
    <definedName name="Payment_Date___10">DATE(YEAR(#REF!),MONTH(#REF!)+Number_of_Payments___8,DAY(#REF!))</definedName>
    <definedName name="Payment_Date___2" localSheetId="3">DATE(YEAR(#REF!),MONTH(#REF!)+Number_of_Payments___8,DAY(#REF!))</definedName>
    <definedName name="Payment_Date___2">DATE(YEAR(#REF!),MONTH(#REF!)+Number_of_Payments___8,DAY(#REF!))</definedName>
    <definedName name="Payment_Date___3" localSheetId="3">DATE(YEAR(#REF!),MONTH(#REF!)+Number_of_Payments___8,DAY(#REF!))</definedName>
    <definedName name="Payment_Date___3">DATE(YEAR(#REF!),MONTH(#REF!)+Number_of_Payments___8,DAY(#REF!))</definedName>
    <definedName name="Payment_Date___4" localSheetId="3">DATE(YEAR(#REF!),MONTH(#REF!)+Number_of_Payments___8,DAY(#REF!))</definedName>
    <definedName name="Payment_Date___4">DATE(YEAR(#REF!),MONTH(#REF!)+Number_of_Payments___8,DAY(#REF!))</definedName>
    <definedName name="Payment_Date___5" localSheetId="3">DATE(YEAR(#REF!),MONTH(#REF!)+Number_of_Payments___8,DAY(#REF!))</definedName>
    <definedName name="Payment_Date___5">DATE(YEAR(#REF!),MONTH(#REF!)+Number_of_Payments___8,DAY(#REF!))</definedName>
    <definedName name="Payment_Date___6" localSheetId="3">DATE(YEAR(#REF!),MONTH(#REF!)+Number_of_Payments___8,DAY(#REF!))</definedName>
    <definedName name="Payment_Date___6">DATE(YEAR(#REF!),MONTH(#REF!)+Number_of_Payments___8,DAY(#REF!))</definedName>
    <definedName name="Payment_Date___7" localSheetId="3">DATE(YEAR(#REF!),MONTH(#REF!)+Number_of_Payments___8,DAY(#REF!))</definedName>
    <definedName name="Payment_Date___7">DATE(YEAR(#REF!),MONTH(#REF!)+Number_of_Payments___8,DAY(#REF!))</definedName>
    <definedName name="Payment_Date___8" localSheetId="3">DATE(YEAR(#REF!),MONTH(#REF!)+Number_of_Payments___8,DAY(#REF!))</definedName>
    <definedName name="Payment_Date___8">DATE(YEAR(#REF!),MONTH(#REF!)+Number_of_Payments___8,DAY(#REF!))</definedName>
    <definedName name="Payment_Date___9" localSheetId="3">DATE(YEAR(#REF!),MONTH(#REF!)+Number_of_Payments___8,DAY(#REF!))</definedName>
    <definedName name="Payment_Date___9">DATE(YEAR(#REF!),MONTH(#REF!)+Number_of_Payments___8,DAY(#REF!))</definedName>
    <definedName name="pb" localSheetId="3">#REF!</definedName>
    <definedName name="pb">#REF!</definedName>
    <definedName name="pcs" localSheetId="3" hidden="1">{#N/A,#N/A,FALSE,"Eff-SSC2"}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localSheetId="3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localSheetId="3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5">กระแสเงินสด!$A$1:$N$75</definedName>
    <definedName name="_xlnm.Print_Area" localSheetId="2">งบกำไรขาดทุนเบ็ดเสร็จ!$A$1:$M$33</definedName>
    <definedName name="_xlnm.Print_Area" localSheetId="1">'งบกำไรขาดทุนเบ็ดเสร็จ 3M'!$A$1:$M$41</definedName>
    <definedName name="_xlnm.Print_Area" localSheetId="0">งบฐานะการเงิน!$A$1:$O$79</definedName>
    <definedName name="_xlnm.Print_Area" localSheetId="4">งบเปลี่ยนแปลงเฉพาะ!$A$1:$P$30</definedName>
    <definedName name="_xlnm.Print_Area" localSheetId="3">งบเปลี่ยนแปลงรวม!$A$1:$V$30</definedName>
    <definedName name="_xlnm.Print_Area">#N/A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 localSheetId="3">#REF!</definedName>
    <definedName name="Print_Area_MI">#REF!</definedName>
    <definedName name="Print_Area_MI_12" localSheetId="3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 localSheetId="3">OFFSET(Full_Print,0,0,งบเปลี่ยนแปลงรวม!Last_Row)</definedName>
    <definedName name="Print_Area_Reset">OFFSET(Full_Print,0,0,Last_Row)</definedName>
    <definedName name="Print_Area_Reset___0" localSheetId="3">OFFSET(#REF!,0,0,Last_Row___0)</definedName>
    <definedName name="Print_Area_Reset___0">OFFSET(#REF!,0,0,Last_Row___0)</definedName>
    <definedName name="Print_Area_Reset___10" localSheetId="3">OFFSET(#REF!,0,0,Last_Row___10)</definedName>
    <definedName name="Print_Area_Reset___10">OFFSET(#REF!,0,0,Last_Row___10)</definedName>
    <definedName name="Print_Area_Reset___2" localSheetId="3">OFFSET(#REF!,0,0,Last_Row___2)</definedName>
    <definedName name="Print_Area_Reset___2">OFFSET(#REF!,0,0,Last_Row___2)</definedName>
    <definedName name="Print_Area_Reset___3" localSheetId="3">OFFSET(#REF!,0,0,Last_Row___3)</definedName>
    <definedName name="Print_Area_Reset___3">OFFSET(#REF!,0,0,Last_Row___3)</definedName>
    <definedName name="Print_Area_Reset___4" localSheetId="3">OFFSET(#REF!,0,0,Last_Row___4)</definedName>
    <definedName name="Print_Area_Reset___4">OFFSET(#REF!,0,0,Last_Row___4)</definedName>
    <definedName name="Print_Area_Reset___5" localSheetId="3">OFFSET(#REF!,0,0,Last_Row___5)</definedName>
    <definedName name="Print_Area_Reset___5">OFFSET(#REF!,0,0,Last_Row___5)</definedName>
    <definedName name="Print_Area_Reset___6" localSheetId="3">OFFSET(#REF!,0,0,Last_Row___6)</definedName>
    <definedName name="Print_Area_Reset___6">OFFSET(#REF!,0,0,Last_Row___6)</definedName>
    <definedName name="Print_Area_Reset___7" localSheetId="3">OFFSET(#REF!,0,0,Last_Row___7)</definedName>
    <definedName name="Print_Area_Reset___7">OFFSET(#REF!,0,0,Last_Row___7)</definedName>
    <definedName name="Print_Area_Reset___8" localSheetId="3">OFFSET(#REF!,0,0,Last_Row___8)</definedName>
    <definedName name="Print_Area_Reset___8">OFFSET(#REF!,0,0,Last_Row___8)</definedName>
    <definedName name="Print_Area_Reset___9" localSheetId="3">OFFSET(#REF!,0,0,Last_Row___9)</definedName>
    <definedName name="Print_Area_Reset___9">OFFSET(#REF!,0,0,Last_Row___9)</definedName>
    <definedName name="Print_Area1">#REF!</definedName>
    <definedName name="Print_Areap" localSheetId="3">#REF!,#REF!,#REF!,#REF!,#REF!,#REF!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 localSheetId="3">IF(Loan_Amount*Interest_Rate*Loan_Years*Loan_Start&gt;0,1,0)</definedName>
    <definedName name="Purchases">IF(Loan_Amount*Interest_Rate*Loan_Years*Loan_Start&gt;0,1,0)</definedName>
    <definedName name="PV" localSheetId="3">#NAME?+Extra_Payment</definedName>
    <definedName name="PV">#NAME?+Extra_Payment</definedName>
    <definedName name="PY_all_Income" localSheetId="3">#REF!</definedName>
    <definedName name="PY_all_Income">#REF!</definedName>
    <definedName name="PY_all_RetEarn" localSheetId="3">#REF!</definedName>
    <definedName name="PY_all_RetEarn">#REF!</definedName>
    <definedName name="PY_knw_Income" localSheetId="3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localSheetId="3" hidden="1">{"'Model'!$A$1:$N$53"}</definedName>
    <definedName name="q_1" hidden="1">{"'Model'!$A$1:$N$53"}</definedName>
    <definedName name="q_2" localSheetId="3" hidden="1">{"'Model'!$A$1:$N$53"}</definedName>
    <definedName name="q_2" hidden="1">{"'Model'!$A$1:$N$53"}</definedName>
    <definedName name="q_3" localSheetId="3" hidden="1">{"'Model'!$A$1:$N$53"}</definedName>
    <definedName name="q_3" hidden="1">{"'Model'!$A$1:$N$53"}</definedName>
    <definedName name="q_ty">#REF!</definedName>
    <definedName name="Q2WQ" hidden="1">#REF!</definedName>
    <definedName name="qq" localSheetId="5">#REF!</definedName>
    <definedName name="qq" localSheetId="1">#REF!</definedName>
    <definedName name="qq">#REF!</definedName>
    <definedName name="qq_1" localSheetId="3" hidden="1">{#N/A,#N/A,FALSE,"Macro2"}</definedName>
    <definedName name="qq_1" hidden="1">{#N/A,#N/A,FALSE,"Macro2"}</definedName>
    <definedName name="qq_2" localSheetId="3" hidden="1">{#N/A,#N/A,FALSE,"Macro2"}</definedName>
    <definedName name="qq_2" hidden="1">{#N/A,#N/A,FALSE,"Macro2"}</definedName>
    <definedName name="qq_3" localSheetId="3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localSheetId="3" hidden="1">{#N/A,#N/A,FALSE,"Eff-SSC2"}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 localSheetId="3">#REF!,#REF!,#REF!</definedName>
    <definedName name="RecP">#REF!,#REF!,#REF!</definedName>
    <definedName name="RecR" localSheetId="3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localSheetId="3" hidden="1">{"'Model'!$A$1:$N$53"}</definedName>
    <definedName name="rewfre" hidden="1">{"'Model'!$A$1:$N$53"}</definedName>
    <definedName name="rewfre_1" localSheetId="3" hidden="1">{"'Model'!$A$1:$N$53"}</definedName>
    <definedName name="rewfre_1" hidden="1">{"'Model'!$A$1:$N$53"}</definedName>
    <definedName name="rewfre_2" localSheetId="3" hidden="1">{"'Model'!$A$1:$N$53"}</definedName>
    <definedName name="rewfre_2" hidden="1">{"'Model'!$A$1:$N$53"}</definedName>
    <definedName name="rewfre_3" localSheetId="3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 localSheetId="3">IF(Loan_Amount*Interest_Rate*Loan_Years*Loan_Start&gt;0,1,0)</definedName>
    <definedName name="RRRRR">IF(Loan_Amount*Interest_Rate*Loan_Years*Loan_Start&gt;0,1,0)</definedName>
    <definedName name="rrwre" localSheetId="3">#REF!</definedName>
    <definedName name="rrwre">#REF!</definedName>
    <definedName name="RSLEE" localSheetId="3">#REF!</definedName>
    <definedName name="RSLEE">#REF!</definedName>
    <definedName name="RSUBT" localSheetId="3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 localSheetId="3">OFFSET(Full_Print,0,0,งบเปลี่ยนแปลงรวม!Last_Row)</definedName>
    <definedName name="rteyr">OFFSET(Full_Print,0,0,Last_Row)</definedName>
    <definedName name="rtg" localSheetId="3">#REF!</definedName>
    <definedName name="rtg">#REF!</definedName>
    <definedName name="rtgg" localSheetId="3">#REF!</definedName>
    <definedName name="rtgg">#REF!</definedName>
    <definedName name="RTV" localSheetId="3">#REF!</definedName>
    <definedName name="RTV">#REF!</definedName>
    <definedName name="Rub">#REF!</definedName>
    <definedName name="rung" localSheetId="3" hidden="1">{#N/A,#N/A,FALSE,"Eff-SSC2"}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5">#REF!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Beg_GT">#REF!</definedName>
    <definedName name="S_CY_End_Data" localSheetId="1">#REF!</definedName>
    <definedName name="S_CY_End_Data">#REF!</definedName>
    <definedName name="s_date2">#REF!</definedName>
    <definedName name="s_date3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 localSheetId="3">DATE(YEAR(Loan_Start),MONTH(Loan_Start)+Payment_Number,DAY(Loan_Start))</definedName>
    <definedName name="Sales2">DATE(YEAR(Loan_Start),MONTH(Loan_Start)+Payment_Number,DAY(Loan_Start))</definedName>
    <definedName name="SALESPLAN" localSheetId="3">#REF!</definedName>
    <definedName name="SALESPLAN">#REF!</definedName>
    <definedName name="san" localSheetId="3">#REF!</definedName>
    <definedName name="san">#REF!</definedName>
    <definedName name="SAN_L" localSheetId="3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localSheetId="3" hidden="1">{"'Eng (page2)'!$A$1:$D$52"}</definedName>
    <definedName name="sdf" hidden="1">{"'Eng (page2)'!$A$1:$D$52"}</definedName>
    <definedName name="sdf_1" localSheetId="3" hidden="1">{"'Eng (page2)'!$A$1:$D$52"}</definedName>
    <definedName name="sdf_1" hidden="1">{"'Eng (page2)'!$A$1:$D$52"}</definedName>
    <definedName name="sdf_2" localSheetId="3" hidden="1">{"'Eng (page2)'!$A$1:$D$52"}</definedName>
    <definedName name="sdf_2" hidden="1">{"'Eng (page2)'!$A$1:$D$52"}</definedName>
    <definedName name="sdf_3" localSheetId="3" hidden="1">{"'Eng (page2)'!$A$1:$D$52"}</definedName>
    <definedName name="sdf_3" hidden="1">{"'Eng (page2)'!$A$1:$D$52"}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 localSheetId="3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3">#REF!</definedName>
    <definedName name="SHIFT">#REF!</definedName>
    <definedName name="sicCN" localSheetId="3">#REF!</definedName>
    <definedName name="sicCN">#REF!</definedName>
    <definedName name="SIGN" localSheetId="3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 localSheetId="3">DATE(YEAR(Loan_Start),MONTH(Loan_Start)+Payment_Number,DAY(Loan_Start))</definedName>
    <definedName name="smdlmcasdcla">DATE(YEAR(Loan_Start),MONTH(Loan_Start)+Payment_Number,DAY(Loan_Start))</definedName>
    <definedName name="sn" localSheetId="3">#REF!</definedName>
    <definedName name="sn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3" localSheetId="3" hidden="1">{"'Eng (page2)'!$A$1:$D$52"}</definedName>
    <definedName name="software_3" hidden="1">{"'Eng (page2)'!$A$1:$D$52"}</definedName>
    <definedName name="SOH">#REF!</definedName>
    <definedName name="soon" localSheetId="3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 localSheetId="3">DATE(YEAR(Loan_Start),MONTH(Loan_Start)+Payment_Number,DAY(Loan_Start))</definedName>
    <definedName name="SSSSSS">DATE(YEAR(Loan_Start),MONTH(Loan_Start)+Payment_Number,DAY(Loan_Start))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localSheetId="3" hidden="1">{"'Model'!$A$1:$N$53"}</definedName>
    <definedName name="test" hidden="1">{"'Model'!$A$1:$N$53"}</definedName>
    <definedName name="test_1" localSheetId="3" hidden="1">{"'Model'!$A$1:$N$53"}</definedName>
    <definedName name="test_1" hidden="1">{"'Model'!$A$1:$N$53"}</definedName>
    <definedName name="test_2" localSheetId="3" hidden="1">{"'Model'!$A$1:$N$53"}</definedName>
    <definedName name="test_2" hidden="1">{"'Model'!$A$1:$N$53"}</definedName>
    <definedName name="test_3" localSheetId="3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 localSheetId="3">DATE(YEAR(Loan_Start),MONTH(Loan_Start)+Payment_Number,DAY(Loan_Start))</definedName>
    <definedName name="TT">DATE(YEAR(Loan_Start),MONTH(Loan_Start)+Payment_Number,DAY(Loan_Start))</definedName>
    <definedName name="TT1.1" localSheetId="3">#REF!</definedName>
    <definedName name="TT1.1">#REF!</definedName>
    <definedName name="TT1.2" localSheetId="3">#REF!</definedName>
    <definedName name="TT1.2">#REF!</definedName>
    <definedName name="TT1.3" localSheetId="3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localSheetId="3" hidden="1">{"'Model'!$A$1:$N$53"}</definedName>
    <definedName name="tun" hidden="1">{"'Model'!$A$1:$N$53"}</definedName>
    <definedName name="tun_1" localSheetId="3" hidden="1">{"'Model'!$A$1:$N$53"}</definedName>
    <definedName name="tun_1" hidden="1">{"'Model'!$A$1:$N$53"}</definedName>
    <definedName name="tun_2" localSheetId="3" hidden="1">{"'Model'!$A$1:$N$53"}</definedName>
    <definedName name="tun_2" hidden="1">{"'Model'!$A$1:$N$53"}</definedName>
    <definedName name="tun_3" localSheetId="3" hidden="1">{"'Model'!$A$1:$N$53"}</definedName>
    <definedName name="tun_3" hidden="1">{"'Model'!$A$1:$N$53"}</definedName>
    <definedName name="ty">#REF!</definedName>
    <definedName name="u">#REF!</definedName>
    <definedName name="u_1" localSheetId="3" hidden="1">{"'Model'!$A$1:$N$53"}</definedName>
    <definedName name="u_1" hidden="1">{"'Model'!$A$1:$N$53"}</definedName>
    <definedName name="u_2" localSheetId="3" hidden="1">{"'Model'!$A$1:$N$53"}</definedName>
    <definedName name="u_2" hidden="1">{"'Model'!$A$1:$N$53"}</definedName>
    <definedName name="u_3" localSheetId="3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localSheetId="3" hidden="1">{"'Eng (page2)'!$A$1:$D$52"}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localSheetId="3" hidden="1">{"Book Income",#N/A,FALSE,"B&amp;T";"Taxable Income",#N/A,FALSE,"B&amp;T"}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localSheetId="3" hidden="1">{"'Model'!$A$1:$N$53"}</definedName>
    <definedName name="vcx" hidden="1">{"'Model'!$A$1:$N$53"}</definedName>
    <definedName name="vcx_1" localSheetId="3" hidden="1">{"'Model'!$A$1:$N$53"}</definedName>
    <definedName name="vcx_1" hidden="1">{"'Model'!$A$1:$N$53"}</definedName>
    <definedName name="vcx_2" localSheetId="3" hidden="1">{"'Model'!$A$1:$N$53"}</definedName>
    <definedName name="vcx_2" hidden="1">{"'Model'!$A$1:$N$53"}</definedName>
    <definedName name="vcx_3" localSheetId="3" hidden="1">{"'Model'!$A$1:$N$53"}</definedName>
    <definedName name="vcx_3" hidden="1">{"'Model'!$A$1:$N$53"}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localSheetId="3" hidden="1">{"'Eng (page2)'!$A$1:$D$52"}</definedName>
    <definedName name="vxvx" hidden="1">{"'Eng (page2)'!$A$1:$D$52"}</definedName>
    <definedName name="vxvx_1" localSheetId="3" hidden="1">{"'Eng (page2)'!$A$1:$D$52"}</definedName>
    <definedName name="vxvx_1" hidden="1">{"'Eng (page2)'!$A$1:$D$52"}</definedName>
    <definedName name="vxvx_2" localSheetId="3" hidden="1">{"'Eng (page2)'!$A$1:$D$52"}</definedName>
    <definedName name="vxvx_2" hidden="1">{"'Eng (page2)'!$A$1:$D$52"}</definedName>
    <definedName name="vxvx_3" localSheetId="3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localSheetId="3" hidden="1">{"'Eng (page2)'!$A$1:$D$52"}</definedName>
    <definedName name="wqwrr" hidden="1">{"'Eng (page2)'!$A$1:$D$52"}</definedName>
    <definedName name="wqwrr_1" localSheetId="3" hidden="1">{"'Eng (page2)'!$A$1:$D$52"}</definedName>
    <definedName name="wqwrr_1" hidden="1">{"'Eng (page2)'!$A$1:$D$52"}</definedName>
    <definedName name="wqwrr_2" localSheetId="3" hidden="1">{"'Eng (page2)'!$A$1:$D$52"}</definedName>
    <definedName name="wqwrr_2" hidden="1">{"'Eng (page2)'!$A$1:$D$52"}</definedName>
    <definedName name="wqwrr_3" localSheetId="3" hidden="1">{"'Eng (page2)'!$A$1:$D$52"}</definedName>
    <definedName name="wqwrr_3" hidden="1">{"'Eng (page2)'!$A$1:$D$52"}</definedName>
    <definedName name="WR_40">#REF!</definedName>
    <definedName name="wrenz">#REF!</definedName>
    <definedName name="wrn.3." localSheetId="3" hidden="1">{#N/A,#N/A,FALSE,"Macro2"}</definedName>
    <definedName name="wrn.3." hidden="1">{#N/A,#N/A,FALSE,"Macro2"}</definedName>
    <definedName name="wrn.3._1" localSheetId="3" hidden="1">{#N/A,#N/A,FALSE,"Macro2"}</definedName>
    <definedName name="wrn.3._1" hidden="1">{#N/A,#N/A,FALSE,"Macro2"}</definedName>
    <definedName name="wrn.3._2" localSheetId="3" hidden="1">{#N/A,#N/A,FALSE,"Macro2"}</definedName>
    <definedName name="wrn.3._2" hidden="1">{#N/A,#N/A,FALSE,"Macro2"}</definedName>
    <definedName name="wrn.3._3" localSheetId="3" hidden="1">{#N/A,#N/A,FALSE,"Macro2"}</definedName>
    <definedName name="wrn.3._3" hidden="1">{#N/A,#N/A,FALSE,"Macro2"}</definedName>
    <definedName name="wrn.A." localSheetId="3" hidden="1">{#N/A,#N/A,FALSE,"Eff-SSC2"}</definedName>
    <definedName name="wrn.A." hidden="1">{#N/A,#N/A,FALSE,"Eff-SSC2"}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3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3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ertchai._1" localSheetId="3" hidden="1">{#N/A,#N/A,FALSE,"Macro2"}</definedName>
    <definedName name="wrn.sertchai._1" hidden="1">{#N/A,#N/A,FALSE,"Macro2"}</definedName>
    <definedName name="wrn.sertchai._2" localSheetId="3" hidden="1">{#N/A,#N/A,FALSE,"Macro2"}</definedName>
    <definedName name="wrn.sertchai._2" hidden="1">{#N/A,#N/A,FALSE,"Macro2"}</definedName>
    <definedName name="wrn.sertchai._3" localSheetId="3" hidden="1">{#N/A,#N/A,FALSE,"Macro2"}</definedName>
    <definedName name="wrn.sertchai._3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localSheetId="3" hidden="1">{#N/A,#N/A,FALSE,"Eff-SSC2"}</definedName>
    <definedName name="ying" hidden="1">{#N/A,#N/A,FALSE,"Eff-SSC2"}</definedName>
    <definedName name="yu">#REF!</definedName>
    <definedName name="Z">#REF!</definedName>
    <definedName name="za">#REF!</definedName>
    <definedName name="ZD1copy" localSheetId="3" hidden="1">{"'Eng (page2)'!$A$1:$D$52"}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5">#REF!</definedName>
    <definedName name="แ" localSheetId="2">#REF!</definedName>
    <definedName name="แ" localSheetId="1">#REF!</definedName>
    <definedName name="แ" localSheetId="0">#REF!</definedName>
    <definedName name="แ" localSheetId="3">#REF!</definedName>
    <definedName name="แ">#REF!</definedName>
    <definedName name="แแ">#REF!</definedName>
    <definedName name="ก" localSheetId="3" hidden="1">{"'Model'!$A$1:$N$53"}</definedName>
    <definedName name="ก" hidden="1">{"'Model'!$A$1:$N$53"}</definedName>
    <definedName name="ก_1" localSheetId="3" hidden="1">{"'Model'!$A$1:$N$53"}</definedName>
    <definedName name="ก_1" hidden="1">{"'Model'!$A$1:$N$53"}</definedName>
    <definedName name="ก_2" localSheetId="3" hidden="1">{"'Model'!$A$1:$N$53"}</definedName>
    <definedName name="ก_2" hidden="1">{"'Model'!$A$1:$N$53"}</definedName>
    <definedName name="ก_3" localSheetId="3" hidden="1">{"'Model'!$A$1:$N$53"}</definedName>
    <definedName name="ก_3" hidden="1">{"'Model'!$A$1:$N$53"}</definedName>
    <definedName name="ก47ด" hidden="1">#REF!</definedName>
    <definedName name="ก513" localSheetId="5">#REF!</definedName>
    <definedName name="ก513" localSheetId="1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 localSheetId="3">VLOOKUP(#REF!,#REF!,13,0)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ธ.ค.18" localSheetId="3">#REF!</definedName>
    <definedName name="ธ.ค.18">#REF!</definedName>
    <definedName name="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 localSheetId="3">VLOOKUP+#REF!</definedName>
    <definedName name="ว">VLOOKUP+#REF!</definedName>
    <definedName name="วว" localSheetId="3">#REF!</definedName>
    <definedName name="วว">#REF!</definedName>
    <definedName name="ส" localSheetId="3">#REF!</definedName>
    <definedName name="ส">#REF!</definedName>
    <definedName name="สค18" localSheetId="3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 localSheetId="1">#REF!</definedName>
    <definedName name="สารบัญ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localSheetId="3" hidden="1">{"Book Income",#N/A,FALSE,"B&amp;T";"Taxable Income",#N/A,FALSE,"B&amp;T"}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9" i="128" l="1"/>
  <c r="G10" i="128" l="1"/>
  <c r="K35" i="128" l="1"/>
  <c r="K31" i="128"/>
  <c r="H20" i="108" l="1"/>
  <c r="I21" i="131"/>
  <c r="Q21" i="131" s="1"/>
  <c r="L24" i="108"/>
  <c r="J24" i="108"/>
  <c r="H24" i="108"/>
  <c r="F24" i="108"/>
  <c r="G25" i="131"/>
  <c r="N18" i="108"/>
  <c r="J18" i="108"/>
  <c r="F18" i="108"/>
  <c r="F13" i="108"/>
  <c r="O19" i="131"/>
  <c r="S19" i="131"/>
  <c r="G14" i="131"/>
  <c r="G15" i="131" s="1"/>
  <c r="I14" i="131"/>
  <c r="I15" i="131" s="1"/>
  <c r="K14" i="131"/>
  <c r="K15" i="131" s="1"/>
  <c r="M14" i="131"/>
  <c r="M15" i="131" s="1"/>
  <c r="O14" i="131"/>
  <c r="O15" i="131" s="1"/>
  <c r="S14" i="131"/>
  <c r="S15" i="131" s="1"/>
  <c r="S20" i="131" s="1"/>
  <c r="M25" i="131"/>
  <c r="K25" i="131"/>
  <c r="I25" i="131"/>
  <c r="N21" i="108"/>
  <c r="H18" i="108"/>
  <c r="H13" i="108"/>
  <c r="H14" i="108" s="1"/>
  <c r="O20" i="131" l="1"/>
  <c r="H19" i="108"/>
  <c r="I19" i="131"/>
  <c r="G19" i="131"/>
  <c r="G20" i="131" s="1"/>
  <c r="G26" i="131" s="1"/>
  <c r="I20" i="131"/>
  <c r="I26" i="131" s="1"/>
  <c r="H25" i="108" l="1"/>
  <c r="O22" i="131"/>
  <c r="Q22" i="131" s="1"/>
  <c r="U22" i="131" s="1"/>
  <c r="P21" i="108"/>
  <c r="M35" i="128" l="1"/>
  <c r="M31" i="128"/>
  <c r="J28" i="98" l="1"/>
  <c r="P20" i="108"/>
  <c r="P15" i="108"/>
  <c r="P10" i="108"/>
  <c r="N28" i="98" l="1"/>
  <c r="U21" i="131" l="1"/>
  <c r="Q24" i="131"/>
  <c r="U24" i="131" s="1"/>
  <c r="P23" i="108"/>
  <c r="Q16" i="131" l="1"/>
  <c r="U16" i="131" s="1"/>
  <c r="G61" i="128"/>
  <c r="G35" i="128"/>
  <c r="G31" i="128"/>
  <c r="K61" i="128" l="1"/>
  <c r="K57" i="128" l="1"/>
  <c r="G57" i="128" l="1"/>
  <c r="F26" i="99" l="1"/>
  <c r="S23" i="131" s="1"/>
  <c r="S25" i="131" s="1"/>
  <c r="O77" i="98" l="1"/>
  <c r="L33" i="129" l="1"/>
  <c r="H33" i="129"/>
  <c r="F28" i="129"/>
  <c r="H52" i="98"/>
  <c r="H30" i="98"/>
  <c r="F14" i="108"/>
  <c r="J13" i="108"/>
  <c r="J14" i="108" s="1"/>
  <c r="L13" i="108"/>
  <c r="L14" i="108" s="1"/>
  <c r="L30" i="98" l="1"/>
  <c r="H16" i="98"/>
  <c r="H31" i="98" s="1"/>
  <c r="L57" i="98" l="1"/>
  <c r="L52" i="98"/>
  <c r="L16" i="98"/>
  <c r="L31" i="98" s="1"/>
  <c r="H57" i="98"/>
  <c r="H58" i="98" s="1"/>
  <c r="L58" i="98" l="1"/>
  <c r="I31" i="128"/>
  <c r="M19" i="131"/>
  <c r="K19" i="131"/>
  <c r="Q18" i="131"/>
  <c r="Q13" i="131"/>
  <c r="U13" i="131" s="1"/>
  <c r="Q11" i="131"/>
  <c r="K20" i="131" l="1"/>
  <c r="K26" i="131" s="1"/>
  <c r="M20" i="131"/>
  <c r="M26" i="131" s="1"/>
  <c r="H70" i="98" s="1"/>
  <c r="S26" i="131"/>
  <c r="U11" i="131"/>
  <c r="U18" i="131"/>
  <c r="Q12" i="131"/>
  <c r="Q14" i="131" s="1"/>
  <c r="H66" i="98" l="1"/>
  <c r="Q15" i="131"/>
  <c r="J66" i="98"/>
  <c r="U12" i="131"/>
  <c r="U14" i="131" s="1"/>
  <c r="U15" i="131" s="1"/>
  <c r="J72" i="98" l="1"/>
  <c r="I10" i="128"/>
  <c r="M10" i="128"/>
  <c r="I35" i="128"/>
  <c r="M61" i="128"/>
  <c r="I61" i="128"/>
  <c r="I57" i="128"/>
  <c r="M57" i="128"/>
  <c r="P9" i="108" l="1"/>
  <c r="L9" i="99" l="1"/>
  <c r="J9" i="99"/>
  <c r="N66" i="98"/>
  <c r="J19" i="108"/>
  <c r="J25" i="108" s="1"/>
  <c r="L18" i="108"/>
  <c r="L19" i="108" s="1"/>
  <c r="L25" i="108" s="1"/>
  <c r="J74" i="98"/>
  <c r="H9" i="99"/>
  <c r="F9" i="99"/>
  <c r="L9" i="129"/>
  <c r="J9" i="129"/>
  <c r="J11" i="129" s="1"/>
  <c r="H9" i="129"/>
  <c r="F9" i="129"/>
  <c r="F19" i="108"/>
  <c r="P17" i="108"/>
  <c r="N57" i="98"/>
  <c r="J57" i="98"/>
  <c r="N52" i="98"/>
  <c r="J52" i="98"/>
  <c r="N30" i="98"/>
  <c r="J30" i="98"/>
  <c r="N16" i="98"/>
  <c r="J16" i="98"/>
  <c r="F25" i="108" l="1"/>
  <c r="L70" i="98"/>
  <c r="N72" i="98"/>
  <c r="L66" i="98"/>
  <c r="J31" i="98"/>
  <c r="J58" i="98"/>
  <c r="J75" i="98" s="1"/>
  <c r="F11" i="129"/>
  <c r="F11" i="99"/>
  <c r="F13" i="99" s="1"/>
  <c r="H11" i="99"/>
  <c r="H13" i="99" s="1"/>
  <c r="L11" i="99"/>
  <c r="L13" i="99" s="1"/>
  <c r="J11" i="99"/>
  <c r="L11" i="129"/>
  <c r="L13" i="129" s="1"/>
  <c r="H11" i="129"/>
  <c r="N31" i="98"/>
  <c r="N58" i="98"/>
  <c r="N74" i="98" l="1"/>
  <c r="N75" i="98" s="1"/>
  <c r="L15" i="99"/>
  <c r="L17" i="99" s="1"/>
  <c r="N11" i="108" s="1"/>
  <c r="F13" i="129"/>
  <c r="H15" i="99"/>
  <c r="H17" i="99" s="1"/>
  <c r="H19" i="99" s="1"/>
  <c r="J13" i="99"/>
  <c r="H13" i="129"/>
  <c r="L15" i="129"/>
  <c r="J13" i="129"/>
  <c r="J15" i="129" s="1"/>
  <c r="L19" i="99" l="1"/>
  <c r="L21" i="99"/>
  <c r="F15" i="129"/>
  <c r="F15" i="99"/>
  <c r="F17" i="99" s="1"/>
  <c r="F19" i="99" s="1"/>
  <c r="H15" i="129"/>
  <c r="J15" i="99"/>
  <c r="J17" i="99" s="1"/>
  <c r="J17" i="129"/>
  <c r="L17" i="129"/>
  <c r="J19" i="99" l="1"/>
  <c r="J21" i="99"/>
  <c r="I8" i="128"/>
  <c r="L23" i="129"/>
  <c r="L32" i="129" s="1"/>
  <c r="L19" i="129"/>
  <c r="L21" i="129" s="1"/>
  <c r="J23" i="129"/>
  <c r="J32" i="129" s="1"/>
  <c r="J19" i="129"/>
  <c r="J21" i="129" s="1"/>
  <c r="J29" i="129" s="1"/>
  <c r="J27" i="129" s="1"/>
  <c r="F17" i="129"/>
  <c r="F19" i="129" s="1"/>
  <c r="H17" i="129"/>
  <c r="L29" i="99"/>
  <c r="N13" i="108" l="1"/>
  <c r="N14" i="108" s="1"/>
  <c r="H27" i="99"/>
  <c r="H25" i="99" s="1"/>
  <c r="H23" i="99"/>
  <c r="H21" i="99" s="1"/>
  <c r="H29" i="99" s="1"/>
  <c r="F21" i="129"/>
  <c r="F29" i="129" s="1"/>
  <c r="F25" i="129"/>
  <c r="J25" i="129"/>
  <c r="P16" i="108"/>
  <c r="P18" i="108" s="1"/>
  <c r="H19" i="129"/>
  <c r="I24" i="128"/>
  <c r="J29" i="99"/>
  <c r="P11" i="108"/>
  <c r="L29" i="129"/>
  <c r="J34" i="129"/>
  <c r="L25" i="129"/>
  <c r="N19" i="108" l="1"/>
  <c r="H25" i="129"/>
  <c r="H23" i="129" s="1"/>
  <c r="H32" i="129" s="1"/>
  <c r="H34" i="129" s="1"/>
  <c r="H21" i="129"/>
  <c r="H29" i="129" s="1"/>
  <c r="H27" i="129" s="1"/>
  <c r="I46" i="128"/>
  <c r="L34" i="129"/>
  <c r="F23" i="129"/>
  <c r="F32" i="129" s="1"/>
  <c r="L27" i="129"/>
  <c r="I49" i="128" l="1"/>
  <c r="F27" i="129"/>
  <c r="I62" i="128" l="1"/>
  <c r="I64" i="128" s="1"/>
  <c r="F34" i="129"/>
  <c r="G8" i="128" l="1"/>
  <c r="G24" i="128" s="1"/>
  <c r="G46" i="128" s="1"/>
  <c r="N22" i="108" l="1"/>
  <c r="P22" i="108" s="1"/>
  <c r="P24" i="108" s="1"/>
  <c r="K8" i="128"/>
  <c r="K24" i="128" s="1"/>
  <c r="K46" i="128" s="1"/>
  <c r="K49" i="128" s="1"/>
  <c r="L27" i="99"/>
  <c r="L25" i="99" s="1"/>
  <c r="M8" i="128"/>
  <c r="M24" i="128" s="1"/>
  <c r="M46" i="128" s="1"/>
  <c r="M49" i="128" s="1"/>
  <c r="M62" i="128" s="1"/>
  <c r="M64" i="128" s="1"/>
  <c r="J27" i="99"/>
  <c r="J25" i="99" s="1"/>
  <c r="F23" i="99"/>
  <c r="F21" i="99" s="1"/>
  <c r="F29" i="99" s="1"/>
  <c r="F27" i="99"/>
  <c r="F25" i="99" s="1"/>
  <c r="G49" i="128"/>
  <c r="P12" i="108"/>
  <c r="J23" i="99"/>
  <c r="L23" i="99"/>
  <c r="N24" i="108" l="1"/>
  <c r="N25" i="108" s="1"/>
  <c r="L71" i="98" s="1"/>
  <c r="P13" i="108"/>
  <c r="O23" i="131"/>
  <c r="O25" i="131" s="1"/>
  <c r="O26" i="131" s="1"/>
  <c r="K62" i="128"/>
  <c r="K64" i="128" s="1"/>
  <c r="G62" i="128"/>
  <c r="G64" i="128" s="1"/>
  <c r="P14" i="108"/>
  <c r="P19" i="108" l="1"/>
  <c r="P25" i="108" s="1"/>
  <c r="L72" i="98"/>
  <c r="Q23" i="131"/>
  <c r="Q17" i="131"/>
  <c r="Q19" i="131" s="1"/>
  <c r="Q20" i="131" s="1"/>
  <c r="Q25" i="131" l="1"/>
  <c r="Q26" i="131" s="1"/>
  <c r="U23" i="131"/>
  <c r="H71" i="98"/>
  <c r="U17" i="131"/>
  <c r="U19" i="131" s="1"/>
  <c r="U20" i="131" s="1"/>
  <c r="L74" i="98"/>
  <c r="U25" i="131" l="1"/>
  <c r="U26" i="131" s="1"/>
  <c r="L75" i="98"/>
  <c r="H72" i="98"/>
  <c r="H74" i="98" s="1"/>
  <c r="H75" i="98" l="1"/>
</calcChain>
</file>

<file path=xl/sharedStrings.xml><?xml version="1.0" encoding="utf-8"?>
<sst xmlns="http://schemas.openxmlformats.org/spreadsheetml/2006/main" count="313" uniqueCount="191">
  <si>
    <t>บริษัท เอ็นแอล ดีเวลลอปเมนต์ จำกัด (มหาชน) และบริษัทย่อย</t>
  </si>
  <si>
    <t>งบฐานะการเงิน</t>
  </si>
  <si>
    <t>ณ วันที่ 31 มีนาคม 2567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</si>
  <si>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</si>
  <si>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</si>
  <si>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</si>
  <si>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</si>
  <si>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31 มีนาคม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</si>
  <si>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</si>
  <si>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</si>
  <si>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</si>
  <si>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</si>
  <si>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</si>
  <si>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</si>
  <si>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 </t>
  </si>
  <si>
    <t xml:space="preserve">     สินทรัพย์ที่เกิดจากสัญญา - หมุนเวียน</t>
  </si>
  <si>
    <t xml:space="preserve">     สินค้าคงเหลือ</t>
  </si>
  <si>
    <t xml:space="preserve">     สินทรัพย์ภาษีเงินได้ของงวดปัจจุบัน</t>
  </si>
  <si>
    <t xml:space="preserve">     สินทรัพย์ทางการเงินหมุนเวียนอื่น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</si>
  <si>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</si>
  <si>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</si>
  <si>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</si>
  <si>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เงินลงทุนในบริษัทย่อย 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</si>
  <si>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</si>
  <si>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</si>
  <si>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</si>
  <si>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</si>
  <si>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สินทรัพย์ไม่มีตัวตนอื่น</t>
  </si>
  <si>
    <t xml:space="preserve">     เงินฝากธนาคารที่ติดภาระค้ำประกัน</t>
  </si>
  <si>
    <t xml:space="preserve">     สินทรัพย์ที่เกิดจากสัญญา - ไม่หมุนเวียน</t>
  </si>
  <si>
    <t xml:space="preserve">     สินทรัพย์ไม่หมุนเวียนอื่น</t>
  </si>
  <si>
    <t xml:space="preserve">          ภาษีถูกหัก ณ ที่จ่าย</t>
  </si>
  <si>
    <t xml:space="preserve">          อื่น ๆ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</si>
  <si>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</si>
  <si>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</si>
  <si>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</si>
  <si>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</si>
  <si>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</si>
  <si>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</si>
  <si>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</si>
  <si>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</si>
  <si>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 </t>
  </si>
  <si>
    <t xml:space="preserve">     ส่วนของหนี้สินตามสัญญาเช่าที่ถึงกำหนดชำระภายในหนึ่งปี</t>
  </si>
  <si>
    <t xml:space="preserve">     หนี้สินที่เกิดจากสัญญา - หมุนเวียน</t>
  </si>
  <si>
    <t xml:space="preserve">     รวมหนี้สินหมุนเวียน</t>
  </si>
  <si>
    <t>หนี้สินไม่หมุนวียน</t>
  </si>
  <si>
    <t xml:space="preserve">     เจ้าหนี้เงินประกันผลงาน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</si>
  <si>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</si>
  <si>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</si>
  <si>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</si>
  <si>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</si>
  <si>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</si>
  <si>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</si>
  <si>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</si>
  <si>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500,000,000 หุ้น มูลค่าหุ้นละ 1 บาท</t>
  </si>
  <si>
    <t xml:space="preserve">          ทุนที่ชำระแล้ว</t>
  </si>
  <si>
    <t xml:space="preserve">               หุ้นสามัญ 370,000,000 หุ้น มูลค่าหุ้นละ 1 บาท</t>
  </si>
  <si>
    <t xml:space="preserve">          ส่วนต่างจากการรวมธุรกิจภายใต้การควบคุมเดียวกัน </t>
  </si>
  <si>
    <t xml:space="preserve">     กำไรสะสม</t>
  </si>
  <si>
    <t xml:space="preserve">          จัดสรรแล้ว</t>
  </si>
  <si>
    <t>สำรองตามกฎหมาย</t>
  </si>
  <si>
    <t xml:space="preserve">          ยังไม่ได้จัดสรร</t>
  </si>
  <si>
    <t xml:space="preserve">     รวมส่วนของบริษัทใหญ่ </t>
  </si>
  <si>
    <t xml:space="preserve">     ส่วนที่เป็นของส่วนได้เสียที่ไม่มีอำนาจควบคุม </t>
  </si>
  <si>
    <t xml:space="preserve">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</si>
  <si>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</si>
  <si>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</si>
  <si>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 / สอบทานแล้ว)</t>
  </si>
  <si>
    <t>2566</t>
  </si>
  <si>
    <t>2565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</si>
  <si>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</si>
  <si>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</si>
  <si>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</si>
  <si>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</si>
  <si>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</si>
  <si>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</si>
  <si>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</si>
  <si>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</si>
  <si>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</si>
  <si>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</si>
  <si>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กำไร(ขาดทุน)สำหรับงวดจากการดำเนินงานต่อเนื่อง</t>
  </si>
  <si>
    <t>กำไร(ขาดทุน)สำหรับงวดจากการดำเนินงานที่ยกเลิก</t>
  </si>
  <si>
    <t xml:space="preserve">กำไร(ขาดทุน)สำหรับงวด 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</si>
  <si>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</si>
  <si>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</si>
  <si>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</si>
  <si>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</si>
  <si>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</si>
  <si>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</si>
  <si>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</si>
  <si>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 xml:space="preserve">          กำไร(ขาดทุน)ต่อหุ้นขั้นพื้นฐาน</t>
  </si>
  <si>
    <t>4.17, 24</t>
  </si>
  <si>
    <t>จากการดำเนินงานต่อเนื่องของบริษัทใหญ่</t>
  </si>
  <si>
    <t>จากการดำเนินงานที่ยกเลิก</t>
  </si>
  <si>
    <t xml:space="preserve">          กำไร(ขาดทุน)ต่อหุ้นขั้นพื้นฐานรวม</t>
  </si>
  <si>
    <t xml:space="preserve">          จำนวนหุ้นสามัญถัวเฉลี่ยถ่วงน้ำหนักต่อหุ้น (หุ้น)</t>
  </si>
  <si>
    <t>24</t>
  </si>
  <si>
    <t xml:space="preserve">                (         นายภูมิสัน   โรจน์เลิศจรรยา และ นายศรันย์  โรจน์เลิศจรรยา         )</t>
  </si>
  <si>
    <t xml:space="preserve">สำหรับงวดสามเดือน สิ้นสุดวันที่ 31 มีนาคม 2567 (ยังไม่ได้ตรวจสอบ / สอบทานแล้ว) </t>
  </si>
  <si>
    <t>2567</t>
  </si>
  <si>
    <t>กำไร(ขาดทุน)สำหรับงวด</t>
  </si>
  <si>
    <t>งบการเปลี่ยนแปลงส่วนของผู้ถือหุ้น</t>
  </si>
  <si>
    <t>สำหรับงวดสามเดือน  สิ้นสุดวันที่ 31 มีนาคม 2567 (ยังไม่ได้ตรวจสอบ / สอบทานแล้ว)</t>
  </si>
  <si>
    <t>งบการเงินรวม  (บาท)</t>
  </si>
  <si>
    <t>ส่วนที่เป็นของบริษัทใหญ่</t>
  </si>
  <si>
    <t>ส่วนต่างจากการ</t>
  </si>
  <si>
    <t>กำไรสะสม</t>
  </si>
  <si>
    <t>ส่วนที่เป็นของ</t>
  </si>
  <si>
    <t>ทุนที่</t>
  </si>
  <si>
    <t>ส่วนเกิน</t>
  </si>
  <si>
    <t>รวมธุรกิจภายใต้</t>
  </si>
  <si>
    <t>จัดสรรแล้ว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</si>
  <si>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</si>
  <si>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</si>
  <si>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</si>
  <si>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</si>
  <si>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</si>
  <si>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</si>
  <si>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ยังไม่ได้จัดสรร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</si>
  <si>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</si>
  <si>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</si>
  <si>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</si>
  <si>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2566</t>
  </si>
  <si>
    <t xml:space="preserve">        เงินปันผลจ่าย</t>
  </si>
  <si>
    <t xml:space="preserve">        กำไร(ขาดทุน)สำหรับงวดสามเดือน</t>
  </si>
  <si>
    <t xml:space="preserve">        กำไร(ขาดทุน)เบ็ดเสร็จอื่น</t>
  </si>
  <si>
    <t xml:space="preserve">        กำไร(ขาดทุน)เบ็ดเสร็จรวมสำหรับงวด</t>
  </si>
  <si>
    <t>ยอดคงเหลือ ณ วันที่ 31 มีนาคม  2566</t>
  </si>
  <si>
    <t xml:space="preserve">        เงินปันผลจ่ายระหว่างกาล</t>
  </si>
  <si>
    <t xml:space="preserve">        กำไร(ขาดทุน)สำหรับงวดเก้าเดือน</t>
  </si>
  <si>
    <t>ยอดคงเหลือ ณ วันที่ 31 ธันวาคม 2566</t>
  </si>
  <si>
    <t xml:space="preserve">        ชำระทุนเพิ่ม</t>
  </si>
  <si>
    <t xml:space="preserve">        สำรองตามกฎหมาย</t>
  </si>
  <si>
    <t>ยอดคงเหลือ ณ วันที่ 31 มีนาคม 2567</t>
  </si>
  <si>
    <t>งบกระแสเงินสด</t>
  </si>
  <si>
    <t>สำหรับงวดสามเดือน  สิ้นสุดวันที่ 31 มีนาคม  2567 (ยังไม่ได้ตรวจสอบ / สอบทานแล้ว)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</si>
  <si>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</si>
  <si>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</si>
  <si>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</si>
  <si>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</si>
  <si>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</si>
  <si>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</si>
  <si>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</si>
  <si>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</si>
  <si>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 xml:space="preserve">     ทางการเงินหมุนเวียนอื่น</t>
  </si>
  <si>
    <t>กำไรจากการขายสินทรัพย์ถาวร</t>
  </si>
  <si>
    <t>ขาดทุนจากการเลิกใช้ทรัพย์สินชำรุด</t>
  </si>
  <si>
    <t>โอนกลับค่าเผื่อด้อยค่าเงินลงทุน</t>
  </si>
  <si>
    <t>ดอกเบี้ยรับ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</si>
  <si>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</si>
  <si>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</si>
  <si>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 xml:space="preserve">     กำไร(ขาดทุน)จากการดำเนินงานงานก่อนการเปลี่ยนแปลง</t>
  </si>
  <si>
    <t xml:space="preserve">                   ในสินทรัพย์และหนี้สินดำเนินงาน</t>
  </si>
  <si>
    <t xml:space="preserve">     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</si>
  <si>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</si>
  <si>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</si>
  <si>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</si>
  <si>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</si>
  <si>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สินทรัพย์ที่เกิดจากสัญญา - ไม่หมุนเวียน</t>
  </si>
  <si>
    <t xml:space="preserve">     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</si>
  <si>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</si>
  <si>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</si>
  <si>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เจ้าหนี้เงินประกันผลงาน</t>
  </si>
  <si>
    <t xml:space="preserve">     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</si>
  <si>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</si>
  <si>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</si>
  <si>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 xml:space="preserve">จ่ายดอกเบี้ย 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</si>
  <si>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</si>
  <si>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</si>
  <si>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</si>
  <si>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</si>
  <si>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</si>
  <si>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</si>
  <si>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</si>
  <si>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</si>
  <si>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</si>
  <si>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</si>
  <si>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</si>
  <si>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</si>
  <si>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</si>
  <si>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</si>
  <si>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</si>
  <si>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งบการเปลี่ยนแปลงส่วนของผู้ถือหุ้น (ต่อ)</t>
  </si>
  <si>
    <t xml:space="preserve">        กำไรสำหรับงวดสามเดือน</t>
  </si>
  <si>
    <t>ยอดคงเหลือ ณ วันที่ 31 มีนาคม 2566</t>
  </si>
  <si>
    <t xml:space="preserve">          ส่วนเกินมูลค่าหุ้นสามัญ</t>
  </si>
  <si>
    <t>(กำไร)จากการปรับมูลค่ายุติธรรมสินทรัพย์</t>
  </si>
  <si>
    <t>เงินสดรับจากการออกหุ้นสามัญ - สุทธิ</t>
  </si>
  <si>
    <t>ข้อมูลเพิ่มเติมสำหรับงบกระแสเงินสดรายการที่ไม่ใช่เงินสด</t>
  </si>
  <si>
    <t>การเพิ่มขึ้นของสินทรัพย์สิทธิการใช้จากหนี้สินตามสัญญาเช่า</t>
  </si>
  <si>
    <t xml:space="preserve">กำไร(ขาดทุน)เบ็ดเสร็จอื่น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</si>
</sst>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_-;\-* #,##0.0000_-;_-* &quot;-&quot;??_-;_-@_-"/>
    <numFmt numFmtId="206" formatCode="_-* #,##0.000000_-;\-* #,##0.000000_-;_-* &quot;-&quot;??_-;_-@_-"/>
    <numFmt numFmtId="207" formatCode="&quot;฿&quot;#,##0.00;[Red]\-&quot;฿&quot;#,##0.00"/>
    <numFmt numFmtId="209" formatCode="_-* #,##0_-;\-* #,##0_-;_-* &quot;-&quot;_-;_-@_-"/>
    <numFmt numFmtId="210" formatCode="_-&quot;฿&quot;* #,##0.00_-;\-&quot;฿&quot;* #,##0.00_-;_-&quot;฿&quot;* &quot;-&quot;??_-;_-@_-"/>
    <numFmt numFmtId="211" formatCode="_-* #,##0.00_-;\-* #,##0.00_-;_-* &quot;-&quot;??_-;_-@_-"/>
  </numFmts>
  <fonts count="184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ngsana New"/>
      <family val="1"/>
      <charset val="222"/>
    </font>
    <font>
      <sz val="12"/>
      <name val="Arial"/>
      <family val="2"/>
      <charset val="222"/>
    </font>
    <font>
      <sz val="12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2"/>
      <name val="Angsana New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2"/>
      <color rgb="FFFF0000"/>
      <name val="Angsana New"/>
      <family val="1"/>
      <charset val="222"/>
    </font>
    <font>
      <sz val="12"/>
      <color rgb="FFFF0000"/>
      <name val="Arial"/>
      <family val="2"/>
      <charset val="222"/>
    </font>
    <font>
      <strike/>
      <sz val="12"/>
      <name val="Angsana New"/>
      <family val="1"/>
      <charset val="222"/>
    </font>
    <font>
      <strike/>
      <sz val="13"/>
      <color rgb="FFFF0000"/>
      <name val="Angsana New"/>
      <family val="1"/>
    </font>
    <font>
      <sz val="11"/>
      <color theme="1"/>
      <name val="Arial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2">
    <xf numFmtId="0" fontId="0" fillId="0" borderId="0"/>
    <xf numFmtId="0" fontId="15" fillId="0" borderId="6"/>
    <xf numFmtId="0" fontId="16" fillId="0" borderId="6"/>
    <xf numFmtId="0" fontId="16" fillId="0" borderId="6"/>
    <xf numFmtId="0" fontId="17" fillId="0" borderId="6"/>
    <xf numFmtId="0" fontId="15" fillId="0" borderId="6"/>
    <xf numFmtId="43" fontId="15" fillId="0" borderId="6" applyFont="0" applyFill="0" applyBorder="0" applyAlignment="0" applyProtection="0"/>
    <xf numFmtId="0" fontId="16" fillId="0" borderId="6"/>
    <xf numFmtId="0" fontId="19" fillId="0" borderId="6"/>
    <xf numFmtId="0" fontId="20" fillId="0" borderId="6"/>
    <xf numFmtId="0" fontId="15" fillId="0" borderId="6"/>
    <xf numFmtId="0" fontId="21" fillId="0" borderId="6"/>
    <xf numFmtId="0" fontId="15" fillId="0" borderId="6"/>
    <xf numFmtId="0" fontId="16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168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0" fontId="16" fillId="0" borderId="6"/>
    <xf numFmtId="0" fontId="16" fillId="0" borderId="6"/>
    <xf numFmtId="0" fontId="24" fillId="0" borderId="6"/>
    <xf numFmtId="43" fontId="15" fillId="0" borderId="6" applyFont="0" applyFill="0" applyBorder="0" applyAlignment="0" applyProtection="0"/>
    <xf numFmtId="0" fontId="25" fillId="0" borderId="6"/>
    <xf numFmtId="0" fontId="27" fillId="0" borderId="6"/>
    <xf numFmtId="175" fontId="16" fillId="0" borderId="6"/>
    <xf numFmtId="175" fontId="16" fillId="0" borderId="6"/>
    <xf numFmtId="0" fontId="16" fillId="0" borderId="6"/>
    <xf numFmtId="43" fontId="16" fillId="0" borderId="6" applyFont="0" applyFill="0" applyBorder="0" applyAlignment="0" applyProtection="0"/>
    <xf numFmtId="0" fontId="28" fillId="0" borderId="6"/>
    <xf numFmtId="43" fontId="29" fillId="0" borderId="6" applyFont="0" applyFill="0" applyBorder="0" applyAlignment="0" applyProtection="0"/>
    <xf numFmtId="0" fontId="27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32" fillId="0" borderId="6" applyFill="0" applyBorder="0" applyAlignment="0" applyProtection="0"/>
    <xf numFmtId="0" fontId="29" fillId="0" borderId="6"/>
    <xf numFmtId="43" fontId="17" fillId="0" borderId="6" applyFont="0" applyFill="0" applyBorder="0" applyAlignment="0" applyProtection="0"/>
    <xf numFmtId="43" fontId="32" fillId="0" borderId="6" applyFill="0" applyBorder="0" applyAlignment="0" applyProtection="0"/>
    <xf numFmtId="0" fontId="16" fillId="0" borderId="6"/>
    <xf numFmtId="0" fontId="27" fillId="0" borderId="6"/>
    <xf numFmtId="43" fontId="16" fillId="0" borderId="6" applyFont="0" applyFill="0" applyBorder="0" applyAlignment="0" applyProtection="0"/>
    <xf numFmtId="0" fontId="17" fillId="0" borderId="6"/>
    <xf numFmtId="2" fontId="27" fillId="0" borderId="6" applyNumberFormat="0"/>
    <xf numFmtId="0" fontId="35" fillId="0" borderId="6"/>
    <xf numFmtId="0" fontId="36" fillId="33" borderId="6" applyNumberFormat="0" applyBorder="0" applyAlignment="0" applyProtection="0"/>
    <xf numFmtId="0" fontId="36" fillId="34" borderId="6" applyNumberFormat="0" applyBorder="0" applyAlignment="0" applyProtection="0"/>
    <xf numFmtId="0" fontId="36" fillId="35" borderId="6" applyNumberFormat="0" applyBorder="0" applyAlignment="0" applyProtection="0"/>
    <xf numFmtId="0" fontId="36" fillId="36" borderId="6" applyNumberFormat="0" applyBorder="0" applyAlignment="0" applyProtection="0"/>
    <xf numFmtId="0" fontId="36" fillId="37" borderId="6" applyNumberFormat="0" applyBorder="0" applyAlignment="0" applyProtection="0"/>
    <xf numFmtId="0" fontId="36" fillId="36" borderId="6" applyNumberFormat="0" applyBorder="0" applyAlignment="0" applyProtection="0"/>
    <xf numFmtId="0" fontId="36" fillId="38" borderId="6" applyNumberFormat="0" applyBorder="0" applyAlignment="0" applyProtection="0"/>
    <xf numFmtId="0" fontId="36" fillId="34" borderId="6" applyNumberFormat="0" applyBorder="0" applyAlignment="0" applyProtection="0"/>
    <xf numFmtId="0" fontId="36" fillId="39" borderId="6" applyNumberFormat="0" applyBorder="0" applyAlignment="0" applyProtection="0"/>
    <xf numFmtId="0" fontId="36" fillId="40" borderId="6" applyNumberFormat="0" applyBorder="0" applyAlignment="0" applyProtection="0"/>
    <xf numFmtId="0" fontId="36" fillId="41" borderId="6" applyNumberFormat="0" applyBorder="0" applyAlignment="0" applyProtection="0"/>
    <xf numFmtId="0" fontId="36" fillId="36" borderId="6" applyNumberFormat="0" applyBorder="0" applyAlignment="0" applyProtection="0"/>
    <xf numFmtId="0" fontId="37" fillId="38" borderId="6" applyNumberFormat="0" applyBorder="0" applyAlignment="0" applyProtection="0"/>
    <xf numFmtId="0" fontId="37" fillId="34" borderId="6" applyNumberFormat="0" applyBorder="0" applyAlignment="0" applyProtection="0"/>
    <xf numFmtId="0" fontId="37" fillId="39" borderId="6" applyNumberFormat="0" applyBorder="0" applyAlignment="0" applyProtection="0"/>
    <xf numFmtId="0" fontId="37" fillId="42" borderId="6" applyNumberFormat="0" applyBorder="0" applyAlignment="0" applyProtection="0"/>
    <xf numFmtId="0" fontId="37" fillId="41" borderId="6" applyNumberFormat="0" applyBorder="0" applyAlignment="0" applyProtection="0"/>
    <xf numFmtId="0" fontId="37" fillId="43" borderId="6" applyNumberFormat="0" applyBorder="0" applyAlignment="0" applyProtection="0"/>
    <xf numFmtId="9" fontId="27" fillId="0" borderId="6"/>
    <xf numFmtId="0" fontId="38" fillId="44" borderId="6" applyNumberFormat="0" applyBorder="0" applyAlignment="0" applyProtection="0"/>
    <xf numFmtId="0" fontId="38" fillId="45" borderId="6" applyNumberFormat="0" applyBorder="0" applyAlignment="0" applyProtection="0"/>
    <xf numFmtId="0" fontId="39" fillId="46" borderId="6" applyNumberFormat="0" applyBorder="0" applyAlignment="0" applyProtection="0"/>
    <xf numFmtId="0" fontId="37" fillId="47" borderId="6" applyNumberFormat="0" applyBorder="0" applyAlignment="0" applyProtection="0"/>
    <xf numFmtId="0" fontId="38" fillId="48" borderId="6" applyNumberFormat="0" applyBorder="0" applyAlignment="0" applyProtection="0"/>
    <xf numFmtId="0" fontId="38" fillId="49" borderId="6" applyNumberFormat="0" applyBorder="0" applyAlignment="0" applyProtection="0"/>
    <xf numFmtId="0" fontId="39" fillId="49" borderId="6" applyNumberFormat="0" applyBorder="0" applyAlignment="0" applyProtection="0"/>
    <xf numFmtId="0" fontId="37" fillId="50" borderId="6" applyNumberFormat="0" applyBorder="0" applyAlignment="0" applyProtection="0"/>
    <xf numFmtId="0" fontId="38" fillId="51" borderId="6" applyNumberFormat="0" applyBorder="0" applyAlignment="0" applyProtection="0"/>
    <xf numFmtId="0" fontId="38" fillId="52" borderId="6" applyNumberFormat="0" applyBorder="0" applyAlignment="0" applyProtection="0"/>
    <xf numFmtId="0" fontId="39" fillId="52" borderId="6" applyNumberFormat="0" applyBorder="0" applyAlignment="0" applyProtection="0"/>
    <xf numFmtId="0" fontId="37" fillId="53" borderId="6" applyNumberFormat="0" applyBorder="0" applyAlignment="0" applyProtection="0"/>
    <xf numFmtId="0" fontId="38" fillId="54" borderId="6" applyNumberFormat="0" applyBorder="0" applyAlignment="0" applyProtection="0"/>
    <xf numFmtId="0" fontId="38" fillId="54" borderId="6" applyNumberFormat="0" applyBorder="0" applyAlignment="0" applyProtection="0"/>
    <xf numFmtId="0" fontId="39" fillId="55" borderId="6" applyNumberFormat="0" applyBorder="0" applyAlignment="0" applyProtection="0"/>
    <xf numFmtId="0" fontId="37" fillId="56" borderId="6" applyNumberFormat="0" applyBorder="0" applyAlignment="0" applyProtection="0"/>
    <xf numFmtId="0" fontId="38" fillId="57" borderId="6" applyNumberFormat="0" applyBorder="0" applyAlignment="0" applyProtection="0"/>
    <xf numFmtId="0" fontId="38" fillId="45" borderId="6" applyNumberFormat="0" applyBorder="0" applyAlignment="0" applyProtection="0"/>
    <xf numFmtId="0" fontId="39" fillId="58" borderId="6" applyNumberFormat="0" applyBorder="0" applyAlignment="0" applyProtection="0"/>
    <xf numFmtId="0" fontId="37" fillId="59" borderId="6" applyNumberFormat="0" applyBorder="0" applyAlignment="0" applyProtection="0"/>
    <xf numFmtId="0" fontId="38" fillId="60" borderId="6" applyNumberFormat="0" applyBorder="0" applyAlignment="0" applyProtection="0"/>
    <xf numFmtId="0" fontId="38" fillId="61" borderId="6" applyNumberFormat="0" applyBorder="0" applyAlignment="0" applyProtection="0"/>
    <xf numFmtId="0" fontId="39" fillId="62" borderId="6" applyNumberFormat="0" applyBorder="0" applyAlignment="0" applyProtection="0"/>
    <xf numFmtId="0" fontId="37" fillId="43" borderId="6" applyNumberFormat="0" applyBorder="0" applyAlignment="0" applyProtection="0"/>
    <xf numFmtId="0" fontId="40" fillId="34" borderId="6" applyNumberFormat="0" applyBorder="0" applyAlignment="0" applyProtection="0"/>
    <xf numFmtId="0" fontId="41" fillId="0" borderId="19" applyNumberFormat="0" applyFont="0" applyFill="0" applyAlignment="0"/>
    <xf numFmtId="0" fontId="42" fillId="41" borderId="20" applyNumberFormat="0" applyAlignment="0" applyProtection="0"/>
    <xf numFmtId="0" fontId="43" fillId="63" borderId="21" applyNumberFormat="0" applyAlignment="0" applyProtection="0"/>
    <xf numFmtId="41" fontId="27" fillId="0" borderId="6" applyNumberFormat="0" applyBorder="0"/>
    <xf numFmtId="173" fontId="44" fillId="0" borderId="6" applyFill="0" applyBorder="0" applyAlignment="0" applyProtection="0"/>
    <xf numFmtId="43" fontId="16" fillId="0" borderId="6" applyFont="0" applyFill="0" applyBorder="0" applyAlignment="0" applyProtection="0"/>
    <xf numFmtId="173" fontId="44" fillId="0" borderId="6" applyFill="0" applyBorder="0" applyAlignment="0" applyProtection="0"/>
    <xf numFmtId="178" fontId="44" fillId="0" borderId="6" applyFill="0" applyBorder="0" applyAlignment="0" applyProtection="0"/>
    <xf numFmtId="179" fontId="44" fillId="0" borderId="6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180" fontId="36" fillId="0" borderId="6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180" fontId="44" fillId="0" borderId="6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4" fillId="0" borderId="6" applyFill="0" applyBorder="0" applyAlignment="0" applyProtection="0"/>
    <xf numFmtId="43" fontId="3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2" fontId="16" fillId="0" borderId="6" applyFont="0" applyFill="0" applyBorder="0" applyAlignment="0" applyProtection="0"/>
    <xf numFmtId="181" fontId="44" fillId="0" borderId="6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4" fillId="0" borderId="6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3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176" fontId="38" fillId="0" borderId="6" applyFont="0" applyFill="0" applyBorder="0" applyAlignment="0" applyProtection="0"/>
    <xf numFmtId="180" fontId="44" fillId="0" borderId="6" applyFill="0" applyBorder="0" applyAlignment="0" applyProtection="0"/>
    <xf numFmtId="43" fontId="16" fillId="0" borderId="6" applyFont="0" applyFill="0" applyBorder="0" applyAlignment="0" applyProtection="0"/>
    <xf numFmtId="181" fontId="44" fillId="0" borderId="6" applyFill="0" applyBorder="0" applyAlignment="0" applyProtection="0"/>
    <xf numFmtId="180" fontId="44" fillId="0" borderId="6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7" fillId="0" borderId="6" applyFont="0" applyFill="0" applyBorder="0" applyAlignment="0" applyProtection="0"/>
    <xf numFmtId="181" fontId="44" fillId="0" borderId="6" applyFill="0" applyBorder="0" applyAlignment="0" applyProtection="0"/>
    <xf numFmtId="43" fontId="45" fillId="0" borderId="6" applyNumberFormat="0" applyFill="0" applyBorder="0" applyAlignment="0" applyProtection="0"/>
    <xf numFmtId="182" fontId="17" fillId="0" borderId="6"/>
    <xf numFmtId="182" fontId="27" fillId="0" borderId="6"/>
    <xf numFmtId="0" fontId="17" fillId="0" borderId="6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44" fontId="49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83" fontId="17" fillId="0" borderId="6"/>
    <xf numFmtId="183" fontId="27" fillId="0" borderId="6"/>
    <xf numFmtId="0" fontId="17" fillId="0" borderId="6"/>
    <xf numFmtId="184" fontId="45" fillId="0" borderId="6" applyFont="0" applyFill="0" applyBorder="0" applyAlignment="0" applyProtection="0"/>
    <xf numFmtId="38" fontId="47" fillId="0" borderId="6" applyFont="0" applyFill="0" applyBorder="0" applyAlignment="0" applyProtection="0"/>
    <xf numFmtId="40" fontId="47" fillId="0" borderId="6" applyFont="0" applyFill="0" applyBorder="0" applyAlignment="0" applyProtection="0"/>
    <xf numFmtId="185" fontId="17" fillId="0" borderId="6"/>
    <xf numFmtId="0" fontId="50" fillId="0" borderId="6" applyFont="0" applyBorder="0" applyAlignment="0">
      <alignment horizontal="left"/>
    </xf>
    <xf numFmtId="0" fontId="51" fillId="0" borderId="6" applyNumberFormat="0" applyFill="0" applyBorder="0" applyAlignment="0" applyProtection="0"/>
    <xf numFmtId="0" fontId="52" fillId="0" borderId="6" applyNumberFormat="0" applyFill="0" applyBorder="0" applyAlignment="0" applyProtection="0"/>
    <xf numFmtId="0" fontId="53" fillId="64" borderId="6" applyNumberFormat="0" applyBorder="0" applyAlignment="0" applyProtection="0"/>
    <xf numFmtId="0" fontId="53" fillId="65" borderId="6" applyNumberFormat="0" applyBorder="0" applyAlignment="0" applyProtection="0"/>
    <xf numFmtId="0" fontId="53" fillId="66" borderId="6" applyNumberFormat="0" applyBorder="0" applyAlignment="0" applyProtection="0"/>
    <xf numFmtId="186" fontId="54" fillId="0" borderId="6" applyFont="0" applyFill="0" applyBorder="0" applyAlignment="0" applyProtection="0"/>
    <xf numFmtId="0" fontId="36" fillId="0" borderId="6"/>
    <xf numFmtId="0" fontId="55" fillId="0" borderId="6" applyNumberFormat="0" applyFill="0" applyBorder="0" applyAlignment="0" applyProtection="0"/>
    <xf numFmtId="187" fontId="45" fillId="0" borderId="6" applyFont="0" applyFill="0" applyBorder="0" applyAlignment="0" applyProtection="0"/>
    <xf numFmtId="0" fontId="56" fillId="33" borderId="6" applyNumberFormat="0" applyBorder="0" applyAlignment="0" applyProtection="0"/>
    <xf numFmtId="38" fontId="31" fillId="67" borderId="6" applyNumberFormat="0" applyBorder="0" applyAlignment="0" applyProtection="0"/>
    <xf numFmtId="38" fontId="31" fillId="67" borderId="6" applyNumberFormat="0" applyBorder="0" applyAlignment="0" applyProtection="0"/>
    <xf numFmtId="38" fontId="86" fillId="67" borderId="6" applyNumberFormat="0" applyBorder="0" applyAlignment="0" applyProtection="0"/>
    <xf numFmtId="0" fontId="57" fillId="68" borderId="22"/>
    <xf numFmtId="0" fontId="58" fillId="0" borderId="23" applyNumberFormat="0" applyAlignment="0" applyProtection="0">
      <alignment horizontal="left" vertical="center"/>
    </xf>
    <xf numFmtId="0" fontId="58" fillId="0" borderId="8">
      <alignment horizontal="left" vertical="center"/>
    </xf>
    <xf numFmtId="0" fontId="59" fillId="0" borderId="6" applyNumberFormat="0" applyFill="0" applyBorder="0" applyAlignment="0" applyProtection="0"/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62" fillId="0" borderId="26" applyNumberFormat="0" applyFill="0" applyAlignment="0" applyProtection="0"/>
    <xf numFmtId="0" fontId="89" fillId="0" borderId="11" applyNumberFormat="0" applyFill="0" applyAlignment="0" applyProtection="0"/>
    <xf numFmtId="0" fontId="62" fillId="0" borderId="6" applyNumberFormat="0" applyFill="0" applyBorder="0" applyAlignment="0" applyProtection="0"/>
    <xf numFmtId="10" fontId="31" fillId="69" borderId="19" applyNumberFormat="0" applyBorder="0" applyAlignment="0" applyProtection="0"/>
    <xf numFmtId="10" fontId="31" fillId="69" borderId="19" applyNumberFormat="0" applyBorder="0" applyAlignment="0" applyProtection="0"/>
    <xf numFmtId="10" fontId="86" fillId="69" borderId="19" applyNumberFormat="0" applyBorder="0" applyAlignment="0" applyProtection="0"/>
    <xf numFmtId="0" fontId="63" fillId="39" borderId="20" applyNumberFormat="0" applyAlignment="0" applyProtection="0"/>
    <xf numFmtId="0" fontId="64" fillId="0" borderId="27" applyNumberFormat="0" applyFill="0" applyAlignment="0" applyProtection="0"/>
    <xf numFmtId="0" fontId="65" fillId="38" borderId="6" applyNumberFormat="0" applyBorder="0" applyAlignment="0" applyProtection="0"/>
    <xf numFmtId="37" fontId="66" fillId="0" borderId="6"/>
    <xf numFmtId="37" fontId="66" fillId="0" borderId="6"/>
    <xf numFmtId="188" fontId="67" fillId="0" borderId="6"/>
    <xf numFmtId="188" fontId="67" fillId="0" borderId="6"/>
    <xf numFmtId="0" fontId="87" fillId="0" borderId="6"/>
    <xf numFmtId="0" fontId="9" fillId="0" borderId="6"/>
    <xf numFmtId="0" fontId="9" fillId="0" borderId="6"/>
    <xf numFmtId="0" fontId="45" fillId="0" borderId="6"/>
    <xf numFmtId="0" fontId="45" fillId="0" borderId="6"/>
    <xf numFmtId="0" fontId="90" fillId="0" borderId="6"/>
    <xf numFmtId="0" fontId="16" fillId="0" borderId="6"/>
    <xf numFmtId="0" fontId="16" fillId="0" borderId="6"/>
    <xf numFmtId="0" fontId="68" fillId="0" borderId="6"/>
    <xf numFmtId="0" fontId="68" fillId="0" borderId="6"/>
    <xf numFmtId="0" fontId="16" fillId="0" borderId="6"/>
    <xf numFmtId="0" fontId="49" fillId="0" borderId="6">
      <alignment vertical="top"/>
    </xf>
    <xf numFmtId="0" fontId="49" fillId="0" borderId="6">
      <alignment vertical="top"/>
    </xf>
    <xf numFmtId="0" fontId="16" fillId="0" borderId="6"/>
    <xf numFmtId="0" fontId="16" fillId="0" borderId="6"/>
    <xf numFmtId="0" fontId="91" fillId="0" borderId="6"/>
    <xf numFmtId="0" fontId="4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5" fillId="0" borderId="6"/>
    <xf numFmtId="0" fontId="51" fillId="0" borderId="6" applyFill="0"/>
    <xf numFmtId="0" fontId="45" fillId="0" borderId="6"/>
    <xf numFmtId="0" fontId="30" fillId="0" borderId="6"/>
    <xf numFmtId="0" fontId="9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5" fillId="0" borderId="6"/>
    <xf numFmtId="0" fontId="26" fillId="0" borderId="6"/>
    <xf numFmtId="0" fontId="45" fillId="0" borderId="6"/>
    <xf numFmtId="0" fontId="45" fillId="0" borderId="6"/>
    <xf numFmtId="0" fontId="26" fillId="0" borderId="6"/>
    <xf numFmtId="0" fontId="26" fillId="0" borderId="6"/>
    <xf numFmtId="0" fontId="17" fillId="0" borderId="6"/>
    <xf numFmtId="0" fontId="29" fillId="0" borderId="6"/>
    <xf numFmtId="0" fontId="17" fillId="0" borderId="6"/>
    <xf numFmtId="0" fontId="16" fillId="0" borderId="6"/>
    <xf numFmtId="0" fontId="18" fillId="0" borderId="6"/>
    <xf numFmtId="0" fontId="16" fillId="0" borderId="6"/>
    <xf numFmtId="0" fontId="45" fillId="0" borderId="6"/>
    <xf numFmtId="0" fontId="91" fillId="0" borderId="6"/>
    <xf numFmtId="0" fontId="45" fillId="0" borderId="6"/>
    <xf numFmtId="0" fontId="18" fillId="0" borderId="6"/>
    <xf numFmtId="0" fontId="92" fillId="0" borderId="6"/>
    <xf numFmtId="0" fontId="26" fillId="0" borderId="6"/>
    <xf numFmtId="0" fontId="16" fillId="0" borderId="6"/>
    <xf numFmtId="0" fontId="69" fillId="0" borderId="6"/>
    <xf numFmtId="174" fontId="68" fillId="0" borderId="6"/>
    <xf numFmtId="0" fontId="47" fillId="0" borderId="6"/>
    <xf numFmtId="0" fontId="45" fillId="0" borderId="6"/>
    <xf numFmtId="0" fontId="91" fillId="0" borderId="6"/>
    <xf numFmtId="0" fontId="68" fillId="0" borderId="6"/>
    <xf numFmtId="0" fontId="69" fillId="0" borderId="6"/>
    <xf numFmtId="0" fontId="16" fillId="0" borderId="6"/>
    <xf numFmtId="0" fontId="45" fillId="0" borderId="6"/>
    <xf numFmtId="0" fontId="9" fillId="0" borderId="6"/>
    <xf numFmtId="0" fontId="45" fillId="0" borderId="6"/>
    <xf numFmtId="0" fontId="9" fillId="0" borderId="6"/>
    <xf numFmtId="0" fontId="45" fillId="0" borderId="6"/>
    <xf numFmtId="0" fontId="9" fillId="0" borderId="6"/>
    <xf numFmtId="0" fontId="16" fillId="0" borderId="6"/>
    <xf numFmtId="0" fontId="47" fillId="0" borderId="6"/>
    <xf numFmtId="0" fontId="44" fillId="35" borderId="28" applyNumberFormat="0" applyAlignment="0" applyProtection="0"/>
    <xf numFmtId="0" fontId="70" fillId="41" borderId="29" applyNumberFormat="0" applyAlignment="0" applyProtection="0"/>
    <xf numFmtId="9" fontId="9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8" fillId="0" borderId="6" applyFont="0" applyFill="0" applyBorder="0" applyAlignment="0" applyProtection="0"/>
    <xf numFmtId="9" fontId="48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71" fillId="0" borderId="6" applyFill="0" applyBorder="0" applyAlignment="0" applyProtection="0"/>
    <xf numFmtId="9" fontId="38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71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89" fontId="45" fillId="0" borderId="6"/>
    <xf numFmtId="0" fontId="72" fillId="0" borderId="6" applyNumberFormat="0" applyFill="0" applyBorder="0" applyAlignment="0" applyProtection="0"/>
    <xf numFmtId="0" fontId="45" fillId="70" borderId="6"/>
    <xf numFmtId="0" fontId="49" fillId="0" borderId="6">
      <alignment vertical="top"/>
    </xf>
    <xf numFmtId="0" fontId="73" fillId="0" borderId="6" applyNumberFormat="0" applyBorder="0" applyAlignment="0"/>
    <xf numFmtId="0" fontId="73" fillId="0" borderId="6" applyNumberFormat="0" applyBorder="0" applyAlignment="0"/>
    <xf numFmtId="3" fontId="45" fillId="0" borderId="19" applyNumberFormat="0" applyFont="0" applyFill="0" applyAlignment="0" applyProtection="0">
      <alignment vertical="center"/>
    </xf>
    <xf numFmtId="49" fontId="45" fillId="0" borderId="6" applyFont="0" applyFill="0" applyBorder="0" applyAlignment="0" applyProtection="0"/>
    <xf numFmtId="0" fontId="74" fillId="0" borderId="6">
      <alignment horizontal="center" vertical="top"/>
    </xf>
    <xf numFmtId="40" fontId="75" fillId="0" borderId="6"/>
    <xf numFmtId="0" fontId="76" fillId="0" borderId="6" applyNumberFormat="0" applyFill="0" applyBorder="0" applyAlignment="0" applyProtection="0"/>
    <xf numFmtId="0" fontId="77" fillId="0" borderId="30" applyNumberFormat="0" applyFill="0" applyAlignment="0" applyProtection="0"/>
    <xf numFmtId="41" fontId="45" fillId="0" borderId="6" applyFont="0" applyFill="0" applyBorder="0" applyAlignment="0" applyProtection="0"/>
    <xf numFmtId="40" fontId="47" fillId="0" borderId="6" applyFont="0" applyFill="0" applyBorder="0" applyAlignment="0" applyProtection="0"/>
    <xf numFmtId="0" fontId="45" fillId="0" borderId="6" applyFont="0" applyFill="0" applyBorder="0" applyAlignment="0" applyProtection="0"/>
    <xf numFmtId="8" fontId="78" fillId="0" borderId="6" applyFont="0" applyFill="0" applyBorder="0" applyAlignment="0" applyProtection="0"/>
    <xf numFmtId="0" fontId="27" fillId="0" borderId="6" applyFont="0" applyFill="0" applyBorder="0" applyAlignment="0" applyProtection="0"/>
    <xf numFmtId="0" fontId="27" fillId="0" borderId="6" applyFont="0" applyFill="0" applyBorder="0" applyAlignment="0" applyProtection="0"/>
    <xf numFmtId="0" fontId="79" fillId="0" borderId="6" applyNumberFormat="0" applyFill="0" applyBorder="0" applyAlignment="0" applyProtection="0"/>
    <xf numFmtId="0" fontId="80" fillId="0" borderId="31"/>
    <xf numFmtId="190" fontId="47" fillId="0" borderId="6" applyFont="0" applyFill="0" applyBorder="0" applyAlignment="0" applyProtection="0"/>
    <xf numFmtId="191" fontId="47" fillId="0" borderId="6" applyFont="0" applyFill="0" applyBorder="0" applyAlignment="0" applyProtection="0"/>
    <xf numFmtId="9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66" fontId="45" fillId="0" borderId="6" applyFont="0" applyFill="0" applyBorder="0" applyAlignment="0" applyProtection="0"/>
    <xf numFmtId="166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43" fontId="30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5" fillId="0" borderId="6" applyFont="0" applyFill="0" applyBorder="0" applyAlignment="0" applyProtection="0"/>
    <xf numFmtId="43" fontId="32" fillId="0" borderId="6" applyFill="0" applyBorder="0" applyAlignment="0" applyProtection="0"/>
    <xf numFmtId="171" fontId="17" fillId="0" borderId="6" applyFont="0" applyFill="0" applyBorder="0" applyAlignment="0" applyProtection="0"/>
    <xf numFmtId="43" fontId="48" fillId="0" borderId="6" applyFont="0" applyFill="0" applyBorder="0" applyAlignment="0" applyProtection="0"/>
    <xf numFmtId="180" fontId="44" fillId="0" borderId="6" applyFill="0" applyBorder="0" applyAlignment="0" applyProtection="0"/>
    <xf numFmtId="39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4" fillId="0" borderId="6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0" fillId="0" borderId="6" applyFont="0" applyFill="0" applyBorder="0" applyAlignment="0" applyProtection="0"/>
    <xf numFmtId="180" fontId="44" fillId="0" borderId="6" applyFill="0" applyBorder="0" applyAlignment="0" applyProtection="0"/>
    <xf numFmtId="177" fontId="4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ill="0" applyBorder="0" applyAlignment="0" applyProtection="0"/>
    <xf numFmtId="43" fontId="45" fillId="0" borderId="6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81" fillId="0" borderId="6" applyNumberFormat="0" applyFill="0" applyBorder="0" applyAlignment="0" applyProtection="0">
      <alignment vertical="top"/>
      <protection locked="0"/>
    </xf>
    <xf numFmtId="9" fontId="48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6" fillId="0" borderId="6" applyFont="0" applyFill="0" applyBorder="0" applyAlignment="0" applyProtection="0"/>
    <xf numFmtId="0" fontId="82" fillId="0" borderId="6" applyNumberFormat="0" applyFill="0" applyBorder="0" applyAlignment="0" applyProtection="0">
      <alignment vertical="top"/>
      <protection locked="0"/>
    </xf>
    <xf numFmtId="9" fontId="83" fillId="0" borderId="6" applyFont="0" applyFill="0" applyBorder="0" applyAlignment="0" applyProtection="0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90" fillId="0" borderId="6"/>
    <xf numFmtId="0" fontId="17" fillId="0" borderId="6"/>
    <xf numFmtId="0" fontId="45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6" fillId="0" borderId="6"/>
    <xf numFmtId="0" fontId="84" fillId="0" borderId="6"/>
    <xf numFmtId="0" fontId="9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68" fillId="0" borderId="6"/>
    <xf numFmtId="0" fontId="16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7" fillId="0" borderId="6"/>
    <xf numFmtId="0" fontId="30" fillId="0" borderId="6"/>
    <xf numFmtId="0" fontId="45" fillId="0" borderId="6"/>
    <xf numFmtId="0" fontId="45" fillId="0" borderId="6"/>
    <xf numFmtId="0" fontId="45" fillId="0" borderId="6"/>
    <xf numFmtId="0" fontId="26" fillId="0" borderId="6"/>
    <xf numFmtId="0" fontId="16" fillId="0" borderId="6"/>
    <xf numFmtId="0" fontId="36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83" fillId="0" borderId="6" applyFont="0" applyFill="0" applyBorder="0" applyAlignment="0" applyProtection="0"/>
    <xf numFmtId="0" fontId="83" fillId="0" borderId="6" applyFont="0" applyFill="0" applyBorder="0" applyAlignment="0" applyProtection="0"/>
    <xf numFmtId="0" fontId="83" fillId="0" borderId="6" applyFont="0" applyFill="0" applyBorder="0" applyAlignment="0" applyProtection="0"/>
    <xf numFmtId="0" fontId="83" fillId="0" borderId="6" applyFont="0" applyFill="0" applyBorder="0" applyAlignment="0" applyProtection="0"/>
    <xf numFmtId="0" fontId="49" fillId="0" borderId="6">
      <alignment vertical="top"/>
    </xf>
    <xf numFmtId="0" fontId="88" fillId="0" borderId="6"/>
    <xf numFmtId="0" fontId="83" fillId="0" borderId="6"/>
    <xf numFmtId="0" fontId="45" fillId="0" borderId="6"/>
    <xf numFmtId="0" fontId="68" fillId="0" borderId="6"/>
    <xf numFmtId="0" fontId="26" fillId="0" borderId="6"/>
    <xf numFmtId="9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26" fillId="0" borderId="6"/>
    <xf numFmtId="43" fontId="26" fillId="0" borderId="6" applyFont="0" applyFill="0" applyBorder="0" applyAlignment="0" applyProtection="0"/>
    <xf numFmtId="0" fontId="16" fillId="0" borderId="6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45" fillId="0" borderId="6" applyFont="0" applyFill="0" applyBorder="0" applyAlignment="0" applyProtection="0"/>
    <xf numFmtId="0" fontId="38" fillId="71" borderId="6" applyNumberFormat="0" applyBorder="0" applyAlignment="0" applyProtection="0"/>
    <xf numFmtId="0" fontId="38" fillId="71" borderId="6" applyNumberFormat="0" applyBorder="0" applyAlignment="0" applyProtection="0"/>
    <xf numFmtId="0" fontId="38" fillId="71" borderId="6" applyNumberFormat="0" applyBorder="0" applyAlignment="0" applyProtection="0"/>
    <xf numFmtId="0" fontId="38" fillId="72" borderId="6" applyNumberFormat="0" applyBorder="0" applyAlignment="0" applyProtection="0"/>
    <xf numFmtId="0" fontId="38" fillId="72" borderId="6" applyNumberFormat="0" applyBorder="0" applyAlignment="0" applyProtection="0"/>
    <xf numFmtId="0" fontId="38" fillId="72" borderId="6" applyNumberFormat="0" applyBorder="0" applyAlignment="0" applyProtection="0"/>
    <xf numFmtId="0" fontId="38" fillId="74" borderId="6" applyNumberFormat="0" applyBorder="0" applyAlignment="0" applyProtection="0"/>
    <xf numFmtId="0" fontId="38" fillId="74" borderId="6" applyNumberFormat="0" applyBorder="0" applyAlignment="0" applyProtection="0"/>
    <xf numFmtId="0" fontId="38" fillId="74" borderId="6" applyNumberFormat="0" applyBorder="0" applyAlignment="0" applyProtection="0"/>
    <xf numFmtId="0" fontId="38" fillId="75" borderId="6" applyNumberFormat="0" applyBorder="0" applyAlignment="0" applyProtection="0"/>
    <xf numFmtId="0" fontId="38" fillId="75" borderId="6" applyNumberFormat="0" applyBorder="0" applyAlignment="0" applyProtection="0"/>
    <xf numFmtId="0" fontId="38" fillId="75" borderId="6" applyNumberFormat="0" applyBorder="0" applyAlignment="0" applyProtection="0"/>
    <xf numFmtId="0" fontId="38" fillId="76" borderId="6" applyNumberFormat="0" applyBorder="0" applyAlignment="0" applyProtection="0"/>
    <xf numFmtId="0" fontId="38" fillId="76" borderId="6" applyNumberFormat="0" applyBorder="0" applyAlignment="0" applyProtection="0"/>
    <xf numFmtId="0" fontId="38" fillId="76" borderId="6" applyNumberFormat="0" applyBorder="0" applyAlignment="0" applyProtection="0"/>
    <xf numFmtId="0" fontId="38" fillId="77" borderId="6" applyNumberFormat="0" applyBorder="0" applyAlignment="0" applyProtection="0"/>
    <xf numFmtId="0" fontId="38" fillId="77" borderId="6" applyNumberFormat="0" applyBorder="0" applyAlignment="0" applyProtection="0"/>
    <xf numFmtId="0" fontId="38" fillId="77" borderId="6" applyNumberFormat="0" applyBorder="0" applyAlignment="0" applyProtection="0"/>
    <xf numFmtId="0" fontId="38" fillId="79" borderId="6" applyNumberFormat="0" applyBorder="0" applyAlignment="0" applyProtection="0"/>
    <xf numFmtId="0" fontId="38" fillId="79" borderId="6" applyNumberFormat="0" applyBorder="0" applyAlignment="0" applyProtection="0"/>
    <xf numFmtId="0" fontId="38" fillId="79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75" borderId="6" applyNumberFormat="0" applyBorder="0" applyAlignment="0" applyProtection="0"/>
    <xf numFmtId="0" fontId="38" fillId="75" borderId="6" applyNumberFormat="0" applyBorder="0" applyAlignment="0" applyProtection="0"/>
    <xf numFmtId="0" fontId="38" fillId="75" borderId="6" applyNumberFormat="0" applyBorder="0" applyAlignment="0" applyProtection="0"/>
    <xf numFmtId="0" fontId="38" fillId="79" borderId="6" applyNumberFormat="0" applyBorder="0" applyAlignment="0" applyProtection="0"/>
    <xf numFmtId="0" fontId="38" fillId="79" borderId="6" applyNumberFormat="0" applyBorder="0" applyAlignment="0" applyProtection="0"/>
    <xf numFmtId="0" fontId="38" fillId="79" borderId="6" applyNumberFormat="0" applyBorder="0" applyAlignment="0" applyProtection="0"/>
    <xf numFmtId="0" fontId="38" fillId="83" borderId="6" applyNumberFormat="0" applyBorder="0" applyAlignment="0" applyProtection="0"/>
    <xf numFmtId="0" fontId="38" fillId="83" borderId="6" applyNumberFormat="0" applyBorder="0" applyAlignment="0" applyProtection="0"/>
    <xf numFmtId="0" fontId="38" fillId="83" borderId="6" applyNumberFormat="0" applyBorder="0" applyAlignment="0" applyProtection="0"/>
    <xf numFmtId="0" fontId="39" fillId="85" borderId="6" applyNumberFormat="0" applyBorder="0" applyAlignment="0" applyProtection="0"/>
    <xf numFmtId="0" fontId="39" fillId="85" borderId="6" applyNumberFormat="0" applyBorder="0" applyAlignment="0" applyProtection="0"/>
    <xf numFmtId="0" fontId="39" fillId="85" borderId="6" applyNumberFormat="0" applyBorder="0" applyAlignment="0" applyProtection="0"/>
    <xf numFmtId="0" fontId="39" fillId="80" borderId="6" applyNumberFormat="0" applyBorder="0" applyAlignment="0" applyProtection="0"/>
    <xf numFmtId="0" fontId="39" fillId="80" borderId="6" applyNumberFormat="0" applyBorder="0" applyAlignment="0" applyProtection="0"/>
    <xf numFmtId="0" fontId="39" fillId="80" borderId="6" applyNumberFormat="0" applyBorder="0" applyAlignment="0" applyProtection="0"/>
    <xf numFmtId="0" fontId="39" fillId="82" borderId="6" applyNumberFormat="0" applyBorder="0" applyAlignment="0" applyProtection="0"/>
    <xf numFmtId="0" fontId="39" fillId="82" borderId="6" applyNumberFormat="0" applyBorder="0" applyAlignment="0" applyProtection="0"/>
    <xf numFmtId="0" fontId="39" fillId="82" borderId="6" applyNumberFormat="0" applyBorder="0" applyAlignment="0" applyProtection="0"/>
    <xf numFmtId="0" fontId="39" fillId="86" borderId="6" applyNumberFormat="0" applyBorder="0" applyAlignment="0" applyProtection="0"/>
    <xf numFmtId="0" fontId="39" fillId="86" borderId="6" applyNumberFormat="0" applyBorder="0" applyAlignment="0" applyProtection="0"/>
    <xf numFmtId="0" fontId="39" fillId="86" borderId="6" applyNumberFormat="0" applyBorder="0" applyAlignment="0" applyProtection="0"/>
    <xf numFmtId="0" fontId="39" fillId="84" borderId="6" applyNumberFormat="0" applyBorder="0" applyAlignment="0" applyProtection="0"/>
    <xf numFmtId="0" fontId="39" fillId="84" borderId="6" applyNumberFormat="0" applyBorder="0" applyAlignment="0" applyProtection="0"/>
    <xf numFmtId="0" fontId="39" fillId="84" borderId="6" applyNumberFormat="0" applyBorder="0" applyAlignment="0" applyProtection="0"/>
    <xf numFmtId="0" fontId="39" fillId="87" borderId="6" applyNumberFormat="0" applyBorder="0" applyAlignment="0" applyProtection="0"/>
    <xf numFmtId="0" fontId="39" fillId="87" borderId="6" applyNumberFormat="0" applyBorder="0" applyAlignment="0" applyProtection="0"/>
    <xf numFmtId="0" fontId="39" fillId="87" borderId="6" applyNumberFormat="0" applyBorder="0" applyAlignment="0" applyProtection="0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9" fontId="27" fillId="0" borderId="6"/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6" fillId="0" borderId="19">
      <alignment horizontal="center"/>
    </xf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7" fillId="0" borderId="32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0" borderId="6" applyFill="0">
      <alignment horizontal="center"/>
      <protection locked="0"/>
    </xf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88" borderId="6"/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>
      <protection locked="0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6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197" fontId="96" fillId="0" borderId="6"/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7" fillId="89" borderId="6">
      <alignment horizontal="right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39" fillId="90" borderId="6" applyNumberFormat="0" applyBorder="0" applyAlignment="0" applyProtection="0"/>
    <xf numFmtId="0" fontId="39" fillId="90" borderId="6" applyNumberFormat="0" applyBorder="0" applyAlignment="0" applyProtection="0"/>
    <xf numFmtId="0" fontId="39" fillId="90" borderId="6" applyNumberFormat="0" applyBorder="0" applyAlignment="0" applyProtection="0"/>
    <xf numFmtId="0" fontId="39" fillId="91" borderId="6" applyNumberFormat="0" applyBorder="0" applyAlignment="0" applyProtection="0"/>
    <xf numFmtId="0" fontId="39" fillId="91" borderId="6" applyNumberFormat="0" applyBorder="0" applyAlignment="0" applyProtection="0"/>
    <xf numFmtId="0" fontId="39" fillId="91" borderId="6" applyNumberFormat="0" applyBorder="0" applyAlignment="0" applyProtection="0"/>
    <xf numFmtId="0" fontId="39" fillId="92" borderId="6" applyNumberFormat="0" applyBorder="0" applyAlignment="0" applyProtection="0"/>
    <xf numFmtId="0" fontId="39" fillId="92" borderId="6" applyNumberFormat="0" applyBorder="0" applyAlignment="0" applyProtection="0"/>
    <xf numFmtId="0" fontId="39" fillId="92" borderId="6" applyNumberFormat="0" applyBorder="0" applyAlignment="0" applyProtection="0"/>
    <xf numFmtId="0" fontId="39" fillId="86" borderId="6" applyNumberFormat="0" applyBorder="0" applyAlignment="0" applyProtection="0"/>
    <xf numFmtId="0" fontId="39" fillId="86" borderId="6" applyNumberFormat="0" applyBorder="0" applyAlignment="0" applyProtection="0"/>
    <xf numFmtId="0" fontId="39" fillId="86" borderId="6" applyNumberFormat="0" applyBorder="0" applyAlignment="0" applyProtection="0"/>
    <xf numFmtId="0" fontId="39" fillId="84" borderId="6" applyNumberFormat="0" applyBorder="0" applyAlignment="0" applyProtection="0"/>
    <xf numFmtId="0" fontId="39" fillId="84" borderId="6" applyNumberFormat="0" applyBorder="0" applyAlignment="0" applyProtection="0"/>
    <xf numFmtId="0" fontId="39" fillId="84" borderId="6" applyNumberFormat="0" applyBorder="0" applyAlignment="0" applyProtection="0"/>
    <xf numFmtId="0" fontId="39" fillId="93" borderId="6" applyNumberFormat="0" applyBorder="0" applyAlignment="0" applyProtection="0"/>
    <xf numFmtId="0" fontId="39" fillId="93" borderId="6" applyNumberFormat="0" applyBorder="0" applyAlignment="0" applyProtection="0"/>
    <xf numFmtId="0" fontId="39" fillId="93" borderId="6" applyNumberFormat="0" applyBorder="0" applyAlignment="0" applyProtection="0"/>
    <xf numFmtId="0" fontId="98" fillId="72" borderId="6" applyNumberFormat="0" applyBorder="0" applyAlignment="0" applyProtection="0"/>
    <xf numFmtId="0" fontId="98" fillId="72" borderId="6" applyNumberFormat="0" applyBorder="0" applyAlignment="0" applyProtection="0"/>
    <xf numFmtId="0" fontId="98" fillId="72" borderId="6" applyNumberFormat="0" applyBorder="0" applyAlignment="0" applyProtection="0"/>
    <xf numFmtId="0" fontId="99" fillId="78" borderId="20" applyNumberFormat="0" applyAlignment="0" applyProtection="0"/>
    <xf numFmtId="0" fontId="99" fillId="78" borderId="20" applyNumberFormat="0" applyAlignment="0" applyProtection="0"/>
    <xf numFmtId="0" fontId="99" fillId="78" borderId="20" applyNumberFormat="0" applyAlignment="0" applyProtection="0"/>
    <xf numFmtId="0" fontId="100" fillId="94" borderId="21" applyNumberFormat="0" applyAlignment="0" applyProtection="0"/>
    <xf numFmtId="0" fontId="100" fillId="94" borderId="21" applyNumberFormat="0" applyAlignment="0" applyProtection="0"/>
    <xf numFmtId="0" fontId="100" fillId="94" borderId="21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194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194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192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192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193" fontId="93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93" fontId="93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185" fontId="27" fillId="0" borderId="6"/>
    <xf numFmtId="0" fontId="101" fillId="0" borderId="6" applyNumberFormat="0" applyFill="0" applyBorder="0" applyAlignment="0" applyProtection="0"/>
    <xf numFmtId="0" fontId="101" fillId="0" borderId="6" applyNumberFormat="0" applyFill="0" applyBorder="0" applyAlignment="0" applyProtection="0"/>
    <xf numFmtId="0" fontId="101" fillId="0" borderId="6" applyNumberFormat="0" applyFill="0" applyBorder="0" applyAlignment="0" applyProtection="0"/>
    <xf numFmtId="0" fontId="102" fillId="74" borderId="6" applyNumberFormat="0" applyBorder="0" applyAlignment="0" applyProtection="0"/>
    <xf numFmtId="0" fontId="102" fillId="74" borderId="6" applyNumberFormat="0" applyBorder="0" applyAlignment="0" applyProtection="0"/>
    <xf numFmtId="0" fontId="102" fillId="74" borderId="6" applyNumberFormat="0" applyBorder="0" applyAlignment="0" applyProtection="0"/>
    <xf numFmtId="38" fontId="86" fillId="67" borderId="6" applyNumberFormat="0" applyBorder="0" applyAlignment="0" applyProtection="0"/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23" applyNumberFormat="0" applyAlignment="0" applyProtection="0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58" fillId="0" borderId="8">
      <alignment horizontal="left" vertical="center"/>
    </xf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5" fillId="0" borderId="35" applyNumberFormat="0" applyFill="0" applyAlignment="0" applyProtection="0"/>
    <xf numFmtId="0" fontId="105" fillId="0" borderId="35" applyNumberFormat="0" applyFill="0" applyAlignment="0" applyProtection="0"/>
    <xf numFmtId="0" fontId="105" fillId="0" borderId="35" applyNumberFormat="0" applyFill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10" fontId="86" fillId="69" borderId="19" applyNumberFormat="0" applyBorder="0" applyAlignment="0" applyProtection="0"/>
    <xf numFmtId="0" fontId="106" fillId="77" borderId="20" applyNumberFormat="0" applyAlignment="0" applyProtection="0"/>
    <xf numFmtId="0" fontId="106" fillId="77" borderId="20" applyNumberFormat="0" applyAlignment="0" applyProtection="0"/>
    <xf numFmtId="0" fontId="106" fillId="77" borderId="20" applyNumberFormat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8" fillId="81" borderId="6" applyNumberFormat="0" applyBorder="0" applyAlignment="0" applyProtection="0"/>
    <xf numFmtId="0" fontId="108" fillId="81" borderId="6" applyNumberFormat="0" applyBorder="0" applyAlignment="0" applyProtection="0"/>
    <xf numFmtId="0" fontId="108" fillId="81" borderId="6" applyNumberFormat="0" applyBorder="0" applyAlignment="0" applyProtection="0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37" fontId="6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" fillId="0" borderId="6"/>
    <xf numFmtId="0" fontId="9" fillId="0" borderId="6"/>
    <xf numFmtId="0" fontId="16" fillId="0" borderId="6"/>
    <xf numFmtId="0" fontId="16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4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5" fillId="0" borderId="6"/>
    <xf numFmtId="0" fontId="69" fillId="0" borderId="6"/>
    <xf numFmtId="0" fontId="16" fillId="0" borderId="6"/>
    <xf numFmtId="0" fontId="6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28" fillId="0" borderId="6"/>
    <xf numFmtId="0" fontId="28" fillId="0" borderId="6"/>
    <xf numFmtId="0" fontId="2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28" fillId="0" borderId="6"/>
    <xf numFmtId="175" fontId="16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11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38" fillId="73" borderId="28" applyNumberFormat="0" applyFont="0" applyAlignment="0" applyProtection="0"/>
    <xf numFmtId="0" fontId="38" fillId="73" borderId="28" applyNumberFormat="0" applyFont="0" applyAlignment="0" applyProtection="0"/>
    <xf numFmtId="0" fontId="38" fillId="73" borderId="28" applyNumberFormat="0" applyFont="0" applyAlignment="0" applyProtection="0"/>
    <xf numFmtId="0" fontId="46" fillId="73" borderId="28" applyNumberFormat="0" applyFont="0" applyAlignment="0" applyProtection="0"/>
    <xf numFmtId="0" fontId="109" fillId="78" borderId="29" applyNumberFormat="0" applyAlignment="0" applyProtection="0"/>
    <xf numFmtId="0" fontId="109" fillId="78" borderId="29" applyNumberFormat="0" applyAlignment="0" applyProtection="0"/>
    <xf numFmtId="0" fontId="109" fillId="78" borderId="29" applyNumberFormat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10" fontId="4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1" fontId="45" fillId="0" borderId="18" applyNumberFormat="0" applyFill="0" applyAlignment="0" applyProtection="0">
      <alignment horizontal="center" vertical="center"/>
    </xf>
    <xf numFmtId="0" fontId="35" fillId="0" borderId="6"/>
    <xf numFmtId="0" fontId="94" fillId="0" borderId="6" applyFont="0" applyFill="0" applyBorder="0" applyAlignment="0" applyProtection="0"/>
    <xf numFmtId="0" fontId="72" fillId="0" borderId="6" applyNumberFormat="0" applyFill="0" applyBorder="0" applyAlignment="0" applyProtection="0"/>
    <xf numFmtId="0" fontId="72" fillId="0" borderId="6" applyNumberFormat="0" applyFill="0" applyBorder="0" applyAlignment="0" applyProtection="0"/>
    <xf numFmtId="0" fontId="72" fillId="0" borderId="6" applyNumberFormat="0" applyFill="0" applyBorder="0" applyAlignment="0" applyProtection="0"/>
    <xf numFmtId="0" fontId="53" fillId="0" borderId="36" applyNumberFormat="0" applyFill="0" applyAlignment="0" applyProtection="0"/>
    <xf numFmtId="0" fontId="53" fillId="0" borderId="36" applyNumberFormat="0" applyFill="0" applyAlignment="0" applyProtection="0"/>
    <xf numFmtId="0" fontId="53" fillId="0" borderId="36" applyNumberFormat="0" applyFill="0" applyAlignment="0" applyProtection="0"/>
    <xf numFmtId="0" fontId="110" fillId="0" borderId="6" applyNumberFormat="0" applyFill="0" applyBorder="0" applyAlignment="0" applyProtection="0"/>
    <xf numFmtId="0" fontId="110" fillId="0" borderId="6" applyNumberFormat="0" applyFill="0" applyBorder="0" applyAlignment="0" applyProtection="0"/>
    <xf numFmtId="0" fontId="110" fillId="0" borderId="6" applyNumberForma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95" fontId="32" fillId="0" borderId="6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45" fillId="0" borderId="6"/>
    <xf numFmtId="0" fontId="45" fillId="0" borderId="6"/>
    <xf numFmtId="0" fontId="16" fillId="0" borderId="6"/>
    <xf numFmtId="0" fontId="16" fillId="0" borderId="6"/>
    <xf numFmtId="0" fontId="111" fillId="0" borderId="6"/>
    <xf numFmtId="43" fontId="16" fillId="0" borderId="6" applyFont="0" applyFill="0" applyBorder="0" applyAlignment="0" applyProtection="0"/>
    <xf numFmtId="0" fontId="35" fillId="0" borderId="6"/>
    <xf numFmtId="0" fontId="16" fillId="0" borderId="6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30" fillId="0" borderId="6"/>
    <xf numFmtId="0" fontId="30" fillId="0" borderId="6"/>
    <xf numFmtId="0" fontId="16" fillId="0" borderId="6"/>
    <xf numFmtId="0" fontId="91" fillId="0" borderId="6"/>
    <xf numFmtId="0" fontId="45" fillId="0" borderId="6"/>
    <xf numFmtId="0" fontId="45" fillId="0" borderId="6"/>
    <xf numFmtId="0" fontId="45" fillId="0" borderId="6"/>
    <xf numFmtId="0" fontId="9" fillId="0" borderId="6"/>
    <xf numFmtId="0" fontId="16" fillId="0" borderId="6"/>
    <xf numFmtId="0" fontId="111" fillId="10" borderId="6" applyNumberFormat="0" applyBorder="0" applyAlignment="0" applyProtection="0"/>
    <xf numFmtId="0" fontId="36" fillId="33" borderId="6" applyNumberFormat="0" applyBorder="0" applyAlignment="0" applyProtection="0"/>
    <xf numFmtId="0" fontId="111" fillId="14" borderId="6" applyNumberFormat="0" applyBorder="0" applyAlignment="0" applyProtection="0"/>
    <xf numFmtId="0" fontId="36" fillId="34" borderId="6" applyNumberFormat="0" applyBorder="0" applyAlignment="0" applyProtection="0"/>
    <xf numFmtId="0" fontId="111" fillId="18" borderId="6" applyNumberFormat="0" applyBorder="0" applyAlignment="0" applyProtection="0"/>
    <xf numFmtId="0" fontId="36" fillId="35" borderId="6" applyNumberFormat="0" applyBorder="0" applyAlignment="0" applyProtection="0"/>
    <xf numFmtId="0" fontId="111" fillId="22" borderId="6" applyNumberFormat="0" applyBorder="0" applyAlignment="0" applyProtection="0"/>
    <xf numFmtId="0" fontId="36" fillId="36" borderId="6" applyNumberFormat="0" applyBorder="0" applyAlignment="0" applyProtection="0"/>
    <xf numFmtId="0" fontId="111" fillId="26" borderId="6" applyNumberFormat="0" applyBorder="0" applyAlignment="0" applyProtection="0"/>
    <xf numFmtId="0" fontId="36" fillId="37" borderId="6" applyNumberFormat="0" applyBorder="0" applyAlignment="0" applyProtection="0"/>
    <xf numFmtId="0" fontId="111" fillId="30" borderId="6" applyNumberFormat="0" applyBorder="0" applyAlignment="0" applyProtection="0"/>
    <xf numFmtId="0" fontId="36" fillId="36" borderId="6" applyNumberFormat="0" applyBorder="0" applyAlignment="0" applyProtection="0"/>
    <xf numFmtId="0" fontId="111" fillId="11" borderId="6" applyNumberFormat="0" applyBorder="0" applyAlignment="0" applyProtection="0"/>
    <xf numFmtId="0" fontId="36" fillId="38" borderId="6" applyNumberFormat="0" applyBorder="0" applyAlignment="0" applyProtection="0"/>
    <xf numFmtId="0" fontId="111" fillId="15" borderId="6" applyNumberFormat="0" applyBorder="0" applyAlignment="0" applyProtection="0"/>
    <xf numFmtId="0" fontId="36" fillId="34" borderId="6" applyNumberFormat="0" applyBorder="0" applyAlignment="0" applyProtection="0"/>
    <xf numFmtId="0" fontId="111" fillId="19" borderId="6" applyNumberFormat="0" applyBorder="0" applyAlignment="0" applyProtection="0"/>
    <xf numFmtId="0" fontId="36" fillId="39" borderId="6" applyNumberFormat="0" applyBorder="0" applyAlignment="0" applyProtection="0"/>
    <xf numFmtId="0" fontId="111" fillId="23" borderId="6" applyNumberFormat="0" applyBorder="0" applyAlignment="0" applyProtection="0"/>
    <xf numFmtId="0" fontId="36" fillId="40" borderId="6" applyNumberFormat="0" applyBorder="0" applyAlignment="0" applyProtection="0"/>
    <xf numFmtId="0" fontId="111" fillId="27" borderId="6" applyNumberFormat="0" applyBorder="0" applyAlignment="0" applyProtection="0"/>
    <xf numFmtId="0" fontId="36" fillId="41" borderId="6" applyNumberFormat="0" applyBorder="0" applyAlignment="0" applyProtection="0"/>
    <xf numFmtId="0" fontId="111" fillId="31" borderId="6" applyNumberFormat="0" applyBorder="0" applyAlignment="0" applyProtection="0"/>
    <xf numFmtId="0" fontId="36" fillId="36" borderId="6" applyNumberFormat="0" applyBorder="0" applyAlignment="0" applyProtection="0"/>
    <xf numFmtId="0" fontId="112" fillId="12" borderId="6" applyNumberFormat="0" applyBorder="0" applyAlignment="0" applyProtection="0"/>
    <xf numFmtId="0" fontId="37" fillId="38" borderId="6" applyNumberFormat="0" applyBorder="0" applyAlignment="0" applyProtection="0"/>
    <xf numFmtId="0" fontId="34" fillId="12" borderId="6" applyNumberFormat="0" applyBorder="0" applyAlignment="0" applyProtection="0"/>
    <xf numFmtId="0" fontId="112" fillId="16" borderId="6" applyNumberFormat="0" applyBorder="0" applyAlignment="0" applyProtection="0"/>
    <xf numFmtId="0" fontId="37" fillId="34" borderId="6" applyNumberFormat="0" applyBorder="0" applyAlignment="0" applyProtection="0"/>
    <xf numFmtId="0" fontId="34" fillId="16" borderId="6" applyNumberFormat="0" applyBorder="0" applyAlignment="0" applyProtection="0"/>
    <xf numFmtId="0" fontId="112" fillId="20" borderId="6" applyNumberFormat="0" applyBorder="0" applyAlignment="0" applyProtection="0"/>
    <xf numFmtId="0" fontId="37" fillId="39" borderId="6" applyNumberFormat="0" applyBorder="0" applyAlignment="0" applyProtection="0"/>
    <xf numFmtId="0" fontId="34" fillId="20" borderId="6" applyNumberFormat="0" applyBorder="0" applyAlignment="0" applyProtection="0"/>
    <xf numFmtId="0" fontId="112" fillId="24" borderId="6" applyNumberFormat="0" applyBorder="0" applyAlignment="0" applyProtection="0"/>
    <xf numFmtId="0" fontId="37" fillId="42" borderId="6" applyNumberFormat="0" applyBorder="0" applyAlignment="0" applyProtection="0"/>
    <xf numFmtId="0" fontId="34" fillId="24" borderId="6" applyNumberFormat="0" applyBorder="0" applyAlignment="0" applyProtection="0"/>
    <xf numFmtId="0" fontId="112" fillId="28" borderId="6" applyNumberFormat="0" applyBorder="0" applyAlignment="0" applyProtection="0"/>
    <xf numFmtId="0" fontId="37" fillId="41" borderId="6" applyNumberFormat="0" applyBorder="0" applyAlignment="0" applyProtection="0"/>
    <xf numFmtId="0" fontId="34" fillId="28" borderId="6" applyNumberFormat="0" applyBorder="0" applyAlignment="0" applyProtection="0"/>
    <xf numFmtId="0" fontId="112" fillId="32" borderId="6" applyNumberFormat="0" applyBorder="0" applyAlignment="0" applyProtection="0"/>
    <xf numFmtId="0" fontId="37" fillId="43" borderId="6" applyNumberFormat="0" applyBorder="0" applyAlignment="0" applyProtection="0"/>
    <xf numFmtId="0" fontId="34" fillId="32" borderId="6" applyNumberFormat="0" applyBorder="0" applyAlignment="0" applyProtection="0"/>
    <xf numFmtId="0" fontId="112" fillId="9" borderId="6" applyNumberFormat="0" applyBorder="0" applyAlignment="0" applyProtection="0"/>
    <xf numFmtId="0" fontId="37" fillId="47" borderId="6" applyNumberFormat="0" applyBorder="0" applyAlignment="0" applyProtection="0"/>
    <xf numFmtId="0" fontId="112" fillId="13" borderId="6" applyNumberFormat="0" applyBorder="0" applyAlignment="0" applyProtection="0"/>
    <xf numFmtId="0" fontId="37" fillId="50" borderId="6" applyNumberFormat="0" applyBorder="0" applyAlignment="0" applyProtection="0"/>
    <xf numFmtId="0" fontId="112" fillId="17" borderId="6" applyNumberFormat="0" applyBorder="0" applyAlignment="0" applyProtection="0"/>
    <xf numFmtId="0" fontId="37" fillId="53" borderId="6" applyNumberFormat="0" applyBorder="0" applyAlignment="0" applyProtection="0"/>
    <xf numFmtId="0" fontId="112" fillId="21" borderId="6" applyNumberFormat="0" applyBorder="0" applyAlignment="0" applyProtection="0"/>
    <xf numFmtId="0" fontId="37" fillId="56" borderId="6" applyNumberFormat="0" applyBorder="0" applyAlignment="0" applyProtection="0"/>
    <xf numFmtId="0" fontId="112" fillId="25" borderId="6" applyNumberFormat="0" applyBorder="0" applyAlignment="0" applyProtection="0"/>
    <xf numFmtId="0" fontId="37" fillId="59" borderId="6" applyNumberFormat="0" applyBorder="0" applyAlignment="0" applyProtection="0"/>
    <xf numFmtId="0" fontId="112" fillId="29" borderId="6" applyNumberFormat="0" applyBorder="0" applyAlignment="0" applyProtection="0"/>
    <xf numFmtId="0" fontId="37" fillId="43" borderId="6" applyNumberFormat="0" applyBorder="0" applyAlignment="0" applyProtection="0"/>
    <xf numFmtId="0" fontId="113" fillId="95" borderId="6"/>
    <xf numFmtId="0" fontId="114" fillId="3" borderId="6" applyNumberFormat="0" applyBorder="0" applyAlignment="0" applyProtection="0"/>
    <xf numFmtId="0" fontId="40" fillId="34" borderId="6" applyNumberFormat="0" applyBorder="0" applyAlignment="0" applyProtection="0"/>
    <xf numFmtId="0" fontId="115" fillId="6" borderId="12" applyNumberFormat="0" applyAlignment="0" applyProtection="0"/>
    <xf numFmtId="0" fontId="42" fillId="41" borderId="20" applyNumberFormat="0" applyAlignment="0" applyProtection="0"/>
    <xf numFmtId="0" fontId="116" fillId="7" borderId="15" applyNumberFormat="0" applyAlignment="0" applyProtection="0"/>
    <xf numFmtId="0" fontId="43" fillId="63" borderId="21" applyNumberFormat="0" applyAlignment="0" applyProtection="0"/>
    <xf numFmtId="173" fontId="44" fillId="0" borderId="6" applyFill="0" applyBorder="0" applyAlignment="0" applyProtection="0"/>
    <xf numFmtId="43" fontId="45" fillId="0" borderId="6" applyFont="0" applyFill="0" applyBorder="0" applyAlignment="0" applyProtection="0"/>
    <xf numFmtId="173" fontId="44" fillId="0" borderId="6" applyFill="0" applyBorder="0" applyAlignment="0" applyProtection="0"/>
    <xf numFmtId="43" fontId="17" fillId="0" borderId="6" applyFont="0" applyFill="0" applyBorder="0" applyAlignment="0" applyProtection="0"/>
    <xf numFmtId="178" fontId="44" fillId="0" borderId="6" applyFill="0" applyBorder="0" applyAlignment="0" applyProtection="0"/>
    <xf numFmtId="198" fontId="16" fillId="0" borderId="6" applyFill="0" applyBorder="0" applyAlignment="0" applyProtection="0"/>
    <xf numFmtId="179" fontId="44" fillId="0" borderId="6" applyFill="0" applyBorder="0" applyAlignment="0" applyProtection="0"/>
    <xf numFmtId="43" fontId="117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36" fillId="0" borderId="6"/>
    <xf numFmtId="164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164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164" fontId="16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44" fillId="0" borderId="6" applyFill="0" applyBorder="0" applyAlignment="0" applyProtection="0"/>
    <xf numFmtId="164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45" fillId="0" borderId="6" applyFont="0" applyFill="0" applyBorder="0" applyAlignment="0" applyProtection="0"/>
    <xf numFmtId="0" fontId="44" fillId="0" borderId="6" applyFill="0" applyBorder="0" applyAlignment="0" applyProtection="0"/>
    <xf numFmtId="43" fontId="16" fillId="0" borderId="6" applyFont="0" applyFill="0" applyBorder="0" applyAlignment="0" applyProtection="0"/>
    <xf numFmtId="180" fontId="44" fillId="0" borderId="6" applyFill="0" applyBorder="0" applyAlignment="0" applyProtection="0"/>
    <xf numFmtId="180" fontId="44" fillId="0" borderId="6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164" fontId="48" fillId="0" borderId="6" applyFill="0" applyBorder="0" applyAlignment="0" applyProtection="0"/>
    <xf numFmtId="4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6" fillId="0" borderId="6" applyFont="0" applyFill="0" applyBorder="0" applyAlignment="0" applyProtection="0"/>
    <xf numFmtId="199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5" fillId="0" borderId="6" applyFont="0" applyFill="0" applyBorder="0" applyAlignment="0" applyProtection="0"/>
    <xf numFmtId="199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4" fillId="0" borderId="6" applyFill="0" applyBorder="0" applyAlignment="0" applyProtection="0"/>
    <xf numFmtId="43" fontId="2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165" fontId="1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176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180" fontId="44" fillId="0" borderId="6" applyFill="0" applyBorder="0" applyAlignment="0" applyProtection="0"/>
    <xf numFmtId="181" fontId="44" fillId="0" borderId="6" applyFill="0" applyBorder="0" applyAlignment="0" applyProtection="0"/>
    <xf numFmtId="198" fontId="16" fillId="0" borderId="6" applyFill="0" applyBorder="0" applyAlignment="0" applyProtection="0"/>
    <xf numFmtId="43" fontId="17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182" fontId="27" fillId="0" borderId="6"/>
    <xf numFmtId="0" fontId="17" fillId="0" borderId="6"/>
    <xf numFmtId="182" fontId="17" fillId="0" borderId="6"/>
    <xf numFmtId="44" fontId="48" fillId="0" borderId="6" applyFont="0" applyFill="0" applyBorder="0" applyAlignment="0" applyProtection="0"/>
    <xf numFmtId="44" fontId="118" fillId="0" borderId="6" applyFont="0" applyFill="0" applyBorder="0" applyAlignment="0" applyProtection="0"/>
    <xf numFmtId="183" fontId="27" fillId="0" borderId="6"/>
    <xf numFmtId="0" fontId="17" fillId="0" borderId="6"/>
    <xf numFmtId="183" fontId="17" fillId="0" borderId="6"/>
    <xf numFmtId="200" fontId="119" fillId="0" borderId="7"/>
    <xf numFmtId="185" fontId="17" fillId="0" borderId="6"/>
    <xf numFmtId="0" fontId="120" fillId="96" borderId="6"/>
    <xf numFmtId="0" fontId="120" fillId="97" borderId="6"/>
    <xf numFmtId="0" fontId="120" fillId="98" borderId="6"/>
    <xf numFmtId="0" fontId="120" fillId="99" borderId="6"/>
    <xf numFmtId="0" fontId="120" fillId="100" borderId="6"/>
    <xf numFmtId="0" fontId="120" fillId="101" borderId="6"/>
    <xf numFmtId="0" fontId="120" fillId="102" borderId="6"/>
    <xf numFmtId="0" fontId="120" fillId="103" borderId="6"/>
    <xf numFmtId="0" fontId="120" fillId="104" borderId="6"/>
    <xf numFmtId="0" fontId="120" fillId="105" borderId="6"/>
    <xf numFmtId="0" fontId="120" fillId="106" borderId="6"/>
    <xf numFmtId="0" fontId="120" fillId="107" borderId="6"/>
    <xf numFmtId="0" fontId="121" fillId="108" borderId="6"/>
    <xf numFmtId="0" fontId="121" fillId="109" borderId="6"/>
    <xf numFmtId="0" fontId="121" fillId="110" borderId="6"/>
    <xf numFmtId="0" fontId="121" fillId="111" borderId="6"/>
    <xf numFmtId="0" fontId="121" fillId="112" borderId="6"/>
    <xf numFmtId="0" fontId="121" fillId="113" borderId="6"/>
    <xf numFmtId="0" fontId="121" fillId="114" borderId="6"/>
    <xf numFmtId="0" fontId="121" fillId="115" borderId="6"/>
    <xf numFmtId="0" fontId="121" fillId="116" borderId="6"/>
    <xf numFmtId="0" fontId="121" fillId="117" borderId="6"/>
    <xf numFmtId="0" fontId="121" fillId="118" borderId="6"/>
    <xf numFmtId="0" fontId="121" fillId="119" borderId="6"/>
    <xf numFmtId="0" fontId="122" fillId="120" borderId="6"/>
    <xf numFmtId="0" fontId="123" fillId="121" borderId="12"/>
    <xf numFmtId="0" fontId="124" fillId="122" borderId="15"/>
    <xf numFmtId="201" fontId="15" fillId="0" borderId="6"/>
    <xf numFmtId="0" fontId="125" fillId="0" borderId="6"/>
    <xf numFmtId="0" fontId="126" fillId="123" borderId="6"/>
    <xf numFmtId="0" fontId="127" fillId="0" borderId="37"/>
    <xf numFmtId="0" fontId="128" fillId="0" borderId="38"/>
    <xf numFmtId="0" fontId="129" fillId="0" borderId="39"/>
    <xf numFmtId="0" fontId="129" fillId="0" borderId="6"/>
    <xf numFmtId="0" fontId="130" fillId="124" borderId="12"/>
    <xf numFmtId="0" fontId="131" fillId="0" borderId="14"/>
    <xf numFmtId="0" fontId="132" fillId="125" borderId="6"/>
    <xf numFmtId="0" fontId="36" fillId="0" borderId="6"/>
    <xf numFmtId="0" fontId="27" fillId="0" borderId="6"/>
    <xf numFmtId="0" fontId="15" fillId="126" borderId="16"/>
    <xf numFmtId="0" fontId="133" fillId="121" borderId="13"/>
    <xf numFmtId="0" fontId="134" fillId="0" borderId="6"/>
    <xf numFmtId="0" fontId="135" fillId="0" borderId="40"/>
    <xf numFmtId="0" fontId="136" fillId="0" borderId="6"/>
    <xf numFmtId="201" fontId="137" fillId="0" borderId="6"/>
    <xf numFmtId="0" fontId="138" fillId="0" borderId="6" applyNumberFormat="0" applyFill="0" applyBorder="0" applyAlignment="0" applyProtection="0"/>
    <xf numFmtId="0" fontId="55" fillId="0" borderId="6" applyNumberFormat="0" applyFill="0" applyBorder="0" applyAlignment="0" applyProtection="0"/>
    <xf numFmtId="0" fontId="139" fillId="2" borderId="6" applyNumberFormat="0" applyBorder="0" applyAlignment="0" applyProtection="0"/>
    <xf numFmtId="0" fontId="56" fillId="33" borderId="6" applyNumberFormat="0" applyBorder="0" applyAlignment="0" applyProtection="0"/>
    <xf numFmtId="38" fontId="31" fillId="67" borderId="6" applyNumberFormat="0" applyBorder="0" applyAlignment="0" applyProtection="0"/>
    <xf numFmtId="38" fontId="31" fillId="67" borderId="6" applyNumberFormat="0" applyBorder="0" applyAlignment="0" applyProtection="0"/>
    <xf numFmtId="0" fontId="140" fillId="0" borderId="7" applyNumberFormat="0" applyBorder="0"/>
    <xf numFmtId="0" fontId="141" fillId="0" borderId="9" applyNumberFormat="0" applyFill="0" applyAlignment="0" applyProtection="0"/>
    <xf numFmtId="0" fontId="60" fillId="0" borderId="24" applyNumberFormat="0" applyFill="0" applyAlignment="0" applyProtection="0"/>
    <xf numFmtId="0" fontId="142" fillId="0" borderId="10" applyNumberFormat="0" applyFill="0" applyAlignment="0" applyProtection="0"/>
    <xf numFmtId="0" fontId="61" fillId="0" borderId="25" applyNumberFormat="0" applyFill="0" applyAlignment="0" applyProtection="0"/>
    <xf numFmtId="14" fontId="143" fillId="127" borderId="32">
      <alignment horizontal="center" vertical="center" wrapText="1"/>
    </xf>
    <xf numFmtId="0" fontId="144" fillId="0" borderId="11" applyNumberFormat="0" applyFill="0" applyAlignment="0" applyProtection="0"/>
    <xf numFmtId="0" fontId="62" fillId="0" borderId="26" applyNumberFormat="0" applyFill="0" applyAlignment="0" applyProtection="0"/>
    <xf numFmtId="0" fontId="144" fillId="0" borderId="6" applyNumberFormat="0" applyFill="0" applyBorder="0" applyAlignment="0" applyProtection="0"/>
    <xf numFmtId="0" fontId="62" fillId="0" borderId="6" applyNumberFormat="0" applyFill="0" applyBorder="0" applyAlignment="0" applyProtection="0"/>
    <xf numFmtId="0" fontId="145" fillId="0" borderId="6">
      <alignment horizontal="center" textRotation="90"/>
    </xf>
    <xf numFmtId="0" fontId="146" fillId="0" borderId="6" applyNumberFormat="0" applyFill="0" applyBorder="0" applyAlignment="0" applyProtection="0">
      <alignment vertical="top"/>
      <protection locked="0"/>
    </xf>
    <xf numFmtId="10" fontId="31" fillId="69" borderId="19" applyNumberFormat="0" applyBorder="0" applyAlignment="0" applyProtection="0"/>
    <xf numFmtId="10" fontId="31" fillId="69" borderId="19" applyNumberFormat="0" applyBorder="0" applyAlignment="0" applyProtection="0"/>
    <xf numFmtId="0" fontId="147" fillId="5" borderId="12" applyNumberFormat="0" applyAlignment="0" applyProtection="0"/>
    <xf numFmtId="0" fontId="63" fillId="39" borderId="20" applyNumberFormat="0" applyAlignment="0" applyProtection="0"/>
    <xf numFmtId="0" fontId="148" fillId="0" borderId="14" applyNumberFormat="0" applyFill="0" applyAlignment="0" applyProtection="0"/>
    <xf numFmtId="0" fontId="64" fillId="0" borderId="27" applyNumberFormat="0" applyFill="0" applyAlignment="0" applyProtection="0"/>
    <xf numFmtId="0" fontId="149" fillId="4" borderId="6" applyNumberFormat="0" applyBorder="0" applyAlignment="0" applyProtection="0"/>
    <xf numFmtId="0" fontId="65" fillId="38" borderId="6" applyNumberFormat="0" applyBorder="0" applyAlignment="0" applyProtection="0"/>
    <xf numFmtId="0" fontId="33" fillId="4" borderId="6" applyNumberFormat="0" applyBorder="0" applyAlignment="0" applyProtection="0"/>
    <xf numFmtId="0" fontId="69" fillId="0" borderId="6"/>
    <xf numFmtId="0" fontId="9" fillId="0" borderId="6"/>
    <xf numFmtId="0" fontId="69" fillId="0" borderId="6"/>
    <xf numFmtId="0" fontId="45" fillId="0" borderId="6"/>
    <xf numFmtId="0" fontId="17" fillId="0" borderId="6"/>
    <xf numFmtId="0" fontId="45" fillId="0" borderId="6"/>
    <xf numFmtId="0" fontId="84" fillId="0" borderId="6"/>
    <xf numFmtId="0" fontId="90" fillId="0" borderId="6"/>
    <xf numFmtId="0" fontId="36" fillId="0" borderId="6"/>
    <xf numFmtId="0" fontId="17" fillId="0" borderId="6"/>
    <xf numFmtId="0" fontId="16" fillId="0" borderId="6"/>
    <xf numFmtId="0" fontId="117" fillId="0" borderId="6"/>
    <xf numFmtId="0" fontId="49" fillId="0" borderId="6">
      <alignment vertical="top"/>
    </xf>
    <xf numFmtId="0" fontId="111" fillId="0" borderId="6"/>
    <xf numFmtId="0" fontId="49" fillId="0" borderId="6">
      <alignment vertical="top"/>
    </xf>
    <xf numFmtId="0" fontId="91" fillId="0" borderId="6"/>
    <xf numFmtId="0" fontId="47" fillId="0" borderId="6"/>
    <xf numFmtId="0" fontId="17" fillId="0" borderId="6"/>
    <xf numFmtId="0" fontId="47" fillId="0" borderId="6"/>
    <xf numFmtId="0" fontId="51" fillId="0" borderId="6" applyFill="0"/>
    <xf numFmtId="0" fontId="45" fillId="0" borderId="6"/>
    <xf numFmtId="0" fontId="45" fillId="0" borderId="6"/>
    <xf numFmtId="0" fontId="36" fillId="0" borderId="6"/>
    <xf numFmtId="0" fontId="48" fillId="0" borderId="6"/>
    <xf numFmtId="0" fontId="17" fillId="0" borderId="6"/>
    <xf numFmtId="0" fontId="26" fillId="0" borderId="6"/>
    <xf numFmtId="0" fontId="26" fillId="0" borderId="6"/>
    <xf numFmtId="0" fontId="16" fillId="0" borderId="6"/>
    <xf numFmtId="0" fontId="150" fillId="0" borderId="6"/>
    <xf numFmtId="0" fontId="4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7" fillId="0" borderId="6"/>
    <xf numFmtId="0" fontId="17" fillId="0" borderId="6"/>
    <xf numFmtId="0" fontId="26" fillId="0" borderId="6"/>
    <xf numFmtId="0" fontId="26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8" fillId="0" borderId="6"/>
    <xf numFmtId="0" fontId="45" fillId="0" borderId="6"/>
    <xf numFmtId="0" fontId="92" fillId="0" borderId="6"/>
    <xf numFmtId="0" fontId="151" fillId="0" borderId="6"/>
    <xf numFmtId="0" fontId="92" fillId="0" borderId="6"/>
    <xf numFmtId="37" fontId="45" fillId="0" borderId="6"/>
    <xf numFmtId="0" fontId="18" fillId="0" borderId="6"/>
    <xf numFmtId="0" fontId="48" fillId="0" borderId="6"/>
    <xf numFmtId="0" fontId="26" fillId="0" borderId="6"/>
    <xf numFmtId="0" fontId="16" fillId="0" borderId="6"/>
    <xf numFmtId="0" fontId="16" fillId="0" borderId="6"/>
    <xf numFmtId="0" fontId="16" fillId="0" borderId="6"/>
    <xf numFmtId="0" fontId="69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69" fillId="0" borderId="6"/>
    <xf numFmtId="0" fontId="4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4" fontId="68" fillId="0" borderId="6"/>
    <xf numFmtId="0" fontId="45" fillId="0" borderId="6"/>
    <xf numFmtId="0" fontId="17" fillId="0" borderId="6"/>
    <xf numFmtId="0" fontId="91" fillId="0" borderId="6"/>
    <xf numFmtId="0" fontId="17" fillId="0" borderId="6"/>
    <xf numFmtId="0" fontId="47" fillId="0" borderId="6"/>
    <xf numFmtId="0" fontId="91" fillId="0" borderId="6"/>
    <xf numFmtId="0" fontId="69" fillId="0" borderId="6"/>
    <xf numFmtId="0" fontId="95" fillId="0" borderId="6"/>
    <xf numFmtId="0" fontId="68" fillId="0" borderId="6"/>
    <xf numFmtId="0" fontId="45" fillId="0" borderId="6"/>
    <xf numFmtId="0" fontId="17" fillId="0" borderId="6"/>
    <xf numFmtId="0" fontId="26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6" fillId="0" borderId="6"/>
    <xf numFmtId="0" fontId="45" fillId="0" borderId="6"/>
    <xf numFmtId="0" fontId="69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5" fillId="0" borderId="6"/>
    <xf numFmtId="0" fontId="9" fillId="0" borderId="6"/>
    <xf numFmtId="0" fontId="9" fillId="0" borderId="6"/>
    <xf numFmtId="0" fontId="16" fillId="0" borderId="6"/>
    <xf numFmtId="0" fontId="111" fillId="8" borderId="16" applyNumberFormat="0" applyFont="0" applyAlignment="0" applyProtection="0"/>
    <xf numFmtId="0" fontId="44" fillId="35" borderId="28" applyNumberFormat="0" applyAlignment="0" applyProtection="0"/>
    <xf numFmtId="0" fontId="26" fillId="8" borderId="16" applyNumberFormat="0" applyFont="0" applyAlignment="0" applyProtection="0"/>
    <xf numFmtId="0" fontId="152" fillId="6" borderId="13" applyNumberFormat="0" applyAlignment="0" applyProtection="0"/>
    <xf numFmtId="0" fontId="70" fillId="41" borderId="29" applyNumberFormat="0" applyAlignment="0" applyProtection="0"/>
    <xf numFmtId="202" fontId="45" fillId="0" borderId="6" applyFont="0" applyFill="0" applyBorder="0" applyAlignment="0" applyProtection="0"/>
    <xf numFmtId="202" fontId="45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8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71" fillId="0" borderId="6" applyFill="0" applyBorder="0" applyAlignment="0" applyProtection="0"/>
    <xf numFmtId="9" fontId="46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71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53" fillId="0" borderId="6" applyNumberFormat="0" applyFill="0" applyBorder="0" applyAlignment="0" applyProtection="0"/>
    <xf numFmtId="0" fontId="154" fillId="0" borderId="6"/>
    <xf numFmtId="203" fontId="154" fillId="0" borderId="6"/>
    <xf numFmtId="0" fontId="45" fillId="0" borderId="6">
      <alignment vertical="top" wrapText="1"/>
    </xf>
    <xf numFmtId="0" fontId="143" fillId="0" borderId="41"/>
    <xf numFmtId="0" fontId="49" fillId="0" borderId="6">
      <alignment vertical="top"/>
    </xf>
    <xf numFmtId="0" fontId="88" fillId="0" borderId="6"/>
    <xf numFmtId="1" fontId="155" fillId="0" borderId="6"/>
    <xf numFmtId="0" fontId="74" fillId="0" borderId="6" applyFill="0" applyBorder="0" applyProtection="0">
      <alignment horizontal="left" vertical="top"/>
    </xf>
    <xf numFmtId="0" fontId="76" fillId="0" borderId="6" applyNumberFormat="0" applyFill="0" applyBorder="0" applyAlignment="0" applyProtection="0"/>
    <xf numFmtId="0" fontId="156" fillId="0" borderId="6" applyNumberFormat="0" applyFill="0" applyBorder="0" applyAlignment="0" applyProtection="0"/>
    <xf numFmtId="0" fontId="157" fillId="0" borderId="17" applyNumberFormat="0" applyFill="0" applyAlignment="0" applyProtection="0"/>
    <xf numFmtId="0" fontId="77" fillId="0" borderId="30" applyNumberFormat="0" applyFill="0" applyAlignment="0" applyProtection="0"/>
    <xf numFmtId="0" fontId="158" fillId="0" borderId="6" applyNumberFormat="0" applyFill="0" applyBorder="0" applyAlignment="0" applyProtection="0"/>
    <xf numFmtId="0" fontId="79" fillId="0" borderId="6" applyNumberForma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166" fontId="45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45" fillId="0" borderId="6" applyFont="0" applyFill="0" applyBorder="0" applyAlignment="0" applyProtection="0"/>
    <xf numFmtId="176" fontId="17" fillId="0" borderId="6" applyFont="0" applyFill="0" applyBorder="0" applyAlignment="0" applyProtection="0"/>
    <xf numFmtId="43" fontId="117" fillId="0" borderId="6" applyFont="0" applyFill="0" applyBorder="0" applyAlignment="0" applyProtection="0"/>
    <xf numFmtId="43" fontId="26" fillId="0" borderId="6" applyFont="0" applyFill="0" applyBorder="0" applyAlignment="0" applyProtection="0"/>
    <xf numFmtId="201" fontId="17" fillId="0" borderId="6" applyFont="0" applyFill="0" applyBorder="0" applyAlignment="0" applyProtection="0"/>
    <xf numFmtId="201" fontId="17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44" fillId="0" borderId="6" applyFill="0" applyBorder="0" applyAlignment="0" applyProtection="0"/>
    <xf numFmtId="43" fontId="30" fillId="0" borderId="6" applyFont="0" applyFill="0" applyBorder="0" applyAlignment="0" applyProtection="0"/>
    <xf numFmtId="180" fontId="44" fillId="0" borderId="6" applyFill="0" applyBorder="0" applyAlignment="0" applyProtection="0"/>
    <xf numFmtId="180" fontId="44" fillId="0" borderId="6" applyFill="0" applyBorder="0" applyAlignment="0" applyProtection="0"/>
    <xf numFmtId="43" fontId="45" fillId="0" borderId="6" applyFont="0" applyFill="0" applyBorder="0" applyAlignment="0" applyProtection="0"/>
    <xf numFmtId="177" fontId="48" fillId="0" borderId="6" applyFont="0" applyFill="0" applyBorder="0" applyAlignment="0" applyProtection="0"/>
    <xf numFmtId="177" fontId="26" fillId="0" borderId="6" applyFont="0" applyFill="0" applyBorder="0" applyAlignment="0" applyProtection="0"/>
    <xf numFmtId="180" fontId="44" fillId="0" borderId="6" applyFill="0" applyBorder="0" applyAlignment="0" applyProtection="0"/>
    <xf numFmtId="176" fontId="17" fillId="0" borderId="6" applyFont="0" applyFill="0" applyBorder="0" applyAlignment="0" applyProtection="0"/>
    <xf numFmtId="43" fontId="16" fillId="0" borderId="6" applyFont="0" applyFill="0" applyBorder="0" applyAlignment="0" applyProtection="0"/>
    <xf numFmtId="183" fontId="27" fillId="0" borderId="6" applyFont="0" applyFill="0" applyBorder="0" applyAlignment="0" applyProtection="0"/>
    <xf numFmtId="183" fontId="27" fillId="0" borderId="6" applyFont="0" applyFill="0" applyBorder="0" applyAlignment="0" applyProtection="0"/>
    <xf numFmtId="183" fontId="27" fillId="0" borderId="6" applyFont="0" applyFill="0" applyBorder="0" applyAlignment="0" applyProtection="0"/>
    <xf numFmtId="183" fontId="27" fillId="0" borderId="6" applyFont="0" applyFill="0" applyBorder="0" applyAlignment="0" applyProtection="0"/>
    <xf numFmtId="0" fontId="9" fillId="0" borderId="6"/>
    <xf numFmtId="0" fontId="17" fillId="0" borderId="6"/>
    <xf numFmtId="0" fontId="17" fillId="0" borderId="6"/>
    <xf numFmtId="0" fontId="9" fillId="0" borderId="6"/>
    <xf numFmtId="0" fontId="9" fillId="0" borderId="6"/>
    <xf numFmtId="0" fontId="90" fillId="0" borderId="6"/>
    <xf numFmtId="0" fontId="45" fillId="0" borderId="6"/>
    <xf numFmtId="0" fontId="9" fillId="0" borderId="6"/>
    <xf numFmtId="0" fontId="9" fillId="0" borderId="6"/>
    <xf numFmtId="0" fontId="45" fillId="0" borderId="6"/>
    <xf numFmtId="0" fontId="26" fillId="0" borderId="6"/>
    <xf numFmtId="0" fontId="17" fillId="0" borderId="6"/>
    <xf numFmtId="0" fontId="36" fillId="0" borderId="6"/>
    <xf numFmtId="0" fontId="9" fillId="0" borderId="6"/>
    <xf numFmtId="0" fontId="9" fillId="0" borderId="6"/>
    <xf numFmtId="0" fontId="117" fillId="0" borderId="6"/>
    <xf numFmtId="0" fontId="26" fillId="0" borderId="6"/>
    <xf numFmtId="0" fontId="9" fillId="0" borderId="6"/>
    <xf numFmtId="9" fontId="30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48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71" fillId="0" borderId="6" applyFill="0" applyBorder="0" applyAlignment="0" applyProtection="0"/>
    <xf numFmtId="9" fontId="48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9" fillId="0" borderId="6">
      <alignment vertical="top"/>
    </xf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96" fontId="32" fillId="0" borderId="6" applyFill="0" applyBorder="0" applyAlignment="0" applyProtection="0"/>
    <xf numFmtId="0" fontId="9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9" fillId="0" borderId="6"/>
    <xf numFmtId="0" fontId="26" fillId="0" borderId="6"/>
    <xf numFmtId="0" fontId="26" fillId="0" borderId="6"/>
    <xf numFmtId="0" fontId="9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9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8" borderId="16" applyNumberFormat="0" applyFont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177" fontId="26" fillId="0" borderId="6" applyFont="0" applyFill="0" applyBorder="0" applyAlignment="0" applyProtection="0"/>
    <xf numFmtId="0" fontId="9" fillId="0" borderId="6"/>
    <xf numFmtId="0" fontId="9" fillId="0" borderId="6"/>
    <xf numFmtId="0" fontId="26" fillId="0" borderId="6"/>
    <xf numFmtId="0" fontId="26" fillId="0" borderId="6"/>
    <xf numFmtId="0" fontId="26" fillId="0" borderId="6"/>
    <xf numFmtId="9" fontId="26" fillId="0" borderId="6" applyFont="0" applyFill="0" applyBorder="0" applyAlignment="0" applyProtection="0"/>
    <xf numFmtId="9" fontId="26" fillId="0" borderId="6" applyFont="0" applyFill="0" applyBorder="0" applyAlignment="0" applyProtection="0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6" fillId="0" borderId="6"/>
    <xf numFmtId="0" fontId="26" fillId="0" borderId="6"/>
    <xf numFmtId="0" fontId="26" fillId="0" borderId="6"/>
    <xf numFmtId="0" fontId="15" fillId="0" borderId="6"/>
    <xf numFmtId="0" fontId="16" fillId="0" borderId="6"/>
    <xf numFmtId="0" fontId="159" fillId="0" borderId="6"/>
    <xf numFmtId="43" fontId="160" fillId="0" borderId="6" applyFont="0" applyFill="0" applyBorder="0" applyAlignment="0" applyProtection="0"/>
    <xf numFmtId="0" fontId="160" fillId="0" borderId="6"/>
    <xf numFmtId="43" fontId="160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7" fillId="0" borderId="6"/>
    <xf numFmtId="0" fontId="45" fillId="0" borderId="6"/>
    <xf numFmtId="0" fontId="45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2" fillId="0" borderId="6" applyFill="0" applyBorder="0" applyAlignment="0" applyProtection="0"/>
    <xf numFmtId="43" fontId="17" fillId="0" borderId="6" applyFont="0" applyFill="0" applyBorder="0" applyAlignment="0" applyProtection="0"/>
    <xf numFmtId="43" fontId="32" fillId="0" borderId="6" applyFill="0" applyBorder="0" applyAlignment="0" applyProtection="0"/>
    <xf numFmtId="43" fontId="16" fillId="0" borderId="6" applyFont="0" applyFill="0" applyBorder="0" applyAlignment="0" applyProtection="0"/>
    <xf numFmtId="0" fontId="41" fillId="0" borderId="42" applyNumberFormat="0" applyFont="0" applyFill="0" applyAlignment="0"/>
    <xf numFmtId="0" fontId="42" fillId="41" borderId="43" applyNumberFormat="0" applyAlignment="0" applyProtection="0"/>
    <xf numFmtId="41" fontId="27" fillId="0" borderId="6" applyNumberFormat="0" applyBorder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5" fillId="0" borderId="6" applyNumberFormat="0" applyFill="0" applyBorder="0" applyAlignment="0" applyProtection="0"/>
    <xf numFmtId="44" fontId="49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6" fillId="0" borderId="6" applyFont="0" applyFill="0" applyBorder="0" applyAlignment="0" applyProtection="0"/>
    <xf numFmtId="10" fontId="31" fillId="69" borderId="42" applyNumberFormat="0" applyBorder="0" applyAlignment="0" applyProtection="0"/>
    <xf numFmtId="10" fontId="31" fillId="69" borderId="42" applyNumberFormat="0" applyBorder="0" applyAlignment="0" applyProtection="0"/>
    <xf numFmtId="10" fontId="86" fillId="69" borderId="42" applyNumberFormat="0" applyBorder="0" applyAlignment="0" applyProtection="0"/>
    <xf numFmtId="0" fontId="63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4" fillId="35" borderId="44" applyNumberFormat="0" applyAlignment="0" applyProtection="0"/>
    <xf numFmtId="9" fontId="6" fillId="0" borderId="6" applyFont="0" applyFill="0" applyBorder="0" applyAlignment="0" applyProtection="0"/>
    <xf numFmtId="3" fontId="45" fillId="0" borderId="42" applyNumberFormat="0" applyFont="0" applyFill="0" applyAlignment="0" applyProtection="0">
      <alignment vertical="center"/>
    </xf>
    <xf numFmtId="0" fontId="77" fillId="0" borderId="45" applyNumberFormat="0" applyFill="0" applyAlignment="0" applyProtection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2" fillId="0" borderId="6" applyFill="0" applyBorder="0" applyAlignment="0" applyProtection="0"/>
    <xf numFmtId="43" fontId="4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ill="0" applyBorder="0" applyAlignment="0" applyProtection="0"/>
    <xf numFmtId="43" fontId="45" fillId="0" borderId="6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6" fillId="0" borderId="42">
      <alignment horizontal="center"/>
    </xf>
    <xf numFmtId="0" fontId="99" fillId="78" borderId="43" applyNumberFormat="0" applyAlignment="0" applyProtection="0"/>
    <xf numFmtId="0" fontId="99" fillId="78" borderId="43" applyNumberFormat="0" applyAlignment="0" applyProtection="0"/>
    <xf numFmtId="0" fontId="99" fillId="78" borderId="43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9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6" fillId="69" borderId="42" applyNumberFormat="0" applyBorder="0" applyAlignment="0" applyProtection="0"/>
    <xf numFmtId="0" fontId="106" fillId="77" borderId="43" applyNumberFormat="0" applyAlignment="0" applyProtection="0"/>
    <xf numFmtId="0" fontId="106" fillId="77" borderId="43" applyNumberFormat="0" applyAlignment="0" applyProtection="0"/>
    <xf numFmtId="0" fontId="106" fillId="77" borderId="43" applyNumberFormat="0" applyAlignment="0" applyProtection="0"/>
    <xf numFmtId="0" fontId="6" fillId="0" borderId="6"/>
    <xf numFmtId="0" fontId="6" fillId="0" borderId="6"/>
    <xf numFmtId="0" fontId="38" fillId="73" borderId="44" applyNumberFormat="0" applyFont="0" applyAlignment="0" applyProtection="0"/>
    <xf numFmtId="0" fontId="38" fillId="73" borderId="44" applyNumberFormat="0" applyFont="0" applyAlignment="0" applyProtection="0"/>
    <xf numFmtId="0" fontId="38" fillId="73" borderId="44" applyNumberFormat="0" applyFont="0" applyAlignment="0" applyProtection="0"/>
    <xf numFmtId="0" fontId="46" fillId="73" borderId="44" applyNumberFormat="0" applyFont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42" fillId="41" borderId="43" applyNumberFormat="0" applyAlignment="0" applyProtection="0"/>
    <xf numFmtId="43" fontId="4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7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118" fillId="0" borderId="6" applyFont="0" applyFill="0" applyBorder="0" applyAlignment="0" applyProtection="0"/>
    <xf numFmtId="10" fontId="31" fillId="69" borderId="42" applyNumberFormat="0" applyBorder="0" applyAlignment="0" applyProtection="0"/>
    <xf numFmtId="10" fontId="31" fillId="69" borderId="42" applyNumberFormat="0" applyBorder="0" applyAlignment="0" applyProtection="0"/>
    <xf numFmtId="0" fontId="63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4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7" fillId="0" borderId="45" applyNumberFormat="0" applyFill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7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6" fillId="0" borderId="6" applyFont="0" applyFill="0" applyBorder="0" applyAlignment="0" applyProtection="0"/>
    <xf numFmtId="43" fontId="26" fillId="0" borderId="6" applyFont="0" applyFill="0" applyBorder="0" applyAlignment="0" applyProtection="0"/>
    <xf numFmtId="0" fontId="6" fillId="0" borderId="6"/>
    <xf numFmtId="0" fontId="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9" fillId="0" borderId="6" applyFont="0" applyFill="0" applyBorder="0" applyAlignment="0" applyProtection="0"/>
    <xf numFmtId="0" fontId="159" fillId="0" borderId="6"/>
    <xf numFmtId="43" fontId="159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65" fillId="0" borderId="6"/>
    <xf numFmtId="0" fontId="5" fillId="0" borderId="6"/>
    <xf numFmtId="43" fontId="5" fillId="0" borderId="6" applyFont="0" applyFill="0" applyBorder="0" applyAlignment="0" applyProtection="0"/>
    <xf numFmtId="0" fontId="15" fillId="0" borderId="6"/>
    <xf numFmtId="168" fontId="4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5" fillId="0" borderId="6" applyFont="0" applyFill="0" applyBorder="0" applyAlignment="0" applyProtection="0"/>
    <xf numFmtId="175" fontId="4" fillId="0" borderId="6"/>
    <xf numFmtId="175" fontId="26" fillId="0" borderId="6"/>
    <xf numFmtId="43" fontId="4" fillId="0" borderId="6" applyFont="0" applyFill="0" applyBorder="0" applyAlignment="0" applyProtection="0"/>
    <xf numFmtId="175" fontId="26" fillId="0" borderId="6"/>
    <xf numFmtId="175" fontId="16" fillId="0" borderId="6"/>
    <xf numFmtId="0" fontId="166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51" fillId="0" borderId="6"/>
    <xf numFmtId="9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11" fillId="0" borderId="6"/>
    <xf numFmtId="43" fontId="111" fillId="0" borderId="6" applyFont="0" applyFill="0" applyBorder="0" applyAlignment="0" applyProtection="0"/>
    <xf numFmtId="0" fontId="15" fillId="0" borderId="6"/>
    <xf numFmtId="0" fontId="167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8" fillId="0" borderId="0" applyFont="0" applyFill="0" applyBorder="0" applyAlignment="0" applyProtection="0"/>
    <xf numFmtId="0" fontId="176" fillId="0" borderId="6"/>
    <xf numFmtId="0" fontId="177" fillId="0" borderId="6" applyNumberFormat="0" applyFill="0" applyBorder="0" applyAlignment="0" applyProtection="0"/>
    <xf numFmtId="8" fontId="16" fillId="0" borderId="6" applyFont="0" applyFill="0" applyBorder="0" applyAlignment="0" applyProtection="0"/>
    <xf numFmtId="0" fontId="178" fillId="0" borderId="6"/>
    <xf numFmtId="43" fontId="2" fillId="0" borderId="6" applyFont="0" applyFill="0" applyBorder="0" applyAlignment="0" applyProtection="0"/>
    <xf numFmtId="0" fontId="183" fillId="0" borderId="6"/>
    <xf numFmtId="211" fontId="15" fillId="0" borderId="6" applyFont="0" applyFill="0" applyBorder="0" applyAlignment="0" applyProtection="0"/>
    <xf numFmtId="211" fontId="15" fillId="0" borderId="6" applyFont="0" applyFill="0" applyBorder="0" applyAlignment="0" applyProtection="0"/>
    <xf numFmtId="211" fontId="15" fillId="0" borderId="6" applyFont="0" applyFill="0" applyBorder="0" applyAlignment="0" applyProtection="0"/>
    <xf numFmtId="211" fontId="1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9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2" fillId="0" borderId="6" applyFill="0" applyBorder="0" applyAlignment="0" applyProtection="0"/>
    <xf numFmtId="211" fontId="17" fillId="0" borderId="6" applyFont="0" applyFill="0" applyBorder="0" applyAlignment="0" applyProtection="0"/>
    <xf numFmtId="211" fontId="32" fillId="0" borderId="6" applyFill="0" applyBorder="0" applyAlignment="0" applyProtection="0"/>
    <xf numFmtId="211" fontId="16" fillId="0" borderId="6" applyFont="0" applyFill="0" applyBorder="0" applyAlignment="0" applyProtection="0"/>
    <xf numFmtId="0" fontId="41" fillId="0" borderId="52" applyNumberFormat="0" applyFont="0" applyFill="0" applyAlignment="0"/>
    <xf numFmtId="0" fontId="42" fillId="41" borderId="53" applyNumberFormat="0" applyAlignment="0" applyProtection="0"/>
    <xf numFmtId="209" fontId="27" fillId="0" borderId="6" applyNumberFormat="0" applyBorder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27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85" fillId="0" borderId="6" applyFont="0" applyFill="0" applyBorder="0" applyAlignment="0" applyProtection="0"/>
    <xf numFmtId="211" fontId="29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45" fillId="0" borderId="6" applyNumberFormat="0" applyFill="0" applyBorder="0" applyAlignment="0" applyProtection="0"/>
    <xf numFmtId="210" fontId="49" fillId="0" borderId="6" applyFont="0" applyFill="0" applyBorder="0" applyAlignment="0" applyProtection="0"/>
    <xf numFmtId="210" fontId="47" fillId="0" borderId="6" applyFont="0" applyFill="0" applyBorder="0" applyAlignment="0" applyProtection="0"/>
    <xf numFmtId="210" fontId="47" fillId="0" borderId="6" applyFont="0" applyFill="0" applyBorder="0" applyAlignment="0" applyProtection="0"/>
    <xf numFmtId="210" fontId="46" fillId="0" borderId="6" applyFont="0" applyFill="0" applyBorder="0" applyAlignment="0" applyProtection="0"/>
    <xf numFmtId="0" fontId="58" fillId="0" borderId="48">
      <alignment horizontal="left" vertical="center"/>
    </xf>
    <xf numFmtId="10" fontId="31" fillId="69" borderId="52" applyNumberFormat="0" applyBorder="0" applyAlignment="0" applyProtection="0"/>
    <xf numFmtId="10" fontId="31" fillId="69" borderId="52" applyNumberFormat="0" applyBorder="0" applyAlignment="0" applyProtection="0"/>
    <xf numFmtId="10" fontId="86" fillId="69" borderId="52" applyNumberFormat="0" applyBorder="0" applyAlignment="0" applyProtection="0"/>
    <xf numFmtId="0" fontId="63" fillId="39" borderId="53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4" fillId="35" borderId="54" applyNumberFormat="0" applyAlignment="0" applyProtection="0"/>
    <xf numFmtId="0" fontId="70" fillId="41" borderId="55" applyNumberFormat="0" applyAlignment="0" applyProtection="0"/>
    <xf numFmtId="9" fontId="1" fillId="0" borderId="6" applyFont="0" applyFill="0" applyBorder="0" applyAlignment="0" applyProtection="0"/>
    <xf numFmtId="3" fontId="45" fillId="0" borderId="52" applyNumberFormat="0" applyFont="0" applyFill="0" applyAlignment="0" applyProtection="0">
      <alignment vertical="center"/>
    </xf>
    <xf numFmtId="0" fontId="77" fillId="0" borderId="56" applyNumberFormat="0" applyFill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32" fillId="0" borderId="6" applyFill="0" applyBorder="0" applyAlignment="0" applyProtection="0"/>
    <xf numFmtId="211" fontId="48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ill="0" applyBorder="0" applyAlignment="0" applyProtection="0"/>
    <xf numFmtId="211" fontId="45" fillId="0" borderId="6" applyFill="0" applyBorder="0" applyAlignment="0" applyProtection="0"/>
    <xf numFmtId="210" fontId="45" fillId="0" borderId="6" applyFont="0" applyFill="0" applyBorder="0" applyAlignment="0" applyProtection="0"/>
    <xf numFmtId="210" fontId="4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9" fillId="78" borderId="53" applyNumberFormat="0" applyAlignment="0" applyProtection="0"/>
    <xf numFmtId="0" fontId="99" fillId="78" borderId="53" applyNumberFormat="0" applyAlignment="0" applyProtection="0"/>
    <xf numFmtId="0" fontId="99" fillId="78" borderId="53" applyNumberFormat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95" fillId="0" borderId="6" applyFont="0" applyFill="0" applyBorder="0" applyAlignment="0" applyProtection="0"/>
    <xf numFmtId="211" fontId="95" fillId="0" borderId="6" applyFont="0" applyFill="0" applyBorder="0" applyAlignment="0" applyProtection="0"/>
    <xf numFmtId="211" fontId="9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8" fillId="0" borderId="6" applyFont="0" applyFill="0" applyBorder="0" applyAlignment="0" applyProtection="0"/>
    <xf numFmtId="211" fontId="16" fillId="0" borderId="6" applyFont="0" applyFill="0" applyBorder="0" applyAlignment="0" applyProtection="0"/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0" fontId="58" fillId="0" borderId="48">
      <alignment horizontal="left" vertical="center"/>
    </xf>
    <xf numFmtId="10" fontId="86" fillId="69" borderId="52" applyNumberFormat="0" applyBorder="0" applyAlignment="0" applyProtection="0"/>
    <xf numFmtId="0" fontId="106" fillId="77" borderId="53" applyNumberFormat="0" applyAlignment="0" applyProtection="0"/>
    <xf numFmtId="0" fontId="106" fillId="77" borderId="53" applyNumberFormat="0" applyAlignment="0" applyProtection="0"/>
    <xf numFmtId="0" fontId="106" fillId="77" borderId="53" applyNumberFormat="0" applyAlignment="0" applyProtection="0"/>
    <xf numFmtId="0" fontId="1" fillId="0" borderId="6"/>
    <xf numFmtId="0" fontId="1" fillId="0" borderId="6"/>
    <xf numFmtId="0" fontId="38" fillId="73" borderId="54" applyNumberFormat="0" applyFont="0" applyAlignment="0" applyProtection="0"/>
    <xf numFmtId="0" fontId="38" fillId="73" borderId="54" applyNumberFormat="0" applyFont="0" applyAlignment="0" applyProtection="0"/>
    <xf numFmtId="0" fontId="38" fillId="73" borderId="54" applyNumberFormat="0" applyFont="0" applyAlignment="0" applyProtection="0"/>
    <xf numFmtId="0" fontId="46" fillId="73" borderId="54" applyNumberFormat="0" applyFont="0" applyAlignment="0" applyProtection="0"/>
    <xf numFmtId="0" fontId="109" fillId="78" borderId="55" applyNumberFormat="0" applyAlignment="0" applyProtection="0"/>
    <xf numFmtId="0" fontId="109" fillId="78" borderId="55" applyNumberFormat="0" applyAlignment="0" applyProtection="0"/>
    <xf numFmtId="0" fontId="109" fillId="78" borderId="55" applyNumberFormat="0" applyAlignment="0" applyProtection="0"/>
    <xf numFmtId="0" fontId="53" fillId="0" borderId="57" applyNumberFormat="0" applyFill="0" applyAlignment="0" applyProtection="0"/>
    <xf numFmtId="0" fontId="53" fillId="0" borderId="57" applyNumberFormat="0" applyFill="0" applyAlignment="0" applyProtection="0"/>
    <xf numFmtId="0" fontId="53" fillId="0" borderId="57" applyNumberFormat="0" applyFill="0" applyAlignment="0" applyProtection="0"/>
    <xf numFmtId="211" fontId="30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27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211" fontId="30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0" fontId="1" fillId="0" borderId="6"/>
    <xf numFmtId="0" fontId="42" fillId="41" borderId="53" applyNumberFormat="0" applyAlignment="0" applyProtection="0"/>
    <xf numFmtId="211" fontId="45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117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6" fillId="0" borderId="6" applyFont="0" applyFill="0" applyBorder="0" applyAlignment="0" applyProtection="0"/>
    <xf numFmtId="210" fontId="48" fillId="0" borderId="6" applyFont="0" applyFill="0" applyBorder="0" applyAlignment="0" applyProtection="0"/>
    <xf numFmtId="210" fontId="118" fillId="0" borderId="6" applyFont="0" applyFill="0" applyBorder="0" applyAlignment="0" applyProtection="0"/>
    <xf numFmtId="10" fontId="31" fillId="69" borderId="52" applyNumberFormat="0" applyBorder="0" applyAlignment="0" applyProtection="0"/>
    <xf numFmtId="10" fontId="31" fillId="69" borderId="52" applyNumberFormat="0" applyBorder="0" applyAlignment="0" applyProtection="0"/>
    <xf numFmtId="0" fontId="63" fillId="39" borderId="53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4" fillId="35" borderId="54" applyNumberFormat="0" applyAlignment="0" applyProtection="0"/>
    <xf numFmtId="0" fontId="70" fillId="41" borderId="55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43" fillId="0" borderId="58"/>
    <xf numFmtId="0" fontId="77" fillId="0" borderId="56" applyNumberFormat="0" applyFill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117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69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0" fontId="1" fillId="0" borderId="6"/>
    <xf numFmtId="0" fontId="1" fillId="0" borderId="6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59" fillId="0" borderId="6" applyFont="0" applyFill="0" applyBorder="0" applyAlignment="0" applyProtection="0"/>
    <xf numFmtId="211" fontId="159" fillId="0" borderId="6" applyFont="0" applyFill="0" applyBorder="0" applyAlignment="0" applyProtection="0"/>
    <xf numFmtId="0" fontId="1" fillId="0" borderId="6"/>
    <xf numFmtId="211" fontId="1" fillId="0" borderId="6" applyFont="0" applyFill="0" applyBorder="0" applyAlignment="0" applyProtection="0"/>
    <xf numFmtId="0" fontId="1" fillId="0" borderId="6"/>
    <xf numFmtId="211" fontId="15" fillId="0" borderId="6" applyFont="0" applyFill="0" applyBorder="0" applyAlignment="0" applyProtection="0"/>
    <xf numFmtId="211" fontId="15" fillId="0" borderId="6" applyFont="0" applyFill="0" applyBorder="0" applyAlignment="0" applyProtection="0"/>
    <xf numFmtId="211" fontId="15" fillId="0" borderId="6" applyFont="0" applyFill="0" applyBorder="0" applyAlignment="0" applyProtection="0"/>
    <xf numFmtId="211" fontId="15" fillId="0" borderId="6" applyFont="0" applyFill="0" applyBorder="0" applyAlignment="0" applyProtection="0"/>
    <xf numFmtId="211" fontId="1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9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2" fillId="0" borderId="6" applyFill="0" applyBorder="0" applyAlignment="0" applyProtection="0"/>
    <xf numFmtId="211" fontId="17" fillId="0" borderId="6" applyFont="0" applyFill="0" applyBorder="0" applyAlignment="0" applyProtection="0"/>
    <xf numFmtId="211" fontId="32" fillId="0" borderId="6" applyFill="0" applyBorder="0" applyAlignment="0" applyProtection="0"/>
    <xf numFmtId="211" fontId="16" fillId="0" borderId="6" applyFont="0" applyFill="0" applyBorder="0" applyAlignment="0" applyProtection="0"/>
    <xf numFmtId="0" fontId="41" fillId="0" borderId="52" applyNumberFormat="0" applyFont="0" applyFill="0" applyAlignment="0"/>
    <xf numFmtId="0" fontId="42" fillId="41" borderId="53" applyNumberFormat="0" applyAlignment="0" applyProtection="0"/>
    <xf numFmtId="209" fontId="27" fillId="0" borderId="6" applyNumberFormat="0" applyBorder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27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85" fillId="0" borderId="6" applyFont="0" applyFill="0" applyBorder="0" applyAlignment="0" applyProtection="0"/>
    <xf numFmtId="211" fontId="29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45" fillId="0" borderId="6" applyNumberFormat="0" applyFill="0" applyBorder="0" applyAlignment="0" applyProtection="0"/>
    <xf numFmtId="210" fontId="49" fillId="0" borderId="6" applyFont="0" applyFill="0" applyBorder="0" applyAlignment="0" applyProtection="0"/>
    <xf numFmtId="210" fontId="47" fillId="0" borderId="6" applyFont="0" applyFill="0" applyBorder="0" applyAlignment="0" applyProtection="0"/>
    <xf numFmtId="210" fontId="47" fillId="0" borderId="6" applyFont="0" applyFill="0" applyBorder="0" applyAlignment="0" applyProtection="0"/>
    <xf numFmtId="210" fontId="46" fillId="0" borderId="6" applyFont="0" applyFill="0" applyBorder="0" applyAlignment="0" applyProtection="0"/>
    <xf numFmtId="10" fontId="31" fillId="69" borderId="52" applyNumberFormat="0" applyBorder="0" applyAlignment="0" applyProtection="0"/>
    <xf numFmtId="10" fontId="31" fillId="69" borderId="52" applyNumberFormat="0" applyBorder="0" applyAlignment="0" applyProtection="0"/>
    <xf numFmtId="10" fontId="86" fillId="69" borderId="52" applyNumberFormat="0" applyBorder="0" applyAlignment="0" applyProtection="0"/>
    <xf numFmtId="0" fontId="63" fillId="39" borderId="53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4" fillId="35" borderId="54" applyNumberFormat="0" applyAlignment="0" applyProtection="0"/>
    <xf numFmtId="9" fontId="1" fillId="0" borderId="6" applyFont="0" applyFill="0" applyBorder="0" applyAlignment="0" applyProtection="0"/>
    <xf numFmtId="3" fontId="45" fillId="0" borderId="52" applyNumberFormat="0" applyFont="0" applyFill="0" applyAlignment="0" applyProtection="0">
      <alignment vertical="center"/>
    </xf>
    <xf numFmtId="0" fontId="77" fillId="0" borderId="56" applyNumberFormat="0" applyFill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32" fillId="0" borderId="6" applyFill="0" applyBorder="0" applyAlignment="0" applyProtection="0"/>
    <xf numFmtId="211" fontId="48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ill="0" applyBorder="0" applyAlignment="0" applyProtection="0"/>
    <xf numFmtId="211" fontId="45" fillId="0" borderId="6" applyFill="0" applyBorder="0" applyAlignment="0" applyProtection="0"/>
    <xf numFmtId="210" fontId="45" fillId="0" borderId="6" applyFont="0" applyFill="0" applyBorder="0" applyAlignment="0" applyProtection="0"/>
    <xf numFmtId="210" fontId="4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6" fillId="0" borderId="52">
      <alignment horizontal="center"/>
    </xf>
    <xf numFmtId="0" fontId="99" fillId="78" borderId="53" applyNumberFormat="0" applyAlignment="0" applyProtection="0"/>
    <xf numFmtId="0" fontId="99" fillId="78" borderId="53" applyNumberFormat="0" applyAlignment="0" applyProtection="0"/>
    <xf numFmtId="0" fontId="99" fillId="78" borderId="53" applyNumberFormat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95" fillId="0" borderId="6" applyFont="0" applyFill="0" applyBorder="0" applyAlignment="0" applyProtection="0"/>
    <xf numFmtId="211" fontId="95" fillId="0" borderId="6" applyFont="0" applyFill="0" applyBorder="0" applyAlignment="0" applyProtection="0"/>
    <xf numFmtId="211" fontId="9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8" fillId="0" borderId="6" applyFont="0" applyFill="0" applyBorder="0" applyAlignment="0" applyProtection="0"/>
    <xf numFmtId="211" fontId="16" fillId="0" borderId="6" applyFont="0" applyFill="0" applyBorder="0" applyAlignment="0" applyProtection="0"/>
    <xf numFmtId="10" fontId="86" fillId="69" borderId="52" applyNumberFormat="0" applyBorder="0" applyAlignment="0" applyProtection="0"/>
    <xf numFmtId="0" fontId="106" fillId="77" borderId="53" applyNumberFormat="0" applyAlignment="0" applyProtection="0"/>
    <xf numFmtId="0" fontId="106" fillId="77" borderId="53" applyNumberFormat="0" applyAlignment="0" applyProtection="0"/>
    <xf numFmtId="0" fontId="106" fillId="77" borderId="53" applyNumberFormat="0" applyAlignment="0" applyProtection="0"/>
    <xf numFmtId="0" fontId="1" fillId="0" borderId="6"/>
    <xf numFmtId="0" fontId="1" fillId="0" borderId="6"/>
    <xf numFmtId="0" fontId="38" fillId="73" borderId="54" applyNumberFormat="0" applyFont="0" applyAlignment="0" applyProtection="0"/>
    <xf numFmtId="0" fontId="38" fillId="73" borderId="54" applyNumberFormat="0" applyFont="0" applyAlignment="0" applyProtection="0"/>
    <xf numFmtId="0" fontId="38" fillId="73" borderId="54" applyNumberFormat="0" applyFont="0" applyAlignment="0" applyProtection="0"/>
    <xf numFmtId="0" fontId="46" fillId="73" borderId="54" applyNumberFormat="0" applyFont="0" applyAlignment="0" applyProtection="0"/>
    <xf numFmtId="211" fontId="30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27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0" fontId="16" fillId="73" borderId="54" applyNumberFormat="0" applyFont="0" applyAlignment="0" applyProtection="0"/>
    <xf numFmtId="211" fontId="30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0" fontId="1" fillId="0" borderId="6"/>
    <xf numFmtId="0" fontId="42" fillId="41" borderId="53" applyNumberFormat="0" applyAlignment="0" applyProtection="0"/>
    <xf numFmtId="211" fontId="45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117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8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7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17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36" fillId="0" borderId="6" applyFont="0" applyFill="0" applyBorder="0" applyAlignment="0" applyProtection="0"/>
    <xf numFmtId="210" fontId="48" fillId="0" borderId="6" applyFont="0" applyFill="0" applyBorder="0" applyAlignment="0" applyProtection="0"/>
    <xf numFmtId="210" fontId="118" fillId="0" borderId="6" applyFont="0" applyFill="0" applyBorder="0" applyAlignment="0" applyProtection="0"/>
    <xf numFmtId="10" fontId="31" fillId="69" borderId="52" applyNumberFormat="0" applyBorder="0" applyAlignment="0" applyProtection="0"/>
    <xf numFmtId="10" fontId="31" fillId="69" borderId="52" applyNumberFormat="0" applyBorder="0" applyAlignment="0" applyProtection="0"/>
    <xf numFmtId="0" fontId="63" fillId="39" borderId="53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4" fillId="35" borderId="54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7" fillId="0" borderId="56" applyNumberFormat="0" applyFill="0" applyAlignment="0" applyProtection="0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117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69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48" fillId="0" borderId="6" applyFont="0" applyFill="0" applyBorder="0" applyAlignment="0" applyProtection="0"/>
    <xf numFmtId="211" fontId="36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30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211" fontId="26" fillId="0" borderId="6" applyFont="0" applyFill="0" applyBorder="0" applyAlignment="0" applyProtection="0"/>
    <xf numFmtId="211" fontId="26" fillId="0" borderId="6" applyFont="0" applyFill="0" applyBorder="0" applyAlignment="0" applyProtection="0"/>
    <xf numFmtId="0" fontId="1" fillId="0" borderId="6"/>
    <xf numFmtId="0" fontId="1" fillId="0" borderId="6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6" fillId="0" borderId="6" applyFont="0" applyFill="0" applyBorder="0" applyAlignment="0" applyProtection="0"/>
    <xf numFmtId="211" fontId="159" fillId="0" borderId="6" applyFont="0" applyFill="0" applyBorder="0" applyAlignment="0" applyProtection="0"/>
    <xf numFmtId="211" fontId="159" fillId="0" borderId="6" applyFont="0" applyFill="0" applyBorder="0" applyAlignment="0" applyProtection="0"/>
    <xf numFmtId="0" fontId="1" fillId="0" borderId="6"/>
    <xf numFmtId="211" fontId="1" fillId="0" borderId="6" applyFont="0" applyFill="0" applyBorder="0" applyAlignment="0" applyProtection="0"/>
    <xf numFmtId="0" fontId="1" fillId="0" borderId="6"/>
    <xf numFmtId="0" fontId="1" fillId="0" borderId="6"/>
    <xf numFmtId="211" fontId="1" fillId="0" borderId="6" applyFont="0" applyFill="0" applyBorder="0" applyAlignment="0" applyProtection="0"/>
    <xf numFmtId="43" fontId="48" fillId="0" borderId="6" applyFont="0" applyFill="0" applyBorder="0" applyAlignment="0" applyProtection="0"/>
    <xf numFmtId="211" fontId="15" fillId="0" borderId="6" applyFont="0" applyFill="0" applyBorder="0" applyAlignment="0" applyProtection="0"/>
    <xf numFmtId="211" fontId="45" fillId="0" borderId="6" applyFont="0" applyFill="0" applyBorder="0" applyAlignment="0" applyProtection="0"/>
    <xf numFmtId="175" fontId="1" fillId="0" borderId="6"/>
    <xf numFmtId="211" fontId="1" fillId="0" borderId="6" applyFont="0" applyFill="0" applyBorder="0" applyAlignment="0" applyProtection="0"/>
    <xf numFmtId="211" fontId="1" fillId="0" borderId="6" applyFont="0" applyFill="0" applyBorder="0" applyAlignment="0" applyProtection="0"/>
    <xf numFmtId="175" fontId="1" fillId="0" borderId="6"/>
    <xf numFmtId="211" fontId="16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211" fontId="45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211" fontId="1" fillId="0" borderId="6" applyFont="0" applyFill="0" applyBorder="0" applyAlignment="0" applyProtection="0"/>
    <xf numFmtId="0" fontId="1" fillId="0" borderId="6"/>
    <xf numFmtId="211" fontId="1" fillId="0" borderId="6" applyFont="0" applyFill="0" applyBorder="0" applyAlignment="0" applyProtection="0"/>
    <xf numFmtId="211" fontId="1" fillId="0" borderId="6" applyFont="0" applyFill="0" applyBorder="0" applyAlignment="0" applyProtection="0"/>
    <xf numFmtId="211" fontId="111" fillId="0" borderId="6" applyFont="0" applyFill="0" applyBorder="0" applyAlignment="0" applyProtection="0"/>
    <xf numFmtId="0" fontId="15" fillId="0" borderId="6"/>
    <xf numFmtId="0" fontId="1" fillId="0" borderId="6"/>
    <xf numFmtId="211" fontId="1" fillId="0" borderId="6" applyFont="0" applyFill="0" applyBorder="0" applyAlignment="0" applyProtection="0"/>
    <xf numFmtId="0" fontId="1" fillId="0" borderId="6"/>
    <xf numFmtId="211" fontId="1" fillId="0" borderId="6" applyFont="0" applyFill="0" applyBorder="0" applyAlignment="0" applyProtection="0"/>
    <xf numFmtId="211" fontId="15" fillId="0" borderId="6" applyFont="0" applyFill="0" applyBorder="0" applyAlignment="0" applyProtection="0"/>
    <xf numFmtId="0" fontId="45" fillId="0" borderId="6"/>
    <xf numFmtId="207" fontId="16" fillId="0" borderId="6" applyFont="0" applyFill="0" applyBorder="0" applyAlignment="0" applyProtection="0"/>
    <xf numFmtId="211" fontId="1" fillId="0" borderId="6" applyFont="0" applyFill="0" applyBorder="0" applyAlignment="0" applyProtection="0"/>
  </cellStyleXfs>
  <cellXfs count="179">
    <xf numFmtId="0" fontId="0" fillId="0" borderId="0" xfId="0"/>
    <xf numFmtId="43" fontId="11" fillId="0" borderId="6" xfId="6" applyFont="1" applyFill="1" applyBorder="1"/>
    <xf numFmtId="43" fontId="173" fillId="0" borderId="0" xfId="6351" applyFont="1" applyFill="1"/>
    <xf numFmtId="43" fontId="173" fillId="0" borderId="6" xfId="6" applyFont="1" applyFill="1" applyBorder="1"/>
    <xf numFmtId="206" fontId="173" fillId="0" borderId="0" xfId="6351" applyNumberFormat="1" applyFont="1" applyFill="1"/>
    <xf numFmtId="205" fontId="173" fillId="0" borderId="0" xfId="6351" applyNumberFormat="1" applyFont="1" applyFill="1"/>
    <xf numFmtId="43" fontId="163" fillId="0" borderId="6" xfId="6" applyFont="1" applyFill="1" applyBorder="1"/>
    <xf numFmtId="43" fontId="13" fillId="0" borderId="6" xfId="6351" applyFont="1" applyFill="1" applyBorder="1"/>
    <xf numFmtId="169" fontId="172" fillId="0" borderId="6" xfId="5628" applyNumberFormat="1" applyFont="1" applyAlignment="1">
      <alignment horizontal="center"/>
    </xf>
    <xf numFmtId="169" fontId="172" fillId="0" borderId="6" xfId="5628" applyNumberFormat="1" applyFont="1"/>
    <xf numFmtId="0" fontId="173" fillId="0" borderId="0" xfId="5628" applyFont="1" applyBorder="1"/>
    <xf numFmtId="169" fontId="173" fillId="0" borderId="6" xfId="5628" applyNumberFormat="1" applyFont="1" applyAlignment="1">
      <alignment horizontal="center"/>
    </xf>
    <xf numFmtId="168" fontId="173" fillId="0" borderId="6" xfId="5628" applyNumberFormat="1" applyFont="1" applyAlignment="1">
      <alignment horizontal="center"/>
    </xf>
    <xf numFmtId="169" fontId="173" fillId="0" borderId="6" xfId="5628" applyNumberFormat="1" applyFont="1"/>
    <xf numFmtId="168" fontId="172" fillId="0" borderId="6" xfId="5628" quotePrefix="1" applyNumberFormat="1" applyFont="1" applyAlignment="1">
      <alignment horizontal="center"/>
    </xf>
    <xf numFmtId="49" fontId="172" fillId="0" borderId="6" xfId="5628" applyNumberFormat="1" applyFont="1" applyAlignment="1">
      <alignment horizontal="center"/>
    </xf>
    <xf numFmtId="169" fontId="173" fillId="0" borderId="6" xfId="5628" applyNumberFormat="1" applyFont="1" applyAlignment="1">
      <alignment horizontal="left"/>
    </xf>
    <xf numFmtId="168" fontId="173" fillId="0" borderId="6" xfId="5628" applyNumberFormat="1" applyFont="1"/>
    <xf numFmtId="168" fontId="173" fillId="0" borderId="5" xfId="5628" applyNumberFormat="1" applyFont="1" applyBorder="1"/>
    <xf numFmtId="169" fontId="173" fillId="0" borderId="5" xfId="5628" applyNumberFormat="1" applyFont="1" applyBorder="1"/>
    <xf numFmtId="168" fontId="173" fillId="0" borderId="1" xfId="5628" applyNumberFormat="1" applyFont="1" applyBorder="1"/>
    <xf numFmtId="0" fontId="173" fillId="0" borderId="6" xfId="5" applyFont="1" applyAlignment="1">
      <alignment horizontal="center"/>
    </xf>
    <xf numFmtId="169" fontId="173" fillId="0" borderId="6" xfId="5" applyNumberFormat="1" applyFont="1"/>
    <xf numFmtId="0" fontId="173" fillId="0" borderId="6" xfId="5628" applyFont="1"/>
    <xf numFmtId="39" fontId="173" fillId="0" borderId="6" xfId="5628" applyNumberFormat="1" applyFont="1" applyAlignment="1">
      <alignment horizontal="left"/>
    </xf>
    <xf numFmtId="169" fontId="173" fillId="0" borderId="1" xfId="5628" applyNumberFormat="1" applyFont="1" applyBorder="1"/>
    <xf numFmtId="169" fontId="173" fillId="0" borderId="3" xfId="5628" applyNumberFormat="1" applyFont="1" applyBorder="1"/>
    <xf numFmtId="168" fontId="173" fillId="0" borderId="3" xfId="5628" applyNumberFormat="1" applyFont="1" applyBorder="1"/>
    <xf numFmtId="0" fontId="173" fillId="0" borderId="6" xfId="5" quotePrefix="1" applyFont="1" applyAlignment="1">
      <alignment horizontal="center"/>
    </xf>
    <xf numFmtId="169" fontId="173" fillId="0" borderId="6" xfId="5628" applyNumberFormat="1" applyFont="1" applyAlignment="1">
      <alignment horizontal="right"/>
    </xf>
    <xf numFmtId="204" fontId="173" fillId="0" borderId="6" xfId="5628" applyNumberFormat="1" applyFont="1" applyAlignment="1">
      <alignment horizontal="right"/>
    </xf>
    <xf numFmtId="204" fontId="173" fillId="0" borderId="6" xfId="5628" applyNumberFormat="1" applyFont="1"/>
    <xf numFmtId="204" fontId="173" fillId="0" borderId="7" xfId="5628" applyNumberFormat="1" applyFont="1" applyBorder="1" applyAlignment="1">
      <alignment horizontal="right"/>
    </xf>
    <xf numFmtId="204" fontId="173" fillId="0" borderId="46" xfId="5628" applyNumberFormat="1" applyFont="1" applyBorder="1" applyAlignment="1">
      <alignment horizontal="right"/>
    </xf>
    <xf numFmtId="169" fontId="173" fillId="0" borderId="6" xfId="5628" quotePrefix="1" applyNumberFormat="1" applyFont="1" applyAlignment="1">
      <alignment horizontal="center"/>
    </xf>
    <xf numFmtId="172" fontId="173" fillId="0" borderId="6" xfId="5628" applyNumberFormat="1" applyFont="1"/>
    <xf numFmtId="0" fontId="173" fillId="0" borderId="6" xfId="5" applyFont="1" applyAlignment="1">
      <alignment horizontal="left"/>
    </xf>
    <xf numFmtId="0" fontId="173" fillId="0" borderId="6" xfId="5628" applyFont="1" applyAlignment="1">
      <alignment horizontal="center"/>
    </xf>
    <xf numFmtId="168" fontId="173" fillId="0" borderId="6" xfId="5628" applyNumberFormat="1" applyFont="1" applyAlignment="1">
      <alignment horizontal="left"/>
    </xf>
    <xf numFmtId="0" fontId="161" fillId="0" borderId="6" xfId="5" applyFont="1" applyAlignment="1">
      <alignment horizontal="left"/>
    </xf>
    <xf numFmtId="0" fontId="173" fillId="0" borderId="6" xfId="5628" applyFont="1" applyAlignment="1">
      <alignment horizontal="left"/>
    </xf>
    <xf numFmtId="43" fontId="175" fillId="0" borderId="6" xfId="6351" applyFont="1" applyFill="1" applyBorder="1"/>
    <xf numFmtId="168" fontId="13" fillId="0" borderId="6" xfId="6351" applyNumberFormat="1" applyFont="1" applyFill="1" applyBorder="1"/>
    <xf numFmtId="43" fontId="13" fillId="0" borderId="6" xfId="6320" applyFont="1" applyFill="1" applyBorder="1"/>
    <xf numFmtId="43" fontId="30" fillId="0" borderId="6" xfId="6351" applyFont="1" applyFill="1" applyBorder="1"/>
    <xf numFmtId="0" fontId="170" fillId="0" borderId="6" xfId="5" applyFont="1"/>
    <xf numFmtId="169" fontId="171" fillId="0" borderId="6" xfId="5" applyNumberFormat="1" applyFont="1"/>
    <xf numFmtId="0" fontId="170" fillId="0" borderId="0" xfId="5" applyFont="1" applyBorder="1"/>
    <xf numFmtId="168" fontId="171" fillId="0" borderId="6" xfId="5" applyNumberFormat="1" applyFont="1"/>
    <xf numFmtId="168" fontId="169" fillId="0" borderId="6" xfId="5" quotePrefix="1" applyNumberFormat="1" applyFont="1" applyAlignment="1">
      <alignment horizontal="center"/>
    </xf>
    <xf numFmtId="168" fontId="169" fillId="0" borderId="6" xfId="5" applyNumberFormat="1" applyFont="1" applyAlignment="1">
      <alignment horizontal="center"/>
    </xf>
    <xf numFmtId="169" fontId="171" fillId="0" borderId="6" xfId="5" applyNumberFormat="1" applyFont="1" applyAlignment="1">
      <alignment horizontal="left"/>
    </xf>
    <xf numFmtId="0" fontId="171" fillId="0" borderId="6" xfId="5" applyFont="1" applyAlignment="1">
      <alignment horizontal="center"/>
    </xf>
    <xf numFmtId="0" fontId="171" fillId="0" borderId="6" xfId="5" applyFont="1"/>
    <xf numFmtId="0" fontId="171" fillId="0" borderId="6" xfId="5" applyFont="1" applyAlignment="1">
      <alignment horizontal="left"/>
    </xf>
    <xf numFmtId="168" fontId="171" fillId="0" borderId="6" xfId="5" applyNumberFormat="1" applyFont="1" applyAlignment="1">
      <alignment horizontal="center"/>
    </xf>
    <xf numFmtId="43" fontId="170" fillId="0" borderId="6" xfId="5" applyNumberFormat="1" applyFont="1"/>
    <xf numFmtId="0" fontId="11" fillId="0" borderId="6" xfId="5" applyFont="1"/>
    <xf numFmtId="169" fontId="11" fillId="0" borderId="6" xfId="5" applyNumberFormat="1" applyFont="1"/>
    <xf numFmtId="169" fontId="169" fillId="0" borderId="6" xfId="5" applyNumberFormat="1" applyFont="1" applyAlignment="1">
      <alignment horizontal="center"/>
    </xf>
    <xf numFmtId="169" fontId="171" fillId="0" borderId="6" xfId="5" applyNumberFormat="1" applyFont="1" applyAlignment="1">
      <alignment horizontal="center"/>
    </xf>
    <xf numFmtId="169" fontId="169" fillId="0" borderId="6" xfId="5" applyNumberFormat="1" applyFont="1"/>
    <xf numFmtId="170" fontId="169" fillId="0" borderId="6" xfId="5" applyNumberFormat="1" applyFont="1" applyAlignment="1">
      <alignment horizontal="center"/>
    </xf>
    <xf numFmtId="169" fontId="169" fillId="0" borderId="6" xfId="5" applyNumberFormat="1" applyFont="1" applyAlignment="1">
      <alignment horizontal="left"/>
    </xf>
    <xf numFmtId="43" fontId="171" fillId="0" borderId="6" xfId="6" applyFont="1" applyFill="1" applyBorder="1"/>
    <xf numFmtId="169" fontId="171" fillId="0" borderId="6" xfId="5" applyNumberFormat="1" applyFont="1" applyAlignment="1">
      <alignment horizontal="right"/>
    </xf>
    <xf numFmtId="168" fontId="171" fillId="0" borderId="2" xfId="5" applyNumberFormat="1" applyFont="1" applyBorder="1" applyAlignment="1">
      <alignment horizontal="right"/>
    </xf>
    <xf numFmtId="168" fontId="171" fillId="0" borderId="2" xfId="5" applyNumberFormat="1" applyFont="1" applyBorder="1"/>
    <xf numFmtId="168" fontId="171" fillId="0" borderId="3" xfId="5" applyNumberFormat="1" applyFont="1" applyBorder="1"/>
    <xf numFmtId="169" fontId="181" fillId="0" borderId="6" xfId="5" applyNumberFormat="1" applyFont="1"/>
    <xf numFmtId="0" fontId="181" fillId="0" borderId="6" xfId="5" applyFont="1" applyAlignment="1">
      <alignment horizontal="left"/>
    </xf>
    <xf numFmtId="0" fontId="181" fillId="0" borderId="6" xfId="5" applyFont="1" applyAlignment="1">
      <alignment horizontal="center"/>
    </xf>
    <xf numFmtId="0" fontId="181" fillId="0" borderId="6" xfId="5" applyFont="1"/>
    <xf numFmtId="168" fontId="181" fillId="0" borderId="6" xfId="5" applyNumberFormat="1" applyFont="1" applyAlignment="1">
      <alignment horizontal="center"/>
    </xf>
    <xf numFmtId="168" fontId="181" fillId="0" borderId="6" xfId="5" applyNumberFormat="1" applyFont="1" applyAlignment="1">
      <alignment horizontal="left"/>
    </xf>
    <xf numFmtId="169" fontId="171" fillId="0" borderId="4" xfId="5" applyNumberFormat="1" applyFont="1" applyBorder="1"/>
    <xf numFmtId="169" fontId="179" fillId="0" borderId="6" xfId="5" applyNumberFormat="1" applyFont="1"/>
    <xf numFmtId="4" fontId="171" fillId="0" borderId="6" xfId="5" applyNumberFormat="1" applyFont="1"/>
    <xf numFmtId="169" fontId="171" fillId="0" borderId="1" xfId="5" applyNumberFormat="1" applyFont="1" applyBorder="1"/>
    <xf numFmtId="169" fontId="173" fillId="0" borderId="7" xfId="5628" applyNumberFormat="1" applyFont="1" applyBorder="1"/>
    <xf numFmtId="169" fontId="173" fillId="0" borderId="4" xfId="5628" applyNumberFormat="1" applyFont="1" applyBorder="1"/>
    <xf numFmtId="0" fontId="174" fillId="0" borderId="6" xfId="5" applyFont="1"/>
    <xf numFmtId="169" fontId="163" fillId="0" borderId="6" xfId="5" applyNumberFormat="1" applyFont="1" applyAlignment="1">
      <alignment horizontal="center"/>
    </xf>
    <xf numFmtId="169" fontId="163" fillId="0" borderId="6" xfId="5" applyNumberFormat="1" applyFont="1"/>
    <xf numFmtId="169" fontId="163" fillId="0" borderId="6" xfId="5" applyNumberFormat="1" applyFont="1" applyAlignment="1">
      <alignment horizontal="left"/>
    </xf>
    <xf numFmtId="169" fontId="163" fillId="0" borderId="6" xfId="5" applyNumberFormat="1" applyFont="1" applyAlignment="1">
      <alignment horizontal="right"/>
    </xf>
    <xf numFmtId="0" fontId="11" fillId="0" borderId="0" xfId="0" quotePrefix="1" applyFont="1"/>
    <xf numFmtId="169" fontId="163" fillId="0" borderId="1" xfId="5" applyNumberFormat="1" applyFont="1" applyBorder="1"/>
    <xf numFmtId="169" fontId="163" fillId="0" borderId="1" xfId="5" applyNumberFormat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63" fillId="0" borderId="6" xfId="5" applyFont="1" applyAlignment="1">
      <alignment horizontal="center"/>
    </xf>
    <xf numFmtId="169" fontId="163" fillId="0" borderId="5" xfId="5" applyNumberFormat="1" applyFont="1" applyBorder="1"/>
    <xf numFmtId="0" fontId="163" fillId="0" borderId="6" xfId="5" quotePrefix="1" applyFont="1" applyAlignment="1">
      <alignment horizontal="center"/>
    </xf>
    <xf numFmtId="169" fontId="27" fillId="0" borderId="6" xfId="5" applyNumberFormat="1" applyFont="1"/>
    <xf numFmtId="0" fontId="163" fillId="0" borderId="6" xfId="5" applyFont="1"/>
    <xf numFmtId="169" fontId="163" fillId="0" borderId="48" xfId="5" applyNumberFormat="1" applyFont="1" applyBorder="1"/>
    <xf numFmtId="169" fontId="163" fillId="0" borderId="47" xfId="5" applyNumberFormat="1" applyFont="1" applyBorder="1"/>
    <xf numFmtId="169" fontId="163" fillId="0" borderId="50" xfId="5" applyNumberFormat="1" applyFont="1" applyBorder="1"/>
    <xf numFmtId="169" fontId="162" fillId="0" borderId="6" xfId="5" applyNumberFormat="1" applyFont="1"/>
    <xf numFmtId="169" fontId="163" fillId="0" borderId="46" xfId="5" applyNumberFormat="1" applyFont="1" applyBorder="1"/>
    <xf numFmtId="169" fontId="163" fillId="0" borderId="51" xfId="5" applyNumberFormat="1" applyFont="1" applyBorder="1"/>
    <xf numFmtId="39" fontId="174" fillId="0" borderId="6" xfId="5" applyNumberFormat="1" applyFont="1"/>
    <xf numFmtId="169" fontId="23" fillId="0" borderId="6" xfId="6318" applyNumberFormat="1" applyFont="1" applyAlignment="1">
      <alignment horizontal="center"/>
    </xf>
    <xf numFmtId="0" fontId="13" fillId="0" borderId="6" xfId="6318" applyFont="1"/>
    <xf numFmtId="169" fontId="13" fillId="0" borderId="6" xfId="6318" applyNumberFormat="1" applyFont="1"/>
    <xf numFmtId="168" fontId="13" fillId="0" borderId="6" xfId="6318" applyNumberFormat="1" applyFont="1"/>
    <xf numFmtId="169" fontId="13" fillId="0" borderId="6" xfId="6318" applyNumberFormat="1" applyFont="1" applyAlignment="1">
      <alignment horizontal="center"/>
    </xf>
    <xf numFmtId="169" fontId="23" fillId="0" borderId="6" xfId="6318" quotePrefix="1" applyNumberFormat="1" applyFont="1" applyAlignment="1">
      <alignment horizontal="center"/>
    </xf>
    <xf numFmtId="169" fontId="13" fillId="0" borderId="5" xfId="6318" applyNumberFormat="1" applyFont="1" applyBorder="1"/>
    <xf numFmtId="173" fontId="13" fillId="0" borderId="6" xfId="6318" applyNumberFormat="1" applyFont="1"/>
    <xf numFmtId="169" fontId="23" fillId="0" borderId="6" xfId="6318" applyNumberFormat="1" applyFont="1"/>
    <xf numFmtId="169" fontId="13" fillId="0" borderId="2" xfId="6318" applyNumberFormat="1" applyFont="1" applyBorder="1"/>
    <xf numFmtId="169" fontId="12" fillId="0" borderId="6" xfId="6318" applyNumberFormat="1" applyFont="1"/>
    <xf numFmtId="169" fontId="13" fillId="0" borderId="3" xfId="6318" applyNumberFormat="1" applyFont="1" applyBorder="1"/>
    <xf numFmtId="43" fontId="13" fillId="0" borderId="6" xfId="6" applyFont="1" applyFill="1" applyBorder="1"/>
    <xf numFmtId="169" fontId="13" fillId="0" borderId="7" xfId="6318" applyNumberFormat="1" applyFont="1" applyBorder="1"/>
    <xf numFmtId="169" fontId="13" fillId="0" borderId="1" xfId="6318" applyNumberFormat="1" applyFont="1" applyBorder="1"/>
    <xf numFmtId="4" fontId="13" fillId="0" borderId="6" xfId="6318" applyNumberFormat="1" applyFont="1"/>
    <xf numFmtId="169" fontId="14" fillId="0" borderId="6" xfId="6318" applyNumberFormat="1" applyFont="1"/>
    <xf numFmtId="0" fontId="14" fillId="0" borderId="6" xfId="6318" applyFont="1"/>
    <xf numFmtId="169" fontId="13" fillId="0" borderId="6" xfId="6318" applyNumberFormat="1" applyFont="1" applyAlignment="1">
      <alignment horizontal="left"/>
    </xf>
    <xf numFmtId="169" fontId="10" fillId="0" borderId="6" xfId="5" applyNumberFormat="1" applyFont="1" applyAlignment="1">
      <alignment horizontal="center"/>
    </xf>
    <xf numFmtId="169" fontId="11" fillId="0" borderId="6" xfId="5" applyNumberFormat="1" applyFont="1" applyAlignment="1">
      <alignment horizontal="center"/>
    </xf>
    <xf numFmtId="169" fontId="10" fillId="0" borderId="1" xfId="5" applyNumberFormat="1" applyFont="1" applyBorder="1"/>
    <xf numFmtId="169" fontId="10" fillId="0" borderId="6" xfId="5" applyNumberFormat="1" applyFont="1"/>
    <xf numFmtId="169" fontId="10" fillId="0" borderId="7" xfId="5" applyNumberFormat="1" applyFont="1" applyBorder="1"/>
    <xf numFmtId="169" fontId="10" fillId="0" borderId="1" xfId="5" applyNumberFormat="1" applyFont="1" applyBorder="1" applyAlignment="1">
      <alignment horizontal="center"/>
    </xf>
    <xf numFmtId="169" fontId="11" fillId="0" borderId="6" xfId="5" applyNumberFormat="1" applyFont="1" applyAlignment="1">
      <alignment horizontal="left"/>
    </xf>
    <xf numFmtId="169" fontId="11" fillId="0" borderId="5" xfId="5" applyNumberFormat="1" applyFont="1" applyBorder="1" applyAlignment="1">
      <alignment horizontal="center"/>
    </xf>
    <xf numFmtId="169" fontId="11" fillId="0" borderId="2" xfId="5" applyNumberFormat="1" applyFont="1" applyBorder="1"/>
    <xf numFmtId="169" fontId="11" fillId="0" borderId="2" xfId="5" applyNumberFormat="1" applyFont="1" applyBorder="1" applyAlignment="1">
      <alignment horizontal="center"/>
    </xf>
    <xf numFmtId="169" fontId="11" fillId="0" borderId="5" xfId="5" applyNumberFormat="1" applyFont="1" applyBorder="1"/>
    <xf numFmtId="169" fontId="11" fillId="0" borderId="6" xfId="5" applyNumberFormat="1" applyFont="1" applyAlignment="1">
      <alignment horizontal="right"/>
    </xf>
    <xf numFmtId="169" fontId="11" fillId="0" borderId="6" xfId="5" quotePrefix="1" applyNumberFormat="1" applyFont="1" applyAlignment="1">
      <alignment horizontal="center"/>
    </xf>
    <xf numFmtId="169" fontId="11" fillId="0" borderId="1" xfId="5" applyNumberFormat="1" applyFont="1" applyBorder="1" applyAlignment="1">
      <alignment horizontal="center"/>
    </xf>
    <xf numFmtId="169" fontId="11" fillId="0" borderId="1" xfId="5" applyNumberFormat="1" applyFont="1" applyBorder="1"/>
    <xf numFmtId="0" fontId="22" fillId="0" borderId="6" xfId="5" quotePrefix="1" applyFont="1" applyAlignment="1">
      <alignment horizontal="center"/>
    </xf>
    <xf numFmtId="169" fontId="13" fillId="0" borderId="6" xfId="5" applyNumberFormat="1" applyFont="1"/>
    <xf numFmtId="169" fontId="22" fillId="0" borderId="6" xfId="5" applyNumberFormat="1" applyFont="1"/>
    <xf numFmtId="169" fontId="12" fillId="0" borderId="6" xfId="5" applyNumberFormat="1" applyFont="1"/>
    <xf numFmtId="169" fontId="14" fillId="0" borderId="6" xfId="5" applyNumberFormat="1" applyFont="1"/>
    <xf numFmtId="169" fontId="11" fillId="0" borderId="47" xfId="5" applyNumberFormat="1" applyFont="1" applyBorder="1"/>
    <xf numFmtId="169" fontId="11" fillId="0" borderId="49" xfId="5" applyNumberFormat="1" applyFont="1" applyBorder="1"/>
    <xf numFmtId="0" fontId="171" fillId="0" borderId="6" xfId="5" quotePrefix="1" applyFont="1" applyAlignment="1">
      <alignment horizontal="center"/>
    </xf>
    <xf numFmtId="0" fontId="171" fillId="0" borderId="6" xfId="5" applyFont="1" applyAlignment="1">
      <alignment horizontal="right"/>
    </xf>
    <xf numFmtId="43" fontId="13" fillId="0" borderId="6" xfId="6351" applyFont="1" applyBorder="1"/>
    <xf numFmtId="2" fontId="13" fillId="0" borderId="6" xfId="6351" applyNumberFormat="1" applyFont="1" applyFill="1" applyBorder="1"/>
    <xf numFmtId="168" fontId="171" fillId="0" borderId="6" xfId="6" applyNumberFormat="1" applyFont="1" applyFill="1" applyBorder="1"/>
    <xf numFmtId="168" fontId="173" fillId="0" borderId="6" xfId="5" applyNumberFormat="1" applyFont="1"/>
    <xf numFmtId="49" fontId="169" fillId="0" borderId="6" xfId="5" applyNumberFormat="1" applyFont="1" applyAlignment="1">
      <alignment horizontal="center"/>
    </xf>
    <xf numFmtId="168" fontId="171" fillId="0" borderId="6" xfId="5" applyNumberFormat="1" applyFont="1" applyAlignment="1">
      <alignment horizontal="right"/>
    </xf>
    <xf numFmtId="168" fontId="181" fillId="0" borderId="6" xfId="5" applyNumberFormat="1" applyFont="1"/>
    <xf numFmtId="0" fontId="180" fillId="0" borderId="6" xfId="5" applyFont="1"/>
    <xf numFmtId="169" fontId="171" fillId="0" borderId="2" xfId="5" applyNumberFormat="1" applyFont="1" applyBorder="1"/>
    <xf numFmtId="169" fontId="171" fillId="0" borderId="3" xfId="5" applyNumberFormat="1" applyFont="1" applyBorder="1"/>
    <xf numFmtId="168" fontId="170" fillId="0" borderId="6" xfId="5" applyNumberFormat="1" applyFont="1"/>
    <xf numFmtId="0" fontId="11" fillId="0" borderId="6" xfId="5" applyFont="1" applyAlignment="1">
      <alignment horizontal="center"/>
    </xf>
    <xf numFmtId="169" fontId="182" fillId="0" borderId="6" xfId="5628" applyNumberFormat="1" applyFont="1"/>
    <xf numFmtId="169" fontId="169" fillId="0" borderId="6" xfId="5" applyNumberFormat="1" applyFont="1" applyAlignment="1">
      <alignment horizontal="center"/>
    </xf>
    <xf numFmtId="0" fontId="170" fillId="0" borderId="6" xfId="5" applyFont="1"/>
    <xf numFmtId="169" fontId="171" fillId="0" borderId="6" xfId="5" quotePrefix="1" applyNumberFormat="1" applyFont="1" applyAlignment="1">
      <alignment horizontal="center"/>
    </xf>
    <xf numFmtId="169" fontId="169" fillId="0" borderId="1" xfId="5" applyNumberFormat="1" applyFont="1" applyBorder="1" applyAlignment="1">
      <alignment horizontal="center"/>
    </xf>
    <xf numFmtId="0" fontId="170" fillId="0" borderId="1" xfId="5" applyFont="1" applyBorder="1"/>
    <xf numFmtId="169" fontId="172" fillId="0" borderId="6" xfId="5628" applyNumberFormat="1" applyFont="1" applyAlignment="1">
      <alignment horizontal="center"/>
    </xf>
    <xf numFmtId="169" fontId="172" fillId="0" borderId="1" xfId="5628" applyNumberFormat="1" applyFont="1" applyBorder="1" applyAlignment="1">
      <alignment horizontal="center"/>
    </xf>
    <xf numFmtId="169" fontId="164" fillId="0" borderId="6" xfId="5" applyNumberFormat="1" applyFont="1" applyAlignment="1">
      <alignment horizontal="center"/>
    </xf>
    <xf numFmtId="0" fontId="174" fillId="0" borderId="6" xfId="5" applyFont="1"/>
    <xf numFmtId="169" fontId="164" fillId="0" borderId="1" xfId="5" applyNumberFormat="1" applyFont="1" applyBorder="1" applyAlignment="1">
      <alignment horizontal="center"/>
    </xf>
    <xf numFmtId="0" fontId="174" fillId="0" borderId="1" xfId="5" applyFont="1" applyBorder="1"/>
    <xf numFmtId="169" fontId="163" fillId="0" borderId="2" xfId="5" applyNumberFormat="1" applyFont="1" applyBorder="1" applyAlignment="1">
      <alignment horizontal="center"/>
    </xf>
    <xf numFmtId="0" fontId="174" fillId="0" borderId="2" xfId="5" applyFont="1" applyBorder="1"/>
    <xf numFmtId="169" fontId="10" fillId="0" borderId="6" xfId="5" applyNumberFormat="1" applyFont="1" applyAlignment="1">
      <alignment horizontal="center"/>
    </xf>
    <xf numFmtId="0" fontId="11" fillId="0" borderId="6" xfId="5" applyFont="1"/>
    <xf numFmtId="169" fontId="13" fillId="0" borderId="6" xfId="6318" quotePrefix="1" applyNumberFormat="1" applyFont="1" applyAlignment="1">
      <alignment horizontal="center"/>
    </xf>
    <xf numFmtId="0" fontId="13" fillId="0" borderId="6" xfId="6318" applyFont="1"/>
    <xf numFmtId="169" fontId="23" fillId="0" borderId="6" xfId="6318" applyNumberFormat="1" applyFont="1" applyAlignment="1">
      <alignment horizontal="center"/>
    </xf>
    <xf numFmtId="169" fontId="23" fillId="0" borderId="1" xfId="6318" applyNumberFormat="1" applyFont="1" applyBorder="1" applyAlignment="1">
      <alignment horizontal="center"/>
    </xf>
    <xf numFmtId="0" fontId="13" fillId="0" borderId="1" xfId="6318" applyFont="1" applyBorder="1"/>
    <xf numFmtId="0" fontId="171" fillId="0" borderId="6" xfId="5" applyFont="1" applyAlignment="1">
      <alignment horizontal="left"/>
    </xf>
  </cellXfs>
  <cellStyles count="7822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7254" xr:uid="{008CB656-14BE-4432-BA47-0F3E1D9FBC55}"/>
    <cellStyle name="AA FRAME 10 2 3" xfId="6494" xr:uid="{591C55E0-F0EA-4C0E-8AAD-F92D9BBAAE6F}"/>
    <cellStyle name="AA FRAME 10 3" xfId="1633" xr:uid="{00000000-0005-0000-0000-000021010000}"/>
    <cellStyle name="AA FRAME 10 3 2" xfId="5777" xr:uid="{00000000-0005-0000-0000-000022010000}"/>
    <cellStyle name="AA FRAME 10 3 2 2" xfId="7255" xr:uid="{96BC5465-AA24-4254-9C1C-630B906C089D}"/>
    <cellStyle name="AA FRAME 10 3 3" xfId="6495" xr:uid="{AC6E66BA-FB1D-4B37-B4F4-56381134C9E7}"/>
    <cellStyle name="AA FRAME 10 4" xfId="5775" xr:uid="{00000000-0005-0000-0000-000023010000}"/>
    <cellStyle name="AA FRAME 10 4 2" xfId="7253" xr:uid="{51E0F6A8-7247-4279-8829-66DD9A470CB5}"/>
    <cellStyle name="AA FRAME 10 5" xfId="6493" xr:uid="{F8F7842C-9AD5-4A9C-A8C5-7B2DC2636C3F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2 2 2" xfId="7257" xr:uid="{DFFFED47-49D6-4EB4-8279-B0B205632CFB}"/>
    <cellStyle name="AA FRAME 11 2 3" xfId="6497" xr:uid="{D8852CB6-BB7F-43B0-AB4A-0EF3F55FDC85}"/>
    <cellStyle name="AA FRAME 11 3" xfId="1637" xr:uid="{00000000-0005-0000-0000-000028010000}"/>
    <cellStyle name="AA FRAME 11 3 2" xfId="5780" xr:uid="{00000000-0005-0000-0000-000029010000}"/>
    <cellStyle name="AA FRAME 11 3 2 2" xfId="7258" xr:uid="{B38378DD-8F8D-44C1-91B2-9FE7DAA520A5}"/>
    <cellStyle name="AA FRAME 11 3 3" xfId="6498" xr:uid="{1B17C525-439C-40BC-9F86-862A2C8D18E7}"/>
    <cellStyle name="AA FRAME 11 4" xfId="5778" xr:uid="{00000000-0005-0000-0000-00002A010000}"/>
    <cellStyle name="AA FRAME 11 4 2" xfId="7256" xr:uid="{770B345B-DB76-4B19-8BDE-0680604B82A8}"/>
    <cellStyle name="AA FRAME 11 5" xfId="6496" xr:uid="{85DA6E37-8A30-4DAB-A5F1-1A80E28C9025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2 2 2" xfId="7259" xr:uid="{299CDC20-7ABB-45ED-B572-2B84FCE1CE50}"/>
    <cellStyle name="AA FRAME 12 3" xfId="6499" xr:uid="{110A5538-1AAA-4179-A6A0-FEAA3A3E7DA6}"/>
    <cellStyle name="AA FRAME 13" xfId="1640" xr:uid="{00000000-0005-0000-0000-00002E010000}"/>
    <cellStyle name="AA FRAME 13 2" xfId="5782" xr:uid="{00000000-0005-0000-0000-00002F010000}"/>
    <cellStyle name="AA FRAME 13 2 2" xfId="7260" xr:uid="{55E04DC0-A3A8-42E4-8092-D11279286CF8}"/>
    <cellStyle name="AA FRAME 13 3" xfId="6500" xr:uid="{94B2F437-B1E3-4578-9563-1479C5802317}"/>
    <cellStyle name="AA FRAME 14" xfId="1641" xr:uid="{00000000-0005-0000-0000-000030010000}"/>
    <cellStyle name="AA FRAME 14 2" xfId="5783" xr:uid="{00000000-0005-0000-0000-000031010000}"/>
    <cellStyle name="AA FRAME 14 2 2" xfId="7261" xr:uid="{ECD1C348-B2E5-44BE-812E-764436C50ED0}"/>
    <cellStyle name="AA FRAME 14 3" xfId="6501" xr:uid="{F67A41DF-1009-44D2-BA62-98746EF3F851}"/>
    <cellStyle name="AA FRAME 15" xfId="1642" xr:uid="{00000000-0005-0000-0000-000032010000}"/>
    <cellStyle name="AA FRAME 15 2" xfId="5784" xr:uid="{00000000-0005-0000-0000-000033010000}"/>
    <cellStyle name="AA FRAME 15 2 2" xfId="7262" xr:uid="{4DD8C152-7B37-467E-BD67-CA604548FBDE}"/>
    <cellStyle name="AA FRAME 15 3" xfId="6502" xr:uid="{0D373076-95B3-4CEF-A00B-A86723AD6806}"/>
    <cellStyle name="AA FRAME 16" xfId="1643" xr:uid="{00000000-0005-0000-0000-000034010000}"/>
    <cellStyle name="AA FRAME 16 2" xfId="5785" xr:uid="{00000000-0005-0000-0000-000035010000}"/>
    <cellStyle name="AA FRAME 16 2 2" xfId="7263" xr:uid="{72477DD2-8937-4888-A548-A04FBEA7658C}"/>
    <cellStyle name="AA FRAME 16 3" xfId="6503" xr:uid="{8E5FB7B6-DD61-4045-A4E1-E8A57EA0956F}"/>
    <cellStyle name="AA FRAME 17" xfId="1644" xr:uid="{00000000-0005-0000-0000-000036010000}"/>
    <cellStyle name="AA FRAME 17 2" xfId="5786" xr:uid="{00000000-0005-0000-0000-000037010000}"/>
    <cellStyle name="AA FRAME 17 2 2" xfId="7264" xr:uid="{CAF950B2-61A6-43AA-B4AD-1CB460449C7F}"/>
    <cellStyle name="AA FRAME 17 3" xfId="6504" xr:uid="{14E585FB-30ED-4C74-AE07-2A74925F2217}"/>
    <cellStyle name="AA FRAME 18" xfId="1645" xr:uid="{00000000-0005-0000-0000-000038010000}"/>
    <cellStyle name="AA FRAME 18 2" xfId="5787" xr:uid="{00000000-0005-0000-0000-000039010000}"/>
    <cellStyle name="AA FRAME 18 2 2" xfId="7265" xr:uid="{4807D221-0EC2-4DE4-8304-CE17038ADD25}"/>
    <cellStyle name="AA FRAME 18 3" xfId="6505" xr:uid="{50FAEF31-0786-4CEB-9B42-EC6BA7D03592}"/>
    <cellStyle name="AA FRAME 19" xfId="1646" xr:uid="{00000000-0005-0000-0000-00003A010000}"/>
    <cellStyle name="AA FRAME 19 2" xfId="5788" xr:uid="{00000000-0005-0000-0000-00003B010000}"/>
    <cellStyle name="AA FRAME 19 2 2" xfId="7266" xr:uid="{BBDF57CD-90FD-4D91-9578-A3564B4234C8}"/>
    <cellStyle name="AA FRAME 19 3" xfId="6506" xr:uid="{052F60D2-B633-40E4-91C3-DDAAA3C8A43A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2 2 2" xfId="7268" xr:uid="{7942D007-E6D2-4CD5-8578-3072F2ED35D4}"/>
    <cellStyle name="AA FRAME 2 2 3" xfId="6508" xr:uid="{05D2B9E8-E8B5-44D8-AA6A-908FC8A4C386}"/>
    <cellStyle name="AA FRAME 2 3" xfId="1649" xr:uid="{00000000-0005-0000-0000-00003F010000}"/>
    <cellStyle name="AA FRAME 2 3 2" xfId="5791" xr:uid="{00000000-0005-0000-0000-000040010000}"/>
    <cellStyle name="AA FRAME 2 3 2 2" xfId="7269" xr:uid="{0973A3D8-60B6-4A5C-ADD8-3D164772F729}"/>
    <cellStyle name="AA FRAME 2 3 3" xfId="6509" xr:uid="{13E43FCC-ECB8-485D-85A1-793B3BCAF64F}"/>
    <cellStyle name="AA FRAME 2 4" xfId="5789" xr:uid="{00000000-0005-0000-0000-000041010000}"/>
    <cellStyle name="AA FRAME 2 4 2" xfId="7267" xr:uid="{984188FE-59F0-4639-8B30-33C16A3EB528}"/>
    <cellStyle name="AA FRAME 2 5" xfId="6507" xr:uid="{5FF6A31D-7B40-4AF9-B081-CEB1B0D540DE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0 2 2" xfId="7270" xr:uid="{566DDFF3-91C1-45A0-92D4-9C5107A4D416}"/>
    <cellStyle name="AA FRAME 20 3" xfId="6510" xr:uid="{BB8D25C1-432E-4687-A3FB-593F9590585F}"/>
    <cellStyle name="AA FRAME 21" xfId="1652" xr:uid="{00000000-0005-0000-0000-000045010000}"/>
    <cellStyle name="AA FRAME 21 2" xfId="5793" xr:uid="{00000000-0005-0000-0000-000046010000}"/>
    <cellStyle name="AA FRAME 21 2 2" xfId="7271" xr:uid="{521AC70C-D354-4EB4-90F7-ED9030879EEA}"/>
    <cellStyle name="AA FRAME 21 3" xfId="6511" xr:uid="{237C58A0-7797-4FA6-AFF5-138BF5402B5F}"/>
    <cellStyle name="AA FRAME 22" xfId="1653" xr:uid="{00000000-0005-0000-0000-000047010000}"/>
    <cellStyle name="AA FRAME 22 2" xfId="5794" xr:uid="{00000000-0005-0000-0000-000048010000}"/>
    <cellStyle name="AA FRAME 22 2 2" xfId="7272" xr:uid="{7BEB132C-DD40-4E10-B897-5D0A4684EC16}"/>
    <cellStyle name="AA FRAME 22 3" xfId="6512" xr:uid="{A1772AA3-955F-4D7A-A509-97E2379C052A}"/>
    <cellStyle name="AA FRAME 23" xfId="1654" xr:uid="{00000000-0005-0000-0000-000049010000}"/>
    <cellStyle name="AA FRAME 23 2" xfId="5795" xr:uid="{00000000-0005-0000-0000-00004A010000}"/>
    <cellStyle name="AA FRAME 23 2 2" xfId="7273" xr:uid="{8AEB8AC9-D08C-474A-ABCF-96B300D13577}"/>
    <cellStyle name="AA FRAME 23 3" xfId="6513" xr:uid="{DA0ACDC3-CEB1-43CB-8388-2A7FCF8B7E8C}"/>
    <cellStyle name="AA FRAME 24" xfId="1655" xr:uid="{00000000-0005-0000-0000-00004B010000}"/>
    <cellStyle name="AA FRAME 24 2" xfId="5796" xr:uid="{00000000-0005-0000-0000-00004C010000}"/>
    <cellStyle name="AA FRAME 24 2 2" xfId="7274" xr:uid="{AD6F5625-50F1-40F6-A5AE-CCD39482147A}"/>
    <cellStyle name="AA FRAME 24 3" xfId="6514" xr:uid="{3AB36697-BF28-4AF7-9AD0-2038D8B92EE2}"/>
    <cellStyle name="AA FRAME 25" xfId="1656" xr:uid="{00000000-0005-0000-0000-00004D010000}"/>
    <cellStyle name="AA FRAME 25 2" xfId="5797" xr:uid="{00000000-0005-0000-0000-00004E010000}"/>
    <cellStyle name="AA FRAME 25 2 2" xfId="7275" xr:uid="{1BE19AFB-1DEB-47EE-A398-F2EFBB2DFD88}"/>
    <cellStyle name="AA FRAME 25 3" xfId="6515" xr:uid="{998A3625-CCAF-471D-B1B2-61237BF89B70}"/>
    <cellStyle name="AA FRAME 26" xfId="1657" xr:uid="{00000000-0005-0000-0000-00004F010000}"/>
    <cellStyle name="AA FRAME 26 2" xfId="5798" xr:uid="{00000000-0005-0000-0000-000050010000}"/>
    <cellStyle name="AA FRAME 26 2 2" xfId="7276" xr:uid="{D8F33284-4DE8-419B-AD05-E4569D7B4043}"/>
    <cellStyle name="AA FRAME 26 3" xfId="6516" xr:uid="{2BC52150-10C5-479C-952E-F66CF3DAA8EA}"/>
    <cellStyle name="AA FRAME 27" xfId="1658" xr:uid="{00000000-0005-0000-0000-000051010000}"/>
    <cellStyle name="AA FRAME 27 2" xfId="5799" xr:uid="{00000000-0005-0000-0000-000052010000}"/>
    <cellStyle name="AA FRAME 27 2 2" xfId="7277" xr:uid="{7CB0BBB7-3F09-421F-9774-92CEE9073CBD}"/>
    <cellStyle name="AA FRAME 27 3" xfId="6517" xr:uid="{423E240E-82E0-420B-BFAF-AF9F54529A4F}"/>
    <cellStyle name="AA FRAME 28" xfId="1659" xr:uid="{00000000-0005-0000-0000-000053010000}"/>
    <cellStyle name="AA FRAME 28 2" xfId="5800" xr:uid="{00000000-0005-0000-0000-000054010000}"/>
    <cellStyle name="AA FRAME 28 2 2" xfId="7278" xr:uid="{E64472B2-1A43-4E9B-9DBA-2AA701A1E6FD}"/>
    <cellStyle name="AA FRAME 28 3" xfId="6518" xr:uid="{16E2E0A3-5DEF-43FC-97AC-F21CB9E994CB}"/>
    <cellStyle name="AA FRAME 29" xfId="1660" xr:uid="{00000000-0005-0000-0000-000055010000}"/>
    <cellStyle name="AA FRAME 29 2" xfId="5801" xr:uid="{00000000-0005-0000-0000-000056010000}"/>
    <cellStyle name="AA FRAME 29 2 2" xfId="7279" xr:uid="{0FC79641-6530-4C22-B5E9-A3AD609CB0AF}"/>
    <cellStyle name="AA FRAME 29 3" xfId="6519" xr:uid="{111F51D0-C38F-434B-A70A-082048DBA253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2 2 2" xfId="7281" xr:uid="{8E33CCC9-050A-4F90-8683-73E891BAEB82}"/>
    <cellStyle name="AA FRAME 3 2 3" xfId="6521" xr:uid="{DD3194E2-B8AB-4E90-8A76-0B779FAEAE04}"/>
    <cellStyle name="AA FRAME 3 3" xfId="1663" xr:uid="{00000000-0005-0000-0000-00005A010000}"/>
    <cellStyle name="AA FRAME 3 3 2" xfId="5804" xr:uid="{00000000-0005-0000-0000-00005B010000}"/>
    <cellStyle name="AA FRAME 3 3 2 2" xfId="7282" xr:uid="{F5876B19-79DB-47A0-904B-C48B86FB5D9B}"/>
    <cellStyle name="AA FRAME 3 3 3" xfId="6522" xr:uid="{D2A27C6D-2F5C-483C-806E-EEE99A24429E}"/>
    <cellStyle name="AA FRAME 3 4" xfId="5802" xr:uid="{00000000-0005-0000-0000-00005C010000}"/>
    <cellStyle name="AA FRAME 3 4 2" xfId="7280" xr:uid="{B486D84D-20CB-48D2-AE15-2C597E98C3CE}"/>
    <cellStyle name="AA FRAME 3 5" xfId="6520" xr:uid="{D4F689EB-03FA-428A-BD23-91E79FA90CF9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0 2 2" xfId="7283" xr:uid="{55FAF279-1FC8-4B37-8C61-6F3BE89C0180}"/>
    <cellStyle name="AA FRAME 30 3" xfId="6523" xr:uid="{74F0EDAA-7770-4184-9A0A-0337DC16E76E}"/>
    <cellStyle name="AA FRAME 31" xfId="1666" xr:uid="{00000000-0005-0000-0000-000060010000}"/>
    <cellStyle name="AA FRAME 31 2" xfId="5806" xr:uid="{00000000-0005-0000-0000-000061010000}"/>
    <cellStyle name="AA FRAME 31 2 2" xfId="7284" xr:uid="{502AE753-2034-4182-A634-CECDD2FA750C}"/>
    <cellStyle name="AA FRAME 31 3" xfId="6524" xr:uid="{6EDE9B74-B4C9-4D12-8DE2-42904FAED67D}"/>
    <cellStyle name="AA FRAME 32" xfId="1667" xr:uid="{00000000-0005-0000-0000-000062010000}"/>
    <cellStyle name="AA FRAME 32 2" xfId="5807" xr:uid="{00000000-0005-0000-0000-000063010000}"/>
    <cellStyle name="AA FRAME 32 2 2" xfId="7285" xr:uid="{7DCD320B-3DCC-4CFB-8071-C915F5FA6BB2}"/>
    <cellStyle name="AA FRAME 32 3" xfId="6525" xr:uid="{83BC69BB-7661-42D4-BC55-D63539EEE911}"/>
    <cellStyle name="AA FRAME 33" xfId="1668" xr:uid="{00000000-0005-0000-0000-000064010000}"/>
    <cellStyle name="AA FRAME 33 2" xfId="5808" xr:uid="{00000000-0005-0000-0000-000065010000}"/>
    <cellStyle name="AA FRAME 33 2 2" xfId="7286" xr:uid="{4B47A05D-9BDD-47A3-ABFE-D5C238A33CB8}"/>
    <cellStyle name="AA FRAME 33 3" xfId="6526" xr:uid="{755507F3-E98E-4E23-B0D7-65DE7865C426}"/>
    <cellStyle name="AA FRAME 34" xfId="1669" xr:uid="{00000000-0005-0000-0000-000066010000}"/>
    <cellStyle name="AA FRAME 34 2" xfId="5809" xr:uid="{00000000-0005-0000-0000-000067010000}"/>
    <cellStyle name="AA FRAME 34 2 2" xfId="7287" xr:uid="{85A83D94-60B7-41D8-BBB8-CFCD343FD1D0}"/>
    <cellStyle name="AA FRAME 34 3" xfId="6527" xr:uid="{58259F2F-5466-422D-95DA-4E77A18EF0B3}"/>
    <cellStyle name="AA FRAME 35" xfId="1670" xr:uid="{00000000-0005-0000-0000-000068010000}"/>
    <cellStyle name="AA FRAME 35 2" xfId="5810" xr:uid="{00000000-0005-0000-0000-000069010000}"/>
    <cellStyle name="AA FRAME 35 2 2" xfId="7288" xr:uid="{1DBCFE69-B472-404F-A031-9A5982406588}"/>
    <cellStyle name="AA FRAME 35 3" xfId="6528" xr:uid="{713E91D6-734F-4C44-85EA-93B95EDFAF9E}"/>
    <cellStyle name="AA FRAME 36" xfId="1671" xr:uid="{00000000-0005-0000-0000-00006A010000}"/>
    <cellStyle name="AA FRAME 36 2" xfId="5811" xr:uid="{00000000-0005-0000-0000-00006B010000}"/>
    <cellStyle name="AA FRAME 36 2 2" xfId="7289" xr:uid="{1B123496-FDD3-48D9-B62D-2B0216B732F3}"/>
    <cellStyle name="AA FRAME 36 3" xfId="6529" xr:uid="{5ED08744-8D4E-48EF-B302-19B3CCCE6AF3}"/>
    <cellStyle name="AA FRAME 37" xfId="1672" xr:uid="{00000000-0005-0000-0000-00006C010000}"/>
    <cellStyle name="AA FRAME 37 2" xfId="5812" xr:uid="{00000000-0005-0000-0000-00006D010000}"/>
    <cellStyle name="AA FRAME 37 2 2" xfId="7290" xr:uid="{DB5CEA60-9533-495B-8F2E-5538337BE764}"/>
    <cellStyle name="AA FRAME 37 3" xfId="6530" xr:uid="{2D287107-DE11-4F49-AD94-145B169400B8}"/>
    <cellStyle name="AA FRAME 38" xfId="1673" xr:uid="{00000000-0005-0000-0000-00006E010000}"/>
    <cellStyle name="AA FRAME 38 2" xfId="5813" xr:uid="{00000000-0005-0000-0000-00006F010000}"/>
    <cellStyle name="AA FRAME 38 2 2" xfId="7291" xr:uid="{8090B266-F768-4055-A03C-8F723FD1B159}"/>
    <cellStyle name="AA FRAME 38 3" xfId="6531" xr:uid="{B8EF24D6-E4B5-48CD-BD58-745B7F64F9D7}"/>
    <cellStyle name="AA FRAME 39" xfId="1674" xr:uid="{00000000-0005-0000-0000-000070010000}"/>
    <cellStyle name="AA FRAME 39 2" xfId="5814" xr:uid="{00000000-0005-0000-0000-000071010000}"/>
    <cellStyle name="AA FRAME 39 2 2" xfId="7292" xr:uid="{3444C1F8-B2F1-4B9F-AE9D-D96BA7F2DF0C}"/>
    <cellStyle name="AA FRAME 39 3" xfId="6532" xr:uid="{5BD5FE41-57E0-4FA6-9EEE-878A3BD123D8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2 2 2" xfId="7294" xr:uid="{EF02D839-6C8F-4DBA-ADC9-236C99A3A1F7}"/>
    <cellStyle name="AA FRAME 4 2 3" xfId="6534" xr:uid="{513E8E3D-20E7-4051-ADD7-8A0C3B23D9F1}"/>
    <cellStyle name="AA FRAME 4 3" xfId="1677" xr:uid="{00000000-0005-0000-0000-000075010000}"/>
    <cellStyle name="AA FRAME 4 3 2" xfId="5817" xr:uid="{00000000-0005-0000-0000-000076010000}"/>
    <cellStyle name="AA FRAME 4 3 2 2" xfId="7295" xr:uid="{65FF5DE1-E61C-4D65-8FE7-8948A264DAC8}"/>
    <cellStyle name="AA FRAME 4 3 3" xfId="6535" xr:uid="{333F09E8-4A89-4583-98B5-DF95D6AD024A}"/>
    <cellStyle name="AA FRAME 4 4" xfId="5815" xr:uid="{00000000-0005-0000-0000-000077010000}"/>
    <cellStyle name="AA FRAME 4 4 2" xfId="7293" xr:uid="{F662C7B0-3C04-48E9-85B7-B64E4D290DD5}"/>
    <cellStyle name="AA FRAME 4 5" xfId="6533" xr:uid="{271E1508-E4FD-49C2-AE0A-8F647F757257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0 2 2" xfId="7296" xr:uid="{5C0582F6-977B-4870-B7F6-81C15E696355}"/>
    <cellStyle name="AA FRAME 40 3" xfId="6536" xr:uid="{84FB11F4-9515-407E-90C8-A0684DD113DC}"/>
    <cellStyle name="AA FRAME 41" xfId="1680" xr:uid="{00000000-0005-0000-0000-00007B010000}"/>
    <cellStyle name="AA FRAME 41 2" xfId="5819" xr:uid="{00000000-0005-0000-0000-00007C010000}"/>
    <cellStyle name="AA FRAME 41 2 2" xfId="7297" xr:uid="{6AC79655-9C29-4EFB-9FAC-C502C19DEA48}"/>
    <cellStyle name="AA FRAME 41 3" xfId="6537" xr:uid="{07D9B021-64E1-460D-AD0B-277D424D1E0B}"/>
    <cellStyle name="AA FRAME 42" xfId="1681" xr:uid="{00000000-0005-0000-0000-00007D010000}"/>
    <cellStyle name="AA FRAME 42 2" xfId="5820" xr:uid="{00000000-0005-0000-0000-00007E010000}"/>
    <cellStyle name="AA FRAME 42 2 2" xfId="7298" xr:uid="{12D101D2-6F7E-4161-9CCA-42D95BE8CC11}"/>
    <cellStyle name="AA FRAME 42 3" xfId="6538" xr:uid="{613D05B3-05F2-48FA-AD32-757B9C6A1B8D}"/>
    <cellStyle name="AA FRAME 43" xfId="1682" xr:uid="{00000000-0005-0000-0000-00007F010000}"/>
    <cellStyle name="AA FRAME 43 2" xfId="5821" xr:uid="{00000000-0005-0000-0000-000080010000}"/>
    <cellStyle name="AA FRAME 43 2 2" xfId="7299" xr:uid="{2A68AD67-FB34-4F79-A9CE-BE458320A0F9}"/>
    <cellStyle name="AA FRAME 43 3" xfId="6539" xr:uid="{7704B9D9-43C6-4B47-B1EA-B5037FAF219C}"/>
    <cellStyle name="AA FRAME 44" xfId="1683" xr:uid="{00000000-0005-0000-0000-000081010000}"/>
    <cellStyle name="AA FRAME 44 2" xfId="5822" xr:uid="{00000000-0005-0000-0000-000082010000}"/>
    <cellStyle name="AA FRAME 44 2 2" xfId="7300" xr:uid="{5CB57AA9-CF65-45D0-826E-CF3E026121EF}"/>
    <cellStyle name="AA FRAME 44 3" xfId="6540" xr:uid="{B237C446-00B9-41EB-A706-85BF4D935170}"/>
    <cellStyle name="AA FRAME 45" xfId="1684" xr:uid="{00000000-0005-0000-0000-000083010000}"/>
    <cellStyle name="AA FRAME 45 2" xfId="5823" xr:uid="{00000000-0005-0000-0000-000084010000}"/>
    <cellStyle name="AA FRAME 45 2 2" xfId="7301" xr:uid="{E71D0852-D4A1-45E3-8581-D1A39C56F9D7}"/>
    <cellStyle name="AA FRAME 45 3" xfId="6541" xr:uid="{DAE81358-8792-4352-9036-B6728E6217D7}"/>
    <cellStyle name="AA FRAME 46" xfId="1685" xr:uid="{00000000-0005-0000-0000-000085010000}"/>
    <cellStyle name="AA FRAME 46 2" xfId="5824" xr:uid="{00000000-0005-0000-0000-000086010000}"/>
    <cellStyle name="AA FRAME 46 2 2" xfId="7302" xr:uid="{2C96CDF4-B4F9-4BA0-92C0-103CA00364C5}"/>
    <cellStyle name="AA FRAME 46 3" xfId="6542" xr:uid="{80E915D8-276D-4277-BC07-5FCCF8FD137D}"/>
    <cellStyle name="AA FRAME 47" xfId="1686" xr:uid="{00000000-0005-0000-0000-000087010000}"/>
    <cellStyle name="AA FRAME 47 2" xfId="5825" xr:uid="{00000000-0005-0000-0000-000088010000}"/>
    <cellStyle name="AA FRAME 47 2 2" xfId="7303" xr:uid="{F428B1A2-182E-42FE-8B69-2837FAA8909A}"/>
    <cellStyle name="AA FRAME 47 3" xfId="6543" xr:uid="{226AFE79-6339-41FB-8155-A43A3AE64796}"/>
    <cellStyle name="AA FRAME 48" xfId="1687" xr:uid="{00000000-0005-0000-0000-000089010000}"/>
    <cellStyle name="AA FRAME 48 2" xfId="5826" xr:uid="{00000000-0005-0000-0000-00008A010000}"/>
    <cellStyle name="AA FRAME 48 2 2" xfId="7304" xr:uid="{854DB21A-DADD-47AA-B800-212850ACAAA5}"/>
    <cellStyle name="AA FRAME 48 3" xfId="6544" xr:uid="{7D2A5F4F-8679-4D34-A5B7-5A12D32D1BF2}"/>
    <cellStyle name="AA FRAME 49" xfId="1688" xr:uid="{00000000-0005-0000-0000-00008B010000}"/>
    <cellStyle name="AA FRAME 49 2" xfId="5827" xr:uid="{00000000-0005-0000-0000-00008C010000}"/>
    <cellStyle name="AA FRAME 49 2 2" xfId="7305" xr:uid="{5FBE6D7D-3B83-4025-9F0B-5E5896777C13}"/>
    <cellStyle name="AA FRAME 49 3" xfId="6545" xr:uid="{8AF11F2D-FB8E-4FCD-80B6-35E8E0B54E92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2 2 2" xfId="7307" xr:uid="{82FA57DF-8872-4640-8ACD-A8961EE60643}"/>
    <cellStyle name="AA FRAME 5 2 3" xfId="6547" xr:uid="{96CEBC7A-274D-4B64-8B7B-1F1738AFDF1E}"/>
    <cellStyle name="AA FRAME 5 3" xfId="1691" xr:uid="{00000000-0005-0000-0000-000090010000}"/>
    <cellStyle name="AA FRAME 5 3 2" xfId="5830" xr:uid="{00000000-0005-0000-0000-000091010000}"/>
    <cellStyle name="AA FRAME 5 3 2 2" xfId="7308" xr:uid="{8A79F98F-0B40-4819-B628-126D26FF892C}"/>
    <cellStyle name="AA FRAME 5 3 3" xfId="6548" xr:uid="{D6923D20-4CD2-4FB3-B80C-3184B8CA419F}"/>
    <cellStyle name="AA FRAME 5 4" xfId="5828" xr:uid="{00000000-0005-0000-0000-000092010000}"/>
    <cellStyle name="AA FRAME 5 4 2" xfId="7306" xr:uid="{A8B031F4-C0D1-4146-90F7-CF01F6075C31}"/>
    <cellStyle name="AA FRAME 5 5" xfId="6546" xr:uid="{C0903073-7577-4CE8-A16A-6B2A6E5BF719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0 2 2" xfId="7309" xr:uid="{0F801BE8-4DDA-45C7-8576-C6D42658507C}"/>
    <cellStyle name="AA FRAME 50 3" xfId="6549" xr:uid="{F9778045-94CC-4BAD-8C9A-03A998391F55}"/>
    <cellStyle name="AA FRAME 51" xfId="1694" xr:uid="{00000000-0005-0000-0000-000096010000}"/>
    <cellStyle name="AA FRAME 51 2" xfId="5832" xr:uid="{00000000-0005-0000-0000-000097010000}"/>
    <cellStyle name="AA FRAME 51 2 2" xfId="7310" xr:uid="{8CC97B3C-F651-43A3-9F4A-D87A65700AF9}"/>
    <cellStyle name="AA FRAME 51 3" xfId="6550" xr:uid="{DE1DD3D0-DA59-433F-AD73-5D5F4CF3D5CB}"/>
    <cellStyle name="AA FRAME 52" xfId="1695" xr:uid="{00000000-0005-0000-0000-000098010000}"/>
    <cellStyle name="AA FRAME 52 2" xfId="5833" xr:uid="{00000000-0005-0000-0000-000099010000}"/>
    <cellStyle name="AA FRAME 52 2 2" xfId="7311" xr:uid="{58D0474A-B69E-49C2-A5D0-A47FA70866FD}"/>
    <cellStyle name="AA FRAME 52 3" xfId="6551" xr:uid="{188B1089-AFF4-4E88-B8B9-4D631C70CC9D}"/>
    <cellStyle name="AA FRAME 53" xfId="1696" xr:uid="{00000000-0005-0000-0000-00009A010000}"/>
    <cellStyle name="AA FRAME 53 2" xfId="5834" xr:uid="{00000000-0005-0000-0000-00009B010000}"/>
    <cellStyle name="AA FRAME 53 2 2" xfId="7312" xr:uid="{23AFF1A0-61B7-47A6-B61A-67A33FEE82C9}"/>
    <cellStyle name="AA FRAME 53 3" xfId="6552" xr:uid="{625623F8-1693-448D-AB12-9C4886B44C57}"/>
    <cellStyle name="AA FRAME 54" xfId="1697" xr:uid="{00000000-0005-0000-0000-00009C010000}"/>
    <cellStyle name="AA FRAME 54 2" xfId="5835" xr:uid="{00000000-0005-0000-0000-00009D010000}"/>
    <cellStyle name="AA FRAME 54 2 2" xfId="7313" xr:uid="{8D102494-EE51-41F6-ACE4-CB356F142CE2}"/>
    <cellStyle name="AA FRAME 54 3" xfId="6553" xr:uid="{5974D23D-08B0-4F17-9AD0-8B40D282F238}"/>
    <cellStyle name="AA FRAME 55" xfId="1698" xr:uid="{00000000-0005-0000-0000-00009E010000}"/>
    <cellStyle name="AA FRAME 55 2" xfId="5836" xr:uid="{00000000-0005-0000-0000-00009F010000}"/>
    <cellStyle name="AA FRAME 55 2 2" xfId="7314" xr:uid="{88297A95-A4B1-4E65-BFC7-0CC9A875B685}"/>
    <cellStyle name="AA FRAME 55 3" xfId="6554" xr:uid="{50867ABF-78A3-45DC-932B-C4553A54A1EA}"/>
    <cellStyle name="AA FRAME 56" xfId="1699" xr:uid="{00000000-0005-0000-0000-0000A0010000}"/>
    <cellStyle name="AA FRAME 56 2" xfId="5837" xr:uid="{00000000-0005-0000-0000-0000A1010000}"/>
    <cellStyle name="AA FRAME 56 2 2" xfId="7315" xr:uid="{D7554496-5A24-49C2-8B1D-16B6FFCFF5BA}"/>
    <cellStyle name="AA FRAME 56 3" xfId="6555" xr:uid="{520D48E6-F6EA-4BE5-902D-B96766C516BF}"/>
    <cellStyle name="AA FRAME 57" xfId="1700" xr:uid="{00000000-0005-0000-0000-0000A2010000}"/>
    <cellStyle name="AA FRAME 57 2" xfId="5838" xr:uid="{00000000-0005-0000-0000-0000A3010000}"/>
    <cellStyle name="AA FRAME 57 2 2" xfId="7316" xr:uid="{D0898D5C-786B-4D3B-977E-9F56FAA31D82}"/>
    <cellStyle name="AA FRAME 57 3" xfId="6556" xr:uid="{16ECCE2A-0F8E-493E-B474-294737D85E78}"/>
    <cellStyle name="AA FRAME 58" xfId="1701" xr:uid="{00000000-0005-0000-0000-0000A4010000}"/>
    <cellStyle name="AA FRAME 58 2" xfId="5839" xr:uid="{00000000-0005-0000-0000-0000A5010000}"/>
    <cellStyle name="AA FRAME 58 2 2" xfId="7317" xr:uid="{15A986EF-55F4-4810-8287-D438A3256930}"/>
    <cellStyle name="AA FRAME 58 3" xfId="6557" xr:uid="{B87E1DB1-C858-456C-8E6E-D6499574ADD2}"/>
    <cellStyle name="AA FRAME 59" xfId="1702" xr:uid="{00000000-0005-0000-0000-0000A6010000}"/>
    <cellStyle name="AA FRAME 59 2" xfId="5840" xr:uid="{00000000-0005-0000-0000-0000A7010000}"/>
    <cellStyle name="AA FRAME 59 2 2" xfId="7318" xr:uid="{6F23F2C6-8D16-4D91-98B8-77D059638362}"/>
    <cellStyle name="AA FRAME 59 3" xfId="6558" xr:uid="{9ED5E07D-2D02-4DF5-8312-60A780654323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2 2 2" xfId="7320" xr:uid="{0273D6FF-AA78-47FF-AC71-91746437B412}"/>
    <cellStyle name="AA FRAME 6 2 3" xfId="6560" xr:uid="{210821F1-BFC3-4827-B1BE-7C10B38E4561}"/>
    <cellStyle name="AA FRAME 6 3" xfId="1705" xr:uid="{00000000-0005-0000-0000-0000AB010000}"/>
    <cellStyle name="AA FRAME 6 3 2" xfId="5843" xr:uid="{00000000-0005-0000-0000-0000AC010000}"/>
    <cellStyle name="AA FRAME 6 3 2 2" xfId="7321" xr:uid="{BD74F464-C344-4199-983F-D5D0A148D904}"/>
    <cellStyle name="AA FRAME 6 3 3" xfId="6561" xr:uid="{A2D5676F-E4FE-4236-B5D3-B7768015AC47}"/>
    <cellStyle name="AA FRAME 6 4" xfId="5841" xr:uid="{00000000-0005-0000-0000-0000AD010000}"/>
    <cellStyle name="AA FRAME 6 4 2" xfId="7319" xr:uid="{DCBEB5ED-6339-448D-BE9F-439C4B1DEC30}"/>
    <cellStyle name="AA FRAME 6 5" xfId="6559" xr:uid="{DE32DF7D-2E25-4754-A9EE-0997679282A0}"/>
    <cellStyle name="AA FRAME 6_Note 10" xfId="1706" xr:uid="{00000000-0005-0000-0000-0000AE010000}"/>
    <cellStyle name="AA FRAME 60" xfId="5774" xr:uid="{00000000-0005-0000-0000-0000AF010000}"/>
    <cellStyle name="AA FRAME 60 2" xfId="7252" xr:uid="{C6B76E40-02BD-4F2E-8BC1-308AE8586BCD}"/>
    <cellStyle name="AA FRAME 61" xfId="6492" xr:uid="{9500BAD9-3428-4D46-BA13-B1E10D12F63A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2 2 2" xfId="7323" xr:uid="{B5C61CD5-354D-4D87-BEAE-C5E48679C37C}"/>
    <cellStyle name="AA FRAME 7 2 3" xfId="6563" xr:uid="{1A7BA0FA-8D0E-4DE4-B0A4-233206FE176D}"/>
    <cellStyle name="AA FRAME 7 3" xfId="1709" xr:uid="{00000000-0005-0000-0000-0000B3010000}"/>
    <cellStyle name="AA FRAME 7 3 2" xfId="5846" xr:uid="{00000000-0005-0000-0000-0000B4010000}"/>
    <cellStyle name="AA FRAME 7 3 2 2" xfId="7324" xr:uid="{08A9BE7C-B1DF-42AC-916A-03B47C6583F5}"/>
    <cellStyle name="AA FRAME 7 3 3" xfId="6564" xr:uid="{B8361D54-F0E6-4C71-9CAC-2210638B27C0}"/>
    <cellStyle name="AA FRAME 7 4" xfId="5844" xr:uid="{00000000-0005-0000-0000-0000B5010000}"/>
    <cellStyle name="AA FRAME 7 4 2" xfId="7322" xr:uid="{824D2A0D-197C-493A-8944-2222D5C2E0B6}"/>
    <cellStyle name="AA FRAME 7 5" xfId="6562" xr:uid="{498E7412-2965-425A-981A-33AB0C48C1E8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2 2 2" xfId="7326" xr:uid="{C24FE98A-63A7-403D-942A-71D73D53D064}"/>
    <cellStyle name="AA FRAME 8 2 3" xfId="6566" xr:uid="{38D2649E-19B2-4D2A-8ABF-835151817CDE}"/>
    <cellStyle name="AA FRAME 8 3" xfId="1713" xr:uid="{00000000-0005-0000-0000-0000BA010000}"/>
    <cellStyle name="AA FRAME 8 3 2" xfId="5849" xr:uid="{00000000-0005-0000-0000-0000BB010000}"/>
    <cellStyle name="AA FRAME 8 3 2 2" xfId="7327" xr:uid="{820B4E9F-F35C-44A4-B557-FB0B51FE1B3E}"/>
    <cellStyle name="AA FRAME 8 3 3" xfId="6567" xr:uid="{099C05D4-9012-4AED-A57D-E60B14A4DC85}"/>
    <cellStyle name="AA FRAME 8 4" xfId="5847" xr:uid="{00000000-0005-0000-0000-0000BC010000}"/>
    <cellStyle name="AA FRAME 8 4 2" xfId="7325" xr:uid="{EDBB7738-A3EC-4EB1-B924-855F3EDD9968}"/>
    <cellStyle name="AA FRAME 8 5" xfId="6565" xr:uid="{44CD3BE6-7903-4AB7-9D24-596BB369E236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2 2 2" xfId="7329" xr:uid="{2FF6D811-38C1-4924-8C6D-1F99EBF145F7}"/>
    <cellStyle name="AA FRAME 9 2 3" xfId="6569" xr:uid="{A6F57948-F42D-43CA-A47E-A94B0F593C3C}"/>
    <cellStyle name="AA FRAME 9 3" xfId="1717" xr:uid="{00000000-0005-0000-0000-0000C1010000}"/>
    <cellStyle name="AA FRAME 9 3 2" xfId="5852" xr:uid="{00000000-0005-0000-0000-0000C2010000}"/>
    <cellStyle name="AA FRAME 9 3 2 2" xfId="7330" xr:uid="{DBDED172-E00C-4125-A00D-E9AD6E8CE767}"/>
    <cellStyle name="AA FRAME 9 3 3" xfId="6570" xr:uid="{CBEF72F9-C64B-4A95-87AC-84ECEC753808}"/>
    <cellStyle name="AA FRAME 9 4" xfId="5850" xr:uid="{00000000-0005-0000-0000-0000C3010000}"/>
    <cellStyle name="AA FRAME 9 4 2" xfId="7328" xr:uid="{12B9FB43-3A48-44C4-ACEB-384E7D2D1126}"/>
    <cellStyle name="AA FRAME 9 5" xfId="6568" xr:uid="{CC06CBDF-B0EC-4F20-8253-ED25AD50CB2E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border 2 2" xfId="7131" xr:uid="{B039F220-76AB-499F-AC83-2A9FF75822DA}"/>
    <cellStyle name="border 3" xfId="6369" xr:uid="{1537732C-E944-4AEA-8A60-97431F81D3A9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2 3 2" xfId="7332" xr:uid="{AEA690C9-82B0-4094-B35E-5542C432B1EF}"/>
    <cellStyle name="Calculation 2 2 4" xfId="6572" xr:uid="{1586BE37-85EA-4F33-83C8-EBF6E831818E}"/>
    <cellStyle name="Calculation 2 3" xfId="2567" xr:uid="{00000000-0005-0000-0000-000041050000}"/>
    <cellStyle name="Calculation 2 3 2" xfId="5855" xr:uid="{00000000-0005-0000-0000-000042050000}"/>
    <cellStyle name="Calculation 2 3 2 2" xfId="7333" xr:uid="{7269FD50-3018-4671-89C7-7C7E3FD57FA8}"/>
    <cellStyle name="Calculation 2 3 3" xfId="6573" xr:uid="{1BB24747-4979-4E1A-BB78-A3903FEDC903}"/>
    <cellStyle name="Calculation 2 4" xfId="4720" xr:uid="{00000000-0005-0000-0000-000043050000}"/>
    <cellStyle name="Calculation 2 4 2" xfId="6157" xr:uid="{00000000-0005-0000-0000-000044050000}"/>
    <cellStyle name="Calculation 2 4 2 2" xfId="7635" xr:uid="{825130AD-B6C7-4D9A-83C3-9A495B335AF1}"/>
    <cellStyle name="Calculation 2 4 3" xfId="6960" xr:uid="{1B15E1C9-38BB-4C5E-A322-18913139A344}"/>
    <cellStyle name="Calculation 2 5" xfId="2565" xr:uid="{00000000-0005-0000-0000-000045050000}"/>
    <cellStyle name="Calculation 2 5 2" xfId="5853" xr:uid="{00000000-0005-0000-0000-000046050000}"/>
    <cellStyle name="Calculation 2 5 2 2" xfId="7331" xr:uid="{8C9A7BE3-A0A5-4029-B37D-CE2FD65BB4EB}"/>
    <cellStyle name="Calculation 2 5 3" xfId="6571" xr:uid="{70CC0C12-B24B-42EF-8526-A0DF97CD05EB}"/>
    <cellStyle name="Calculation 2 6" xfId="5654" xr:uid="{00000000-0005-0000-0000-000047050000}"/>
    <cellStyle name="Calculation 2 6 2" xfId="7132" xr:uid="{720E0394-E1FE-4DE5-B403-DFFEE5EAFBC4}"/>
    <cellStyle name="Calculation 2 7" xfId="6370" xr:uid="{CD9B479A-9E2A-4A4D-BD78-C821155DC5CF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 [0.00]" xfId="92" xr:uid="{00000000-0005-0000-0000-00004F050000}"/>
    <cellStyle name="Comma [0.00] 2" xfId="5655" xr:uid="{00000000-0005-0000-0000-000050050000}"/>
    <cellStyle name="Comma [0.00] 2 2" xfId="7133" xr:uid="{5EA59939-B115-49F3-9705-A1EB3D36BD95}"/>
    <cellStyle name="Comma [0.00] 3" xfId="6371" xr:uid="{D35660F5-1136-43E2-A021-8D95511F28C4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11 2" xfId="7820" xr:uid="{6D61956A-5059-4E12-81B6-2DBB23F5585C}"/>
    <cellStyle name="Comma 10 2" xfId="94" xr:uid="{00000000-0005-0000-0000-000054050000}"/>
    <cellStyle name="Comma 10 2 2" xfId="5656" xr:uid="{00000000-0005-0000-0000-000055050000}"/>
    <cellStyle name="Comma 10 2 2 2" xfId="7134" xr:uid="{21A88620-8DAA-46CE-B6DD-AA95B19DDEAF}"/>
    <cellStyle name="Comma 10 2 3" xfId="6372" xr:uid="{BEFD30B3-21BA-4E15-844C-727ADACD3356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2 2 2" xfId="7636" xr:uid="{59A9BF0C-71A1-416D-80B8-8A742509F2E6}"/>
    <cellStyle name="Comma 10 3 2 3" xfId="6961" xr:uid="{F171503E-2695-4BEA-A82E-C898F201B38E}"/>
    <cellStyle name="Comma 10 3 3" xfId="5857" xr:uid="{00000000-0005-0000-0000-000059050000}"/>
    <cellStyle name="Comma 10 3 3 2" xfId="7335" xr:uid="{23B9DA9A-2804-42EC-BE93-DD1FC952D3F1}"/>
    <cellStyle name="Comma 10 3 4" xfId="6575" xr:uid="{E194BC92-F812-49D9-9744-16E768522621}"/>
    <cellStyle name="Comma 10 4" xfId="2573" xr:uid="{00000000-0005-0000-0000-00005A050000}"/>
    <cellStyle name="Comma 10 4 2" xfId="5858" xr:uid="{00000000-0005-0000-0000-00005B050000}"/>
    <cellStyle name="Comma 10 4 2 2" xfId="7336" xr:uid="{F8C3496F-C468-4F81-ABF8-1EB10413D678}"/>
    <cellStyle name="Comma 10 4 3" xfId="6576" xr:uid="{B3EFD249-7EE3-43CC-B1CE-320855B000D9}"/>
    <cellStyle name="Comma 10 5" xfId="2574" xr:uid="{00000000-0005-0000-0000-00005C050000}"/>
    <cellStyle name="Comma 10 5 2" xfId="5859" xr:uid="{00000000-0005-0000-0000-00005D050000}"/>
    <cellStyle name="Comma 10 5 2 2" xfId="7337" xr:uid="{4DDD50D6-96E1-439D-95BD-A9D2DFB782AB}"/>
    <cellStyle name="Comma 10 5 3" xfId="6577" xr:uid="{31BF83B3-00AA-4D0C-8FC1-E4DE53CF7ACB}"/>
    <cellStyle name="Comma 10 6" xfId="2575" xr:uid="{00000000-0005-0000-0000-00005E050000}"/>
    <cellStyle name="Comma 10 6 2" xfId="5860" xr:uid="{00000000-0005-0000-0000-00005F050000}"/>
    <cellStyle name="Comma 10 6 2 2" xfId="7338" xr:uid="{586FAA25-3796-4BA1-893C-72E26666F311}"/>
    <cellStyle name="Comma 10 6 3" xfId="6578" xr:uid="{3F669D0F-BD79-4164-A3BB-01312407711F}"/>
    <cellStyle name="Comma 10 7" xfId="2576" xr:uid="{00000000-0005-0000-0000-000060050000}"/>
    <cellStyle name="Comma 10 7 2" xfId="5861" xr:uid="{00000000-0005-0000-0000-000061050000}"/>
    <cellStyle name="Comma 10 7 2 2" xfId="7339" xr:uid="{BAF46C5B-3542-43C0-9C66-CA3B2FE46C99}"/>
    <cellStyle name="Comma 10 7 3" xfId="6579" xr:uid="{03C04417-E05B-4C14-AB2F-87DA40CCF603}"/>
    <cellStyle name="Comma 10 8" xfId="2577" xr:uid="{00000000-0005-0000-0000-000062050000}"/>
    <cellStyle name="Comma 10 8 2" xfId="5862" xr:uid="{00000000-0005-0000-0000-000063050000}"/>
    <cellStyle name="Comma 10 8 2 2" xfId="7340" xr:uid="{E90A797A-1308-428D-A27E-685032A53E06}"/>
    <cellStyle name="Comma 10 8 3" xfId="6580" xr:uid="{17A92B87-3E0A-44CF-8165-07654961DE59}"/>
    <cellStyle name="Comma 10 9" xfId="2578" xr:uid="{00000000-0005-0000-0000-000064050000}"/>
    <cellStyle name="Comma 10 9 2" xfId="5863" xr:uid="{00000000-0005-0000-0000-000065050000}"/>
    <cellStyle name="Comma 10 9 2 2" xfId="7341" xr:uid="{7057818F-3660-488D-A644-6946B4D3C1BB}"/>
    <cellStyle name="Comma 10 9 3" xfId="6581" xr:uid="{FD85E7A3-0089-4825-BF16-FE2398D2DC9A}"/>
    <cellStyle name="Comma 100" xfId="5633" xr:uid="{00000000-0005-0000-0000-000066050000}"/>
    <cellStyle name="Comma 100 2" xfId="6311" xr:uid="{00000000-0005-0000-0000-000067050000}"/>
    <cellStyle name="Comma 100 2 2" xfId="7788" xr:uid="{901F6CD2-58AD-42C3-B600-56C27E20C538}"/>
    <cellStyle name="Comma 100 3" xfId="7115" xr:uid="{885F8FD1-3D06-4B6C-A888-4A60C6BC0934}"/>
    <cellStyle name="Comma 101" xfId="5635" xr:uid="{00000000-0005-0000-0000-000068050000}"/>
    <cellStyle name="Comma 101 2" xfId="6313" xr:uid="{00000000-0005-0000-0000-000069050000}"/>
    <cellStyle name="Comma 101 2 2" xfId="7790" xr:uid="{90A946DB-A40E-4C10-B1EF-D28745D4A395}"/>
    <cellStyle name="Comma 101 3" xfId="6317" xr:uid="{00000000-0005-0000-0000-00006A050000}"/>
    <cellStyle name="Comma 101 3 2" xfId="6348" xr:uid="{00000000-0005-0000-0000-00006B050000}"/>
    <cellStyle name="Comma 101 3 2 2" xfId="7815" xr:uid="{56991AFC-F2DA-4D3E-9CC5-F449D092DF33}"/>
    <cellStyle name="Comma 101 3 3" xfId="6350" xr:uid="{00000000-0005-0000-0000-00006C050000}"/>
    <cellStyle name="Comma 101 3 3 2" xfId="7817" xr:uid="{E2916B6F-DD34-46EF-9FEB-9F5E0B015D06}"/>
    <cellStyle name="Comma 101 3 4" xfId="7793" xr:uid="{26ADBF89-A7A1-454F-9E01-2A7A4EBA9514}"/>
    <cellStyle name="Comma 101 4" xfId="7117" xr:uid="{2C48E22B-7632-46F0-9F44-14F12C1F4517}"/>
    <cellStyle name="Comma 102" xfId="6319" xr:uid="{00000000-0005-0000-0000-00006D050000}"/>
    <cellStyle name="Comma 102 2" xfId="7794" xr:uid="{E3662F6F-8BA6-487E-B320-EBE126AAC1F9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2 2 2 2" xfId="7637" xr:uid="{73F04CDF-C7CF-4A21-B59F-B4730618BE7A}"/>
    <cellStyle name="Comma 11 2 2 3" xfId="6962" xr:uid="{41D2B72A-C746-47B8-922E-6C13AA811A0B}"/>
    <cellStyle name="Comma 11 3" xfId="2579" xr:uid="{00000000-0005-0000-0000-000072050000}"/>
    <cellStyle name="Comma 11 3 2" xfId="5864" xr:uid="{00000000-0005-0000-0000-000073050000}"/>
    <cellStyle name="Comma 11 3 2 2" xfId="7342" xr:uid="{D7134A9F-008A-4F48-98BF-1AB50BF7A3B9}"/>
    <cellStyle name="Comma 11 3 3" xfId="6582" xr:uid="{DE7B7B94-F378-474D-ACE4-E8AB9FCD5B58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2 3 2 2" xfId="7343" xr:uid="{4F68A88C-67E1-45C5-9323-D5AD05511AD4}"/>
    <cellStyle name="Comma 12 3 3" xfId="6583" xr:uid="{DFD79FAD-F5D7-485D-A4B0-DA2E7599FED9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2 2 2 2" xfId="7638" xr:uid="{F87CE619-95CD-4489-B958-166C30686960}"/>
    <cellStyle name="Comma 13 2 2 3" xfId="6963" xr:uid="{E3BCCA3D-878C-4A76-AC24-874B18E0BDC3}"/>
    <cellStyle name="Comma 13 3" xfId="2581" xr:uid="{00000000-0005-0000-0000-00007D050000}"/>
    <cellStyle name="Comma 13 3 2" xfId="5866" xr:uid="{00000000-0005-0000-0000-00007E050000}"/>
    <cellStyle name="Comma 13 3 2 2" xfId="7344" xr:uid="{3230E57E-87A4-4508-A7C3-745FC2DA8938}"/>
    <cellStyle name="Comma 13 3 3" xfId="6584" xr:uid="{34B7E87D-9A0E-4ED3-B0B5-FB90FAE88267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2 2 2" xfId="7639" xr:uid="{C8F67F6B-B984-482F-AD25-BED89219F618}"/>
    <cellStyle name="Comma 14 2 2 3" xfId="6964" xr:uid="{E8AA3501-4D60-473E-B0E5-6AB4E62F2D9A}"/>
    <cellStyle name="Comma 14 2 3" xfId="5658" xr:uid="{00000000-0005-0000-0000-000083050000}"/>
    <cellStyle name="Comma 14 2 3 2" xfId="7136" xr:uid="{7BDBB34A-3F24-4A72-83C8-8316B444B016}"/>
    <cellStyle name="Comma 14 2 4" xfId="6374" xr:uid="{65C1881B-48CB-4E6A-9F43-EFF33A12BC07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3 3 2" xfId="7640" xr:uid="{B2F55957-BCCA-4D12-B937-3FE913105EE1}"/>
    <cellStyle name="Comma 14 3 4" xfId="6965" xr:uid="{BA90FDC7-E868-4827-A9FF-F81C6081FE1C}"/>
    <cellStyle name="Comma 14 4" xfId="2582" xr:uid="{00000000-0005-0000-0000-000087050000}"/>
    <cellStyle name="Comma 14 4 2" xfId="5867" xr:uid="{00000000-0005-0000-0000-000088050000}"/>
    <cellStyle name="Comma 14 4 2 2" xfId="7345" xr:uid="{1BB39C97-EF6D-458E-ACE6-9642B870FDC3}"/>
    <cellStyle name="Comma 14 4 3" xfId="6585" xr:uid="{DDB9FBAD-034F-4FB7-AEB8-50AD00423DAE}"/>
    <cellStyle name="Comma 14 5" xfId="5657" xr:uid="{00000000-0005-0000-0000-000089050000}"/>
    <cellStyle name="Comma 14 5 2" xfId="7135" xr:uid="{FE61E6C6-CB09-40DD-B7C6-1D973291AFA9}"/>
    <cellStyle name="Comma 14 6" xfId="6332" xr:uid="{00000000-0005-0000-0000-00008A050000}"/>
    <cellStyle name="Comma 14 6 2" xfId="7801" xr:uid="{85CD2D4C-142B-4037-9202-689266244348}"/>
    <cellStyle name="Comma 14 7" xfId="6373" xr:uid="{323DE6D5-5A91-4A42-A185-363FD79724DF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5 3 2 2" xfId="7346" xr:uid="{E368A42C-87DE-44D5-8868-667C11012548}"/>
    <cellStyle name="Comma 15 3 3" xfId="6586" xr:uid="{19A61B75-C749-45B9-9DF1-D14CB8A21DC1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2 3 2" xfId="7641" xr:uid="{5C3AE808-9B6D-4F41-9F50-D23347F522A1}"/>
    <cellStyle name="Comma 16 2 4" xfId="6966" xr:uid="{A5AB8CFF-6FD8-41F2-8EBB-FF476B2DE469}"/>
    <cellStyle name="Comma 16 3" xfId="2584" xr:uid="{00000000-0005-0000-0000-000094050000}"/>
    <cellStyle name="Comma 16 3 2" xfId="5869" xr:uid="{00000000-0005-0000-0000-000095050000}"/>
    <cellStyle name="Comma 16 3 2 2" xfId="7347" xr:uid="{A0C2853A-6749-4574-BCF6-C317EAE44B72}"/>
    <cellStyle name="Comma 16 3 3" xfId="6587" xr:uid="{D20877CC-291C-4DC0-8470-9438018D00B2}"/>
    <cellStyle name="Comma 16 4" xfId="5659" xr:uid="{00000000-0005-0000-0000-000096050000}"/>
    <cellStyle name="Comma 16 4 2" xfId="7137" xr:uid="{E7B22982-A5DD-4955-9280-FF152C6DE298}"/>
    <cellStyle name="Comma 16 5" xfId="6375" xr:uid="{E084A999-1D07-4AEC-903C-EDF562BBA39B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2 3 2" xfId="7642" xr:uid="{880C162A-E70D-4085-B4A9-32049F031A2A}"/>
    <cellStyle name="Comma 17 2 4" xfId="6967" xr:uid="{53911CA9-792C-4F7A-802D-2502EC3A05D3}"/>
    <cellStyle name="Comma 17 3" xfId="2585" xr:uid="{00000000-0005-0000-0000-00009B050000}"/>
    <cellStyle name="Comma 17 3 2" xfId="5870" xr:uid="{00000000-0005-0000-0000-00009C050000}"/>
    <cellStyle name="Comma 17 3 2 2" xfId="7348" xr:uid="{C8D879C2-6BFB-455E-9382-12E1492EF777}"/>
    <cellStyle name="Comma 17 3 3" xfId="6588" xr:uid="{4EE2A25B-20B5-49A8-9DC4-78767622E54C}"/>
    <cellStyle name="Comma 17 4" xfId="5660" xr:uid="{00000000-0005-0000-0000-00009D050000}"/>
    <cellStyle name="Comma 17 4 2" xfId="7138" xr:uid="{B4251584-C964-46BB-A8B4-4CFAD6A25831}"/>
    <cellStyle name="Comma 17 5" xfId="6376" xr:uid="{AD338F3B-34B1-4AEE-BC2D-7A1B6703C5A6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2 2 2" xfId="7140" xr:uid="{6AC1DF88-F28D-4F11-964A-C6277D3EC78B}"/>
    <cellStyle name="Comma 18 2 3" xfId="6378" xr:uid="{27683405-9C65-47A7-B72F-45978AF26120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4 2 2" xfId="7349" xr:uid="{760D7DF0-E767-4E33-8E7A-375FB7CF1F08}"/>
    <cellStyle name="Comma 18 4 3" xfId="6589" xr:uid="{F02E4778-99B4-4CD5-896E-4AA34DF8A8A6}"/>
    <cellStyle name="Comma 18 5" xfId="5661" xr:uid="{00000000-0005-0000-0000-0000A4050000}"/>
    <cellStyle name="Comma 18 5 2" xfId="7139" xr:uid="{E4503916-C6EF-4208-8DFE-7F8109B822DB}"/>
    <cellStyle name="Comma 18 6" xfId="6377" xr:uid="{CEC9596B-65E5-432D-A791-CCE8B0762AF7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19 3 2 2" xfId="7351" xr:uid="{50937FCE-7296-4314-9F89-AA350AD63DD1}"/>
    <cellStyle name="Comma 19 3 3" xfId="6591" xr:uid="{4E622720-BE7C-44CD-93BE-FAF2131DF85F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2 2 2" xfId="7643" xr:uid="{589BEECE-0693-45C1-A92F-717CE8EF4075}"/>
    <cellStyle name="Comma 2 10 2 3" xfId="6968" xr:uid="{B93D0B9C-9404-4542-AC65-6A358F68FBFA}"/>
    <cellStyle name="Comma 2 10 3" xfId="2589" xr:uid="{00000000-0005-0000-0000-0000AE050000}"/>
    <cellStyle name="Comma 2 10 3 2" xfId="5874" xr:uid="{00000000-0005-0000-0000-0000AF050000}"/>
    <cellStyle name="Comma 2 10 3 2 2" xfId="7352" xr:uid="{B7DDFE14-3F10-4951-9552-7A161876E2D5}"/>
    <cellStyle name="Comma 2 10 3 3" xfId="6592" xr:uid="{BBB075A7-BEEC-4C50-8800-7E06FBC44CBB}"/>
    <cellStyle name="Comma 2 10 4" xfId="5664" xr:uid="{00000000-0005-0000-0000-0000B0050000}"/>
    <cellStyle name="Comma 2 10 4 2" xfId="7142" xr:uid="{D36202E6-6DCF-44F0-9E1A-23C3A2916DE5}"/>
    <cellStyle name="Comma 2 10 5" xfId="6380" xr:uid="{163A1680-5260-4E31-8BDE-AB3A4A79DE41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2 2 2" xfId="7644" xr:uid="{323C5FC0-0B26-479B-83E6-D131C377DD9D}"/>
    <cellStyle name="Comma 2 11 2 3" xfId="6969" xr:uid="{470FC4B3-6B47-47A2-B623-80A8A2EFED3A}"/>
    <cellStyle name="Comma 2 11 3" xfId="2590" xr:uid="{00000000-0005-0000-0000-0000B4050000}"/>
    <cellStyle name="Comma 2 11 3 2" xfId="5875" xr:uid="{00000000-0005-0000-0000-0000B5050000}"/>
    <cellStyle name="Comma 2 11 3 2 2" xfId="7353" xr:uid="{EC053DC2-8B6A-4077-B6E1-7C007DE110A8}"/>
    <cellStyle name="Comma 2 11 3 3" xfId="6593" xr:uid="{106FBA2B-B168-497C-9E65-FF0826DFCFA4}"/>
    <cellStyle name="Comma 2 11 4" xfId="5665" xr:uid="{00000000-0005-0000-0000-0000B6050000}"/>
    <cellStyle name="Comma 2 11 4 2" xfId="7143" xr:uid="{F9DC99DD-17BD-4DC6-A0DD-48B2DD0912FA}"/>
    <cellStyle name="Comma 2 11 5" xfId="6381" xr:uid="{F8CCDC29-5D0B-45FF-8B7B-11A8BED91BD2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2 2 2" xfId="7645" xr:uid="{85A05C80-41DD-491A-BDCC-01B4561174BC}"/>
    <cellStyle name="Comma 2 12 2 3" xfId="6970" xr:uid="{5BEFF79F-9A25-4744-9E2A-283F557977DF}"/>
    <cellStyle name="Comma 2 12 3" xfId="2591" xr:uid="{00000000-0005-0000-0000-0000BA050000}"/>
    <cellStyle name="Comma 2 12 3 2" xfId="5876" xr:uid="{00000000-0005-0000-0000-0000BB050000}"/>
    <cellStyle name="Comma 2 12 3 2 2" xfId="7354" xr:uid="{169AD2D2-EF6F-4077-A6C5-23565FB554BF}"/>
    <cellStyle name="Comma 2 12 3 3" xfId="6594" xr:uid="{1F315E81-7ACB-4626-8E8F-877C2A7520F7}"/>
    <cellStyle name="Comma 2 12 4" xfId="5666" xr:uid="{00000000-0005-0000-0000-0000BC050000}"/>
    <cellStyle name="Comma 2 12 4 2" xfId="7144" xr:uid="{7E281D36-ADE9-4143-8F45-2D3EDF63A80C}"/>
    <cellStyle name="Comma 2 12 5" xfId="6382" xr:uid="{2423C10E-CDF0-4EEC-B3BD-D547D438D594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2 2 2" xfId="7646" xr:uid="{8421E55A-D7CD-434A-914A-4E78BF1B23CB}"/>
    <cellStyle name="Comma 2 13 2 3" xfId="6971" xr:uid="{22B787E4-60A4-4938-A692-A52D266B9EFC}"/>
    <cellStyle name="Comma 2 13 3" xfId="2592" xr:uid="{00000000-0005-0000-0000-0000C0050000}"/>
    <cellStyle name="Comma 2 13 3 2" xfId="5877" xr:uid="{00000000-0005-0000-0000-0000C1050000}"/>
    <cellStyle name="Comma 2 13 3 2 2" xfId="7355" xr:uid="{BEB9BBAC-58E5-480B-9A82-8DA7ABFFDFC8}"/>
    <cellStyle name="Comma 2 13 3 3" xfId="6595" xr:uid="{DBA2A96B-EFDA-49C4-B5D9-5BEEDA851EE9}"/>
    <cellStyle name="Comma 2 13 4" xfId="5667" xr:uid="{00000000-0005-0000-0000-0000C2050000}"/>
    <cellStyle name="Comma 2 13 4 2" xfId="7145" xr:uid="{B8FDA871-9E10-413A-9407-115B17CE7912}"/>
    <cellStyle name="Comma 2 13 5" xfId="6383" xr:uid="{F3221BD2-D996-440A-A0A4-EC5885B13532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2 2 2" xfId="7647" xr:uid="{1CE1E1C0-3724-42F0-9CC2-0D429907C9F6}"/>
    <cellStyle name="Comma 2 14 2 3" xfId="6972" xr:uid="{14304819-E1C8-4F2B-ABA7-B5B31F6CA084}"/>
    <cellStyle name="Comma 2 14 3" xfId="2593" xr:uid="{00000000-0005-0000-0000-0000C6050000}"/>
    <cellStyle name="Comma 2 14 3 2" xfId="5878" xr:uid="{00000000-0005-0000-0000-0000C7050000}"/>
    <cellStyle name="Comma 2 14 3 2 2" xfId="7356" xr:uid="{51ADF385-008E-4B6D-A639-8EA5997BB4BB}"/>
    <cellStyle name="Comma 2 14 3 3" xfId="6596" xr:uid="{24FD7D43-5DA4-4EFF-B77F-5CD8A3D24284}"/>
    <cellStyle name="Comma 2 14 4" xfId="5668" xr:uid="{00000000-0005-0000-0000-0000C8050000}"/>
    <cellStyle name="Comma 2 14 4 2" xfId="7146" xr:uid="{E87C5DB8-4D19-4ACA-B36A-5B53E8936BE5}"/>
    <cellStyle name="Comma 2 14 5" xfId="6384" xr:uid="{71B836B4-3AAE-47FB-9246-F9A85AC1A0DD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2 2 2" xfId="7648" xr:uid="{0CD7820A-FA5B-4863-A531-A53EA529CF3C}"/>
    <cellStyle name="Comma 2 15 2 3" xfId="6973" xr:uid="{8AB77A1E-7EE8-4E94-B5A9-215ACE299E2D}"/>
    <cellStyle name="Comma 2 15 3" xfId="2594" xr:uid="{00000000-0005-0000-0000-0000CC050000}"/>
    <cellStyle name="Comma 2 15 3 2" xfId="5879" xr:uid="{00000000-0005-0000-0000-0000CD050000}"/>
    <cellStyle name="Comma 2 15 3 2 2" xfId="7357" xr:uid="{9EB6A8B2-2FA3-4165-AF6D-78F93BADCAF0}"/>
    <cellStyle name="Comma 2 15 3 3" xfId="6597" xr:uid="{81C7C13B-35DA-4C62-B201-719BAC16B230}"/>
    <cellStyle name="Comma 2 15 4" xfId="5669" xr:uid="{00000000-0005-0000-0000-0000CE050000}"/>
    <cellStyle name="Comma 2 15 4 2" xfId="7147" xr:uid="{BB757B0F-F6B2-42CF-B4A2-4A0C6EE3CEC9}"/>
    <cellStyle name="Comma 2 15 5" xfId="6385" xr:uid="{C7C90857-EA05-4B67-B74B-D172B5EE9A19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2 2 2" xfId="7649" xr:uid="{175D87C1-6911-4A59-8A54-737CE94FFB5E}"/>
    <cellStyle name="Comma 2 16 2 3" xfId="6974" xr:uid="{7A678A5A-DDE6-4124-8822-36C514435728}"/>
    <cellStyle name="Comma 2 16 3" xfId="2595" xr:uid="{00000000-0005-0000-0000-0000D2050000}"/>
    <cellStyle name="Comma 2 16 3 2" xfId="5880" xr:uid="{00000000-0005-0000-0000-0000D3050000}"/>
    <cellStyle name="Comma 2 16 3 2 2" xfId="7358" xr:uid="{E5469D59-5F40-4DB2-ACDC-DC3CF416A194}"/>
    <cellStyle name="Comma 2 16 3 3" xfId="6598" xr:uid="{78E7BDEE-3D42-4946-9EDD-A1ACC44D0A0A}"/>
    <cellStyle name="Comma 2 16 4" xfId="5670" xr:uid="{00000000-0005-0000-0000-0000D4050000}"/>
    <cellStyle name="Comma 2 16 4 2" xfId="7148" xr:uid="{63C2BEA4-4548-41CD-9CA9-DC84DBCA2914}"/>
    <cellStyle name="Comma 2 16 5" xfId="6386" xr:uid="{8620235A-A19D-4C27-BB71-DBA2A65D5838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7 3 2" xfId="7359" xr:uid="{1B317852-255A-4240-95E7-1CCD3254BDCC}"/>
    <cellStyle name="Comma 2 17 4" xfId="6599" xr:uid="{3A360A69-6605-4D54-BD1B-086B67432827}"/>
    <cellStyle name="Comma 2 18" xfId="2597" xr:uid="{00000000-0005-0000-0000-0000D8050000}"/>
    <cellStyle name="Comma 2 18 2" xfId="5882" xr:uid="{00000000-0005-0000-0000-0000D9050000}"/>
    <cellStyle name="Comma 2 18 2 2" xfId="7360" xr:uid="{451EEEA8-ED68-4C27-B536-3B53CC485F8E}"/>
    <cellStyle name="Comma 2 18 3" xfId="6600" xr:uid="{A8E34740-FEF5-4A16-BE4B-6FD28AF9427A}"/>
    <cellStyle name="Comma 2 19" xfId="2598" xr:uid="{00000000-0005-0000-0000-0000DA050000}"/>
    <cellStyle name="Comma 2 19 2" xfId="5883" xr:uid="{00000000-0005-0000-0000-0000DB050000}"/>
    <cellStyle name="Comma 2 19 2 2" xfId="7361" xr:uid="{BD5853AB-A538-4108-8FC7-6643265C3B02}"/>
    <cellStyle name="Comma 2 19 3" xfId="6601" xr:uid="{BCEDE9DB-0549-422A-A821-9CFD31D065C0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3 2 2" xfId="7650" xr:uid="{80080413-B1F8-4CD5-AED4-B35773EC83FC}"/>
    <cellStyle name="Comma 2 2 2 2 3 3" xfId="6975" xr:uid="{C9A3EFEA-30E7-46D4-AF13-5676D98BB5CC}"/>
    <cellStyle name="Comma 2 2 2 2 4" xfId="4753" xr:uid="{00000000-0005-0000-0000-0000E2050000}"/>
    <cellStyle name="Comma 2 2 2 2 5" xfId="5672" xr:uid="{00000000-0005-0000-0000-0000E3050000}"/>
    <cellStyle name="Comma 2 2 2 2 5 2" xfId="7150" xr:uid="{28628BD4-7031-45A8-82BA-1691386A0088}"/>
    <cellStyle name="Comma 2 2 2 2 6" xfId="6388" xr:uid="{AE7F2D12-0AC8-4A3A-AD3C-5D43F7682FCA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2 2 2" xfId="7651" xr:uid="{DE00A454-65A3-4DE1-B6A8-2F4DB2D5014C}"/>
    <cellStyle name="Comma 2 2 3 2 3" xfId="6976" xr:uid="{54B7C536-CFF8-4A28-815F-6E689FAB7411}"/>
    <cellStyle name="Comma 2 2 3 3" xfId="2599" xr:uid="{00000000-0005-0000-0000-0000E9050000}"/>
    <cellStyle name="Comma 2 2 3 3 2" xfId="5884" xr:uid="{00000000-0005-0000-0000-0000EA050000}"/>
    <cellStyle name="Comma 2 2 3 3 2 2" xfId="7362" xr:uid="{F02A8541-8306-43F9-BC4B-B4F48B4B63E2}"/>
    <cellStyle name="Comma 2 2 3 3 3" xfId="6602" xr:uid="{8E3E019F-DF01-4C0E-99ED-9DEE81681FFC}"/>
    <cellStyle name="Comma 2 2 3 4" xfId="5673" xr:uid="{00000000-0005-0000-0000-0000EB050000}"/>
    <cellStyle name="Comma 2 2 3 4 2" xfId="7151" xr:uid="{E2F20385-9D2D-47B4-BB81-B8E67A1DF3C7}"/>
    <cellStyle name="Comma 2 2 3 5" xfId="6389" xr:uid="{DAF9CC5A-BF84-4483-BBDF-4FFF04756484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2 3 2" xfId="7652" xr:uid="{75FBD9F7-0CB4-4621-A251-B5D7C4D34016}"/>
    <cellStyle name="Comma 2 2 4 2 4" xfId="6977" xr:uid="{D1DFFF6D-6920-4A56-ABE1-550386A213B9}"/>
    <cellStyle name="Comma 2 2 4 3" xfId="2600" xr:uid="{00000000-0005-0000-0000-0000F0050000}"/>
    <cellStyle name="Comma 2 2 4 3 2" xfId="5885" xr:uid="{00000000-0005-0000-0000-0000F1050000}"/>
    <cellStyle name="Comma 2 2 4 3 2 2" xfId="7363" xr:uid="{12E4C0AA-B8EE-46A1-8ED8-7868FB6F5C8C}"/>
    <cellStyle name="Comma 2 2 4 3 3" xfId="6603" xr:uid="{019647A8-EABE-4E48-B0F8-0156384553F0}"/>
    <cellStyle name="Comma 2 2 4 4" xfId="5674" xr:uid="{00000000-0005-0000-0000-0000F2050000}"/>
    <cellStyle name="Comma 2 2 4 4 2" xfId="7152" xr:uid="{4B95FFAF-8A76-4BF7-B479-9880BC481BED}"/>
    <cellStyle name="Comma 2 2 4 5" xfId="6390" xr:uid="{C188AA20-FB24-4AF2-8C48-BBED231C9C90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2 2 2" xfId="7653" xr:uid="{0CEBCA9B-9049-468A-9EF8-947A5C0DD217}"/>
    <cellStyle name="Comma 2 2 5 2 3" xfId="6978" xr:uid="{791BFB08-92E0-4937-ADF7-224870A183FB}"/>
    <cellStyle name="Comma 2 2 5 3" xfId="5675" xr:uid="{00000000-0005-0000-0000-0000F6050000}"/>
    <cellStyle name="Comma 2 2 5 3 2" xfId="7153" xr:uid="{2110E95E-5653-434F-BEBA-3EC0E3FDEF83}"/>
    <cellStyle name="Comma 2 2 5 4" xfId="6391" xr:uid="{BE393326-CDD5-4C6F-A3FE-8148D2417C54}"/>
    <cellStyle name="Comma 2 2 6" xfId="5671" xr:uid="{00000000-0005-0000-0000-0000F7050000}"/>
    <cellStyle name="Comma 2 2 6 2" xfId="7149" xr:uid="{81A24845-0A24-4AD2-9D26-F5E1A02F53DC}"/>
    <cellStyle name="Comma 2 2 7" xfId="6344" xr:uid="{00000000-0005-0000-0000-0000F8050000}"/>
    <cellStyle name="Comma 2 2 7 2" xfId="7812" xr:uid="{9538EFA1-A1B7-4294-B263-78EAFB18DA0C}"/>
    <cellStyle name="Comma 2 2 8" xfId="6387" xr:uid="{7B647E45-05EB-4161-B94E-2B4FE85D7566}"/>
    <cellStyle name="Comma 2 20" xfId="2601" xr:uid="{00000000-0005-0000-0000-0000F9050000}"/>
    <cellStyle name="Comma 2 20 2" xfId="5886" xr:uid="{00000000-0005-0000-0000-0000FA050000}"/>
    <cellStyle name="Comma 2 20 2 2" xfId="7364" xr:uid="{8B2E674C-AEDE-4146-88D9-E2753BAE141E}"/>
    <cellStyle name="Comma 2 20 3" xfId="6604" xr:uid="{150F6028-C4DF-45AE-BD96-31DFC9C2F8FA}"/>
    <cellStyle name="Comma 2 21" xfId="2602" xr:uid="{00000000-0005-0000-0000-0000FB050000}"/>
    <cellStyle name="Comma 2 21 2" xfId="5887" xr:uid="{00000000-0005-0000-0000-0000FC050000}"/>
    <cellStyle name="Comma 2 21 2 2" xfId="7365" xr:uid="{CE514AD9-3D23-4C30-875B-48D2FB1C2709}"/>
    <cellStyle name="Comma 2 21 3" xfId="6605" xr:uid="{611B6490-E050-4911-B634-0C47EB915278}"/>
    <cellStyle name="Comma 2 22" xfId="2603" xr:uid="{00000000-0005-0000-0000-0000FD050000}"/>
    <cellStyle name="Comma 2 22 2" xfId="5888" xr:uid="{00000000-0005-0000-0000-0000FE050000}"/>
    <cellStyle name="Comma 2 22 2 2" xfId="7366" xr:uid="{EAC54018-C382-4845-A134-87AC7250B078}"/>
    <cellStyle name="Comma 2 22 3" xfId="6606" xr:uid="{4EF522E3-E1C0-45A1-ADE0-913FAB6F44DC}"/>
    <cellStyle name="Comma 2 23" xfId="2604" xr:uid="{00000000-0005-0000-0000-0000FF050000}"/>
    <cellStyle name="Comma 2 23 2" xfId="5889" xr:uid="{00000000-0005-0000-0000-000000060000}"/>
    <cellStyle name="Comma 2 23 2 2" xfId="7367" xr:uid="{7E6442EA-EA4A-48BE-AB05-756C21429B4A}"/>
    <cellStyle name="Comma 2 23 3" xfId="6607" xr:uid="{A179637E-C981-48E3-BC9D-51BFA3385ED9}"/>
    <cellStyle name="Comma 2 24" xfId="2605" xr:uid="{00000000-0005-0000-0000-000001060000}"/>
    <cellStyle name="Comma 2 24 2" xfId="5890" xr:uid="{00000000-0005-0000-0000-000002060000}"/>
    <cellStyle name="Comma 2 24 2 2" xfId="7368" xr:uid="{01D1F513-6BA5-4809-824B-E9FCD45FD1C6}"/>
    <cellStyle name="Comma 2 24 3" xfId="6608" xr:uid="{5A61E3BF-C085-4E0A-9A60-CE285790C744}"/>
    <cellStyle name="Comma 2 25" xfId="2606" xr:uid="{00000000-0005-0000-0000-000003060000}"/>
    <cellStyle name="Comma 2 25 2" xfId="5891" xr:uid="{00000000-0005-0000-0000-000004060000}"/>
    <cellStyle name="Comma 2 25 2 2" xfId="7369" xr:uid="{E42DEBD9-59CB-4B00-8830-CC5B1E6BF1BB}"/>
    <cellStyle name="Comma 2 25 3" xfId="6609" xr:uid="{40745602-2791-4CEC-9888-44366FADB103}"/>
    <cellStyle name="Comma 2 26" xfId="2607" xr:uid="{00000000-0005-0000-0000-000005060000}"/>
    <cellStyle name="Comma 2 26 2" xfId="5892" xr:uid="{00000000-0005-0000-0000-000006060000}"/>
    <cellStyle name="Comma 2 26 2 2" xfId="7370" xr:uid="{8648399C-402E-4DDB-9E84-DE9A6DA726CB}"/>
    <cellStyle name="Comma 2 26 3" xfId="6610" xr:uid="{4B860419-DD30-43BC-931B-0A8664F5527F}"/>
    <cellStyle name="Comma 2 27" xfId="2608" xr:uid="{00000000-0005-0000-0000-000007060000}"/>
    <cellStyle name="Comma 2 27 2" xfId="5893" xr:uid="{00000000-0005-0000-0000-000008060000}"/>
    <cellStyle name="Comma 2 27 2 2" xfId="7371" xr:uid="{C39FB19B-09E8-4473-941F-F15B4FD141A1}"/>
    <cellStyle name="Comma 2 27 3" xfId="6611" xr:uid="{75579AAB-0DEC-4922-BA96-A2E4C7D64B03}"/>
    <cellStyle name="Comma 2 28" xfId="2609" xr:uid="{00000000-0005-0000-0000-000009060000}"/>
    <cellStyle name="Comma 2 28 2" xfId="5894" xr:uid="{00000000-0005-0000-0000-00000A060000}"/>
    <cellStyle name="Comma 2 28 2 2" xfId="7372" xr:uid="{F88894AD-1BB8-4606-96E9-54458EE41310}"/>
    <cellStyle name="Comma 2 28 3" xfId="6612" xr:uid="{8BD85C9B-C45F-44F0-99F0-28C9B77FA6C0}"/>
    <cellStyle name="Comma 2 29" xfId="2610" xr:uid="{00000000-0005-0000-0000-00000B060000}"/>
    <cellStyle name="Comma 2 29 2" xfId="5895" xr:uid="{00000000-0005-0000-0000-00000C060000}"/>
    <cellStyle name="Comma 2 29 2 2" xfId="7373" xr:uid="{28157AFC-41C0-4611-8274-03407702DD25}"/>
    <cellStyle name="Comma 2 29 3" xfId="6613" xr:uid="{645A72AA-81BF-4AC1-A7A4-794471CD69B3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2 2 2" xfId="7155" xr:uid="{3783B619-EE74-439E-9E77-2ABB3CA0B3E8}"/>
    <cellStyle name="Comma 2 3 2 3" xfId="6393" xr:uid="{CE24CE1D-CED6-452C-A1D2-A172825409A7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2 2 2" xfId="7654" xr:uid="{B6DE40FE-732F-437E-BAC2-683CE1527F30}"/>
    <cellStyle name="Comma 2 3 3 2 3" xfId="6979" xr:uid="{54CB1DDD-EFFD-4C95-82E6-0905699E545A}"/>
    <cellStyle name="Comma 2 3 3 3" xfId="4648" xr:uid="{00000000-0005-0000-0000-000013060000}"/>
    <cellStyle name="Comma 2 3 3 3 2" xfId="6151" xr:uid="{00000000-0005-0000-0000-000014060000}"/>
    <cellStyle name="Comma 2 3 3 3 2 2" xfId="7629" xr:uid="{840C66CB-C63F-4459-B2B8-DD943C2D21D4}"/>
    <cellStyle name="Comma 2 3 3 3 3" xfId="6954" xr:uid="{F898D6EB-8CE8-4BEA-B90F-B6D917715E69}"/>
    <cellStyle name="Comma 2 3 3 4" xfId="5676" xr:uid="{00000000-0005-0000-0000-000015060000}"/>
    <cellStyle name="Comma 2 3 3 4 2" xfId="7154" xr:uid="{D7AC89D1-CA0C-4463-B059-C069B7279CD0}"/>
    <cellStyle name="Comma 2 3 3 5" xfId="6392" xr:uid="{4241C086-5841-4420-87B9-DD4E00D6C3B2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2 2 2" xfId="7656" xr:uid="{132B8A63-5F0B-4CC3-8CD8-885BA8C304DC}"/>
    <cellStyle name="Comma 2 3 4 2 3" xfId="6981" xr:uid="{5EE5E0CC-CC40-4BD1-AABE-3B82422DE786}"/>
    <cellStyle name="Comma 2 3 4 3" xfId="6177" xr:uid="{00000000-0005-0000-0000-000019060000}"/>
    <cellStyle name="Comma 2 3 4 3 2" xfId="7655" xr:uid="{2FE09727-4C4E-4CDE-9C7B-29EDB3DDC46A}"/>
    <cellStyle name="Comma 2 3 4 4" xfId="6980" xr:uid="{3F40D008-9478-4858-82DD-8B48DC85B737}"/>
    <cellStyle name="Comma 2 3 5" xfId="4762" xr:uid="{00000000-0005-0000-0000-00001A060000}"/>
    <cellStyle name="Comma 2 3 5 2" xfId="6179" xr:uid="{00000000-0005-0000-0000-00001B060000}"/>
    <cellStyle name="Comma 2 3 5 2 2" xfId="7657" xr:uid="{629E2FB0-224F-4BBC-B4B7-EA033D2B49F3}"/>
    <cellStyle name="Comma 2 3 5 3" xfId="6982" xr:uid="{E6F94273-1BB8-4FBB-9C3C-80E44D70F8B3}"/>
    <cellStyle name="Comma 2 3 6" xfId="5646" xr:uid="{00000000-0005-0000-0000-00001C060000}"/>
    <cellStyle name="Comma 2 3 6 2" xfId="7124" xr:uid="{D47DF9EE-F57F-417A-90FC-C8B07904D700}"/>
    <cellStyle name="Comma 2 3 7" xfId="6362" xr:uid="{2F5F2D1E-9DE5-4FCC-AB07-E977061C6737}"/>
    <cellStyle name="Comma 2 30" xfId="2611" xr:uid="{00000000-0005-0000-0000-00001D060000}"/>
    <cellStyle name="Comma 2 30 2" xfId="5896" xr:uid="{00000000-0005-0000-0000-00001E060000}"/>
    <cellStyle name="Comma 2 30 2 2" xfId="7374" xr:uid="{BDA3E2B3-480C-4984-B02D-968724B906F8}"/>
    <cellStyle name="Comma 2 30 3" xfId="6614" xr:uid="{B1E948A5-B884-46C2-B23F-2889C9F4794D}"/>
    <cellStyle name="Comma 2 31" xfId="2612" xr:uid="{00000000-0005-0000-0000-00001F060000}"/>
    <cellStyle name="Comma 2 31 2" xfId="5897" xr:uid="{00000000-0005-0000-0000-000020060000}"/>
    <cellStyle name="Comma 2 31 2 2" xfId="7375" xr:uid="{12DA4B3C-A991-4506-B6E2-6CAD0859BA10}"/>
    <cellStyle name="Comma 2 31 3" xfId="6615" xr:uid="{4CCA2D1A-505A-4FEA-BC26-2756C7E02A9F}"/>
    <cellStyle name="Comma 2 32" xfId="2613" xr:uid="{00000000-0005-0000-0000-000021060000}"/>
    <cellStyle name="Comma 2 32 2" xfId="5898" xr:uid="{00000000-0005-0000-0000-000022060000}"/>
    <cellStyle name="Comma 2 32 2 2" xfId="7376" xr:uid="{945CD820-2BD9-466D-88AF-A478EA31AE13}"/>
    <cellStyle name="Comma 2 32 3" xfId="6616" xr:uid="{A5D137A5-F802-4767-B676-40E2B1B20B43}"/>
    <cellStyle name="Comma 2 33" xfId="2614" xr:uid="{00000000-0005-0000-0000-000023060000}"/>
    <cellStyle name="Comma 2 33 2" xfId="5899" xr:uid="{00000000-0005-0000-0000-000024060000}"/>
    <cellStyle name="Comma 2 33 2 2" xfId="7377" xr:uid="{7E8440C2-2281-43BB-82F9-BDF2942A4D3F}"/>
    <cellStyle name="Comma 2 33 3" xfId="6617" xr:uid="{A980FF48-4FC8-4D48-A9B0-1D8E3FD281BF}"/>
    <cellStyle name="Comma 2 34" xfId="2615" xr:uid="{00000000-0005-0000-0000-000025060000}"/>
    <cellStyle name="Comma 2 34 2" xfId="5900" xr:uid="{00000000-0005-0000-0000-000026060000}"/>
    <cellStyle name="Comma 2 34 2 2" xfId="7378" xr:uid="{03C68C50-4D49-46E1-9FA5-9A9A45DDFA5B}"/>
    <cellStyle name="Comma 2 34 3" xfId="6618" xr:uid="{AD0A83ED-1559-4303-B92A-674B29281054}"/>
    <cellStyle name="Comma 2 35" xfId="2616" xr:uid="{00000000-0005-0000-0000-000027060000}"/>
    <cellStyle name="Comma 2 35 2" xfId="5901" xr:uid="{00000000-0005-0000-0000-000028060000}"/>
    <cellStyle name="Comma 2 35 2 2" xfId="7379" xr:uid="{5DC3FB4D-6342-4165-B63F-D75C2BE1AE37}"/>
    <cellStyle name="Comma 2 35 3" xfId="6619" xr:uid="{7C46DF9E-B997-40E7-A8FE-B48948AC02B8}"/>
    <cellStyle name="Comma 2 36" xfId="2617" xr:uid="{00000000-0005-0000-0000-000029060000}"/>
    <cellStyle name="Comma 2 36 2" xfId="5902" xr:uid="{00000000-0005-0000-0000-00002A060000}"/>
    <cellStyle name="Comma 2 36 2 2" xfId="7380" xr:uid="{2107B80F-AD05-43EB-BF20-95BFCDD75FD4}"/>
    <cellStyle name="Comma 2 36 3" xfId="6620" xr:uid="{7D905128-747F-4E0C-ABE9-426F71E99B52}"/>
    <cellStyle name="Comma 2 37" xfId="2618" xr:uid="{00000000-0005-0000-0000-00002B060000}"/>
    <cellStyle name="Comma 2 37 2" xfId="5903" xr:uid="{00000000-0005-0000-0000-00002C060000}"/>
    <cellStyle name="Comma 2 37 2 2" xfId="7381" xr:uid="{4F196592-7738-4DC3-B753-B3DA7DB3420F}"/>
    <cellStyle name="Comma 2 37 3" xfId="6621" xr:uid="{1B1C68AC-D573-48ED-B28C-2E3D699CFC3A}"/>
    <cellStyle name="Comma 2 38" xfId="2619" xr:uid="{00000000-0005-0000-0000-00002D060000}"/>
    <cellStyle name="Comma 2 38 2" xfId="5904" xr:uid="{00000000-0005-0000-0000-00002E060000}"/>
    <cellStyle name="Comma 2 38 2 2" xfId="7382" xr:uid="{D7BB1ED8-01CB-4B10-906F-1FF095B4E03A}"/>
    <cellStyle name="Comma 2 38 3" xfId="6622" xr:uid="{59104588-1FCB-4AB8-8BAC-F0621E77A974}"/>
    <cellStyle name="Comma 2 39" xfId="2620" xr:uid="{00000000-0005-0000-0000-00002F060000}"/>
    <cellStyle name="Comma 2 39 2" xfId="5905" xr:uid="{00000000-0005-0000-0000-000030060000}"/>
    <cellStyle name="Comma 2 39 2 2" xfId="7383" xr:uid="{2F59BDDF-827B-4576-8A46-656E26667D98}"/>
    <cellStyle name="Comma 2 39 3" xfId="6623" xr:uid="{EB48BC61-D57F-4EAB-B677-A5CE0AE6CEAB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2 3 2" xfId="7630" xr:uid="{95C8188E-1DD3-4180-A0DF-A0065F7336BB}"/>
    <cellStyle name="Comma 2 4 2 4" xfId="6955" xr:uid="{0204EB82-FF5D-4B09-8189-564243F4695C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2 2 2" xfId="7659" xr:uid="{E73700B0-8766-4263-85AF-7E161BF403F6}"/>
    <cellStyle name="Comma 2 4 3 2 3" xfId="6984" xr:uid="{57E03535-7A00-49DE-ABE3-0FA41CDD38C7}"/>
    <cellStyle name="Comma 2 4 3 3" xfId="6180" xr:uid="{00000000-0005-0000-0000-000038060000}"/>
    <cellStyle name="Comma 2 4 3 3 2" xfId="7658" xr:uid="{12149DAD-1B01-4A0D-86E0-838267210836}"/>
    <cellStyle name="Comma 2 4 3 4" xfId="6983" xr:uid="{DF5829F0-2E4E-448C-8ADD-ED1B8C1D5A64}"/>
    <cellStyle name="Comma 2 4 4" xfId="2621" xr:uid="{00000000-0005-0000-0000-000039060000}"/>
    <cellStyle name="Comma 2 4 4 2" xfId="5906" xr:uid="{00000000-0005-0000-0000-00003A060000}"/>
    <cellStyle name="Comma 2 4 4 2 2" xfId="7384" xr:uid="{B9C733EB-4736-48C9-92DB-B59983AA0A5B}"/>
    <cellStyle name="Comma 2 4 4 3" xfId="6624" xr:uid="{7EFA0FCA-B6F5-49EB-9F5E-A1267164C69C}"/>
    <cellStyle name="Comma 2 4 5" xfId="5678" xr:uid="{00000000-0005-0000-0000-00003B060000}"/>
    <cellStyle name="Comma 2 4 5 2" xfId="7156" xr:uid="{4CF23F27-163F-4F68-91C1-64E1AE304A15}"/>
    <cellStyle name="Comma 2 4 6" xfId="6394" xr:uid="{42DB871C-9AD2-402D-AC3C-A8042B4C304E}"/>
    <cellStyle name="Comma 2 40" xfId="2622" xr:uid="{00000000-0005-0000-0000-00003C060000}"/>
    <cellStyle name="Comma 2 40 2" xfId="5907" xr:uid="{00000000-0005-0000-0000-00003D060000}"/>
    <cellStyle name="Comma 2 40 2 2" xfId="7385" xr:uid="{8FA63134-B2E0-4F81-9739-9C48FDAEE5BA}"/>
    <cellStyle name="Comma 2 40 3" xfId="6625" xr:uid="{F50E7660-3E00-41AA-AA04-80B3B1E6CDD5}"/>
    <cellStyle name="Comma 2 41" xfId="2623" xr:uid="{00000000-0005-0000-0000-00003E060000}"/>
    <cellStyle name="Comma 2 41 2" xfId="5908" xr:uid="{00000000-0005-0000-0000-00003F060000}"/>
    <cellStyle name="Comma 2 41 2 2" xfId="7386" xr:uid="{50D6BDC5-7D93-4A97-8542-D89F49F321E1}"/>
    <cellStyle name="Comma 2 41 3" xfId="6626" xr:uid="{D95EDC1F-7E3B-4A86-9B79-C2F62BE28B2E}"/>
    <cellStyle name="Comma 2 42" xfId="2624" xr:uid="{00000000-0005-0000-0000-000040060000}"/>
    <cellStyle name="Comma 2 42 2" xfId="5909" xr:uid="{00000000-0005-0000-0000-000041060000}"/>
    <cellStyle name="Comma 2 42 2 2" xfId="7387" xr:uid="{B39BBB2E-52BF-4B60-8F76-8595618666A3}"/>
    <cellStyle name="Comma 2 42 3" xfId="6627" xr:uid="{EF19DE71-97E0-4C53-9C48-C92F665DFB6D}"/>
    <cellStyle name="Comma 2 43" xfId="2625" xr:uid="{00000000-0005-0000-0000-000042060000}"/>
    <cellStyle name="Comma 2 43 2" xfId="5910" xr:uid="{00000000-0005-0000-0000-000043060000}"/>
    <cellStyle name="Comma 2 43 2 2" xfId="7388" xr:uid="{73B186B0-9F61-43F4-BEC5-F085DC756911}"/>
    <cellStyle name="Comma 2 43 3" xfId="6628" xr:uid="{FA04EFE2-2E47-4BC8-8C69-9A7D6D145DC9}"/>
    <cellStyle name="Comma 2 44" xfId="2626" xr:uid="{00000000-0005-0000-0000-000044060000}"/>
    <cellStyle name="Comma 2 44 2" xfId="5911" xr:uid="{00000000-0005-0000-0000-000045060000}"/>
    <cellStyle name="Comma 2 44 2 2" xfId="7389" xr:uid="{F64B2FD3-756F-4E36-8499-F0A6DF2FEB33}"/>
    <cellStyle name="Comma 2 44 3" xfId="6629" xr:uid="{51786EFD-3532-47DF-B3F1-D7F3F96EEBDC}"/>
    <cellStyle name="Comma 2 45" xfId="2627" xr:uid="{00000000-0005-0000-0000-000046060000}"/>
    <cellStyle name="Comma 2 45 2" xfId="5912" xr:uid="{00000000-0005-0000-0000-000047060000}"/>
    <cellStyle name="Comma 2 45 2 2" xfId="7390" xr:uid="{EFD9E388-0913-424A-99C8-30B61CFC930A}"/>
    <cellStyle name="Comma 2 45 3" xfId="6630" xr:uid="{9CE7370D-C3F6-4ED8-8268-1CD317D2833B}"/>
    <cellStyle name="Comma 2 46" xfId="2628" xr:uid="{00000000-0005-0000-0000-000048060000}"/>
    <cellStyle name="Comma 2 46 2" xfId="5913" xr:uid="{00000000-0005-0000-0000-000049060000}"/>
    <cellStyle name="Comma 2 46 2 2" xfId="7391" xr:uid="{7AB436EA-1478-4240-9CB5-E23D07B8589A}"/>
    <cellStyle name="Comma 2 46 3" xfId="6631" xr:uid="{F1AC57D0-305B-4829-90C2-5EF1CFBECD5A}"/>
    <cellStyle name="Comma 2 47" xfId="2629" xr:uid="{00000000-0005-0000-0000-00004A060000}"/>
    <cellStyle name="Comma 2 47 2" xfId="5914" xr:uid="{00000000-0005-0000-0000-00004B060000}"/>
    <cellStyle name="Comma 2 47 2 2" xfId="7392" xr:uid="{6EF93EFB-8C33-4886-856A-20544C9C1AA8}"/>
    <cellStyle name="Comma 2 47 3" xfId="6632" xr:uid="{C86C1FA8-BBAD-4DC2-8793-E124848791E8}"/>
    <cellStyle name="Comma 2 48" xfId="2630" xr:uid="{00000000-0005-0000-0000-00004C060000}"/>
    <cellStyle name="Comma 2 48 2" xfId="5915" xr:uid="{00000000-0005-0000-0000-00004D060000}"/>
    <cellStyle name="Comma 2 48 2 2" xfId="7393" xr:uid="{203809C4-6365-4D5C-82F9-7B89C212570E}"/>
    <cellStyle name="Comma 2 48 3" xfId="6633" xr:uid="{F59E2BB2-506E-4FCD-B0E8-90C6E83F2EB1}"/>
    <cellStyle name="Comma 2 49" xfId="2631" xr:uid="{00000000-0005-0000-0000-00004E060000}"/>
    <cellStyle name="Comma 2 49 2" xfId="5916" xr:uid="{00000000-0005-0000-0000-00004F060000}"/>
    <cellStyle name="Comma 2 49 2 2" xfId="7394" xr:uid="{5F68E4B1-853C-4E00-90AF-95E47C8EE8FC}"/>
    <cellStyle name="Comma 2 49 3" xfId="6634" xr:uid="{4A024868-D843-409F-B19D-DAFF75EE1575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2 3 2" xfId="7660" xr:uid="{A4288AFD-3AC5-4D3B-9FA7-5D74B7582503}"/>
    <cellStyle name="Comma 2 5 2 4" xfId="6985" xr:uid="{5C13240E-65EE-4023-8A90-5B5B66ED4B3A}"/>
    <cellStyle name="Comma 2 5 3" xfId="2632" xr:uid="{00000000-0005-0000-0000-000054060000}"/>
    <cellStyle name="Comma 2 5 3 2" xfId="5917" xr:uid="{00000000-0005-0000-0000-000055060000}"/>
    <cellStyle name="Comma 2 5 3 2 2" xfId="7395" xr:uid="{AEAEAFE3-A67D-4381-A62F-D0AAA56BD834}"/>
    <cellStyle name="Comma 2 5 3 3" xfId="6635" xr:uid="{C4AB6CFA-C146-4796-8CA2-6AB12F4E2087}"/>
    <cellStyle name="Comma 2 5 4" xfId="5679" xr:uid="{00000000-0005-0000-0000-000056060000}"/>
    <cellStyle name="Comma 2 5 4 2" xfId="7157" xr:uid="{983E0664-CBCE-44B4-B5B7-CBEC1077F454}"/>
    <cellStyle name="Comma 2 5 5" xfId="6395" xr:uid="{EC02EA9B-1F5C-4B42-8E67-1014784A6063}"/>
    <cellStyle name="Comma 2 50" xfId="2633" xr:uid="{00000000-0005-0000-0000-000057060000}"/>
    <cellStyle name="Comma 2 50 2" xfId="5918" xr:uid="{00000000-0005-0000-0000-000058060000}"/>
    <cellStyle name="Comma 2 50 2 2" xfId="7396" xr:uid="{5C0B4897-BBF7-4E3C-AB58-40CF6EC72525}"/>
    <cellStyle name="Comma 2 50 3" xfId="6636" xr:uid="{32AE38B5-40E3-4F07-99AB-5CE2C98607BB}"/>
    <cellStyle name="Comma 2 51" xfId="2634" xr:uid="{00000000-0005-0000-0000-000059060000}"/>
    <cellStyle name="Comma 2 51 2" xfId="5919" xr:uid="{00000000-0005-0000-0000-00005A060000}"/>
    <cellStyle name="Comma 2 51 2 2" xfId="7397" xr:uid="{CFE4082F-EFF9-4B9C-879D-E3ECA2966FF8}"/>
    <cellStyle name="Comma 2 51 3" xfId="6637" xr:uid="{363A4A53-CC2E-46B9-8BB0-FBA8B0A34800}"/>
    <cellStyle name="Comma 2 52" xfId="2635" xr:uid="{00000000-0005-0000-0000-00005B060000}"/>
    <cellStyle name="Comma 2 52 2" xfId="5920" xr:uid="{00000000-0005-0000-0000-00005C060000}"/>
    <cellStyle name="Comma 2 52 2 2" xfId="7398" xr:uid="{E6B649EF-1248-4251-BEC1-F5356C08E7C3}"/>
    <cellStyle name="Comma 2 52 3" xfId="6638" xr:uid="{8EFDEF60-FB2A-42D3-AF62-FE1EEC95F165}"/>
    <cellStyle name="Comma 2 53" xfId="2636" xr:uid="{00000000-0005-0000-0000-00005D060000}"/>
    <cellStyle name="Comma 2 53 2" xfId="5921" xr:uid="{00000000-0005-0000-0000-00005E060000}"/>
    <cellStyle name="Comma 2 53 2 2" xfId="7399" xr:uid="{7BBAF441-C651-4FCD-A862-A59957AED2EA}"/>
    <cellStyle name="Comma 2 53 3" xfId="6639" xr:uid="{4E985657-C51D-4DC1-A5F7-BB90C29C32D8}"/>
    <cellStyle name="Comma 2 54" xfId="2637" xr:uid="{00000000-0005-0000-0000-00005F060000}"/>
    <cellStyle name="Comma 2 54 2" xfId="5922" xr:uid="{00000000-0005-0000-0000-000060060000}"/>
    <cellStyle name="Comma 2 54 2 2" xfId="7400" xr:uid="{E2284B1F-CD28-4622-80DA-74506C22FCCB}"/>
    <cellStyle name="Comma 2 54 3" xfId="6640" xr:uid="{4F9F8B67-5A7E-4C80-93E1-E4F0D1C6ED2A}"/>
    <cellStyle name="Comma 2 55" xfId="2638" xr:uid="{00000000-0005-0000-0000-000061060000}"/>
    <cellStyle name="Comma 2 55 2" xfId="5923" xr:uid="{00000000-0005-0000-0000-000062060000}"/>
    <cellStyle name="Comma 2 55 2 2" xfId="7401" xr:uid="{1678B1B5-7CD6-4A9A-927B-DC386A4A1AF7}"/>
    <cellStyle name="Comma 2 55 3" xfId="6641" xr:uid="{8435C6F4-2E77-4388-B5E5-3CF6DC25074D}"/>
    <cellStyle name="Comma 2 56" xfId="2639" xr:uid="{00000000-0005-0000-0000-000063060000}"/>
    <cellStyle name="Comma 2 56 2" xfId="5924" xr:uid="{00000000-0005-0000-0000-000064060000}"/>
    <cellStyle name="Comma 2 56 2 2" xfId="7402" xr:uid="{0AAEDBB7-BE08-4FE0-932A-809FC01D35AD}"/>
    <cellStyle name="Comma 2 56 3" xfId="6642" xr:uid="{13B298B2-A9DE-449B-91B1-3BA000191477}"/>
    <cellStyle name="Comma 2 57" xfId="2640" xr:uid="{00000000-0005-0000-0000-000065060000}"/>
    <cellStyle name="Comma 2 57 2" xfId="5925" xr:uid="{00000000-0005-0000-0000-000066060000}"/>
    <cellStyle name="Comma 2 57 2 2" xfId="7403" xr:uid="{3D5D2029-48FE-45D5-B455-939BAF39335B}"/>
    <cellStyle name="Comma 2 57 3" xfId="6643" xr:uid="{A6BE5A55-98A9-4C90-A76E-62928FD2068B}"/>
    <cellStyle name="Comma 2 58" xfId="2641" xr:uid="{00000000-0005-0000-0000-000067060000}"/>
    <cellStyle name="Comma 2 58 2" xfId="5926" xr:uid="{00000000-0005-0000-0000-000068060000}"/>
    <cellStyle name="Comma 2 58 2 2" xfId="7404" xr:uid="{35B5005A-4174-4DB3-8D63-7AC05CFA69F0}"/>
    <cellStyle name="Comma 2 58 3" xfId="6644" xr:uid="{EF94C5FA-25DB-4C00-BB44-13451F29A29A}"/>
    <cellStyle name="Comma 2 59" xfId="2642" xr:uid="{00000000-0005-0000-0000-000069060000}"/>
    <cellStyle name="Comma 2 59 2" xfId="5927" xr:uid="{00000000-0005-0000-0000-00006A060000}"/>
    <cellStyle name="Comma 2 59 2 2" xfId="7405" xr:uid="{DCFF8114-8AD2-42F0-9141-622106716EAB}"/>
    <cellStyle name="Comma 2 59 3" xfId="6645" xr:uid="{94EE4CE5-828F-47AD-A926-7CFE36793182}"/>
    <cellStyle name="Comma 2 6" xfId="124" xr:uid="{00000000-0005-0000-0000-00006B060000}"/>
    <cellStyle name="Comma 2 6 2" xfId="5680" xr:uid="{00000000-0005-0000-0000-00006C060000}"/>
    <cellStyle name="Comma 2 6 2 2" xfId="7158" xr:uid="{75A7BC63-5B30-4418-A5F0-163C0D1806C1}"/>
    <cellStyle name="Comma 2 6 3" xfId="6396" xr:uid="{215DBDE4-4AB4-420C-959B-5B5973461FF0}"/>
    <cellStyle name="Comma 2 60" xfId="2643" xr:uid="{00000000-0005-0000-0000-00006D060000}"/>
    <cellStyle name="Comma 2 60 2" xfId="5928" xr:uid="{00000000-0005-0000-0000-00006E060000}"/>
    <cellStyle name="Comma 2 60 2 2" xfId="7406" xr:uid="{D6A0ECE1-5D7C-4A33-ABB8-AA4A9C87716E}"/>
    <cellStyle name="Comma 2 60 3" xfId="6646" xr:uid="{022D39CD-31EA-4F17-A9AB-CD7461EA6BF8}"/>
    <cellStyle name="Comma 2 61" xfId="2644" xr:uid="{00000000-0005-0000-0000-00006F060000}"/>
    <cellStyle name="Comma 2 61 2" xfId="5929" xr:uid="{00000000-0005-0000-0000-000070060000}"/>
    <cellStyle name="Comma 2 61 2 2" xfId="7407" xr:uid="{03D95B2A-B7EF-41DF-9633-AC6E212175AB}"/>
    <cellStyle name="Comma 2 61 3" xfId="6647" xr:uid="{1B467C82-11E6-4F8C-B60B-93808816D3E3}"/>
    <cellStyle name="Comma 2 62" xfId="2645" xr:uid="{00000000-0005-0000-0000-000071060000}"/>
    <cellStyle name="Comma 2 62 2" xfId="5930" xr:uid="{00000000-0005-0000-0000-000072060000}"/>
    <cellStyle name="Comma 2 62 2 2" xfId="7408" xr:uid="{5F7D358C-0830-42C3-A965-2909B4CE6928}"/>
    <cellStyle name="Comma 2 62 3" xfId="6648" xr:uid="{DFA748D3-15F8-4CCB-A955-7C2D4A059FEA}"/>
    <cellStyle name="Comma 2 63" xfId="2646" xr:uid="{00000000-0005-0000-0000-000073060000}"/>
    <cellStyle name="Comma 2 63 2" xfId="5931" xr:uid="{00000000-0005-0000-0000-000074060000}"/>
    <cellStyle name="Comma 2 63 2 2" xfId="7409" xr:uid="{CCB493C5-4E6D-461F-B229-4A38A2A7A040}"/>
    <cellStyle name="Comma 2 63 3" xfId="6649" xr:uid="{4582380E-4CCA-4C6F-A026-000DA4B916B3}"/>
    <cellStyle name="Comma 2 64" xfId="2647" xr:uid="{00000000-0005-0000-0000-000075060000}"/>
    <cellStyle name="Comma 2 64 2" xfId="5932" xr:uid="{00000000-0005-0000-0000-000076060000}"/>
    <cellStyle name="Comma 2 64 2 2" xfId="7410" xr:uid="{8BD218A0-7ABC-45AB-A275-50AF8EBA7DA3}"/>
    <cellStyle name="Comma 2 64 3" xfId="6650" xr:uid="{7F3B55D0-7600-4EC1-94D1-27CD7628F0CE}"/>
    <cellStyle name="Comma 2 65" xfId="2648" xr:uid="{00000000-0005-0000-0000-000077060000}"/>
    <cellStyle name="Comma 2 65 2" xfId="5933" xr:uid="{00000000-0005-0000-0000-000078060000}"/>
    <cellStyle name="Comma 2 65 2 2" xfId="7411" xr:uid="{CD13D7E1-BF53-41F7-AF60-60BFC675CBCA}"/>
    <cellStyle name="Comma 2 65 3" xfId="6651" xr:uid="{AE42282D-2E38-4D1F-8612-7DE36B13C3B6}"/>
    <cellStyle name="Comma 2 66" xfId="2649" xr:uid="{00000000-0005-0000-0000-000079060000}"/>
    <cellStyle name="Comma 2 66 2" xfId="5934" xr:uid="{00000000-0005-0000-0000-00007A060000}"/>
    <cellStyle name="Comma 2 66 2 2" xfId="7412" xr:uid="{A3AE5ADE-F226-41EC-A640-B0F09C8B91F6}"/>
    <cellStyle name="Comma 2 66 3" xfId="6652" xr:uid="{EFAF1D24-7772-440D-844E-CBAF3D66A471}"/>
    <cellStyle name="Comma 2 67" xfId="2650" xr:uid="{00000000-0005-0000-0000-00007B060000}"/>
    <cellStyle name="Comma 2 67 2" xfId="5935" xr:uid="{00000000-0005-0000-0000-00007C060000}"/>
    <cellStyle name="Comma 2 67 2 2" xfId="7413" xr:uid="{D614A7E2-8EEC-4905-932F-8A1E12263F0D}"/>
    <cellStyle name="Comma 2 67 3" xfId="6653" xr:uid="{3CFFF22B-22D7-4434-8F45-C3802612C2AE}"/>
    <cellStyle name="Comma 2 68" xfId="2651" xr:uid="{00000000-0005-0000-0000-00007D060000}"/>
    <cellStyle name="Comma 2 68 2" xfId="5936" xr:uid="{00000000-0005-0000-0000-00007E060000}"/>
    <cellStyle name="Comma 2 68 2 2" xfId="7414" xr:uid="{E1244F95-EAFA-49EE-9077-3147C86F506E}"/>
    <cellStyle name="Comma 2 68 3" xfId="6654" xr:uid="{493DB65C-B1FB-443D-934A-305540899C61}"/>
    <cellStyle name="Comma 2 69" xfId="2652" xr:uid="{00000000-0005-0000-0000-00007F060000}"/>
    <cellStyle name="Comma 2 69 2" xfId="5937" xr:uid="{00000000-0005-0000-0000-000080060000}"/>
    <cellStyle name="Comma 2 69 2 2" xfId="7415" xr:uid="{DA79070A-FC92-45A5-ACA5-C086169A4713}"/>
    <cellStyle name="Comma 2 69 3" xfId="6655" xr:uid="{A9362737-1638-40E3-B8FA-D8DC1D3F293C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2 2 2" xfId="7661" xr:uid="{EF42BC9F-CCE5-4BFC-831E-68FD3BB5D3E3}"/>
    <cellStyle name="Comma 2 7 2 3" xfId="6986" xr:uid="{9472849B-DCE9-4798-9B8D-F51C862AAA0F}"/>
    <cellStyle name="Comma 2 7 3" xfId="2653" xr:uid="{00000000-0005-0000-0000-000084060000}"/>
    <cellStyle name="Comma 2 7 3 2" xfId="5938" xr:uid="{00000000-0005-0000-0000-000085060000}"/>
    <cellStyle name="Comma 2 7 3 2 2" xfId="7416" xr:uid="{80D8E1FD-3379-4A12-8D16-A5DA5CFD6F11}"/>
    <cellStyle name="Comma 2 7 3 3" xfId="6656" xr:uid="{9E5CF735-0121-4E72-838C-C492777B73B4}"/>
    <cellStyle name="Comma 2 7 4" xfId="5681" xr:uid="{00000000-0005-0000-0000-000086060000}"/>
    <cellStyle name="Comma 2 7 4 2" xfId="7159" xr:uid="{70C5BEAA-A462-48A1-9372-43A2D1DD4F4E}"/>
    <cellStyle name="Comma 2 7 5" xfId="6397" xr:uid="{6E8F4299-DAC4-4727-B557-00F98DDD1817}"/>
    <cellStyle name="Comma 2 70" xfId="2654" xr:uid="{00000000-0005-0000-0000-000087060000}"/>
    <cellStyle name="Comma 2 70 2" xfId="5939" xr:uid="{00000000-0005-0000-0000-000088060000}"/>
    <cellStyle name="Comma 2 70 2 2" xfId="7417" xr:uid="{DB097E71-D817-451E-A605-AA050A0ABD68}"/>
    <cellStyle name="Comma 2 70 3" xfId="6657" xr:uid="{D68A39F7-BD46-4261-88A0-D601ED5C7A20}"/>
    <cellStyle name="Comma 2 71" xfId="2655" xr:uid="{00000000-0005-0000-0000-000089060000}"/>
    <cellStyle name="Comma 2 71 2" xfId="5940" xr:uid="{00000000-0005-0000-0000-00008A060000}"/>
    <cellStyle name="Comma 2 71 2 2" xfId="7418" xr:uid="{871E4D94-8577-4521-A0DE-BCDF21450773}"/>
    <cellStyle name="Comma 2 71 3" xfId="6658" xr:uid="{FCE0B1D8-23E3-4E07-8FC2-179DD89FEEB3}"/>
    <cellStyle name="Comma 2 72" xfId="2656" xr:uid="{00000000-0005-0000-0000-00008B060000}"/>
    <cellStyle name="Comma 2 72 2" xfId="5941" xr:uid="{00000000-0005-0000-0000-00008C060000}"/>
    <cellStyle name="Comma 2 72 2 2" xfId="7419" xr:uid="{ECB91187-FE0A-4D38-AFC0-44264163E40B}"/>
    <cellStyle name="Comma 2 72 3" xfId="6659" xr:uid="{B8B19CB0-E0BA-4427-93DF-6C3B3E8E5215}"/>
    <cellStyle name="Comma 2 73" xfId="2657" xr:uid="{00000000-0005-0000-0000-00008D060000}"/>
    <cellStyle name="Comma 2 73 2" xfId="5942" xr:uid="{00000000-0005-0000-0000-00008E060000}"/>
    <cellStyle name="Comma 2 73 2 2" xfId="7420" xr:uid="{22151B81-896C-4E9F-9D95-150DBE2625D5}"/>
    <cellStyle name="Comma 2 73 3" xfId="6660" xr:uid="{E0CE75F3-2381-484D-AD59-CBF731454D9A}"/>
    <cellStyle name="Comma 2 74" xfId="2658" xr:uid="{00000000-0005-0000-0000-00008F060000}"/>
    <cellStyle name="Comma 2 74 2" xfId="5943" xr:uid="{00000000-0005-0000-0000-000090060000}"/>
    <cellStyle name="Comma 2 74 2 2" xfId="7421" xr:uid="{E5B53099-6C55-4516-9500-42D4DA89AB85}"/>
    <cellStyle name="Comma 2 74 3" xfId="6661" xr:uid="{9DF3C950-34BA-4133-8F6E-49890D2FED50}"/>
    <cellStyle name="Comma 2 75" xfId="2659" xr:uid="{00000000-0005-0000-0000-000091060000}"/>
    <cellStyle name="Comma 2 75 2" xfId="5944" xr:uid="{00000000-0005-0000-0000-000092060000}"/>
    <cellStyle name="Comma 2 75 2 2" xfId="7422" xr:uid="{74ABFC08-892F-4838-8105-1101BF7CDAEB}"/>
    <cellStyle name="Comma 2 75 3" xfId="6662" xr:uid="{FA98C131-7848-4E2D-B368-F96D502A7FBC}"/>
    <cellStyle name="Comma 2 76" xfId="2660" xr:uid="{00000000-0005-0000-0000-000093060000}"/>
    <cellStyle name="Comma 2 76 2" xfId="5945" xr:uid="{00000000-0005-0000-0000-000094060000}"/>
    <cellStyle name="Comma 2 76 2 2" xfId="7423" xr:uid="{EDCE0D2E-EB6F-4CC0-A52C-C53122563D6B}"/>
    <cellStyle name="Comma 2 76 3" xfId="6663" xr:uid="{731E285B-765B-450A-8C79-6FBED15C811E}"/>
    <cellStyle name="Comma 2 77" xfId="2661" xr:uid="{00000000-0005-0000-0000-000095060000}"/>
    <cellStyle name="Comma 2 77 2" xfId="5946" xr:uid="{00000000-0005-0000-0000-000096060000}"/>
    <cellStyle name="Comma 2 77 2 2" xfId="7424" xr:uid="{03B08874-85D3-411E-9817-2B1F4AA226E2}"/>
    <cellStyle name="Comma 2 77 3" xfId="6664" xr:uid="{66E1C1F1-8A49-4E21-A2C8-7908353A211F}"/>
    <cellStyle name="Comma 2 78" xfId="2662" xr:uid="{00000000-0005-0000-0000-000097060000}"/>
    <cellStyle name="Comma 2 78 2" xfId="5947" xr:uid="{00000000-0005-0000-0000-000098060000}"/>
    <cellStyle name="Comma 2 78 2 2" xfId="7425" xr:uid="{E39BF29D-4211-41FC-81EF-4B65F7383643}"/>
    <cellStyle name="Comma 2 78 3" xfId="6665" xr:uid="{97BB94A3-4498-4253-AD3D-9F20E8120D98}"/>
    <cellStyle name="Comma 2 79" xfId="37" xr:uid="{00000000-0005-0000-0000-000099060000}"/>
    <cellStyle name="Comma 2 79 2" xfId="5650" xr:uid="{00000000-0005-0000-0000-00009A060000}"/>
    <cellStyle name="Comma 2 79 2 2" xfId="7128" xr:uid="{7A4B6C6C-91F9-41AE-9CB2-EE5DD1C6FC9A}"/>
    <cellStyle name="Comma 2 79 3" xfId="6366" xr:uid="{B99D23B8-18CE-417C-BBC2-6A3389118F9F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2 2 2" xfId="7662" xr:uid="{30407CB2-94C0-43DC-A1C1-687B76430F8D}"/>
    <cellStyle name="Comma 2 8 2 3" xfId="6987" xr:uid="{A99E1745-51E3-4BEE-B45D-FFD9C5C9ACD4}"/>
    <cellStyle name="Comma 2 8 3" xfId="2663" xr:uid="{00000000-0005-0000-0000-00009E060000}"/>
    <cellStyle name="Comma 2 8 3 2" xfId="5948" xr:uid="{00000000-0005-0000-0000-00009F060000}"/>
    <cellStyle name="Comma 2 8 3 2 2" xfId="7426" xr:uid="{44C668BB-ACDC-4CEE-A74B-21BBC86E6F25}"/>
    <cellStyle name="Comma 2 8 3 3" xfId="6666" xr:uid="{A3604D8A-8F81-4724-B185-66A569C23F5D}"/>
    <cellStyle name="Comma 2 8 4" xfId="5682" xr:uid="{00000000-0005-0000-0000-0000A0060000}"/>
    <cellStyle name="Comma 2 8 4 2" xfId="7160" xr:uid="{D1BD5094-4DC0-4F0F-82E9-404AF84F49F4}"/>
    <cellStyle name="Comma 2 8 5" xfId="6398" xr:uid="{5B5C3109-9566-49CB-B548-2E1A9625EBF9}"/>
    <cellStyle name="Comma 2 80" xfId="106" xr:uid="{00000000-0005-0000-0000-0000A1060000}"/>
    <cellStyle name="Comma 2 80 2" xfId="5663" xr:uid="{00000000-0005-0000-0000-0000A2060000}"/>
    <cellStyle name="Comma 2 80 2 2" xfId="7141" xr:uid="{5465B3BD-67AD-43C8-8BD7-C4E22503EE6A}"/>
    <cellStyle name="Comma 2 80 3" xfId="6379" xr:uid="{54A9F2EC-F094-4FEE-8E3D-BC68DDE418C2}"/>
    <cellStyle name="Comma 2 81" xfId="5645" xr:uid="{00000000-0005-0000-0000-0000A3060000}"/>
    <cellStyle name="Comma 2 81 2" xfId="7123" xr:uid="{9E86194F-FA53-49EA-ADED-26ACBD2D3579}"/>
    <cellStyle name="Comma 2 82" xfId="6333" xr:uid="{00000000-0005-0000-0000-0000A4060000}"/>
    <cellStyle name="Comma 2 82 2" xfId="7802" xr:uid="{14BB96E6-69B4-4E70-AF59-E6DEE8E67314}"/>
    <cellStyle name="Comma 2 83" xfId="6361" xr:uid="{ABDD4A32-661C-4DDF-BBC9-4D9054375770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2 2 2" xfId="7663" xr:uid="{A06768D9-57ED-4295-8FF1-DAC379870C5A}"/>
    <cellStyle name="Comma 2 9 2 3" xfId="6988" xr:uid="{647A46E7-DC67-47C7-AB39-D65554441D1F}"/>
    <cellStyle name="Comma 2 9 3" xfId="2664" xr:uid="{00000000-0005-0000-0000-0000A8060000}"/>
    <cellStyle name="Comma 2 9 3 2" xfId="5949" xr:uid="{00000000-0005-0000-0000-0000A9060000}"/>
    <cellStyle name="Comma 2 9 3 2 2" xfId="7427" xr:uid="{A517D34A-F9B7-40FA-9007-2820BA7BB0E0}"/>
    <cellStyle name="Comma 2 9 3 3" xfId="6667" xr:uid="{58897E86-9928-4801-B0BE-26F5A61C2009}"/>
    <cellStyle name="Comma 2 9 4" xfId="5683" xr:uid="{00000000-0005-0000-0000-0000AA060000}"/>
    <cellStyle name="Comma 2 9 4 2" xfId="7161" xr:uid="{6AA33451-E72B-4B29-BA65-06E290812560}"/>
    <cellStyle name="Comma 2 9 5" xfId="6399" xr:uid="{92687421-2A1C-49C5-A46E-DCE0914AB348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2 2 2" xfId="7162" xr:uid="{782FFE6F-FA02-4EE4-A8B5-F6CFAC984494}"/>
    <cellStyle name="Comma 20 2 3" xfId="6400" xr:uid="{034F4279-815A-412D-A883-B02B1CB93283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2 2 2" xfId="7763" xr:uid="{8F62A345-1C1B-42F7-8B3B-2989D182CE5F}"/>
    <cellStyle name="Comma 20 3 2 2 3" xfId="7090" xr:uid="{7E052543-E60B-4C1D-92D1-3B0333C86C5E}"/>
    <cellStyle name="Comma 20 3 2 3" xfId="6186" xr:uid="{00000000-0005-0000-0000-0000B3060000}"/>
    <cellStyle name="Comma 20 3 2 3 2" xfId="7664" xr:uid="{3722046B-922B-4E2B-81A0-3967F4182EE5}"/>
    <cellStyle name="Comma 20 3 2 4" xfId="6989" xr:uid="{AF0FEB61-30BE-4162-9381-E38DE60BD017}"/>
    <cellStyle name="Comma 20 4" xfId="2665" xr:uid="{00000000-0005-0000-0000-0000B4060000}"/>
    <cellStyle name="Comma 20 4 2" xfId="5950" xr:uid="{00000000-0005-0000-0000-0000B5060000}"/>
    <cellStyle name="Comma 20 4 2 2" xfId="7428" xr:uid="{B8A5C539-3311-4AD3-94D9-D3432AC767C4}"/>
    <cellStyle name="Comma 20 4 3" xfId="6668" xr:uid="{099027E3-6BCA-48AE-A1C8-7F9A1EE03744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2 2 2" xfId="7164" xr:uid="{EC1FDB79-1998-4122-A23E-70BF21256005}"/>
    <cellStyle name="Comma 21 2 3" xfId="6402" xr:uid="{1618077E-4807-4A70-80B1-6BACA7BD78B2}"/>
    <cellStyle name="Comma 21 3" xfId="4773" xr:uid="{00000000-0005-0000-0000-0000B9060000}"/>
    <cellStyle name="Comma 21 3 2" xfId="6187" xr:uid="{00000000-0005-0000-0000-0000BA060000}"/>
    <cellStyle name="Comma 21 3 2 2" xfId="7665" xr:uid="{68E1AD06-CDEE-41BD-B908-D53CC0A623C3}"/>
    <cellStyle name="Comma 21 3 3" xfId="6990" xr:uid="{75A1AAA5-4E3F-4227-A0FD-AAC3CF48915A}"/>
    <cellStyle name="Comma 21 4" xfId="2666" xr:uid="{00000000-0005-0000-0000-0000BB060000}"/>
    <cellStyle name="Comma 21 4 2" xfId="5951" xr:uid="{00000000-0005-0000-0000-0000BC060000}"/>
    <cellStyle name="Comma 21 4 2 2" xfId="7429" xr:uid="{53868430-ACD1-4382-8CB4-724C7C2D54E5}"/>
    <cellStyle name="Comma 21 4 3" xfId="6669" xr:uid="{81B8100A-4A7B-4118-9574-A83E060EF7B0}"/>
    <cellStyle name="Comma 21 5" xfId="5685" xr:uid="{00000000-0005-0000-0000-0000BD060000}"/>
    <cellStyle name="Comma 21 5 2" xfId="7163" xr:uid="{33CE5CF1-49ED-44F9-BCCE-E7F7206F5216}"/>
    <cellStyle name="Comma 21 6" xfId="6401" xr:uid="{AABFAD22-3A75-4908-8A8E-9BDB6CE916A6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2 2 2" xfId="7764" xr:uid="{8B61FD5E-D10E-4F8F-BCD3-3B19D3EACFBC}"/>
    <cellStyle name="Comma 22 2 2 2 3" xfId="7091" xr:uid="{C0CCD8A3-0250-45E9-AAC8-509183E9BAFA}"/>
    <cellStyle name="Comma 22 2 2 3" xfId="6188" xr:uid="{00000000-0005-0000-0000-0000C3060000}"/>
    <cellStyle name="Comma 22 2 2 3 2" xfId="7666" xr:uid="{CB750EC4-C186-4A38-98EB-0305E96C4714}"/>
    <cellStyle name="Comma 22 2 2 4" xfId="6991" xr:uid="{D96DBC40-DF74-44CD-A397-268435CDD9FB}"/>
    <cellStyle name="Comma 22 2 3" xfId="5688" xr:uid="{00000000-0005-0000-0000-0000C4060000}"/>
    <cellStyle name="Comma 22 2 3 2" xfId="7166" xr:uid="{2C587049-5DB7-4A68-A166-9912A7854FEF}"/>
    <cellStyle name="Comma 22 2 4" xfId="6404" xr:uid="{126ED946-5A71-4A23-8944-91CA3F5C26ED}"/>
    <cellStyle name="Comma 22 3" xfId="4775" xr:uid="{00000000-0005-0000-0000-0000C5060000}"/>
    <cellStyle name="Comma 22 3 2" xfId="6189" xr:uid="{00000000-0005-0000-0000-0000C6060000}"/>
    <cellStyle name="Comma 22 3 2 2" xfId="7667" xr:uid="{829824CC-DBDD-4C5E-9AE2-2B712CFF2817}"/>
    <cellStyle name="Comma 22 3 3" xfId="6992" xr:uid="{E8BDA5C1-9FC1-44E2-AA9D-A739A1403212}"/>
    <cellStyle name="Comma 22 4" xfId="2667" xr:uid="{00000000-0005-0000-0000-0000C7060000}"/>
    <cellStyle name="Comma 22 4 2" xfId="5952" xr:uid="{00000000-0005-0000-0000-0000C8060000}"/>
    <cellStyle name="Comma 22 4 2 2" xfId="7430" xr:uid="{2DE82608-5FCA-4023-9F48-649C787505A3}"/>
    <cellStyle name="Comma 22 4 3" xfId="6670" xr:uid="{7FD447EF-90AB-444F-893A-55C80A8E6E83}"/>
    <cellStyle name="Comma 22 5" xfId="5687" xr:uid="{00000000-0005-0000-0000-0000C9060000}"/>
    <cellStyle name="Comma 22 5 2" xfId="7165" xr:uid="{35FD482E-62C2-4D90-A8E5-80DC2CDE78FA}"/>
    <cellStyle name="Comma 22 6" xfId="6403" xr:uid="{A1BB31F6-B29E-47EF-870C-D639CB0DBD0C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2 2 2" xfId="7668" xr:uid="{7E9E814A-3E9C-4F19-A7A2-6CDEAC4E3F93}"/>
    <cellStyle name="Comma 23 2 3" xfId="6993" xr:uid="{60DB27AB-9877-4F75-BF29-C2AE8594CF10}"/>
    <cellStyle name="Comma 23 3" xfId="2668" xr:uid="{00000000-0005-0000-0000-0000CD060000}"/>
    <cellStyle name="Comma 23 3 2" xfId="5953" xr:uid="{00000000-0005-0000-0000-0000CE060000}"/>
    <cellStyle name="Comma 23 3 2 2" xfId="7431" xr:uid="{5BD7BCE7-9F63-4434-B83A-503564E83AF6}"/>
    <cellStyle name="Comma 23 3 3" xfId="6671" xr:uid="{D2B18F5F-B162-46F3-A565-550D644CB9C4}"/>
    <cellStyle name="Comma 23 4" xfId="5689" xr:uid="{00000000-0005-0000-0000-0000CF060000}"/>
    <cellStyle name="Comma 23 4 2" xfId="7167" xr:uid="{2F74D2BF-2874-4FB4-AA36-513A6BCB5B36}"/>
    <cellStyle name="Comma 23 5" xfId="6405" xr:uid="{A76E1157-85E0-4CC1-912B-F5B12CB91041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2 2 2" xfId="7669" xr:uid="{20DB5711-39F6-4EEE-BCDB-302E2EBED8F4}"/>
    <cellStyle name="Comma 24 2 3" xfId="6994" xr:uid="{6C35398A-1B42-4B4A-8AAC-A7AD27E1BF04}"/>
    <cellStyle name="Comma 24 3" xfId="2669" xr:uid="{00000000-0005-0000-0000-0000D3060000}"/>
    <cellStyle name="Comma 24 3 2" xfId="5954" xr:uid="{00000000-0005-0000-0000-0000D4060000}"/>
    <cellStyle name="Comma 24 3 2 2" xfId="7432" xr:uid="{D4ABF63A-BF1B-467E-9490-90FC9E60C4DB}"/>
    <cellStyle name="Comma 24 3 3" xfId="6672" xr:uid="{F47B62D5-917B-4B8A-8547-9D8D2EAFAE03}"/>
    <cellStyle name="Comma 24 4" xfId="5690" xr:uid="{00000000-0005-0000-0000-0000D5060000}"/>
    <cellStyle name="Comma 24 4 2" xfId="7168" xr:uid="{27C74E89-69B5-4488-BEC6-9D1BD7F03A85}"/>
    <cellStyle name="Comma 24 5" xfId="6406" xr:uid="{686B8212-48C1-4623-B53C-CC3D60FEBD7C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2 2 2" xfId="7670" xr:uid="{4E46C5CC-70B4-4665-BA76-50D5AB29D24C}"/>
    <cellStyle name="Comma 25 2 3" xfId="6995" xr:uid="{0E7A11CF-B4F0-4F17-A45A-D946BDC918B5}"/>
    <cellStyle name="Comma 25 3" xfId="2670" xr:uid="{00000000-0005-0000-0000-0000D9060000}"/>
    <cellStyle name="Comma 25 3 2" xfId="5955" xr:uid="{00000000-0005-0000-0000-0000DA060000}"/>
    <cellStyle name="Comma 25 3 2 2" xfId="7433" xr:uid="{EB821DE5-62D2-4017-8363-95A85A981E74}"/>
    <cellStyle name="Comma 25 3 3" xfId="6673" xr:uid="{0698892E-6607-4AB8-9D64-4FC68291FE61}"/>
    <cellStyle name="Comma 25 4" xfId="5691" xr:uid="{00000000-0005-0000-0000-0000DB060000}"/>
    <cellStyle name="Comma 25 4 2" xfId="7169" xr:uid="{34D7C7D3-BDCE-475F-A520-228BDA67BC93}"/>
    <cellStyle name="Comma 25 5" xfId="6407" xr:uid="{A7B9A544-F4AC-49D2-A9BF-9A02AD0535D8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2 2 2" xfId="7671" xr:uid="{43138932-F079-424F-89D5-B8BC613E6B3E}"/>
    <cellStyle name="Comma 26 2 3" xfId="6996" xr:uid="{824E00B4-03E4-424A-A9AA-E8C4E44E64EE}"/>
    <cellStyle name="Comma 26 3" xfId="2671" xr:uid="{00000000-0005-0000-0000-0000DF060000}"/>
    <cellStyle name="Comma 26 3 2" xfId="5956" xr:uid="{00000000-0005-0000-0000-0000E0060000}"/>
    <cellStyle name="Comma 26 3 2 2" xfId="7434" xr:uid="{A9AD529A-479B-45B7-B894-E9F43174E46D}"/>
    <cellStyle name="Comma 26 3 3" xfId="6674" xr:uid="{AC83EC88-7C7D-4CA2-86F3-9CEC61FC1EE4}"/>
    <cellStyle name="Comma 26 4" xfId="5692" xr:uid="{00000000-0005-0000-0000-0000E1060000}"/>
    <cellStyle name="Comma 26 4 2" xfId="7170" xr:uid="{56D1343B-74E2-4F45-A063-EF16EB07725B}"/>
    <cellStyle name="Comma 26 5" xfId="6408" xr:uid="{1EF512F8-4592-469A-BF30-A7358688F22C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2 2 2" xfId="7672" xr:uid="{0324FA7C-21DA-4139-91B6-511F8DD9E141}"/>
    <cellStyle name="Comma 27 2 3" xfId="6997" xr:uid="{8A26B050-30C1-4065-B55F-73907ACB7B61}"/>
    <cellStyle name="Comma 27 3" xfId="2672" xr:uid="{00000000-0005-0000-0000-0000E5060000}"/>
    <cellStyle name="Comma 27 3 2" xfId="5957" xr:uid="{00000000-0005-0000-0000-0000E6060000}"/>
    <cellStyle name="Comma 27 3 2 2" xfId="7435" xr:uid="{2A7F34DE-B569-4F26-9EBC-44A406D56A62}"/>
    <cellStyle name="Comma 27 3 3" xfId="6675" xr:uid="{89179062-1706-4BAA-B0B2-1C6CD92C9D45}"/>
    <cellStyle name="Comma 27 4" xfId="5693" xr:uid="{00000000-0005-0000-0000-0000E7060000}"/>
    <cellStyle name="Comma 27 4 2" xfId="7171" xr:uid="{4E3317E2-D75A-4D2D-AD2F-BC40FA5A9C6D}"/>
    <cellStyle name="Comma 27 5" xfId="6409" xr:uid="{9D379971-454B-4328-955F-827E61F32549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2 3 2" xfId="7673" xr:uid="{15B8A4C2-D88C-4C10-ABF8-23C5A1B96944}"/>
    <cellStyle name="Comma 28 2 4" xfId="6998" xr:uid="{5FC82734-0CD8-4639-B057-A515ECB0989E}"/>
    <cellStyle name="Comma 28 3" xfId="2673" xr:uid="{00000000-0005-0000-0000-0000EC060000}"/>
    <cellStyle name="Comma 28 3 2" xfId="5958" xr:uid="{00000000-0005-0000-0000-0000ED060000}"/>
    <cellStyle name="Comma 28 3 2 2" xfId="7436" xr:uid="{BE58A01A-EEA4-41CE-862C-34D0B4498F73}"/>
    <cellStyle name="Comma 28 3 3" xfId="6676" xr:uid="{DED9F68A-F3D7-4235-B839-5933FF7EED06}"/>
    <cellStyle name="Comma 28 4" xfId="5694" xr:uid="{00000000-0005-0000-0000-0000EE060000}"/>
    <cellStyle name="Comma 28 4 2" xfId="7172" xr:uid="{B0ECB2E2-3B46-40C2-B11A-042EDC807FA9}"/>
    <cellStyle name="Comma 28 5" xfId="6410" xr:uid="{0C04B004-DB22-48A9-B79F-8A315C51A72C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2 2 2" xfId="7674" xr:uid="{FD47F142-5B4A-4922-8978-79BF1C74E4A0}"/>
    <cellStyle name="Comma 29 2 3" xfId="6999" xr:uid="{8DA3D2FB-F027-44E7-B9F9-8F48BFE7820D}"/>
    <cellStyle name="Comma 29 3" xfId="2674" xr:uid="{00000000-0005-0000-0000-0000F2060000}"/>
    <cellStyle name="Comma 29 3 2" xfId="5959" xr:uid="{00000000-0005-0000-0000-0000F3060000}"/>
    <cellStyle name="Comma 29 3 2 2" xfId="7437" xr:uid="{A50A8C6B-9644-473C-BA5A-EAB2E7298702}"/>
    <cellStyle name="Comma 29 3 3" xfId="6677" xr:uid="{F54509B3-42C5-4855-878C-FF2F790C0E8C}"/>
    <cellStyle name="Comma 29 4" xfId="5695" xr:uid="{00000000-0005-0000-0000-0000F4060000}"/>
    <cellStyle name="Comma 29 4 2" xfId="7173" xr:uid="{DB6D48F4-57F9-4D45-A372-1774AFC80675}"/>
    <cellStyle name="Comma 29 5" xfId="6411" xr:uid="{DEC2397D-E498-403A-80D1-88171ABAA2C7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0 2 2" xfId="7439" xr:uid="{ADB04967-79B2-4A52-8B3C-9A37C05F982A}"/>
    <cellStyle name="Comma 3 10 3" xfId="6679" xr:uid="{E046ED0B-73DC-4089-B8BF-6886FACC9889}"/>
    <cellStyle name="Comma 3 11" xfId="2677" xr:uid="{00000000-0005-0000-0000-0000F8060000}"/>
    <cellStyle name="Comma 3 11 2" xfId="5962" xr:uid="{00000000-0005-0000-0000-0000F9060000}"/>
    <cellStyle name="Comma 3 11 2 2" xfId="7440" xr:uid="{6D67A4DE-8483-4A68-9FAF-365385D497C0}"/>
    <cellStyle name="Comma 3 11 3" xfId="6680" xr:uid="{5FE40EB6-A9A3-45B1-96B7-3AE43C24D8E4}"/>
    <cellStyle name="Comma 3 12" xfId="2678" xr:uid="{00000000-0005-0000-0000-0000FA060000}"/>
    <cellStyle name="Comma 3 12 2" xfId="5963" xr:uid="{00000000-0005-0000-0000-0000FB060000}"/>
    <cellStyle name="Comma 3 12 2 2" xfId="7441" xr:uid="{8E502FCA-5C60-4FA6-8493-1BCEF59566A8}"/>
    <cellStyle name="Comma 3 12 3" xfId="6681" xr:uid="{9565EF10-D0CA-411B-BA52-3ACAFBDC1269}"/>
    <cellStyle name="Comma 3 13" xfId="2679" xr:uid="{00000000-0005-0000-0000-0000FC060000}"/>
    <cellStyle name="Comma 3 13 2" xfId="5964" xr:uid="{00000000-0005-0000-0000-0000FD060000}"/>
    <cellStyle name="Comma 3 13 2 2" xfId="7442" xr:uid="{654C47A2-CA28-48E4-B7E0-B72F936C08DA}"/>
    <cellStyle name="Comma 3 13 3" xfId="6682" xr:uid="{2C51DB2A-FE96-44EC-A7AE-874D530826E0}"/>
    <cellStyle name="Comma 3 14" xfId="2680" xr:uid="{00000000-0005-0000-0000-0000FE060000}"/>
    <cellStyle name="Comma 3 14 2" xfId="5965" xr:uid="{00000000-0005-0000-0000-0000FF060000}"/>
    <cellStyle name="Comma 3 14 2 2" xfId="7443" xr:uid="{302B62BA-52FA-4237-A337-D330507F37D9}"/>
    <cellStyle name="Comma 3 14 3" xfId="6683" xr:uid="{338F544F-9A02-4382-ABC6-1D4607EBB6B0}"/>
    <cellStyle name="Comma 3 15" xfId="2681" xr:uid="{00000000-0005-0000-0000-000000070000}"/>
    <cellStyle name="Comma 3 15 2" xfId="5966" xr:uid="{00000000-0005-0000-0000-000001070000}"/>
    <cellStyle name="Comma 3 15 2 2" xfId="7444" xr:uid="{94B31FA8-40DF-4595-B513-EA910F6CB73C}"/>
    <cellStyle name="Comma 3 15 3" xfId="6684" xr:uid="{CD8C595F-9743-40EE-87E7-63D768954D1F}"/>
    <cellStyle name="Comma 3 16" xfId="2682" xr:uid="{00000000-0005-0000-0000-000002070000}"/>
    <cellStyle name="Comma 3 16 2" xfId="5967" xr:uid="{00000000-0005-0000-0000-000003070000}"/>
    <cellStyle name="Comma 3 16 2 2" xfId="7445" xr:uid="{FF7B669B-B07F-45F2-AFA9-96165DF2C99F}"/>
    <cellStyle name="Comma 3 16 3" xfId="6685" xr:uid="{1EE29ABB-40F6-4256-9FD4-A41DEFF5185C}"/>
    <cellStyle name="Comma 3 17" xfId="2683" xr:uid="{00000000-0005-0000-0000-000004070000}"/>
    <cellStyle name="Comma 3 17 2" xfId="5968" xr:uid="{00000000-0005-0000-0000-000005070000}"/>
    <cellStyle name="Comma 3 17 2 2" xfId="7446" xr:uid="{31D0F9EC-887D-4178-9402-DC14F0B87937}"/>
    <cellStyle name="Comma 3 17 3" xfId="6686" xr:uid="{DEB8F482-432F-4BF2-8FF1-95D576CA4214}"/>
    <cellStyle name="Comma 3 18" xfId="2684" xr:uid="{00000000-0005-0000-0000-000006070000}"/>
    <cellStyle name="Comma 3 18 2" xfId="5969" xr:uid="{00000000-0005-0000-0000-000007070000}"/>
    <cellStyle name="Comma 3 18 2 2" xfId="7447" xr:uid="{66475A7E-7D37-461F-A5EB-BA858DE77204}"/>
    <cellStyle name="Comma 3 18 3" xfId="6687" xr:uid="{45E138BE-54A8-4178-9412-4C6B1231459E}"/>
    <cellStyle name="Comma 3 19" xfId="2685" xr:uid="{00000000-0005-0000-0000-000008070000}"/>
    <cellStyle name="Comma 3 19 2" xfId="5970" xr:uid="{00000000-0005-0000-0000-000009070000}"/>
    <cellStyle name="Comma 3 19 2 2" xfId="7448" xr:uid="{79225390-40BA-41C6-9703-DDEAB2BD009C}"/>
    <cellStyle name="Comma 3 19 3" xfId="6688" xr:uid="{981C7B9E-BC4C-4DF6-BFE0-36AAB1BAFF6B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2 2 2 2" xfId="7675" xr:uid="{63065174-F827-4FEE-AF51-E24FBB5ADFE4}"/>
    <cellStyle name="Comma 3 2 2 2 3" xfId="7000" xr:uid="{42FC557D-138E-4604-8BF9-E00ED786F6DA}"/>
    <cellStyle name="Comma 3 2 3" xfId="4650" xr:uid="{00000000-0005-0000-0000-00000E070000}"/>
    <cellStyle name="Comma 3 2 3 2" xfId="6153" xr:uid="{00000000-0005-0000-0000-00000F070000}"/>
    <cellStyle name="Comma 3 2 3 2 2" xfId="7631" xr:uid="{4AE4E339-6E31-4802-8D1E-4488BCE761EB}"/>
    <cellStyle name="Comma 3 2 3 3" xfId="6956" xr:uid="{538360DE-3B7D-4EF6-8D52-1EA97D8B3630}"/>
    <cellStyle name="Comma 3 2 4" xfId="2686" xr:uid="{00000000-0005-0000-0000-000010070000}"/>
    <cellStyle name="Comma 3 2 4 2" xfId="5971" xr:uid="{00000000-0005-0000-0000-000011070000}"/>
    <cellStyle name="Comma 3 2 4 2 2" xfId="7449" xr:uid="{386877F9-8899-4538-9747-A6CB9A72B44D}"/>
    <cellStyle name="Comma 3 2 4 3" xfId="6689" xr:uid="{86C12AD7-4BEA-45D2-9F64-391F09BCA44B}"/>
    <cellStyle name="Comma 3 2 5" xfId="5697" xr:uid="{00000000-0005-0000-0000-000012070000}"/>
    <cellStyle name="Comma 3 2 5 2" xfId="7175" xr:uid="{998AB919-0E92-4CC7-A125-08702F8DB0D4}"/>
    <cellStyle name="Comma 3 2 6" xfId="6413" xr:uid="{1D4F53E9-234F-4A2A-A5E5-4AC3DC086817}"/>
    <cellStyle name="Comma 3 20" xfId="2687" xr:uid="{00000000-0005-0000-0000-000013070000}"/>
    <cellStyle name="Comma 3 20 2" xfId="5972" xr:uid="{00000000-0005-0000-0000-000014070000}"/>
    <cellStyle name="Comma 3 20 2 2" xfId="7450" xr:uid="{F9617858-FE61-4CF1-96A0-791E7AC47BD1}"/>
    <cellStyle name="Comma 3 20 3" xfId="6690" xr:uid="{BB72B142-0D16-4FA0-A070-866A128F4811}"/>
    <cellStyle name="Comma 3 21" xfId="2688" xr:uid="{00000000-0005-0000-0000-000015070000}"/>
    <cellStyle name="Comma 3 21 2" xfId="5973" xr:uid="{00000000-0005-0000-0000-000016070000}"/>
    <cellStyle name="Comma 3 21 2 2" xfId="7451" xr:uid="{000BACD7-C8EF-4D38-9577-C047B01F97CA}"/>
    <cellStyle name="Comma 3 21 3" xfId="6691" xr:uid="{38A176D9-7C2F-4DE2-A556-E5BD95B0ECA7}"/>
    <cellStyle name="Comma 3 22" xfId="2689" xr:uid="{00000000-0005-0000-0000-000017070000}"/>
    <cellStyle name="Comma 3 22 2" xfId="5974" xr:uid="{00000000-0005-0000-0000-000018070000}"/>
    <cellStyle name="Comma 3 22 2 2" xfId="7452" xr:uid="{27AEB84B-4224-434B-8D31-ECBBC05E7770}"/>
    <cellStyle name="Comma 3 22 3" xfId="6692" xr:uid="{995F8EC5-A1D9-4C2C-9D3D-901239D8ECE5}"/>
    <cellStyle name="Comma 3 23" xfId="2690" xr:uid="{00000000-0005-0000-0000-000019070000}"/>
    <cellStyle name="Comma 3 23 2" xfId="5975" xr:uid="{00000000-0005-0000-0000-00001A070000}"/>
    <cellStyle name="Comma 3 23 2 2" xfId="7453" xr:uid="{FF73E565-A744-4365-89EC-1339253935D3}"/>
    <cellStyle name="Comma 3 23 3" xfId="6693" xr:uid="{1256BFDB-A4C4-48E2-B8AB-40F57A9BA85A}"/>
    <cellStyle name="Comma 3 24" xfId="2691" xr:uid="{00000000-0005-0000-0000-00001B070000}"/>
    <cellStyle name="Comma 3 24 2" xfId="5976" xr:uid="{00000000-0005-0000-0000-00001C070000}"/>
    <cellStyle name="Comma 3 24 2 2" xfId="7454" xr:uid="{33282D1E-3BB4-4559-99AB-28CF8A2509C3}"/>
    <cellStyle name="Comma 3 24 3" xfId="6694" xr:uid="{1A09E392-607C-47B2-B99D-4BCE34C9D6F6}"/>
    <cellStyle name="Comma 3 25" xfId="2692" xr:uid="{00000000-0005-0000-0000-00001D070000}"/>
    <cellStyle name="Comma 3 25 2" xfId="5977" xr:uid="{00000000-0005-0000-0000-00001E070000}"/>
    <cellStyle name="Comma 3 25 2 2" xfId="7455" xr:uid="{711B56A7-425B-485B-88B8-54E6BCC91619}"/>
    <cellStyle name="Comma 3 25 3" xfId="6695" xr:uid="{6DE9D48A-EB58-48D9-933B-39EBD6E67E0B}"/>
    <cellStyle name="Comma 3 26" xfId="2693" xr:uid="{00000000-0005-0000-0000-00001F070000}"/>
    <cellStyle name="Comma 3 26 2" xfId="5978" xr:uid="{00000000-0005-0000-0000-000020070000}"/>
    <cellStyle name="Comma 3 26 2 2" xfId="7456" xr:uid="{993E20AD-EBA1-438C-AC0B-534588F1F3A6}"/>
    <cellStyle name="Comma 3 26 3" xfId="6696" xr:uid="{359B7D72-D3E5-4A3D-AFB7-AB82A8597E72}"/>
    <cellStyle name="Comma 3 27" xfId="2694" xr:uid="{00000000-0005-0000-0000-000021070000}"/>
    <cellStyle name="Comma 3 27 2" xfId="5979" xr:uid="{00000000-0005-0000-0000-000022070000}"/>
    <cellStyle name="Comma 3 27 2 2" xfId="7457" xr:uid="{36373531-AB90-4804-B177-496B4EB605BC}"/>
    <cellStyle name="Comma 3 27 3" xfId="6697" xr:uid="{9B10AA2B-2298-4876-8829-0CAEDCEAD4FB}"/>
    <cellStyle name="Comma 3 28" xfId="2695" xr:uid="{00000000-0005-0000-0000-000023070000}"/>
    <cellStyle name="Comma 3 28 2" xfId="5980" xr:uid="{00000000-0005-0000-0000-000024070000}"/>
    <cellStyle name="Comma 3 28 2 2" xfId="7458" xr:uid="{395B7C49-1DF4-4098-9BB3-90D31065F7B7}"/>
    <cellStyle name="Comma 3 28 3" xfId="6698" xr:uid="{948C7A17-F4A1-4596-895B-7FE7443F9E28}"/>
    <cellStyle name="Comma 3 29" xfId="2696" xr:uid="{00000000-0005-0000-0000-000025070000}"/>
    <cellStyle name="Comma 3 29 2" xfId="5981" xr:uid="{00000000-0005-0000-0000-000026070000}"/>
    <cellStyle name="Comma 3 29 2 2" xfId="7459" xr:uid="{792AF5E0-E3C5-4953-8110-5C18B7591035}"/>
    <cellStyle name="Comma 3 29 3" xfId="6699" xr:uid="{4206C19E-5806-451A-A179-75DE95986A7B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2 2" xfId="7676" xr:uid="{12AD2F87-D548-470D-BF88-B5AF86D5A0B9}"/>
    <cellStyle name="Comma 3 3 2 2 3" xfId="6342" xr:uid="{00000000-0005-0000-0000-00002B070000}"/>
    <cellStyle name="Comma 3 3 2 2 3 2" xfId="7811" xr:uid="{104CE147-2284-41F9-8F17-A864E37D98EE}"/>
    <cellStyle name="Comma 3 3 2 2 4" xfId="7001" xr:uid="{848BCF8C-07D1-415C-9A7E-547F6A34AD0F}"/>
    <cellStyle name="Comma 3 3 2 3" xfId="6154" xr:uid="{00000000-0005-0000-0000-00002C070000}"/>
    <cellStyle name="Comma 3 3 2 3 2" xfId="7632" xr:uid="{D04D1DD4-512D-4D53-A559-AB0A2C071A30}"/>
    <cellStyle name="Comma 3 3 2 4" xfId="6328" xr:uid="{00000000-0005-0000-0000-00002D070000}"/>
    <cellStyle name="Comma 3 3 2 4 2" xfId="7799" xr:uid="{97EABC3B-F111-439C-99F5-EDDC38374F46}"/>
    <cellStyle name="Comma 3 3 2 5" xfId="6957" xr:uid="{EB2973E2-C2A1-475C-B5C2-FB3FEFF897EB}"/>
    <cellStyle name="Comma 3 3 3" xfId="2697" xr:uid="{00000000-0005-0000-0000-00002E070000}"/>
    <cellStyle name="Comma 3 3 3 2" xfId="5982" xr:uid="{00000000-0005-0000-0000-00002F070000}"/>
    <cellStyle name="Comma 3 3 3 2 2" xfId="7460" xr:uid="{588FD26E-56D3-49D1-8AB1-108DCC62C527}"/>
    <cellStyle name="Comma 3 3 3 3" xfId="6324" xr:uid="{00000000-0005-0000-0000-000030070000}"/>
    <cellStyle name="Comma 3 3 3 3 2" xfId="7798" xr:uid="{2D3ADBC9-03D9-4F7C-A571-77A3CFCB5961}"/>
    <cellStyle name="Comma 3 3 3 4" xfId="6700" xr:uid="{DF18EDCF-EC4D-4B71-958E-7EFFCB8264CF}"/>
    <cellStyle name="Comma 3 3 4" xfId="5698" xr:uid="{00000000-0005-0000-0000-000031070000}"/>
    <cellStyle name="Comma 3 3 4 2" xfId="7176" xr:uid="{B0003983-A187-48E1-926A-C971EF7CE06A}"/>
    <cellStyle name="Comma 3 3 5" xfId="6339" xr:uid="{00000000-0005-0000-0000-000032070000}"/>
    <cellStyle name="Comma 3 3 5 2" xfId="6341" xr:uid="{00000000-0005-0000-0000-000033070000}"/>
    <cellStyle name="Comma 3 3 5 2 2" xfId="7810" xr:uid="{CF26ACDC-B56C-4003-AC8D-0A230C57147D}"/>
    <cellStyle name="Comma 3 3 5 3" xfId="7808" xr:uid="{BA8350BC-760C-4739-8232-4F91EAD6160B}"/>
    <cellStyle name="Comma 3 3 6" xfId="6414" xr:uid="{EDE3E8A5-6E84-4A98-8C96-F4232008A4FB}"/>
    <cellStyle name="Comma 3 30" xfId="2698" xr:uid="{00000000-0005-0000-0000-000034070000}"/>
    <cellStyle name="Comma 3 30 2" xfId="5983" xr:uid="{00000000-0005-0000-0000-000035070000}"/>
    <cellStyle name="Comma 3 30 2 2" xfId="7461" xr:uid="{61B47AF0-4B43-4050-8A65-D3870C4706A8}"/>
    <cellStyle name="Comma 3 30 3" xfId="6701" xr:uid="{FCDE56C4-F6E6-4989-8593-7416F2CC5295}"/>
    <cellStyle name="Comma 3 31" xfId="2699" xr:uid="{00000000-0005-0000-0000-000036070000}"/>
    <cellStyle name="Comma 3 31 2" xfId="5984" xr:uid="{00000000-0005-0000-0000-000037070000}"/>
    <cellStyle name="Comma 3 31 2 2" xfId="7462" xr:uid="{44ABFE45-8201-4C9F-9BF1-9FBD7D4E4062}"/>
    <cellStyle name="Comma 3 31 3" xfId="6702" xr:uid="{23DCFF6F-F093-4357-AA23-DDBD9494159B}"/>
    <cellStyle name="Comma 3 32" xfId="2700" xr:uid="{00000000-0005-0000-0000-000038070000}"/>
    <cellStyle name="Comma 3 32 2" xfId="5985" xr:uid="{00000000-0005-0000-0000-000039070000}"/>
    <cellStyle name="Comma 3 32 2 2" xfId="7463" xr:uid="{69098B08-1261-460E-AF54-F8C66833FDDC}"/>
    <cellStyle name="Comma 3 32 3" xfId="6703" xr:uid="{55E2E64E-591C-490D-A6FB-824C937DABD7}"/>
    <cellStyle name="Comma 3 33" xfId="2701" xr:uid="{00000000-0005-0000-0000-00003A070000}"/>
    <cellStyle name="Comma 3 33 2" xfId="5986" xr:uid="{00000000-0005-0000-0000-00003B070000}"/>
    <cellStyle name="Comma 3 33 2 2" xfId="7464" xr:uid="{0A00F549-B6BC-47F0-B10C-C2D4BEB4ADAA}"/>
    <cellStyle name="Comma 3 33 3" xfId="6704" xr:uid="{3CFC00A7-33A8-45F8-B413-19759BB3136A}"/>
    <cellStyle name="Comma 3 34" xfId="2702" xr:uid="{00000000-0005-0000-0000-00003C070000}"/>
    <cellStyle name="Comma 3 34 2" xfId="5987" xr:uid="{00000000-0005-0000-0000-00003D070000}"/>
    <cellStyle name="Comma 3 34 2 2" xfId="7465" xr:uid="{8E92BA89-CA2A-436E-87EE-CB06B546529A}"/>
    <cellStyle name="Comma 3 34 3" xfId="6705" xr:uid="{9D9945EE-4575-4E5A-AFD4-BC2E963AF35D}"/>
    <cellStyle name="Comma 3 35" xfId="2703" xr:uid="{00000000-0005-0000-0000-00003E070000}"/>
    <cellStyle name="Comma 3 35 2" xfId="5988" xr:uid="{00000000-0005-0000-0000-00003F070000}"/>
    <cellStyle name="Comma 3 35 2 2" xfId="7466" xr:uid="{401648E2-5287-40E3-ADD9-B89B64687742}"/>
    <cellStyle name="Comma 3 35 3" xfId="6706" xr:uid="{C6D415D9-AF2F-4FBC-9050-13E074752329}"/>
    <cellStyle name="Comma 3 36" xfId="2704" xr:uid="{00000000-0005-0000-0000-000040070000}"/>
    <cellStyle name="Comma 3 36 2" xfId="5989" xr:uid="{00000000-0005-0000-0000-000041070000}"/>
    <cellStyle name="Comma 3 36 2 2" xfId="7467" xr:uid="{05F13309-FD57-4C42-A575-C276530EAD83}"/>
    <cellStyle name="Comma 3 36 3" xfId="6707" xr:uid="{1165AD08-2CB2-4717-B85D-6A4F41B68CDC}"/>
    <cellStyle name="Comma 3 37" xfId="2705" xr:uid="{00000000-0005-0000-0000-000042070000}"/>
    <cellStyle name="Comma 3 37 2" xfId="5990" xr:uid="{00000000-0005-0000-0000-000043070000}"/>
    <cellStyle name="Comma 3 37 2 2" xfId="7468" xr:uid="{2236584A-6521-4019-A5F0-F6E3EBA64B5A}"/>
    <cellStyle name="Comma 3 37 3" xfId="6708" xr:uid="{B69E7774-4947-43D5-80F2-FE61EBEA4AFB}"/>
    <cellStyle name="Comma 3 38" xfId="2706" xr:uid="{00000000-0005-0000-0000-000044070000}"/>
    <cellStyle name="Comma 3 38 2" xfId="5991" xr:uid="{00000000-0005-0000-0000-000045070000}"/>
    <cellStyle name="Comma 3 38 2 2" xfId="7469" xr:uid="{47CA71D5-A9BD-4262-9CD1-B487CD243B80}"/>
    <cellStyle name="Comma 3 38 3" xfId="6709" xr:uid="{8947785F-D64A-4A7C-8C55-2D6B5293FD73}"/>
    <cellStyle name="Comma 3 39" xfId="2707" xr:uid="{00000000-0005-0000-0000-000046070000}"/>
    <cellStyle name="Comma 3 39 2" xfId="5992" xr:uid="{00000000-0005-0000-0000-000047070000}"/>
    <cellStyle name="Comma 3 39 2 2" xfId="7470" xr:uid="{AD8C088A-2CEB-48DC-8030-EEB484DB4BC9}"/>
    <cellStyle name="Comma 3 39 3" xfId="6710" xr:uid="{C250DC0D-4C4D-4FA7-9EB7-BEE7D781DB41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2 2 2" xfId="7677" xr:uid="{4F8589DC-1C54-44C5-A33D-34C08440948F}"/>
    <cellStyle name="Comma 3 4 2 2 3" xfId="7002" xr:uid="{CADF5E27-BB7B-4321-AECC-44A3F2299414}"/>
    <cellStyle name="Comma 3 4 2 3" xfId="6155" xr:uid="{00000000-0005-0000-0000-00004C070000}"/>
    <cellStyle name="Comma 3 4 2 3 2" xfId="7633" xr:uid="{DA346AA1-668F-40EB-916A-733009E7B174}"/>
    <cellStyle name="Comma 3 4 2 4" xfId="6958" xr:uid="{72589CF1-AAA6-4616-83D4-5D1D5CDBDEC3}"/>
    <cellStyle name="Comma 3 4 3" xfId="4787" xr:uid="{00000000-0005-0000-0000-00004D070000}"/>
    <cellStyle name="Comma 3 4 3 2" xfId="6200" xr:uid="{00000000-0005-0000-0000-00004E070000}"/>
    <cellStyle name="Comma 3 4 3 2 2" xfId="7678" xr:uid="{BAF14C06-B876-4225-8196-FE5EABDFA591}"/>
    <cellStyle name="Comma 3 4 3 3" xfId="7003" xr:uid="{9E635C44-F79D-4BA0-AC2D-82523CBF007A}"/>
    <cellStyle name="Comma 3 4 4" xfId="2708" xr:uid="{00000000-0005-0000-0000-00004F070000}"/>
    <cellStyle name="Comma 3 4 4 2" xfId="5993" xr:uid="{00000000-0005-0000-0000-000050070000}"/>
    <cellStyle name="Comma 3 4 4 2 2" xfId="7471" xr:uid="{D340EA04-ECB9-4E28-904A-36B527BB665B}"/>
    <cellStyle name="Comma 3 4 4 3" xfId="6711" xr:uid="{4E0B468A-475E-4929-864B-B11D33817989}"/>
    <cellStyle name="Comma 3 4 5" xfId="5699" xr:uid="{00000000-0005-0000-0000-000051070000}"/>
    <cellStyle name="Comma 3 4 5 2" xfId="7177" xr:uid="{4CBC3DDC-B362-4472-AF23-2E57664C4C62}"/>
    <cellStyle name="Comma 3 4 6" xfId="6415" xr:uid="{B441FB06-B567-4472-92E6-2CFB82D3336B}"/>
    <cellStyle name="Comma 3 40" xfId="2709" xr:uid="{00000000-0005-0000-0000-000052070000}"/>
    <cellStyle name="Comma 3 40 2" xfId="5994" xr:uid="{00000000-0005-0000-0000-000053070000}"/>
    <cellStyle name="Comma 3 40 2 2" xfId="7472" xr:uid="{AD21216B-033D-4F5F-9592-ACC1913C548C}"/>
    <cellStyle name="Comma 3 40 3" xfId="6712" xr:uid="{11093AB8-0738-4ED2-8CCE-576B02342A3C}"/>
    <cellStyle name="Comma 3 41" xfId="2710" xr:uid="{00000000-0005-0000-0000-000054070000}"/>
    <cellStyle name="Comma 3 41 2" xfId="5995" xr:uid="{00000000-0005-0000-0000-000055070000}"/>
    <cellStyle name="Comma 3 41 2 2" xfId="7473" xr:uid="{38F4358B-196F-4761-B021-7AD1526D1C9B}"/>
    <cellStyle name="Comma 3 41 3" xfId="6713" xr:uid="{8D74C870-7C38-4733-AEB1-41EA88D46221}"/>
    <cellStyle name="Comma 3 42" xfId="2711" xr:uid="{00000000-0005-0000-0000-000056070000}"/>
    <cellStyle name="Comma 3 42 2" xfId="5996" xr:uid="{00000000-0005-0000-0000-000057070000}"/>
    <cellStyle name="Comma 3 42 2 2" xfId="7474" xr:uid="{12427B3C-15BE-4DA3-9893-99556469AE06}"/>
    <cellStyle name="Comma 3 42 3" xfId="6714" xr:uid="{E175E7BF-88BD-4203-8321-F52B8C9F9D3C}"/>
    <cellStyle name="Comma 3 43" xfId="2712" xr:uid="{00000000-0005-0000-0000-000058070000}"/>
    <cellStyle name="Comma 3 43 2" xfId="5997" xr:uid="{00000000-0005-0000-0000-000059070000}"/>
    <cellStyle name="Comma 3 43 2 2" xfId="7475" xr:uid="{B4B4D0CC-73F7-4BC5-8D8A-4696A3CEB391}"/>
    <cellStyle name="Comma 3 43 3" xfId="6715" xr:uid="{EB86EF2B-796D-4B8E-9514-E892783D14CF}"/>
    <cellStyle name="Comma 3 44" xfId="2713" xr:uid="{00000000-0005-0000-0000-00005A070000}"/>
    <cellStyle name="Comma 3 44 2" xfId="5998" xr:uid="{00000000-0005-0000-0000-00005B070000}"/>
    <cellStyle name="Comma 3 44 2 2" xfId="7476" xr:uid="{298D4B16-E111-4548-8044-1CED0AB58F95}"/>
    <cellStyle name="Comma 3 44 3" xfId="6716" xr:uid="{E5207A35-B1ED-4578-9548-FBE89DC88C96}"/>
    <cellStyle name="Comma 3 45" xfId="2714" xr:uid="{00000000-0005-0000-0000-00005C070000}"/>
    <cellStyle name="Comma 3 45 2" xfId="5999" xr:uid="{00000000-0005-0000-0000-00005D070000}"/>
    <cellStyle name="Comma 3 45 2 2" xfId="7477" xr:uid="{282AFB34-9F4D-423F-86DF-D27CB7042FFA}"/>
    <cellStyle name="Comma 3 45 3" xfId="6717" xr:uid="{0CEDBEF9-4D63-4803-9DDC-2219FC0F5BA8}"/>
    <cellStyle name="Comma 3 46" xfId="2715" xr:uid="{00000000-0005-0000-0000-00005E070000}"/>
    <cellStyle name="Comma 3 46 2" xfId="6000" xr:uid="{00000000-0005-0000-0000-00005F070000}"/>
    <cellStyle name="Comma 3 46 2 2" xfId="7478" xr:uid="{23AEF910-ABA1-4F58-B975-122F654CBD43}"/>
    <cellStyle name="Comma 3 46 3" xfId="6718" xr:uid="{BD621AEE-10B1-4619-9C6F-33D66719222A}"/>
    <cellStyle name="Comma 3 47" xfId="2716" xr:uid="{00000000-0005-0000-0000-000060070000}"/>
    <cellStyle name="Comma 3 47 2" xfId="6001" xr:uid="{00000000-0005-0000-0000-000061070000}"/>
    <cellStyle name="Comma 3 47 2 2" xfId="7479" xr:uid="{9FD186D3-AFE1-45B7-8B4B-F17EBC9FFDA7}"/>
    <cellStyle name="Comma 3 47 3" xfId="6719" xr:uid="{9A0D3A88-C1B4-45E1-8543-CC99CA01CE8A}"/>
    <cellStyle name="Comma 3 48" xfId="2717" xr:uid="{00000000-0005-0000-0000-000062070000}"/>
    <cellStyle name="Comma 3 48 2" xfId="6002" xr:uid="{00000000-0005-0000-0000-000063070000}"/>
    <cellStyle name="Comma 3 48 2 2" xfId="7480" xr:uid="{EA317693-31AB-4606-9C93-362296C202E7}"/>
    <cellStyle name="Comma 3 48 3" xfId="6720" xr:uid="{91CCC7E6-6754-405E-A465-65BCA0FEBC0F}"/>
    <cellStyle name="Comma 3 49" xfId="2718" xr:uid="{00000000-0005-0000-0000-000064070000}"/>
    <cellStyle name="Comma 3 49 2" xfId="6003" xr:uid="{00000000-0005-0000-0000-000065070000}"/>
    <cellStyle name="Comma 3 49 2 2" xfId="7481" xr:uid="{98090B74-15D3-40AF-9DE6-398A67E744DC}"/>
    <cellStyle name="Comma 3 49 3" xfId="6721" xr:uid="{9DE007D6-A902-42BB-843A-FF5794EDE39B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2 2 2" xfId="7679" xr:uid="{E5453524-5158-4C14-AB4B-8C87D787D2A0}"/>
    <cellStyle name="Comma 3 5 2 3" xfId="7004" xr:uid="{FB074D5F-8235-4F92-996D-FD06D2DF2401}"/>
    <cellStyle name="Comma 3 5 3" xfId="2719" xr:uid="{00000000-0005-0000-0000-000069070000}"/>
    <cellStyle name="Comma 3 5 3 2" xfId="6004" xr:uid="{00000000-0005-0000-0000-00006A070000}"/>
    <cellStyle name="Comma 3 5 3 2 2" xfId="7482" xr:uid="{010EB1D3-04DC-4241-8D29-DA003A0E3A31}"/>
    <cellStyle name="Comma 3 5 3 3" xfId="6722" xr:uid="{1DEDB408-898B-4FD0-A550-7A4C62EB2A2B}"/>
    <cellStyle name="Comma 3 5 4" xfId="5700" xr:uid="{00000000-0005-0000-0000-00006B070000}"/>
    <cellStyle name="Comma 3 5 4 2" xfId="7178" xr:uid="{634ACEB6-A2FA-498E-BD1C-03479AD53E57}"/>
    <cellStyle name="Comma 3 5 5" xfId="6416" xr:uid="{6D2842A2-BF02-4635-B01B-10694E8D8007}"/>
    <cellStyle name="Comma 3 50" xfId="2720" xr:uid="{00000000-0005-0000-0000-00006C070000}"/>
    <cellStyle name="Comma 3 50 2" xfId="6005" xr:uid="{00000000-0005-0000-0000-00006D070000}"/>
    <cellStyle name="Comma 3 50 2 2" xfId="7483" xr:uid="{6665CD40-25DD-4DEA-BD6B-DFA76D7E2384}"/>
    <cellStyle name="Comma 3 50 3" xfId="6723" xr:uid="{1ED4DCE6-7DCD-4101-9E3A-7D81C76AB6CB}"/>
    <cellStyle name="Comma 3 51" xfId="2721" xr:uid="{00000000-0005-0000-0000-00006E070000}"/>
    <cellStyle name="Comma 3 51 2" xfId="6006" xr:uid="{00000000-0005-0000-0000-00006F070000}"/>
    <cellStyle name="Comma 3 51 2 2" xfId="7484" xr:uid="{4F1A1AD5-3CF1-4816-892D-C9DEA15FBA29}"/>
    <cellStyle name="Comma 3 51 3" xfId="6724" xr:uid="{D6692315-1EF3-4925-B931-16267679CC2A}"/>
    <cellStyle name="Comma 3 52" xfId="2722" xr:uid="{00000000-0005-0000-0000-000070070000}"/>
    <cellStyle name="Comma 3 52 2" xfId="6007" xr:uid="{00000000-0005-0000-0000-000071070000}"/>
    <cellStyle name="Comma 3 52 2 2" xfId="7485" xr:uid="{BEBA81B6-52A3-494E-ACD0-EA0D1B978915}"/>
    <cellStyle name="Comma 3 52 3" xfId="6725" xr:uid="{9B88C30F-D0C6-4684-A5F8-3A89FFA2133F}"/>
    <cellStyle name="Comma 3 53" xfId="2723" xr:uid="{00000000-0005-0000-0000-000072070000}"/>
    <cellStyle name="Comma 3 53 2" xfId="6008" xr:uid="{00000000-0005-0000-0000-000073070000}"/>
    <cellStyle name="Comma 3 53 2 2" xfId="7486" xr:uid="{E6C0A86B-5F99-4B19-87EC-EC403A2298E3}"/>
    <cellStyle name="Comma 3 53 3" xfId="6726" xr:uid="{CF39455A-E3D3-430A-8EAB-08A4A6CD1405}"/>
    <cellStyle name="Comma 3 54" xfId="2724" xr:uid="{00000000-0005-0000-0000-000074070000}"/>
    <cellStyle name="Comma 3 54 2" xfId="6009" xr:uid="{00000000-0005-0000-0000-000075070000}"/>
    <cellStyle name="Comma 3 54 2 2" xfId="7487" xr:uid="{50592FC8-260F-4D1A-9609-08584156C81A}"/>
    <cellStyle name="Comma 3 54 3" xfId="6727" xr:uid="{8AA43E63-424E-4CA1-83F3-C37CD19DBB19}"/>
    <cellStyle name="Comma 3 55" xfId="2725" xr:uid="{00000000-0005-0000-0000-000076070000}"/>
    <cellStyle name="Comma 3 55 2" xfId="6010" xr:uid="{00000000-0005-0000-0000-000077070000}"/>
    <cellStyle name="Comma 3 55 2 2" xfId="7488" xr:uid="{7D663024-D03B-43C9-A21F-F900D33F6617}"/>
    <cellStyle name="Comma 3 55 3" xfId="6728" xr:uid="{443C182C-6A65-47D0-8948-0851E26C2B5F}"/>
    <cellStyle name="Comma 3 56" xfId="2726" xr:uid="{00000000-0005-0000-0000-000078070000}"/>
    <cellStyle name="Comma 3 56 2" xfId="6011" xr:uid="{00000000-0005-0000-0000-000079070000}"/>
    <cellStyle name="Comma 3 56 2 2" xfId="7489" xr:uid="{97324825-5942-4661-8477-A6A511142DBF}"/>
    <cellStyle name="Comma 3 56 3" xfId="6729" xr:uid="{BC40276E-2E9F-4CFD-9097-09ED94DB85DA}"/>
    <cellStyle name="Comma 3 57" xfId="2727" xr:uid="{00000000-0005-0000-0000-00007A070000}"/>
    <cellStyle name="Comma 3 57 2" xfId="6012" xr:uid="{00000000-0005-0000-0000-00007B070000}"/>
    <cellStyle name="Comma 3 57 2 2" xfId="7490" xr:uid="{8600EA4E-4EA2-4A6F-BB31-165612129372}"/>
    <cellStyle name="Comma 3 57 3" xfId="6730" xr:uid="{A2C7932D-DE9F-410C-B163-BFCD192CB79D}"/>
    <cellStyle name="Comma 3 58" xfId="2728" xr:uid="{00000000-0005-0000-0000-00007C070000}"/>
    <cellStyle name="Comma 3 58 2" xfId="6013" xr:uid="{00000000-0005-0000-0000-00007D070000}"/>
    <cellStyle name="Comma 3 58 2 2" xfId="7491" xr:uid="{EB9190AE-840A-48CA-95F9-3DFAE4D6DD63}"/>
    <cellStyle name="Comma 3 58 3" xfId="6731" xr:uid="{4E2D00CB-556F-4C21-9127-1C614BA827EF}"/>
    <cellStyle name="Comma 3 59" xfId="2729" xr:uid="{00000000-0005-0000-0000-00007E070000}"/>
    <cellStyle name="Comma 3 59 2" xfId="6014" xr:uid="{00000000-0005-0000-0000-00007F070000}"/>
    <cellStyle name="Comma 3 59 2 2" xfId="7492" xr:uid="{3AC4D71F-6217-4716-BAF8-587B22AA37FF}"/>
    <cellStyle name="Comma 3 59 3" xfId="6732" xr:uid="{777BAF7A-02C6-41EB-B283-8D65BE2BAD30}"/>
    <cellStyle name="Comma 3 6" xfId="2730" xr:uid="{00000000-0005-0000-0000-000080070000}"/>
    <cellStyle name="Comma 3 6 2" xfId="6015" xr:uid="{00000000-0005-0000-0000-000081070000}"/>
    <cellStyle name="Comma 3 6 2 2" xfId="7493" xr:uid="{4A1E82DE-D05E-48C1-A616-10FFDA312B35}"/>
    <cellStyle name="Comma 3 6 3" xfId="6733" xr:uid="{F08B2347-B2D0-45CC-97C2-31A7D92D2A72}"/>
    <cellStyle name="Comma 3 60" xfId="2731" xr:uid="{00000000-0005-0000-0000-000082070000}"/>
    <cellStyle name="Comma 3 60 2" xfId="6016" xr:uid="{00000000-0005-0000-0000-000083070000}"/>
    <cellStyle name="Comma 3 60 2 2" xfId="7494" xr:uid="{36BC80A0-61BC-455E-8A73-5F0D8A573F83}"/>
    <cellStyle name="Comma 3 60 3" xfId="6734" xr:uid="{F5983A5C-7ADB-4661-A92C-31F6934EDE94}"/>
    <cellStyle name="Comma 3 61" xfId="4789" xr:uid="{00000000-0005-0000-0000-000084070000}"/>
    <cellStyle name="Comma 3 61 2" xfId="6202" xr:uid="{00000000-0005-0000-0000-000085070000}"/>
    <cellStyle name="Comma 3 61 2 2" xfId="7680" xr:uid="{D9F6BAB4-90D8-442B-9AE2-62AEAF0683D3}"/>
    <cellStyle name="Comma 3 61 3" xfId="7005" xr:uid="{33223EA6-C5BD-49E6-BFE5-16FE2A3DE872}"/>
    <cellStyle name="Comma 3 62" xfId="2675" xr:uid="{00000000-0005-0000-0000-000086070000}"/>
    <cellStyle name="Comma 3 62 2" xfId="5960" xr:uid="{00000000-0005-0000-0000-000087070000}"/>
    <cellStyle name="Comma 3 62 2 2" xfId="7438" xr:uid="{7BD977AA-4BB2-4CEA-BA9D-59004B940D9B}"/>
    <cellStyle name="Comma 3 62 3" xfId="6678" xr:uid="{8C8064DB-DBCF-4FAA-90A1-DD0D82800AD6}"/>
    <cellStyle name="Comma 3 63" xfId="5696" xr:uid="{00000000-0005-0000-0000-000088070000}"/>
    <cellStyle name="Comma 3 63 2" xfId="7174" xr:uid="{8371070B-9D4F-4E2E-8A30-50DBF5B53E76}"/>
    <cellStyle name="Comma 3 64" xfId="6356" xr:uid="{00000000-0005-0000-0000-000089070000}"/>
    <cellStyle name="Comma 3 64 2" xfId="7821" xr:uid="{E5BD2B66-F225-4138-9176-D175A9FB408F}"/>
    <cellStyle name="Comma 3 65" xfId="6412" xr:uid="{C8A3E6BE-6723-4802-B711-ED2AA7519D57}"/>
    <cellStyle name="Comma 3 7" xfId="2732" xr:uid="{00000000-0005-0000-0000-00008A070000}"/>
    <cellStyle name="Comma 3 7 2" xfId="6017" xr:uid="{00000000-0005-0000-0000-00008B070000}"/>
    <cellStyle name="Comma 3 7 2 2" xfId="7495" xr:uid="{71073C5D-4681-4622-82E6-05493B013477}"/>
    <cellStyle name="Comma 3 7 3" xfId="6735" xr:uid="{8EE0ADB0-387C-4BE5-903B-55EC98AC5344}"/>
    <cellStyle name="Comma 3 8" xfId="2733" xr:uid="{00000000-0005-0000-0000-00008C070000}"/>
    <cellStyle name="Comma 3 8 2" xfId="6018" xr:uid="{00000000-0005-0000-0000-00008D070000}"/>
    <cellStyle name="Comma 3 8 2 2" xfId="7496" xr:uid="{9DE27707-AE5B-410E-BF8F-719775851A63}"/>
    <cellStyle name="Comma 3 8 3" xfId="6736" xr:uid="{B09240CD-F84D-4544-9ACF-AC69E280D233}"/>
    <cellStyle name="Comma 3 9" xfId="2734" xr:uid="{00000000-0005-0000-0000-00008E070000}"/>
    <cellStyle name="Comma 3 9 2" xfId="6019" xr:uid="{00000000-0005-0000-0000-00008F070000}"/>
    <cellStyle name="Comma 3 9 2 2" xfId="7497" xr:uid="{B91544E6-C7BD-416A-885B-992DA81C722B}"/>
    <cellStyle name="Comma 3 9 3" xfId="6737" xr:uid="{E0FBD46B-9483-4BC5-991F-8C2E17396280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2 2 2" xfId="7681" xr:uid="{630BA8A0-48AA-4E21-AA78-FAA9E47A50D6}"/>
    <cellStyle name="Comma 30 2 3" xfId="7006" xr:uid="{C4F8FF20-DDFB-401C-8E36-35CDA0E50EE3}"/>
    <cellStyle name="Comma 30 3" xfId="2735" xr:uid="{00000000-0005-0000-0000-000093070000}"/>
    <cellStyle name="Comma 30 3 2" xfId="6020" xr:uid="{00000000-0005-0000-0000-000094070000}"/>
    <cellStyle name="Comma 30 3 2 2" xfId="7498" xr:uid="{D66F623B-1B09-4F37-9EC3-A345C7198261}"/>
    <cellStyle name="Comma 30 3 3" xfId="6738" xr:uid="{CFDC3B70-CFF7-486A-9F17-8862A12C4DAC}"/>
    <cellStyle name="Comma 30 4" xfId="5701" xr:uid="{00000000-0005-0000-0000-000095070000}"/>
    <cellStyle name="Comma 30 4 2" xfId="7179" xr:uid="{64596F27-00E9-4976-AEC8-4FE7E4FBA801}"/>
    <cellStyle name="Comma 30 5" xfId="6417" xr:uid="{0CB58012-C718-47C0-B049-95B93B26FB93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2 2 2" xfId="7682" xr:uid="{34E63A0B-27CE-45B7-A7DB-01F2028E7B83}"/>
    <cellStyle name="Comma 31 2 3" xfId="7007" xr:uid="{11B1194C-9693-4628-83AF-F132B3302772}"/>
    <cellStyle name="Comma 31 3" xfId="2736" xr:uid="{00000000-0005-0000-0000-000099070000}"/>
    <cellStyle name="Comma 31 3 2" xfId="6021" xr:uid="{00000000-0005-0000-0000-00009A070000}"/>
    <cellStyle name="Comma 31 3 2 2" xfId="7499" xr:uid="{558E1869-8AED-42AA-8448-DFFCDA461A34}"/>
    <cellStyle name="Comma 31 3 3" xfId="6739" xr:uid="{1C499854-A8C0-4E30-89C6-45B0E0392AF3}"/>
    <cellStyle name="Comma 31 4" xfId="5702" xr:uid="{00000000-0005-0000-0000-00009B070000}"/>
    <cellStyle name="Comma 31 4 2" xfId="7180" xr:uid="{65EEE087-4FB3-43BC-9A18-B1BF48B7BE44}"/>
    <cellStyle name="Comma 31 5" xfId="6418" xr:uid="{B2F361CC-1E95-4B45-A923-1CB11BBEE4D4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2 2 2" xfId="7683" xr:uid="{404AF1C1-B406-4F2D-93AC-A69C04B39364}"/>
    <cellStyle name="Comma 32 2 3" xfId="7008" xr:uid="{A849770C-CA7B-4203-8B7E-9E9886B24660}"/>
    <cellStyle name="Comma 32 3" xfId="2737" xr:uid="{00000000-0005-0000-0000-00009F070000}"/>
    <cellStyle name="Comma 32 3 2" xfId="6022" xr:uid="{00000000-0005-0000-0000-0000A0070000}"/>
    <cellStyle name="Comma 32 3 2 2" xfId="7500" xr:uid="{A2680012-6221-4BF0-95AB-7C60AE9C7C29}"/>
    <cellStyle name="Comma 32 3 3" xfId="6740" xr:uid="{63711710-B45C-4D94-ACA5-ED5C8CDB8150}"/>
    <cellStyle name="Comma 32 4" xfId="5703" xr:uid="{00000000-0005-0000-0000-0000A1070000}"/>
    <cellStyle name="Comma 32 4 2" xfId="7181" xr:uid="{66DDF7BD-3FCF-4A04-A8F4-80ACE4CA0C61}"/>
    <cellStyle name="Comma 32 5" xfId="6419" xr:uid="{869D092A-643F-4E79-BD49-C6497BC7AFDD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2 2 2" xfId="7684" xr:uid="{E22900E5-49CC-46B2-A4CE-EA90A23F6FDD}"/>
    <cellStyle name="Comma 33 2 3" xfId="7009" xr:uid="{BD8B2D99-F9AE-4362-8D2E-39D8021876DE}"/>
    <cellStyle name="Comma 33 3" xfId="2738" xr:uid="{00000000-0005-0000-0000-0000A5070000}"/>
    <cellStyle name="Comma 33 3 2" xfId="6023" xr:uid="{00000000-0005-0000-0000-0000A6070000}"/>
    <cellStyle name="Comma 33 3 2 2" xfId="7501" xr:uid="{62C621D5-3502-420A-98AC-967FCC2E8954}"/>
    <cellStyle name="Comma 33 3 3" xfId="6741" xr:uid="{73C674E8-7CF8-4470-A97D-B3ABC36A5887}"/>
    <cellStyle name="Comma 33 4" xfId="5704" xr:uid="{00000000-0005-0000-0000-0000A7070000}"/>
    <cellStyle name="Comma 33 4 2" xfId="7182" xr:uid="{471FD2A2-FBEB-4737-B1F5-6DE0810E4F94}"/>
    <cellStyle name="Comma 33 5" xfId="6420" xr:uid="{CB3CD7FC-6949-41C6-BE8C-9A553D9154BF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2 2 2" xfId="7685" xr:uid="{16E2CDE0-4809-4AEB-8C91-F56D40016714}"/>
    <cellStyle name="Comma 34 2 3" xfId="7010" xr:uid="{379A1B0C-98BD-4225-859B-047566E5A72D}"/>
    <cellStyle name="Comma 34 3" xfId="2739" xr:uid="{00000000-0005-0000-0000-0000AB070000}"/>
    <cellStyle name="Comma 34 3 2" xfId="6024" xr:uid="{00000000-0005-0000-0000-0000AC070000}"/>
    <cellStyle name="Comma 34 3 2 2" xfId="7502" xr:uid="{B8D49563-734F-49B3-AC10-3829B6DE3569}"/>
    <cellStyle name="Comma 34 3 3" xfId="6742" xr:uid="{283760F2-26F3-4983-9EB4-2440599BF85B}"/>
    <cellStyle name="Comma 34 4" xfId="5705" xr:uid="{00000000-0005-0000-0000-0000AD070000}"/>
    <cellStyle name="Comma 34 4 2" xfId="7183" xr:uid="{D4B3FDE8-6F67-432C-998D-CA9C240CC556}"/>
    <cellStyle name="Comma 34 5" xfId="6421" xr:uid="{8734BEF3-DBE7-4C0A-965E-8E7913D9CE0E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2 2 2" xfId="7686" xr:uid="{28BE4141-B383-46CB-83C4-693F9AFB2758}"/>
    <cellStyle name="Comma 35 2 3" xfId="7011" xr:uid="{ABF1A839-72ED-4060-A678-C68271BC935F}"/>
    <cellStyle name="Comma 35 3" xfId="2740" xr:uid="{00000000-0005-0000-0000-0000B1070000}"/>
    <cellStyle name="Comma 35 3 2" xfId="6025" xr:uid="{00000000-0005-0000-0000-0000B2070000}"/>
    <cellStyle name="Comma 35 3 2 2" xfId="7503" xr:uid="{A5ADEE57-0408-4F19-AF71-8C083DC9578F}"/>
    <cellStyle name="Comma 35 3 3" xfId="6743" xr:uid="{F0DA5830-D009-4001-B991-2208AE10EB1A}"/>
    <cellStyle name="Comma 35 4" xfId="5706" xr:uid="{00000000-0005-0000-0000-0000B3070000}"/>
    <cellStyle name="Comma 35 4 2" xfId="7184" xr:uid="{C81DB7B3-C8B2-4885-8BF4-3CB7F68F8AC4}"/>
    <cellStyle name="Comma 35 5" xfId="6422" xr:uid="{2B8E4F93-07F2-4ABC-AB53-F8B6E9E772E8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2 2 2" xfId="7687" xr:uid="{81E389B9-074F-45A7-816B-DAED777AE69B}"/>
    <cellStyle name="Comma 36 2 3" xfId="7012" xr:uid="{3E7699FB-E87C-4512-9734-927C9F696048}"/>
    <cellStyle name="Comma 36 3" xfId="2741" xr:uid="{00000000-0005-0000-0000-0000B7070000}"/>
    <cellStyle name="Comma 36 3 2" xfId="6026" xr:uid="{00000000-0005-0000-0000-0000B8070000}"/>
    <cellStyle name="Comma 36 3 2 2" xfId="7504" xr:uid="{AF3752BD-AA79-4262-AE34-CEEEC063B41E}"/>
    <cellStyle name="Comma 36 3 3" xfId="6744" xr:uid="{2289E601-CD94-4A6F-AC63-630902D7D72A}"/>
    <cellStyle name="Comma 36 4" xfId="5707" xr:uid="{00000000-0005-0000-0000-0000B9070000}"/>
    <cellStyle name="Comma 36 4 2" xfId="7185" xr:uid="{E960D11A-6C83-405D-A7A8-2DF978A566FE}"/>
    <cellStyle name="Comma 36 5" xfId="6423" xr:uid="{5C8C7639-4A70-4983-83CF-C772EFB96748}"/>
    <cellStyle name="Comma 37" xfId="155" xr:uid="{00000000-0005-0000-0000-0000BA070000}"/>
    <cellStyle name="Comma 37 2" xfId="5708" xr:uid="{00000000-0005-0000-0000-0000BB070000}"/>
    <cellStyle name="Comma 37 2 2" xfId="7186" xr:uid="{FC85EC07-73A7-4543-AC32-29BCBAE14AD8}"/>
    <cellStyle name="Comma 37 3" xfId="6424" xr:uid="{5E7A34B7-96FB-4701-9B52-F14397E58583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2 2 2" xfId="7765" xr:uid="{DDADB2D6-4DA4-4A41-AA5F-BB731A528B3F}"/>
    <cellStyle name="Comma 38 2 2 2 3" xfId="7092" xr:uid="{914F74BA-A88F-4824-A1C8-28D056D539C2}"/>
    <cellStyle name="Comma 38 2 2 3" xfId="6211" xr:uid="{00000000-0005-0000-0000-0000C1070000}"/>
    <cellStyle name="Comma 38 2 2 3 2" xfId="7689" xr:uid="{EFA38E57-A3ED-49D8-8BCD-DCBFC1204AB5}"/>
    <cellStyle name="Comma 38 2 2 4" xfId="7014" xr:uid="{342DADDD-6324-4FEE-98C6-C9944B42CD13}"/>
    <cellStyle name="Comma 38 2 3" xfId="6210" xr:uid="{00000000-0005-0000-0000-0000C2070000}"/>
    <cellStyle name="Comma 38 2 3 2" xfId="7688" xr:uid="{1E7FDE33-C30F-4E9C-BFE3-864CBE7789C0}"/>
    <cellStyle name="Comma 38 2 4" xfId="7013" xr:uid="{AE200140-5032-49EE-918B-3F75C634FA6C}"/>
    <cellStyle name="Comma 38 3" xfId="4799" xr:uid="{00000000-0005-0000-0000-0000C3070000}"/>
    <cellStyle name="Comma 38 3 2" xfId="6212" xr:uid="{00000000-0005-0000-0000-0000C4070000}"/>
    <cellStyle name="Comma 38 3 2 2" xfId="7690" xr:uid="{E9EA8A06-8478-4834-BBEA-E4DA6084585B}"/>
    <cellStyle name="Comma 38 3 3" xfId="7015" xr:uid="{73C694B4-59B8-4915-8894-E4962F345ECC}"/>
    <cellStyle name="Comma 38 4" xfId="2742" xr:uid="{00000000-0005-0000-0000-0000C5070000}"/>
    <cellStyle name="Comma 38 4 2" xfId="6027" xr:uid="{00000000-0005-0000-0000-0000C6070000}"/>
    <cellStyle name="Comma 38 4 2 2" xfId="7505" xr:uid="{44B14E49-5AA6-491C-BA0A-B29B8082CD84}"/>
    <cellStyle name="Comma 38 4 3" xfId="6745" xr:uid="{1A1B5D2F-FF6E-434A-A6A5-A98226952C8B}"/>
    <cellStyle name="Comma 38 5" xfId="5709" xr:uid="{00000000-0005-0000-0000-0000C7070000}"/>
    <cellStyle name="Comma 38 5 2" xfId="7187" xr:uid="{0A877656-6813-444B-B2CD-CD83E61292DD}"/>
    <cellStyle name="Comma 38 6" xfId="6425" xr:uid="{28856DCA-7FFB-46E7-8997-D8C1B83227B7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2 2 2" xfId="7766" xr:uid="{6B67432C-3D78-485F-9582-62E7E36A0F9C}"/>
    <cellStyle name="Comma 39 2 2 2 3" xfId="7093" xr:uid="{B28286CB-D707-4578-B075-F25858164FBA}"/>
    <cellStyle name="Comma 39 2 2 3" xfId="6214" xr:uid="{00000000-0005-0000-0000-0000CD070000}"/>
    <cellStyle name="Comma 39 2 2 3 2" xfId="7692" xr:uid="{E5B09E99-E231-4C71-AF26-CEE9970068FE}"/>
    <cellStyle name="Comma 39 2 2 4" xfId="7017" xr:uid="{DDE48A1D-1122-4516-93F0-3D551665B1C2}"/>
    <cellStyle name="Comma 39 2 3" xfId="6213" xr:uid="{00000000-0005-0000-0000-0000CE070000}"/>
    <cellStyle name="Comma 39 2 3 2" xfId="7691" xr:uid="{9FBFA8F5-7E13-4949-AB6E-3A0C908C9AE6}"/>
    <cellStyle name="Comma 39 2 4" xfId="7016" xr:uid="{0D9038E4-C776-4EA1-ACEE-6382263CCCAD}"/>
    <cellStyle name="Comma 39 3" xfId="4802" xr:uid="{00000000-0005-0000-0000-0000CF070000}"/>
    <cellStyle name="Comma 39 3 2" xfId="6215" xr:uid="{00000000-0005-0000-0000-0000D0070000}"/>
    <cellStyle name="Comma 39 3 2 2" xfId="7693" xr:uid="{2BC46777-34BA-4AF4-9D53-8E6A259C1599}"/>
    <cellStyle name="Comma 39 3 3" xfId="7018" xr:uid="{79DB27F8-D8EA-47C4-B7E4-1305D4F261F6}"/>
    <cellStyle name="Comma 39 4" xfId="2743" xr:uid="{00000000-0005-0000-0000-0000D1070000}"/>
    <cellStyle name="Comma 39 4 2" xfId="6028" xr:uid="{00000000-0005-0000-0000-0000D2070000}"/>
    <cellStyle name="Comma 39 4 2 2" xfId="7506" xr:uid="{27207EE6-B832-4A07-B14B-C5A0C96C66EE}"/>
    <cellStyle name="Comma 39 4 3" xfId="6746" xr:uid="{09779D86-E878-458C-A052-A898B502E218}"/>
    <cellStyle name="Comma 39 5" xfId="5710" xr:uid="{00000000-0005-0000-0000-0000D3070000}"/>
    <cellStyle name="Comma 39 5 2" xfId="7188" xr:uid="{656512C0-318A-4F52-841F-0AFAAFB016D1}"/>
    <cellStyle name="Comma 39 6" xfId="6426" xr:uid="{D8A79F9B-A705-4950-B944-58A867D58082}"/>
    <cellStyle name="Comma 4" xfId="158" xr:uid="{00000000-0005-0000-0000-0000D4070000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2 2 2" xfId="7191" xr:uid="{6F2FB103-A5EF-4ED2-A9BF-C1D54D47F814}"/>
    <cellStyle name="Comma 4 2 2 3" xfId="6429" xr:uid="{99D25639-F9B9-4AB8-96C3-F885A57BE435}"/>
    <cellStyle name="Comma 4 2 3" xfId="2745" xr:uid="{00000000-0005-0000-0000-0000D8070000}"/>
    <cellStyle name="Comma 4 2 3 2" xfId="6030" xr:uid="{00000000-0005-0000-0000-0000D9070000}"/>
    <cellStyle name="Comma 4 2 3 2 2" xfId="7508" xr:uid="{75EE9B00-316C-45A1-9414-DA3645C653C1}"/>
    <cellStyle name="Comma 4 2 3 3" xfId="6748" xr:uid="{708AB44D-6905-482C-A5F4-A2E9D233BDAC}"/>
    <cellStyle name="Comma 4 2 4" xfId="5712" xr:uid="{00000000-0005-0000-0000-0000DA070000}"/>
    <cellStyle name="Comma 4 2 4 2" xfId="7190" xr:uid="{6A627491-43A0-4AA8-8CB0-20AE3A134E6F}"/>
    <cellStyle name="Comma 4 2 5" xfId="6428" xr:uid="{8EA659F9-0774-44B5-A875-61FBF08350CF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2 2 2" xfId="7695" xr:uid="{11CD1817-FC46-4B54-AA98-AABD7857F810}"/>
    <cellStyle name="Comma 4 3 2 2 3" xfId="7020" xr:uid="{109ABAA4-6C97-4EB5-ABC7-0C2F6D0A7092}"/>
    <cellStyle name="Comma 4 3 2 3" xfId="4805" xr:uid="{00000000-0005-0000-0000-0000DF070000}"/>
    <cellStyle name="Comma 4 3 2 3 2" xfId="6218" xr:uid="{00000000-0005-0000-0000-0000E0070000}"/>
    <cellStyle name="Comma 4 3 2 3 2 2" xfId="7696" xr:uid="{310774F1-7078-48AB-8704-5C8FCCE25A2B}"/>
    <cellStyle name="Comma 4 3 2 3 3" xfId="7021" xr:uid="{56D92EB7-9702-4460-ADD9-61E713894399}"/>
    <cellStyle name="Comma 4 3 2 4" xfId="6216" xr:uid="{00000000-0005-0000-0000-0000E1070000}"/>
    <cellStyle name="Comma 4 3 2 4 2" xfId="7694" xr:uid="{748CB293-387E-4343-A64E-7B9060B4CE53}"/>
    <cellStyle name="Comma 4 3 2 5" xfId="7019" xr:uid="{18AEDD69-DDCA-47AF-88A0-3046DEA41665}"/>
    <cellStyle name="Comma 4 3 3" xfId="4806" xr:uid="{00000000-0005-0000-0000-0000E2070000}"/>
    <cellStyle name="Comma 4 3 3 2" xfId="6219" xr:uid="{00000000-0005-0000-0000-0000E3070000}"/>
    <cellStyle name="Comma 4 3 3 2 2" xfId="7697" xr:uid="{1E483497-2EED-4C64-8FCB-0230904F0248}"/>
    <cellStyle name="Comma 4 3 3 3" xfId="7022" xr:uid="{89EC1973-35C3-457E-AC7A-EF64FE647225}"/>
    <cellStyle name="Comma 4 3 4" xfId="2746" xr:uid="{00000000-0005-0000-0000-0000E4070000}"/>
    <cellStyle name="Comma 4 3 4 2" xfId="6031" xr:uid="{00000000-0005-0000-0000-0000E5070000}"/>
    <cellStyle name="Comma 4 3 4 2 2" xfId="7509" xr:uid="{5A58DCD6-3A45-40FC-9577-6115C08257C0}"/>
    <cellStyle name="Comma 4 3 4 3" xfId="6749" xr:uid="{C4DCF72D-A32C-40A8-8BCB-47ECD2FB219F}"/>
    <cellStyle name="Comma 4 3 5" xfId="5714" xr:uid="{00000000-0005-0000-0000-0000E6070000}"/>
    <cellStyle name="Comma 4 3 5 2" xfId="7192" xr:uid="{798FCD33-B139-408C-A469-177C8018C56F}"/>
    <cellStyle name="Comma 4 3 6" xfId="6430" xr:uid="{F4BE4C2D-12AC-4EAD-9832-C690EA876BFA}"/>
    <cellStyle name="Comma 4 4" xfId="162" xr:uid="{00000000-0005-0000-0000-0000E7070000}"/>
    <cellStyle name="Comma 4 4 2" xfId="5715" xr:uid="{00000000-0005-0000-0000-0000E8070000}"/>
    <cellStyle name="Comma 4 4 2 2" xfId="7193" xr:uid="{F256D8F6-5CCA-4E99-B01D-529E20E92774}"/>
    <cellStyle name="Comma 4 4 3" xfId="6431" xr:uid="{67A32F4C-95D0-46C4-9379-8008FE7E6F7F}"/>
    <cellStyle name="Comma 4 5" xfId="163" xr:uid="{00000000-0005-0000-0000-0000E9070000}"/>
    <cellStyle name="Comma 4 5 2" xfId="5716" xr:uid="{00000000-0005-0000-0000-0000EA070000}"/>
    <cellStyle name="Comma 4 5 2 2" xfId="7194" xr:uid="{DB9357B5-5431-46C4-9601-B937004E05E3}"/>
    <cellStyle name="Comma 4 5 3" xfId="6432" xr:uid="{EA174242-5E28-4320-AB98-0C6041B8F75D}"/>
    <cellStyle name="Comma 4 6" xfId="2744" xr:uid="{00000000-0005-0000-0000-0000EB070000}"/>
    <cellStyle name="Comma 4 6 2" xfId="6029" xr:uid="{00000000-0005-0000-0000-0000EC070000}"/>
    <cellStyle name="Comma 4 6 2 2" xfId="7507" xr:uid="{B1A2A0FB-FEB1-441E-900D-6B035FFBE021}"/>
    <cellStyle name="Comma 4 6 3" xfId="6747" xr:uid="{A401FCCD-8322-4642-8C37-BFAEB0236A02}"/>
    <cellStyle name="Comma 4 7" xfId="5711" xr:uid="{00000000-0005-0000-0000-0000ED070000}"/>
    <cellStyle name="Comma 4 7 2" xfId="7189" xr:uid="{B67E7673-0A5B-4636-84E9-E48B0B00A663}"/>
    <cellStyle name="Comma 4 8" xfId="6334" xr:uid="{00000000-0005-0000-0000-0000EE070000}"/>
    <cellStyle name="Comma 4 8 2" xfId="7803" xr:uid="{4975F859-F1FE-4080-A2C1-569F546D0FC5}"/>
    <cellStyle name="Comma 4 9" xfId="6427" xr:uid="{59DCB0F2-D7C9-459C-ACC3-21B44198D6C1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2 2 2" xfId="7698" xr:uid="{6A7B92B1-13CF-4C19-8D5B-097AB0287DF2}"/>
    <cellStyle name="Comma 40 2 2 3" xfId="7023" xr:uid="{484A1AED-6113-4B22-AF5D-6A28E51F2D25}"/>
    <cellStyle name="Comma 40 2 3" xfId="5647" xr:uid="{00000000-0005-0000-0000-0000F3070000}"/>
    <cellStyle name="Comma 40 2 3 2" xfId="7125" xr:uid="{42AC3672-A391-48D2-80E5-DCC57953EDF0}"/>
    <cellStyle name="Comma 40 2 4" xfId="6363" xr:uid="{3A51FDD5-B340-445C-8FDA-B327B2607EB5}"/>
    <cellStyle name="Comma 40 3" xfId="2747" xr:uid="{00000000-0005-0000-0000-0000F4070000}"/>
    <cellStyle name="Comma 40 3 2" xfId="6032" xr:uid="{00000000-0005-0000-0000-0000F5070000}"/>
    <cellStyle name="Comma 40 3 2 2" xfId="7510" xr:uid="{7EC09D14-81E7-4C08-A743-0D2C9DA7D179}"/>
    <cellStyle name="Comma 40 3 3" xfId="6750" xr:uid="{9D279E26-5CCC-47E8-A3C6-A41FC746FB24}"/>
    <cellStyle name="Comma 40 4" xfId="5717" xr:uid="{00000000-0005-0000-0000-0000F6070000}"/>
    <cellStyle name="Comma 40 4 2" xfId="7195" xr:uid="{47F70E84-154D-4E3C-B6E2-EDEF908219B0}"/>
    <cellStyle name="Comma 40 5" xfId="6433" xr:uid="{67F21024-E6E6-4403-8951-8A2E582E05E3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2 2 2" xfId="7767" xr:uid="{69632694-9AA2-4128-8046-5D9F9CF4CEA7}"/>
    <cellStyle name="Comma 41 2 2 2 3" xfId="7094" xr:uid="{F1713B7B-C193-4889-B774-37073349296F}"/>
    <cellStyle name="Comma 41 2 2 3" xfId="6222" xr:uid="{00000000-0005-0000-0000-0000FC070000}"/>
    <cellStyle name="Comma 41 2 2 3 2" xfId="7700" xr:uid="{221E8713-046E-4507-8F09-85C76471ABEF}"/>
    <cellStyle name="Comma 41 2 2 4" xfId="7025" xr:uid="{1FEDF024-0226-4E8D-B526-957A6F5D1BF1}"/>
    <cellStyle name="Comma 41 2 3" xfId="6221" xr:uid="{00000000-0005-0000-0000-0000FD070000}"/>
    <cellStyle name="Comma 41 2 3 2" xfId="7699" xr:uid="{FA7E6D9C-6290-4D1C-9A26-80E63D05DD11}"/>
    <cellStyle name="Comma 41 2 4" xfId="7024" xr:uid="{C32BD4CC-1F06-4A22-ABC1-D520617DE0CC}"/>
    <cellStyle name="Comma 41 3" xfId="4810" xr:uid="{00000000-0005-0000-0000-0000FE070000}"/>
    <cellStyle name="Comma 41 3 2" xfId="6223" xr:uid="{00000000-0005-0000-0000-0000FF070000}"/>
    <cellStyle name="Comma 41 3 2 2" xfId="7701" xr:uid="{79A9EDED-2333-43A2-B09C-6FAB44FBA079}"/>
    <cellStyle name="Comma 41 3 3" xfId="7026" xr:uid="{43AFDDC3-9ADD-4850-B034-87AEB02B2B14}"/>
    <cellStyle name="Comma 41 4" xfId="2748" xr:uid="{00000000-0005-0000-0000-000000080000}"/>
    <cellStyle name="Comma 41 4 2" xfId="6033" xr:uid="{00000000-0005-0000-0000-000001080000}"/>
    <cellStyle name="Comma 41 4 2 2" xfId="7511" xr:uid="{7D7D9A3E-8DB7-4275-8F9D-47C289423AEC}"/>
    <cellStyle name="Comma 41 4 3" xfId="6751" xr:uid="{C3BDD138-DAFF-40CB-BB75-3375A01BA949}"/>
    <cellStyle name="Comma 41 5" xfId="5718" xr:uid="{00000000-0005-0000-0000-000002080000}"/>
    <cellStyle name="Comma 41 5 2" xfId="7196" xr:uid="{A5C509EF-E51C-43B2-88F9-76925D4D3ECB}"/>
    <cellStyle name="Comma 41 6" xfId="6434" xr:uid="{E5B33FC6-06E8-445D-B14A-A1DD48C169BC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2 2 2" xfId="7703" xr:uid="{E0379173-ADFB-4EC0-9B21-CCDA34A29D03}"/>
    <cellStyle name="Comma 42 2 2 3" xfId="7028" xr:uid="{E72A2532-FD1A-4A79-91E6-ACC2CF42D534}"/>
    <cellStyle name="Comma 42 2 3" xfId="5576" xr:uid="{00000000-0005-0000-0000-000007080000}"/>
    <cellStyle name="Comma 42 2 3 2" xfId="6290" xr:uid="{00000000-0005-0000-0000-000008080000}"/>
    <cellStyle name="Comma 42 2 3 2 2" xfId="7768" xr:uid="{0C8FB4A7-F943-4243-8EFD-6D100F818932}"/>
    <cellStyle name="Comma 42 2 3 3" xfId="7095" xr:uid="{C46F1044-4A4C-4F04-BACE-D761D463E111}"/>
    <cellStyle name="Comma 42 2 4" xfId="6224" xr:uid="{00000000-0005-0000-0000-000009080000}"/>
    <cellStyle name="Comma 42 2 4 2" xfId="7702" xr:uid="{8226E72D-CCB2-4EAD-B952-C6DAA7CF5614}"/>
    <cellStyle name="Comma 42 2 5" xfId="7027" xr:uid="{021AC159-FB9C-4C5D-83D7-FB3E954E43F7}"/>
    <cellStyle name="Comma 42 3" xfId="4813" xr:uid="{00000000-0005-0000-0000-00000A080000}"/>
    <cellStyle name="Comma 42 3 2" xfId="6226" xr:uid="{00000000-0005-0000-0000-00000B080000}"/>
    <cellStyle name="Comma 42 3 2 2" xfId="7704" xr:uid="{2FA5A85A-4F3F-4E54-A0F1-9BAEB1039CFB}"/>
    <cellStyle name="Comma 42 3 3" xfId="7029" xr:uid="{C9C7DF87-A353-43C1-846E-DF6959FDBEEE}"/>
    <cellStyle name="Comma 42 4" xfId="5719" xr:uid="{00000000-0005-0000-0000-00000C080000}"/>
    <cellStyle name="Comma 42 4 2" xfId="7197" xr:uid="{758FA42D-9998-44FF-A209-4719FB8D56FA}"/>
    <cellStyle name="Comma 42 5" xfId="6435" xr:uid="{4E6533D5-D0B7-4ECE-8402-E7CE442D55DA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2 2 2" xfId="7705" xr:uid="{50EBCE70-8FF2-40FF-BBB2-5E271D7112D1}"/>
    <cellStyle name="Comma 43 2 3" xfId="7030" xr:uid="{0FD0A9AA-AF4D-4B50-8974-1A64F6BC4537}"/>
    <cellStyle name="Comma 43 3" xfId="2749" xr:uid="{00000000-0005-0000-0000-000010080000}"/>
    <cellStyle name="Comma 43 3 2" xfId="6034" xr:uid="{00000000-0005-0000-0000-000011080000}"/>
    <cellStyle name="Comma 43 3 2 2" xfId="7512" xr:uid="{7C705173-F894-4E17-8094-9173F86FBDE3}"/>
    <cellStyle name="Comma 43 3 3" xfId="6752" xr:uid="{716637E5-3E8B-43C4-ACFB-3F799BC78D23}"/>
    <cellStyle name="Comma 43 4" xfId="5720" xr:uid="{00000000-0005-0000-0000-000012080000}"/>
    <cellStyle name="Comma 43 4 2" xfId="7198" xr:uid="{E8C42A7A-C3E1-4431-9172-91BBE3603F21}"/>
    <cellStyle name="Comma 43 5" xfId="6436" xr:uid="{D0DF3CC6-AC66-44C7-A3EC-6F3851E34F02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2 2 2" xfId="7769" xr:uid="{6250BC55-B0C3-41A0-8E48-976C3276471A}"/>
    <cellStyle name="Comma 44 2 2 3" xfId="7096" xr:uid="{16B93BAF-3334-4F2C-B257-DEDF7D3526D8}"/>
    <cellStyle name="Comma 44 2 3" xfId="6228" xr:uid="{00000000-0005-0000-0000-000017080000}"/>
    <cellStyle name="Comma 44 2 3 2" xfId="7706" xr:uid="{4D3FB555-6E39-42F6-B0DC-45DC4576207C}"/>
    <cellStyle name="Comma 44 2 4" xfId="7031" xr:uid="{D603B934-FC46-46A3-BB05-E8D727F5F01B}"/>
    <cellStyle name="Comma 44 3" xfId="2750" xr:uid="{00000000-0005-0000-0000-000018080000}"/>
    <cellStyle name="Comma 44 3 2" xfId="6035" xr:uid="{00000000-0005-0000-0000-000019080000}"/>
    <cellStyle name="Comma 44 3 2 2" xfId="7513" xr:uid="{BA60F060-1CE0-4E1B-8A2D-E85DCF66D1F9}"/>
    <cellStyle name="Comma 44 3 3" xfId="6753" xr:uid="{2B9E4133-24A0-4A50-8A95-DFADA683345E}"/>
    <cellStyle name="Comma 44 4" xfId="5772" xr:uid="{00000000-0005-0000-0000-00001A080000}"/>
    <cellStyle name="Comma 44 4 2" xfId="7250" xr:uid="{5647F1E9-4A85-459B-85DB-D574BB1E62F1}"/>
    <cellStyle name="Comma 44 5" xfId="6490" xr:uid="{94A8995B-5221-44FC-A115-0C04A911348C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2 2 2" xfId="7514" xr:uid="{685F0D49-048C-4184-896D-7F617755F9F7}"/>
    <cellStyle name="Comma 45 2 3" xfId="6754" xr:uid="{964C31B4-636B-47C1-B37B-E46FA3F6552E}"/>
    <cellStyle name="Comma 45 3" xfId="5773" xr:uid="{00000000-0005-0000-0000-00001E080000}"/>
    <cellStyle name="Comma 45 3 2" xfId="7251" xr:uid="{84D4A9AE-D658-4FAC-8A23-1E714E568702}"/>
    <cellStyle name="Comma 45 4" xfId="6491" xr:uid="{C26EB2FE-23FE-46A7-89D8-4A618432C563}"/>
    <cellStyle name="Comma 46" xfId="2752" xr:uid="{00000000-0005-0000-0000-00001F080000}"/>
    <cellStyle name="Comma 46 2" xfId="6037" xr:uid="{00000000-0005-0000-0000-000020080000}"/>
    <cellStyle name="Comma 46 2 2" xfId="7515" xr:uid="{C1FC4ECB-DA1B-4BB0-AC26-6E09E16C0E49}"/>
    <cellStyle name="Comma 46 3" xfId="6755" xr:uid="{219737C6-FD83-409F-9D7A-A31D2D9D1F3B}"/>
    <cellStyle name="Comma 47" xfId="2753" xr:uid="{00000000-0005-0000-0000-000021080000}"/>
    <cellStyle name="Comma 47 2" xfId="6038" xr:uid="{00000000-0005-0000-0000-000022080000}"/>
    <cellStyle name="Comma 47 2 2" xfId="7516" xr:uid="{DBAB99EB-DCCD-4186-A9A9-547E8C470888}"/>
    <cellStyle name="Comma 47 3" xfId="6756" xr:uid="{C54D7D20-E4D5-4CFA-9901-427A3B36B501}"/>
    <cellStyle name="Comma 48" xfId="2754" xr:uid="{00000000-0005-0000-0000-000023080000}"/>
    <cellStyle name="Comma 48 2" xfId="6039" xr:uid="{00000000-0005-0000-0000-000024080000}"/>
    <cellStyle name="Comma 48 2 2" xfId="7517" xr:uid="{E7D164C6-0F40-4AE4-8878-FB03AE6C5793}"/>
    <cellStyle name="Comma 48 3" xfId="6757" xr:uid="{F8E80307-FD85-4CC6-AB19-F7B5FAD2027D}"/>
    <cellStyle name="Comma 49" xfId="2755" xr:uid="{00000000-0005-0000-0000-000025080000}"/>
    <cellStyle name="Comma 49 2" xfId="6040" xr:uid="{00000000-0005-0000-0000-000026080000}"/>
    <cellStyle name="Comma 49 2 2" xfId="7518" xr:uid="{95D48DB0-F649-4B85-A0A7-034612FF27AC}"/>
    <cellStyle name="Comma 49 3" xfId="6758" xr:uid="{8BE7BD55-DD72-4EBE-9502-BA76D79B6CED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2 2 2" xfId="7707" xr:uid="{9883BC0B-0477-40F2-8876-F48D725DBBD1}"/>
    <cellStyle name="Comma 5 2 2 3" xfId="7032" xr:uid="{D188BEBE-EE01-4714-9A6C-1363DF7B3F54}"/>
    <cellStyle name="Comma 5 2 3" xfId="5722" xr:uid="{00000000-0005-0000-0000-00002B080000}"/>
    <cellStyle name="Comma 5 2 3 2" xfId="7200" xr:uid="{2D358A89-CCDC-4329-BD38-22DD71C0D8F2}"/>
    <cellStyle name="Comma 5 2 4" xfId="6438" xr:uid="{C84FE0FB-37B7-4426-8EB8-4EDD66107475}"/>
    <cellStyle name="Comma 5 3" xfId="170" xr:uid="{00000000-0005-0000-0000-00002C080000}"/>
    <cellStyle name="Comma 5 3 2" xfId="5723" xr:uid="{00000000-0005-0000-0000-00002D080000}"/>
    <cellStyle name="Comma 5 3 2 2" xfId="7201" xr:uid="{10DD5DD6-CA8B-4881-8C8D-720E1D7458F3}"/>
    <cellStyle name="Comma 5 3 3" xfId="6439" xr:uid="{6B5A329E-A4A8-4442-8BB2-65EE5D170FCF}"/>
    <cellStyle name="Comma 5 4" xfId="171" xr:uid="{00000000-0005-0000-0000-00002E080000}"/>
    <cellStyle name="Comma 5 5" xfId="5721" xr:uid="{00000000-0005-0000-0000-00002F080000}"/>
    <cellStyle name="Comma 5 5 2" xfId="7199" xr:uid="{496DDF6D-FC4B-4506-8077-5194C957B655}"/>
    <cellStyle name="Comma 5 6" xfId="6320" xr:uid="{00000000-0005-0000-0000-000030080000}"/>
    <cellStyle name="Comma 5 6 2" xfId="7795" xr:uid="{97620597-E1F8-4580-B27F-196730614150}"/>
    <cellStyle name="Comma 5 7" xfId="6437" xr:uid="{44712F28-3692-4755-806E-25FE50DC886E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0 2 2" xfId="7519" xr:uid="{2BC5D040-356C-4379-81E7-2B17A24C82C7}"/>
    <cellStyle name="Comma 50 3" xfId="6759" xr:uid="{BD89789E-E276-49DA-926D-19E0E475E5FD}"/>
    <cellStyle name="Comma 51" xfId="2757" xr:uid="{00000000-0005-0000-0000-000034080000}"/>
    <cellStyle name="Comma 51 2" xfId="6042" xr:uid="{00000000-0005-0000-0000-000035080000}"/>
    <cellStyle name="Comma 51 2 2" xfId="7520" xr:uid="{7716557C-A2B5-40ED-B639-1FC96AC63D69}"/>
    <cellStyle name="Comma 51 3" xfId="6760" xr:uid="{8017E56A-BFCF-41D3-9ACB-75FA6CD82304}"/>
    <cellStyle name="Comma 52" xfId="2758" xr:uid="{00000000-0005-0000-0000-000036080000}"/>
    <cellStyle name="Comma 52 2" xfId="6043" xr:uid="{00000000-0005-0000-0000-000037080000}"/>
    <cellStyle name="Comma 52 2 2" xfId="7521" xr:uid="{C9B7303D-E372-48A6-B037-81FBBAE5A3B6}"/>
    <cellStyle name="Comma 52 3" xfId="6761" xr:uid="{680BB3D8-6A2F-474D-B0B8-B6B1C555C576}"/>
    <cellStyle name="Comma 53" xfId="2759" xr:uid="{00000000-0005-0000-0000-000038080000}"/>
    <cellStyle name="Comma 53 2" xfId="6044" xr:uid="{00000000-0005-0000-0000-000039080000}"/>
    <cellStyle name="Comma 53 2 2" xfId="7522" xr:uid="{AB473B13-E20E-4513-A848-6F63DCE4BC30}"/>
    <cellStyle name="Comma 53 3" xfId="6762" xr:uid="{E2D09FEB-1C7E-4FFC-8EDC-9683D66A5055}"/>
    <cellStyle name="Comma 54" xfId="2760" xr:uid="{00000000-0005-0000-0000-00003A080000}"/>
    <cellStyle name="Comma 54 2" xfId="6045" xr:uid="{00000000-0005-0000-0000-00003B080000}"/>
    <cellStyle name="Comma 54 2 2" xfId="7523" xr:uid="{89D8152E-9851-446D-A498-075F023708E0}"/>
    <cellStyle name="Comma 54 3" xfId="6763" xr:uid="{814D6C44-C335-4A09-9670-33E7D0760B87}"/>
    <cellStyle name="Comma 55" xfId="2761" xr:uid="{00000000-0005-0000-0000-00003C080000}"/>
    <cellStyle name="Comma 55 2" xfId="6046" xr:uid="{00000000-0005-0000-0000-00003D080000}"/>
    <cellStyle name="Comma 55 2 2" xfId="7524" xr:uid="{E7C97668-748B-49EB-8FF4-A8337DC337ED}"/>
    <cellStyle name="Comma 55 3" xfId="6764" xr:uid="{DD4D2CD5-30E6-4C83-BFD2-12452BC48556}"/>
    <cellStyle name="Comma 56" xfId="2762" xr:uid="{00000000-0005-0000-0000-00003E080000}"/>
    <cellStyle name="Comma 56 2" xfId="6047" xr:uid="{00000000-0005-0000-0000-00003F080000}"/>
    <cellStyle name="Comma 56 2 2" xfId="7525" xr:uid="{3373F4B0-A120-475C-A38E-699A18BCDD07}"/>
    <cellStyle name="Comma 56 3" xfId="6765" xr:uid="{3FFE578D-F4EA-4332-8A48-F4659C71187A}"/>
    <cellStyle name="Comma 57" xfId="2763" xr:uid="{00000000-0005-0000-0000-000040080000}"/>
    <cellStyle name="Comma 57 2" xfId="6048" xr:uid="{00000000-0005-0000-0000-000041080000}"/>
    <cellStyle name="Comma 57 2 2" xfId="7526" xr:uid="{09472F73-ADDA-4CF4-87B9-8A03CE24D5A1}"/>
    <cellStyle name="Comma 57 3" xfId="6766" xr:uid="{4419436B-52E8-405A-B167-384451279F80}"/>
    <cellStyle name="Comma 58" xfId="2764" xr:uid="{00000000-0005-0000-0000-000042080000}"/>
    <cellStyle name="Comma 58 2" xfId="6049" xr:uid="{00000000-0005-0000-0000-000043080000}"/>
    <cellStyle name="Comma 58 2 2" xfId="7527" xr:uid="{CBE3AD73-1BC7-4D19-AB93-7223A6199158}"/>
    <cellStyle name="Comma 58 3" xfId="6767" xr:uid="{8F76023F-0A09-4D31-8680-FA1F2CEB0D8E}"/>
    <cellStyle name="Comma 59" xfId="2765" xr:uid="{00000000-0005-0000-0000-000044080000}"/>
    <cellStyle name="Comma 59 2" xfId="6050" xr:uid="{00000000-0005-0000-0000-000045080000}"/>
    <cellStyle name="Comma 59 2 2" xfId="7528" xr:uid="{5BDD8DF0-490E-4DEE-9DD2-6C0BADF84692}"/>
    <cellStyle name="Comma 59 3" xfId="6768" xr:uid="{C070AB09-E6DE-407C-A37B-F2495B41BEB8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2 2 2" xfId="7708" xr:uid="{170B4929-2480-4D0B-A90E-A6537E0C7925}"/>
    <cellStyle name="Comma 6 2 2 3" xfId="7033" xr:uid="{4378B2B6-86EF-4711-8B4A-74D065EF55CC}"/>
    <cellStyle name="Comma 6 2 3" xfId="5725" xr:uid="{00000000-0005-0000-0000-00004A080000}"/>
    <cellStyle name="Comma 6 2 3 2" xfId="7203" xr:uid="{DB48E16C-DF9F-4C0C-990A-AA7F88224212}"/>
    <cellStyle name="Comma 6 2 4" xfId="6441" xr:uid="{04D76ACD-5832-4E91-94F7-03B1CE808989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3 2 2 2" xfId="7709" xr:uid="{9ACA32E2-8A14-4B46-8548-E5FF28957191}"/>
    <cellStyle name="Comma 6 3 2 3" xfId="7034" xr:uid="{1D87505D-D025-4C41-B4DD-F32DC3CC460A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4 3 2" xfId="7710" xr:uid="{40861849-A66F-4627-9018-B8D61AA7E71A}"/>
    <cellStyle name="Comma 6 4 4" xfId="7035" xr:uid="{5980775B-3F92-43DB-82EF-6171FD931384}"/>
    <cellStyle name="Comma 6 5" xfId="2766" xr:uid="{00000000-0005-0000-0000-000051080000}"/>
    <cellStyle name="Comma 6 5 2" xfId="6051" xr:uid="{00000000-0005-0000-0000-000052080000}"/>
    <cellStyle name="Comma 6 5 2 2" xfId="7529" xr:uid="{B165EA50-E634-4058-9216-B62537C4AA84}"/>
    <cellStyle name="Comma 6 5 3" xfId="6769" xr:uid="{86955575-F7EC-46A1-80B1-8DCAC5A2ECD7}"/>
    <cellStyle name="Comma 6 6" xfId="5724" xr:uid="{00000000-0005-0000-0000-000053080000}"/>
    <cellStyle name="Comma 6 6 2" xfId="7202" xr:uid="{FBFA7FCB-A72A-42FA-AADE-90F8C6495068}"/>
    <cellStyle name="Comma 6 7" xfId="6440" xr:uid="{7EF625B4-F443-4CD7-ADE8-8F7412FC1184}"/>
    <cellStyle name="Comma 60" xfId="2767" xr:uid="{00000000-0005-0000-0000-000054080000}"/>
    <cellStyle name="Comma 60 2" xfId="6052" xr:uid="{00000000-0005-0000-0000-000055080000}"/>
    <cellStyle name="Comma 60 2 2" xfId="7530" xr:uid="{B6FC7B57-40F2-478B-BCB6-BDBDAA342AEF}"/>
    <cellStyle name="Comma 60 3" xfId="6770" xr:uid="{0F95CCD8-7040-44A6-B897-769EF111F2A0}"/>
    <cellStyle name="Comma 61" xfId="2768" xr:uid="{00000000-0005-0000-0000-000056080000}"/>
    <cellStyle name="Comma 61 2" xfId="6053" xr:uid="{00000000-0005-0000-0000-000057080000}"/>
    <cellStyle name="Comma 61 2 2" xfId="7531" xr:uid="{344643D5-6122-47FF-B629-859A27BA670C}"/>
    <cellStyle name="Comma 61 3" xfId="6771" xr:uid="{DB018704-26AD-4886-BF07-80E99841EB04}"/>
    <cellStyle name="Comma 62" xfId="2769" xr:uid="{00000000-0005-0000-0000-000058080000}"/>
    <cellStyle name="Comma 62 2" xfId="6054" xr:uid="{00000000-0005-0000-0000-000059080000}"/>
    <cellStyle name="Comma 62 2 2" xfId="7532" xr:uid="{DFE4A886-F349-4BC7-951B-DB1DD89E3456}"/>
    <cellStyle name="Comma 62 3" xfId="6772" xr:uid="{F52471B9-D1B4-438D-B15C-4384C36792E7}"/>
    <cellStyle name="Comma 63" xfId="2770" xr:uid="{00000000-0005-0000-0000-00005A080000}"/>
    <cellStyle name="Comma 63 2" xfId="6055" xr:uid="{00000000-0005-0000-0000-00005B080000}"/>
    <cellStyle name="Comma 63 2 2" xfId="7533" xr:uid="{B0CD14F9-BA1D-4EC6-88E0-4B77B4B96369}"/>
    <cellStyle name="Comma 63 3" xfId="6773" xr:uid="{5D5B6F38-1C6F-4021-8D14-CE79D48BAF81}"/>
    <cellStyle name="Comma 64" xfId="2771" xr:uid="{00000000-0005-0000-0000-00005C080000}"/>
    <cellStyle name="Comma 64 2" xfId="6056" xr:uid="{00000000-0005-0000-0000-00005D080000}"/>
    <cellStyle name="Comma 64 2 2" xfId="7534" xr:uid="{10508A4E-4C46-4F1F-8B9D-91BD9536EBE7}"/>
    <cellStyle name="Comma 64 3" xfId="6774" xr:uid="{1B5A075D-D5BC-42F2-A5D7-02FDB57AB9C7}"/>
    <cellStyle name="Comma 65" xfId="2772" xr:uid="{00000000-0005-0000-0000-00005E080000}"/>
    <cellStyle name="Comma 65 2" xfId="6057" xr:uid="{00000000-0005-0000-0000-00005F080000}"/>
    <cellStyle name="Comma 65 2 2" xfId="7535" xr:uid="{E8DA4607-A69D-48A4-B893-1A472AB21E4B}"/>
    <cellStyle name="Comma 65 3" xfId="6775" xr:uid="{D016CBB8-5DDA-4D4F-A18A-EAA5102A2591}"/>
    <cellStyle name="Comma 66" xfId="2773" xr:uid="{00000000-0005-0000-0000-000060080000}"/>
    <cellStyle name="Comma 66 2" xfId="6058" xr:uid="{00000000-0005-0000-0000-000061080000}"/>
    <cellStyle name="Comma 66 2 2" xfId="7536" xr:uid="{D4752595-A62A-4AB6-A84D-57453E1DE774}"/>
    <cellStyle name="Comma 66 3" xfId="6776" xr:uid="{738747CA-A2FF-498C-81C2-39FA33078EBB}"/>
    <cellStyle name="Comma 67" xfId="2774" xr:uid="{00000000-0005-0000-0000-000062080000}"/>
    <cellStyle name="Comma 67 2" xfId="6059" xr:uid="{00000000-0005-0000-0000-000063080000}"/>
    <cellStyle name="Comma 67 2 2" xfId="7537" xr:uid="{54BBE8A6-0595-45B8-BF53-934F5C9258D3}"/>
    <cellStyle name="Comma 67 3" xfId="6777" xr:uid="{668EC133-CA3F-4998-966C-F0D21A5548F1}"/>
    <cellStyle name="Comma 68" xfId="2775" xr:uid="{00000000-0005-0000-0000-000064080000}"/>
    <cellStyle name="Comma 68 2" xfId="6060" xr:uid="{00000000-0005-0000-0000-000065080000}"/>
    <cellStyle name="Comma 68 2 2" xfId="7538" xr:uid="{7A7E0046-7B52-4A3C-AE3D-9A855034CF52}"/>
    <cellStyle name="Comma 68 3" xfId="6778" xr:uid="{B017384E-F5E5-4400-A657-1B221B02CA8D}"/>
    <cellStyle name="Comma 69" xfId="2776" xr:uid="{00000000-0005-0000-0000-000066080000}"/>
    <cellStyle name="Comma 69 2" xfId="6061" xr:uid="{00000000-0005-0000-0000-000067080000}"/>
    <cellStyle name="Comma 69 2 2" xfId="7539" xr:uid="{65550C23-76E0-4E86-B867-459BFD7C7399}"/>
    <cellStyle name="Comma 69 3" xfId="6779" xr:uid="{C39A86E2-8F04-4A46-A439-EEA5C7421C9A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2 2 2" xfId="7711" xr:uid="{D7F9A494-942D-4B3E-9938-3DDB1E12C7C7}"/>
    <cellStyle name="Comma 7 2 2 3" xfId="7036" xr:uid="{356E3F20-E2F9-4D05-BE42-F4E93661DEBD}"/>
    <cellStyle name="Comma 7 2 3" xfId="5726" xr:uid="{00000000-0005-0000-0000-00006C080000}"/>
    <cellStyle name="Comma 7 2 3 2" xfId="7204" xr:uid="{35AC090E-3C31-4A37-8311-60B9794984C1}"/>
    <cellStyle name="Comma 7 2 4" xfId="6442" xr:uid="{20FD8A8E-6ED3-429B-A760-AA38CEE69BFD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0 2 2" xfId="7540" xr:uid="{E643B91B-621B-42B2-BF88-69CD066A3B2B}"/>
    <cellStyle name="Comma 70 3" xfId="6780" xr:uid="{1D24D600-839A-4C40-BF07-8598DC6CD775}"/>
    <cellStyle name="Comma 71" xfId="2778" xr:uid="{00000000-0005-0000-0000-000070080000}"/>
    <cellStyle name="Comma 71 2" xfId="6063" xr:uid="{00000000-0005-0000-0000-000071080000}"/>
    <cellStyle name="Comma 71 2 2" xfId="7541" xr:uid="{26256D59-1E38-4DAC-BB12-1610CA94EA97}"/>
    <cellStyle name="Comma 71 3" xfId="6781" xr:uid="{874FA221-7BE4-479F-8D5B-5E3E27D1236C}"/>
    <cellStyle name="Comma 72" xfId="2779" xr:uid="{00000000-0005-0000-0000-000072080000}"/>
    <cellStyle name="Comma 72 2" xfId="6064" xr:uid="{00000000-0005-0000-0000-000073080000}"/>
    <cellStyle name="Comma 72 2 2" xfId="7542" xr:uid="{44A00732-E62F-431F-BA17-0717D6911CE8}"/>
    <cellStyle name="Comma 72 3" xfId="6782" xr:uid="{101AADDA-092B-4CDE-8995-CCE9017892C6}"/>
    <cellStyle name="Comma 73" xfId="2780" xr:uid="{00000000-0005-0000-0000-000074080000}"/>
    <cellStyle name="Comma 73 2" xfId="6065" xr:uid="{00000000-0005-0000-0000-000075080000}"/>
    <cellStyle name="Comma 73 2 2" xfId="7543" xr:uid="{D99EF4B6-81D7-40BE-AECB-BE9E8FDEEE60}"/>
    <cellStyle name="Comma 73 3" xfId="6783" xr:uid="{AD08E682-8F8C-469F-93E9-19ED458C8DB6}"/>
    <cellStyle name="Comma 74" xfId="2781" xr:uid="{00000000-0005-0000-0000-000076080000}"/>
    <cellStyle name="Comma 74 2" xfId="6066" xr:uid="{00000000-0005-0000-0000-000077080000}"/>
    <cellStyle name="Comma 74 2 2" xfId="7544" xr:uid="{34B7FA69-E178-4B57-B8E1-8E1943C6C980}"/>
    <cellStyle name="Comma 74 3" xfId="6784" xr:uid="{55558E61-EA19-45E6-A214-D49E2DE464AA}"/>
    <cellStyle name="Comma 75" xfId="2782" xr:uid="{00000000-0005-0000-0000-000078080000}"/>
    <cellStyle name="Comma 75 2" xfId="6067" xr:uid="{00000000-0005-0000-0000-000079080000}"/>
    <cellStyle name="Comma 75 2 2" xfId="7545" xr:uid="{EEB94615-35F8-417F-909E-D6814205FC8F}"/>
    <cellStyle name="Comma 75 3" xfId="6785" xr:uid="{61B791A9-5A7B-4F46-84CC-C37FF59F7694}"/>
    <cellStyle name="Comma 76" xfId="2783" xr:uid="{00000000-0005-0000-0000-00007A080000}"/>
    <cellStyle name="Comma 76 2" xfId="6068" xr:uid="{00000000-0005-0000-0000-00007B080000}"/>
    <cellStyle name="Comma 76 2 2" xfId="7546" xr:uid="{BFE8E922-457B-4B47-8A3F-0B5E624DAE85}"/>
    <cellStyle name="Comma 76 3" xfId="6786" xr:uid="{5651C28D-9BAA-4E87-9C63-2499327EF05B}"/>
    <cellStyle name="Comma 77" xfId="2784" xr:uid="{00000000-0005-0000-0000-00007C080000}"/>
    <cellStyle name="Comma 77 2" xfId="6069" xr:uid="{00000000-0005-0000-0000-00007D080000}"/>
    <cellStyle name="Comma 77 2 2" xfId="7547" xr:uid="{6B3185B5-F452-4869-B10B-FF75A1ED57B8}"/>
    <cellStyle name="Comma 77 3" xfId="6787" xr:uid="{F59E6469-2ACB-4459-80A1-171167B7824D}"/>
    <cellStyle name="Comma 78" xfId="2785" xr:uid="{00000000-0005-0000-0000-00007E080000}"/>
    <cellStyle name="Comma 78 2" xfId="6070" xr:uid="{00000000-0005-0000-0000-00007F080000}"/>
    <cellStyle name="Comma 78 2 2" xfId="7548" xr:uid="{C031B152-6113-4391-8C23-7111EE81974A}"/>
    <cellStyle name="Comma 78 3" xfId="6788" xr:uid="{BC4A0257-2941-4C0C-BD3F-688CCC3D022E}"/>
    <cellStyle name="Comma 79" xfId="2786" xr:uid="{00000000-0005-0000-0000-000080080000}"/>
    <cellStyle name="Comma 79 2" xfId="6071" xr:uid="{00000000-0005-0000-0000-000081080000}"/>
    <cellStyle name="Comma 79 2 2" xfId="7549" xr:uid="{D967DDED-55CD-4F45-839A-7FBF9BDFD63B}"/>
    <cellStyle name="Comma 79 3" xfId="6789" xr:uid="{923ED31C-CBF0-4A1F-8BAF-88ED65DDE089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2 2 2 2" xfId="7205" xr:uid="{7E994E20-956D-4E07-82EF-828F73A2B07D}"/>
    <cellStyle name="Comma 8 2 2 3" xfId="6443" xr:uid="{14DA47BE-9DF4-49EB-97FA-C7A78BEDB836}"/>
    <cellStyle name="Comma 8 3" xfId="181" xr:uid="{00000000-0005-0000-0000-000086080000}"/>
    <cellStyle name="Comma 8 3 2" xfId="5728" xr:uid="{00000000-0005-0000-0000-000087080000}"/>
    <cellStyle name="Comma 8 3 2 2" xfId="7206" xr:uid="{70F4ECB6-0E25-4778-B083-8BB653960A29}"/>
    <cellStyle name="Comma 8 3 3" xfId="6444" xr:uid="{8FAAFB34-251C-4D87-BB5C-BF50C16991BB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2 2 2" xfId="7712" xr:uid="{26E3E85E-5A4C-4E9D-A1FC-DCC77B29982F}"/>
    <cellStyle name="Comma 80 2 3" xfId="7037" xr:uid="{99EEC267-EC21-41FF-A39B-AF136B87927C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2 2 2" xfId="7770" xr:uid="{5451EF60-2EE5-4BC4-9565-826C1B3CFBB5}"/>
    <cellStyle name="Comma 80 3 2 3" xfId="7097" xr:uid="{AB01D8F0-50B5-4848-92C0-A9F4E06E2742}"/>
    <cellStyle name="Comma 80 3 3" xfId="6235" xr:uid="{00000000-0005-0000-0000-000090080000}"/>
    <cellStyle name="Comma 80 3 3 2" xfId="7713" xr:uid="{6B801F2D-8763-4BB1-A586-21693F651E19}"/>
    <cellStyle name="Comma 80 3 4" xfId="7038" xr:uid="{F9FFFBE3-46D2-40DA-98DF-230CE15F2F52}"/>
    <cellStyle name="Comma 80 4" xfId="5729" xr:uid="{00000000-0005-0000-0000-000091080000}"/>
    <cellStyle name="Comma 80 4 2" xfId="7207" xr:uid="{3E7E3965-912C-47BE-AB82-04461960C25D}"/>
    <cellStyle name="Comma 80 5" xfId="6445" xr:uid="{4D178B97-CC68-4DD8-BDAE-79028D2A89EC}"/>
    <cellStyle name="Comma 81" xfId="2787" xr:uid="{00000000-0005-0000-0000-000092080000}"/>
    <cellStyle name="Comma 81 2" xfId="6072" xr:uid="{00000000-0005-0000-0000-000093080000}"/>
    <cellStyle name="Comma 81 2 2" xfId="7550" xr:uid="{F1F216DA-E643-48E5-9B94-2FEF958D6E94}"/>
    <cellStyle name="Comma 81 3" xfId="6790" xr:uid="{468D3AD4-1805-4A3A-AD89-D0941E37E93A}"/>
    <cellStyle name="Comma 82" xfId="4827" xr:uid="{00000000-0005-0000-0000-000094080000}"/>
    <cellStyle name="Comma 82 2" xfId="6236" xr:uid="{00000000-0005-0000-0000-000095080000}"/>
    <cellStyle name="Comma 82 2 2" xfId="7714" xr:uid="{D7F233B0-B7FC-4854-A2D6-F6DF76E1AB71}"/>
    <cellStyle name="Comma 82 3" xfId="7039" xr:uid="{641EFE6E-7271-44D2-A4A9-824A688065A8}"/>
    <cellStyle name="Comma 83" xfId="4828" xr:uid="{00000000-0005-0000-0000-000096080000}"/>
    <cellStyle name="Comma 83 2" xfId="6237" xr:uid="{00000000-0005-0000-0000-000097080000}"/>
    <cellStyle name="Comma 83 2 2" xfId="7715" xr:uid="{176DF745-8F81-4842-9D57-E56AC6421C2E}"/>
    <cellStyle name="Comma 83 3" xfId="7040" xr:uid="{7898176C-7266-45D5-B1AF-C36B80925DC2}"/>
    <cellStyle name="Comma 84" xfId="4829" xr:uid="{00000000-0005-0000-0000-000098080000}"/>
    <cellStyle name="Comma 84 2" xfId="6238" xr:uid="{00000000-0005-0000-0000-000099080000}"/>
    <cellStyle name="Comma 84 2 2" xfId="7716" xr:uid="{8162A2A0-186B-4B4C-9886-74C6500D88E8}"/>
    <cellStyle name="Comma 84 3" xfId="7041" xr:uid="{729AAD44-1C44-433A-8051-82FA6FE14972}"/>
    <cellStyle name="Comma 85" xfId="2571" xr:uid="{00000000-0005-0000-0000-00009A080000}"/>
    <cellStyle name="Comma 85 2" xfId="5856" xr:uid="{00000000-0005-0000-0000-00009B080000}"/>
    <cellStyle name="Comma 85 2 2" xfId="7334" xr:uid="{1D47F5E9-70D3-4A68-95AA-C850C10CD27E}"/>
    <cellStyle name="Comma 85 3" xfId="6574" xr:uid="{D1BD69E4-31DD-42EE-9344-2BA6E4BAC9C8}"/>
    <cellStyle name="Comma 86" xfId="2587" xr:uid="{00000000-0005-0000-0000-00009C080000}"/>
    <cellStyle name="Comma 86 2" xfId="5872" xr:uid="{00000000-0005-0000-0000-00009D080000}"/>
    <cellStyle name="Comma 86 2 2" xfId="7350" xr:uid="{1E220335-F61D-4CB3-9476-78BAD3AC96B1}"/>
    <cellStyle name="Comma 86 3" xfId="6590" xr:uid="{1F5F3E7A-0771-4A85-8ED6-33491FE8CF9C}"/>
    <cellStyle name="Comma 87" xfId="5615" xr:uid="{00000000-0005-0000-0000-00009E080000}"/>
    <cellStyle name="Comma 87 2" xfId="6305" xr:uid="{00000000-0005-0000-0000-00009F080000}"/>
    <cellStyle name="Comma 87 2 2" xfId="7783" xr:uid="{681537ED-6BF1-4A1F-81D6-DECFFAE10F7B}"/>
    <cellStyle name="Comma 87 3" xfId="7110" xr:uid="{2165BF94-3DDE-4347-81A8-A5CDC4931931}"/>
    <cellStyle name="Comma 88" xfId="5609" xr:uid="{00000000-0005-0000-0000-0000A0080000}"/>
    <cellStyle name="Comma 88 2" xfId="6300" xr:uid="{00000000-0005-0000-0000-0000A1080000}"/>
    <cellStyle name="Comma 88 2 2" xfId="7778" xr:uid="{73E42EC1-B3FC-4AD0-8695-42B075CF7BC7}"/>
    <cellStyle name="Comma 88 3" xfId="7105" xr:uid="{1BC1E30E-1485-46E6-BB06-AA303EBAB7DC}"/>
    <cellStyle name="Comma 89" xfId="5613" xr:uid="{00000000-0005-0000-0000-0000A2080000}"/>
    <cellStyle name="Comma 89 2" xfId="6304" xr:uid="{00000000-0005-0000-0000-0000A3080000}"/>
    <cellStyle name="Comma 89 2 2" xfId="7782" xr:uid="{A32BD941-1614-48E2-A147-0E56655CDB53}"/>
    <cellStyle name="Comma 89 3" xfId="7109" xr:uid="{EFDAAED0-11D5-4952-AB66-10081A03FA28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2 2 2" xfId="7717" xr:uid="{6E663A70-5798-4697-87E4-3B55315E4602}"/>
    <cellStyle name="Comma 9 2 2 3" xfId="7042" xr:uid="{6BCC0A8F-E91F-40DA-AF3D-E87AC786C2B4}"/>
    <cellStyle name="Comma 9 2 3" xfId="5730" xr:uid="{00000000-0005-0000-0000-0000A8080000}"/>
    <cellStyle name="Comma 9 2 3 2" xfId="7208" xr:uid="{2564C9E0-A2BE-4655-B6B2-2F90C5DA1886}"/>
    <cellStyle name="Comma 9 2 4" xfId="6446" xr:uid="{507CCFE2-4FBA-4D26-9047-2CD6D43414A1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3 2 2 2" xfId="7718" xr:uid="{D0819018-1480-487E-8EBC-766D53C5C033}"/>
    <cellStyle name="Comma 9 3 2 3" xfId="7043" xr:uid="{240C0C65-5609-4E9C-ABF3-FA83CA0306D9}"/>
    <cellStyle name="Comma 9 4" xfId="5648" xr:uid="{00000000-0005-0000-0000-0000AC080000}"/>
    <cellStyle name="Comma 9 4 2" xfId="7126" xr:uid="{8F9F966F-B381-43D0-B4C4-44E82319CD57}"/>
    <cellStyle name="Comma 9 5" xfId="6364" xr:uid="{1289AE7A-D175-4930-9E40-73B3095492FD}"/>
    <cellStyle name="Comma 90" xfId="5610" xr:uid="{00000000-0005-0000-0000-0000AD080000}"/>
    <cellStyle name="Comma 90 2" xfId="6301" xr:uid="{00000000-0005-0000-0000-0000AE080000}"/>
    <cellStyle name="Comma 90 2 2" xfId="7779" xr:uid="{90CCCE3D-AD8C-4170-8E83-E3FBDEE565DF}"/>
    <cellStyle name="Comma 90 3" xfId="7106" xr:uid="{246C0DA6-8EC4-42A4-ACD5-651266AECC71}"/>
    <cellStyle name="Comma 91" xfId="5612" xr:uid="{00000000-0005-0000-0000-0000AF080000}"/>
    <cellStyle name="Comma 91 2" xfId="6303" xr:uid="{00000000-0005-0000-0000-0000B0080000}"/>
    <cellStyle name="Comma 91 2 2" xfId="7781" xr:uid="{D30EC6C8-57C0-486A-A63C-E3459DDFE72C}"/>
    <cellStyle name="Comma 91 3" xfId="7108" xr:uid="{8445D9AC-345D-4282-A923-BFCD83B0D9F9}"/>
    <cellStyle name="Comma 92" xfId="5611" xr:uid="{00000000-0005-0000-0000-0000B1080000}"/>
    <cellStyle name="Comma 92 2" xfId="6302" xr:uid="{00000000-0005-0000-0000-0000B2080000}"/>
    <cellStyle name="Comma 92 2 2" xfId="7780" xr:uid="{E21A0DC8-AA74-4820-BAC3-294A4FC232CB}"/>
    <cellStyle name="Comma 92 3" xfId="7107" xr:uid="{6CD463F4-A984-466C-8AED-090F0765CD57}"/>
    <cellStyle name="Comma 93" xfId="5621" xr:uid="{00000000-0005-0000-0000-0000B3080000}"/>
    <cellStyle name="Comma 93 2" xfId="6306" xr:uid="{00000000-0005-0000-0000-0000B4080000}"/>
    <cellStyle name="Comma 93 2 2" xfId="7784" xr:uid="{F6F5551F-FA4A-42F6-ADEF-7B8093634893}"/>
    <cellStyle name="Comma 93 3" xfId="7111" xr:uid="{45F8F186-14B9-4EA1-89D3-A0DD7E0A24F0}"/>
    <cellStyle name="Comma 94" xfId="4142" xr:uid="{00000000-0005-0000-0000-0000B5080000}"/>
    <cellStyle name="Comma 94 2" xfId="6086" xr:uid="{00000000-0005-0000-0000-0000B6080000}"/>
    <cellStyle name="Comma 94 2 2" xfId="7564" xr:uid="{8443F649-0130-419E-A48C-71593509F18A}"/>
    <cellStyle name="Comma 94 3" xfId="6889" xr:uid="{7DC4C735-C6A4-4241-A794-783DF0DC6E10}"/>
    <cellStyle name="Comma 95" xfId="5623" xr:uid="{00000000-0005-0000-0000-0000B7080000}"/>
    <cellStyle name="Comma 95 2" xfId="6307" xr:uid="{00000000-0005-0000-0000-0000B8080000}"/>
    <cellStyle name="Comma 95 2 2" xfId="7785" xr:uid="{A9405F01-3DE7-46AB-A7AD-DD8289C8D7AE}"/>
    <cellStyle name="Comma 95 3" xfId="7112" xr:uid="{F8CA130B-3077-4595-924D-2F46646601CF}"/>
    <cellStyle name="Comma 96" xfId="4148" xr:uid="{00000000-0005-0000-0000-0000B9080000}"/>
    <cellStyle name="Comma 96 2" xfId="6087" xr:uid="{00000000-0005-0000-0000-0000BA080000}"/>
    <cellStyle name="Comma 96 2 2" xfId="7565" xr:uid="{59E7A617-C273-46A1-983D-1C8BA57B01F0}"/>
    <cellStyle name="Comma 96 3" xfId="6890" xr:uid="{E4344F58-151E-4903-8E76-E9F19F533DF1}"/>
    <cellStyle name="Comma 97" xfId="5624" xr:uid="{00000000-0005-0000-0000-0000BB080000}"/>
    <cellStyle name="Comma 97 2" xfId="6308" xr:uid="{00000000-0005-0000-0000-0000BC080000}"/>
    <cellStyle name="Comma 97 2 2" xfId="7786" xr:uid="{A90FABDE-7A4B-4AB1-91D6-441D52931B65}"/>
    <cellStyle name="Comma 97 3" xfId="7113" xr:uid="{FDA7935C-8F58-4CBB-9190-13AC1E5769BB}"/>
    <cellStyle name="Comma 98" xfId="41" xr:uid="{00000000-0005-0000-0000-0000BD080000}"/>
    <cellStyle name="Comma 98 2" xfId="5652" xr:uid="{00000000-0005-0000-0000-0000BE080000}"/>
    <cellStyle name="Comma 98 2 2" xfId="7130" xr:uid="{B1F5FA3F-D8F4-431B-876B-DE46EC441049}"/>
    <cellStyle name="Comma 98 3" xfId="6368" xr:uid="{71226F04-BE77-48D3-B741-0B3A1189347B}"/>
    <cellStyle name="Comma 99" xfId="5631" xr:uid="{00000000-0005-0000-0000-0000BF080000}"/>
    <cellStyle name="Comma 99 2" xfId="6309" xr:uid="{00000000-0005-0000-0000-0000C0080000}"/>
    <cellStyle name="Comma 99 2 2" xfId="7787" xr:uid="{24206F84-2C7E-4D8E-B086-6CC4943AAADB}"/>
    <cellStyle name="Comma 99 3" xfId="7114" xr:uid="{1034A28B-33C2-4240-8F85-06CCD66BB6D5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17 2 2" xfId="7209" xr:uid="{D39BAD61-1D44-4A20-887C-8116A72DAB1A}"/>
    <cellStyle name="Currency 17 3" xfId="6447" xr:uid="{FE0E4F03-779A-4B85-B8F9-10B908EF1CFA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2 2 2" xfId="7719" xr:uid="{4B67F38E-2C36-4C68-B4AB-F702AF0C49A8}"/>
    <cellStyle name="Currency 2 2 2 3" xfId="7044" xr:uid="{0820D2A4-7B45-4E10-987C-EB0ADB28AE61}"/>
    <cellStyle name="Currency 2 2 3" xfId="5733" xr:uid="{00000000-0005-0000-0000-000025090000}"/>
    <cellStyle name="Currency 2 2 3 2" xfId="7211" xr:uid="{7F4AA707-58EE-4154-A8BF-DFC8FE902284}"/>
    <cellStyle name="Currency 2 2 4" xfId="6449" xr:uid="{2D4E985B-0B0F-48B7-A09D-6D72A7F607A9}"/>
    <cellStyle name="Currency 2 3" xfId="4836" xr:uid="{00000000-0005-0000-0000-000026090000}"/>
    <cellStyle name="Currency 2 3 2" xfId="6242" xr:uid="{00000000-0005-0000-0000-000027090000}"/>
    <cellStyle name="Currency 2 3 2 2" xfId="7720" xr:uid="{B560F387-EBCC-46A1-B975-08521E6232B8}"/>
    <cellStyle name="Currency 2 3 3" xfId="7045" xr:uid="{6B66E9C4-40CA-47CA-93B0-8244EA3803ED}"/>
    <cellStyle name="Currency 2 4" xfId="5732" xr:uid="{00000000-0005-0000-0000-000028090000}"/>
    <cellStyle name="Currency 2 4 2" xfId="7210" xr:uid="{B4CD5E23-9607-4BFC-B0B9-9D77A8D44531}"/>
    <cellStyle name="Currency 2 5" xfId="6448" xr:uid="{53CB48A8-02AF-4D17-85F6-C4AC08089338}"/>
    <cellStyle name="Currency 3" xfId="198" xr:uid="{00000000-0005-0000-0000-000029090000}"/>
    <cellStyle name="Currency 3 2" xfId="5734" xr:uid="{00000000-0005-0000-0000-00002A090000}"/>
    <cellStyle name="Currency 3 2 2" xfId="7212" xr:uid="{3F989CC2-A1B1-44AD-9697-8464930A4900}"/>
    <cellStyle name="Currency 3 3" xfId="6450" xr:uid="{4DF8136A-0BEA-4541-8A21-B114445F090A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2 2" xfId="6793" xr:uid="{0E0D8BB9-CFC8-4555-B536-D54E5D523D0A}"/>
    <cellStyle name="Header2 10 3" xfId="3120" xr:uid="{00000000-0005-0000-0000-00007F0A0000}"/>
    <cellStyle name="Header2 10 3 2" xfId="6794" xr:uid="{7858ED43-3D0C-4F92-A7FF-75705EF0F789}"/>
    <cellStyle name="Header2 10 4" xfId="6792" xr:uid="{74B7EA3C-7E50-45F3-B692-FBE7C0CC03A3}"/>
    <cellStyle name="Header2 11" xfId="3121" xr:uid="{00000000-0005-0000-0000-0000800A0000}"/>
    <cellStyle name="Header2 11 2" xfId="3122" xr:uid="{00000000-0005-0000-0000-0000810A0000}"/>
    <cellStyle name="Header2 11 2 2" xfId="6796" xr:uid="{55CC6F2A-3935-4909-9AA5-EB09DC59E30C}"/>
    <cellStyle name="Header2 11 3" xfId="3123" xr:uid="{00000000-0005-0000-0000-0000820A0000}"/>
    <cellStyle name="Header2 11 3 2" xfId="6797" xr:uid="{39A2B1DF-4525-4B6B-8EC9-CB591817B201}"/>
    <cellStyle name="Header2 11 4" xfId="6795" xr:uid="{63CAB58A-63D1-4520-B21A-10B9BF90A3B8}"/>
    <cellStyle name="Header2 12" xfId="3124" xr:uid="{00000000-0005-0000-0000-0000830A0000}"/>
    <cellStyle name="Header2 12 2" xfId="6798" xr:uid="{48FFCA7E-F7F0-45A3-81F3-8FF0476B3A60}"/>
    <cellStyle name="Header2 13" xfId="3125" xr:uid="{00000000-0005-0000-0000-0000840A0000}"/>
    <cellStyle name="Header2 13 2" xfId="6799" xr:uid="{96085FFD-122F-438D-8340-DD5FD8A30F22}"/>
    <cellStyle name="Header2 14" xfId="3126" xr:uid="{00000000-0005-0000-0000-0000850A0000}"/>
    <cellStyle name="Header2 14 2" xfId="6800" xr:uid="{CEFFEBEB-791E-4C25-A7CD-004590110258}"/>
    <cellStyle name="Header2 15" xfId="3127" xr:uid="{00000000-0005-0000-0000-0000860A0000}"/>
    <cellStyle name="Header2 15 2" xfId="6801" xr:uid="{5BAF28B1-12F0-4E6D-A76E-1B6443C3905F}"/>
    <cellStyle name="Header2 16" xfId="3128" xr:uid="{00000000-0005-0000-0000-0000870A0000}"/>
    <cellStyle name="Header2 16 2" xfId="6802" xr:uid="{6FABAB32-7A36-40CA-999E-337344FEC1AC}"/>
    <cellStyle name="Header2 17" xfId="3129" xr:uid="{00000000-0005-0000-0000-0000880A0000}"/>
    <cellStyle name="Header2 17 2" xfId="6803" xr:uid="{7C739C23-233A-4ECE-A683-F23E59F4D1CE}"/>
    <cellStyle name="Header2 18" xfId="3130" xr:uid="{00000000-0005-0000-0000-0000890A0000}"/>
    <cellStyle name="Header2 18 2" xfId="6804" xr:uid="{5C670C40-5130-4466-9586-7E3A693854FE}"/>
    <cellStyle name="Header2 19" xfId="3131" xr:uid="{00000000-0005-0000-0000-00008A0A0000}"/>
    <cellStyle name="Header2 19 2" xfId="6805" xr:uid="{04E3E673-B773-4EA3-8DBC-419DFA24853F}"/>
    <cellStyle name="Header2 2" xfId="3132" xr:uid="{00000000-0005-0000-0000-00008B0A0000}"/>
    <cellStyle name="Header2 2 2" xfId="3133" xr:uid="{00000000-0005-0000-0000-00008C0A0000}"/>
    <cellStyle name="Header2 2 2 2" xfId="6807" xr:uid="{062F45E9-F189-4233-80FF-B8B66B104AF9}"/>
    <cellStyle name="Header2 2 3" xfId="3134" xr:uid="{00000000-0005-0000-0000-00008D0A0000}"/>
    <cellStyle name="Header2 2 3 2" xfId="6808" xr:uid="{F888A24C-E602-479C-97DD-7B443A5CA5DF}"/>
    <cellStyle name="Header2 2 4" xfId="6806" xr:uid="{0696C93A-73CA-4FBD-95D5-FBE27132470F}"/>
    <cellStyle name="Header2 20" xfId="3135" xr:uid="{00000000-0005-0000-0000-00008E0A0000}"/>
    <cellStyle name="Header2 20 2" xfId="6809" xr:uid="{D06BCFEA-ED2D-45AD-9B2A-A622ECD9BDDF}"/>
    <cellStyle name="Header2 21" xfId="3136" xr:uid="{00000000-0005-0000-0000-00008F0A0000}"/>
    <cellStyle name="Header2 21 2" xfId="6810" xr:uid="{B3E3DE77-3639-44CC-88EE-78AECEED5137}"/>
    <cellStyle name="Header2 22" xfId="3137" xr:uid="{00000000-0005-0000-0000-0000900A0000}"/>
    <cellStyle name="Header2 22 2" xfId="6811" xr:uid="{0498C668-EB57-4742-A44E-AA88CDC8DBD7}"/>
    <cellStyle name="Header2 23" xfId="3138" xr:uid="{00000000-0005-0000-0000-0000910A0000}"/>
    <cellStyle name="Header2 23 2" xfId="6812" xr:uid="{DDA1B6FB-7299-4625-BA8A-78C5D997CAF1}"/>
    <cellStyle name="Header2 24" xfId="3139" xr:uid="{00000000-0005-0000-0000-0000920A0000}"/>
    <cellStyle name="Header2 24 2" xfId="6813" xr:uid="{BA7D2957-B499-4920-B2E9-9F26C5145632}"/>
    <cellStyle name="Header2 25" xfId="3140" xr:uid="{00000000-0005-0000-0000-0000930A0000}"/>
    <cellStyle name="Header2 25 2" xfId="6814" xr:uid="{C4E14378-6B4B-4FF5-803E-BEC9E258A0B0}"/>
    <cellStyle name="Header2 26" xfId="3141" xr:uid="{00000000-0005-0000-0000-0000940A0000}"/>
    <cellStyle name="Header2 26 2" xfId="6815" xr:uid="{CD244C34-9DCD-43F2-B5B4-25162046F2A4}"/>
    <cellStyle name="Header2 27" xfId="3142" xr:uid="{00000000-0005-0000-0000-0000950A0000}"/>
    <cellStyle name="Header2 27 2" xfId="6816" xr:uid="{CFD23B4F-732F-436A-9FEF-1B336D87EE26}"/>
    <cellStyle name="Header2 28" xfId="3143" xr:uid="{00000000-0005-0000-0000-0000960A0000}"/>
    <cellStyle name="Header2 28 2" xfId="6817" xr:uid="{429FB618-FEFF-4550-91C1-B9616898795B}"/>
    <cellStyle name="Header2 29" xfId="3144" xr:uid="{00000000-0005-0000-0000-0000970A0000}"/>
    <cellStyle name="Header2 29 2" xfId="6818" xr:uid="{19CE3BAC-58C2-4E03-ABFC-C03274F8D216}"/>
    <cellStyle name="Header2 3" xfId="3145" xr:uid="{00000000-0005-0000-0000-0000980A0000}"/>
    <cellStyle name="Header2 3 2" xfId="3146" xr:uid="{00000000-0005-0000-0000-0000990A0000}"/>
    <cellStyle name="Header2 3 2 2" xfId="6820" xr:uid="{ADA9441F-9EAC-4EEC-BD30-D98DD0C306E9}"/>
    <cellStyle name="Header2 3 3" xfId="3147" xr:uid="{00000000-0005-0000-0000-00009A0A0000}"/>
    <cellStyle name="Header2 3 3 2" xfId="6821" xr:uid="{1A71D6AB-54B6-4134-A1F6-D1A5B36A61D1}"/>
    <cellStyle name="Header2 3 4" xfId="6819" xr:uid="{E84D58C8-C6D3-497A-A038-7BB2D5C5C96A}"/>
    <cellStyle name="Header2 30" xfId="3148" xr:uid="{00000000-0005-0000-0000-00009B0A0000}"/>
    <cellStyle name="Header2 30 2" xfId="6822" xr:uid="{E6A6CE29-CA1F-4BA3-BDCD-F67777BB91E6}"/>
    <cellStyle name="Header2 31" xfId="3149" xr:uid="{00000000-0005-0000-0000-00009C0A0000}"/>
    <cellStyle name="Header2 31 2" xfId="6823" xr:uid="{62B391C6-5894-4332-BA45-DF7E879A09CD}"/>
    <cellStyle name="Header2 32" xfId="3150" xr:uid="{00000000-0005-0000-0000-00009D0A0000}"/>
    <cellStyle name="Header2 32 2" xfId="6824" xr:uid="{BD9792BE-B8B5-4F3C-BB52-C5D2804F3A76}"/>
    <cellStyle name="Header2 33" xfId="3151" xr:uid="{00000000-0005-0000-0000-00009E0A0000}"/>
    <cellStyle name="Header2 33 2" xfId="6825" xr:uid="{BB68216B-07B1-40AF-AEFE-226B9C94771D}"/>
    <cellStyle name="Header2 34" xfId="3152" xr:uid="{00000000-0005-0000-0000-00009F0A0000}"/>
    <cellStyle name="Header2 34 2" xfId="6826" xr:uid="{559F0553-890C-4AD8-A792-B4A1D874E635}"/>
    <cellStyle name="Header2 35" xfId="3153" xr:uid="{00000000-0005-0000-0000-0000A00A0000}"/>
    <cellStyle name="Header2 35 2" xfId="6827" xr:uid="{42143875-9007-445F-802D-5009A64396AE}"/>
    <cellStyle name="Header2 36" xfId="3154" xr:uid="{00000000-0005-0000-0000-0000A10A0000}"/>
    <cellStyle name="Header2 36 2" xfId="6828" xr:uid="{CFD5DF0C-4ECF-4F2F-A368-ADB436834E13}"/>
    <cellStyle name="Header2 37" xfId="3155" xr:uid="{00000000-0005-0000-0000-0000A20A0000}"/>
    <cellStyle name="Header2 37 2" xfId="6829" xr:uid="{8E75A10A-D8D8-42E5-83F9-DE15E3EDC080}"/>
    <cellStyle name="Header2 38" xfId="3156" xr:uid="{00000000-0005-0000-0000-0000A30A0000}"/>
    <cellStyle name="Header2 38 2" xfId="6830" xr:uid="{2B0D7EAF-C094-4C56-AC2F-E1072439676B}"/>
    <cellStyle name="Header2 39" xfId="3157" xr:uid="{00000000-0005-0000-0000-0000A40A0000}"/>
    <cellStyle name="Header2 39 2" xfId="6831" xr:uid="{DCE9C663-8561-4A81-8009-5C178BDDAA04}"/>
    <cellStyle name="Header2 4" xfId="3158" xr:uid="{00000000-0005-0000-0000-0000A50A0000}"/>
    <cellStyle name="Header2 4 2" xfId="3159" xr:uid="{00000000-0005-0000-0000-0000A60A0000}"/>
    <cellStyle name="Header2 4 2 2" xfId="6833" xr:uid="{604B32E4-B21B-4CE2-8830-6C4B8445CE2E}"/>
    <cellStyle name="Header2 4 3" xfId="3160" xr:uid="{00000000-0005-0000-0000-0000A70A0000}"/>
    <cellStyle name="Header2 4 3 2" xfId="6834" xr:uid="{4DDB63E8-8AC1-4853-8AFF-20F935090FD8}"/>
    <cellStyle name="Header2 4 4" xfId="6832" xr:uid="{069DAF1B-E55F-4954-9F44-E1F065D61184}"/>
    <cellStyle name="Header2 40" xfId="3161" xr:uid="{00000000-0005-0000-0000-0000A80A0000}"/>
    <cellStyle name="Header2 40 2" xfId="6835" xr:uid="{05971B17-0CE4-484A-AE7C-A5B568ABCA4A}"/>
    <cellStyle name="Header2 41" xfId="3162" xr:uid="{00000000-0005-0000-0000-0000A90A0000}"/>
    <cellStyle name="Header2 41 2" xfId="6836" xr:uid="{352F6C4A-E638-40A6-AD33-AF64BCCC591A}"/>
    <cellStyle name="Header2 42" xfId="3163" xr:uid="{00000000-0005-0000-0000-0000AA0A0000}"/>
    <cellStyle name="Header2 42 2" xfId="6837" xr:uid="{8E6E224B-EDA0-4901-80A0-A7619293F656}"/>
    <cellStyle name="Header2 43" xfId="3164" xr:uid="{00000000-0005-0000-0000-0000AB0A0000}"/>
    <cellStyle name="Header2 43 2" xfId="6838" xr:uid="{D4E533E4-B8A4-42F6-914D-9724312C2A47}"/>
    <cellStyle name="Header2 44" xfId="3165" xr:uid="{00000000-0005-0000-0000-0000AC0A0000}"/>
    <cellStyle name="Header2 44 2" xfId="6839" xr:uid="{AEAA7792-FAD2-4D94-BA43-97E6EF22B587}"/>
    <cellStyle name="Header2 45" xfId="3166" xr:uid="{00000000-0005-0000-0000-0000AD0A0000}"/>
    <cellStyle name="Header2 45 2" xfId="6840" xr:uid="{1C9FA0E5-7467-480D-862C-F07DEC1D7459}"/>
    <cellStyle name="Header2 46" xfId="3167" xr:uid="{00000000-0005-0000-0000-0000AE0A0000}"/>
    <cellStyle name="Header2 46 2" xfId="6841" xr:uid="{4A71FBD3-623E-4B6F-81ED-9BFAF29D5F32}"/>
    <cellStyle name="Header2 47" xfId="3168" xr:uid="{00000000-0005-0000-0000-0000AF0A0000}"/>
    <cellStyle name="Header2 47 2" xfId="6842" xr:uid="{93073D1D-9B02-44D0-9AE6-BAB5AB5DFF57}"/>
    <cellStyle name="Header2 48" xfId="3169" xr:uid="{00000000-0005-0000-0000-0000B00A0000}"/>
    <cellStyle name="Header2 48 2" xfId="6843" xr:uid="{22C96E5A-F2C3-418F-98D7-3B3DCE99BDA5}"/>
    <cellStyle name="Header2 49" xfId="3170" xr:uid="{00000000-0005-0000-0000-0000B10A0000}"/>
    <cellStyle name="Header2 49 2" xfId="6844" xr:uid="{EEDE98C3-FA95-4462-90A8-A53EE464B5E9}"/>
    <cellStyle name="Header2 5" xfId="3171" xr:uid="{00000000-0005-0000-0000-0000B20A0000}"/>
    <cellStyle name="Header2 5 2" xfId="3172" xr:uid="{00000000-0005-0000-0000-0000B30A0000}"/>
    <cellStyle name="Header2 5 2 2" xfId="6846" xr:uid="{F4938790-A118-4A4F-AF40-676C5B277C8B}"/>
    <cellStyle name="Header2 5 3" xfId="3173" xr:uid="{00000000-0005-0000-0000-0000B40A0000}"/>
    <cellStyle name="Header2 5 3 2" xfId="6847" xr:uid="{6AA3B0F6-FA47-4635-88FA-86B9C1C1B902}"/>
    <cellStyle name="Header2 5 4" xfId="6845" xr:uid="{ED734A4A-4154-483A-B025-9CF2562E0DAE}"/>
    <cellStyle name="Header2 50" xfId="3174" xr:uid="{00000000-0005-0000-0000-0000B50A0000}"/>
    <cellStyle name="Header2 50 2" xfId="6848" xr:uid="{A764DD58-076F-472C-84B1-CC4E7E68BDAE}"/>
    <cellStyle name="Header2 51" xfId="3175" xr:uid="{00000000-0005-0000-0000-0000B60A0000}"/>
    <cellStyle name="Header2 51 2" xfId="6849" xr:uid="{F07EF78E-EAFF-4E83-81A9-9A66BC4BB61B}"/>
    <cellStyle name="Header2 52" xfId="3176" xr:uid="{00000000-0005-0000-0000-0000B70A0000}"/>
    <cellStyle name="Header2 52 2" xfId="6850" xr:uid="{9E4210E3-D271-4310-8098-A7C3194585B4}"/>
    <cellStyle name="Header2 53" xfId="3177" xr:uid="{00000000-0005-0000-0000-0000B80A0000}"/>
    <cellStyle name="Header2 53 2" xfId="6851" xr:uid="{CA2F006A-965C-4D31-8D98-C310A9E89B55}"/>
    <cellStyle name="Header2 54" xfId="3178" xr:uid="{00000000-0005-0000-0000-0000B90A0000}"/>
    <cellStyle name="Header2 54 2" xfId="6852" xr:uid="{CD748FB2-6F77-41E8-B678-8576B19CB09C}"/>
    <cellStyle name="Header2 55" xfId="3179" xr:uid="{00000000-0005-0000-0000-0000BA0A0000}"/>
    <cellStyle name="Header2 55 2" xfId="6853" xr:uid="{BECEF05F-E036-44FA-B30D-4F447CB9739F}"/>
    <cellStyle name="Header2 56" xfId="3180" xr:uid="{00000000-0005-0000-0000-0000BB0A0000}"/>
    <cellStyle name="Header2 56 2" xfId="6854" xr:uid="{F08F1BAF-E5C4-4C8B-9ECC-9C751A9EF7B3}"/>
    <cellStyle name="Header2 57" xfId="3181" xr:uid="{00000000-0005-0000-0000-0000BC0A0000}"/>
    <cellStyle name="Header2 57 2" xfId="6855" xr:uid="{A7FB84E9-AD54-400E-8CDF-AEAC85F05E2F}"/>
    <cellStyle name="Header2 58" xfId="3182" xr:uid="{00000000-0005-0000-0000-0000BD0A0000}"/>
    <cellStyle name="Header2 58 2" xfId="6856" xr:uid="{15EC05B7-C150-4CFB-A2E3-1048341C624F}"/>
    <cellStyle name="Header2 59" xfId="3183" xr:uid="{00000000-0005-0000-0000-0000BE0A0000}"/>
    <cellStyle name="Header2 59 2" xfId="6857" xr:uid="{EC623E3C-67B2-4D68-9CEC-638F6F0F8BD5}"/>
    <cellStyle name="Header2 6" xfId="3184" xr:uid="{00000000-0005-0000-0000-0000BF0A0000}"/>
    <cellStyle name="Header2 6 2" xfId="3185" xr:uid="{00000000-0005-0000-0000-0000C00A0000}"/>
    <cellStyle name="Header2 6 2 2" xfId="6859" xr:uid="{21482816-873E-4ABF-A76A-8B751156B6FB}"/>
    <cellStyle name="Header2 6 3" xfId="3186" xr:uid="{00000000-0005-0000-0000-0000C10A0000}"/>
    <cellStyle name="Header2 6 3 2" xfId="6860" xr:uid="{3F03EE26-FC06-4766-ACDC-03B846D7C02C}"/>
    <cellStyle name="Header2 6 4" xfId="6858" xr:uid="{3CDC2390-7D34-432E-8A70-0FEAA890C588}"/>
    <cellStyle name="Header2 60" xfId="3117" xr:uid="{00000000-0005-0000-0000-0000C20A0000}"/>
    <cellStyle name="Header2 60 2" xfId="6791" xr:uid="{C740594F-AF95-409F-84D3-C87BBB8CF6E0}"/>
    <cellStyle name="Header2 61" xfId="6451" xr:uid="{CFF569E3-792A-4DBB-8E65-6533E40EDF12}"/>
    <cellStyle name="Header2 7" xfId="3187" xr:uid="{00000000-0005-0000-0000-0000C30A0000}"/>
    <cellStyle name="Header2 7 2" xfId="3188" xr:uid="{00000000-0005-0000-0000-0000C40A0000}"/>
    <cellStyle name="Header2 7 2 2" xfId="6862" xr:uid="{5335B253-192D-447D-9D85-04B97FEDC129}"/>
    <cellStyle name="Header2 7 3" xfId="3189" xr:uid="{00000000-0005-0000-0000-0000C50A0000}"/>
    <cellStyle name="Header2 7 3 2" xfId="6863" xr:uid="{EB5C8DF1-7217-4BA0-99C8-A05540FFBE3C}"/>
    <cellStyle name="Header2 7 4" xfId="6861" xr:uid="{3AAAB312-58E2-4F32-B506-8DC67D6C7D3D}"/>
    <cellStyle name="Header2 8" xfId="3190" xr:uid="{00000000-0005-0000-0000-0000C60A0000}"/>
    <cellStyle name="Header2 8 2" xfId="3191" xr:uid="{00000000-0005-0000-0000-0000C70A0000}"/>
    <cellStyle name="Header2 8 2 2" xfId="6865" xr:uid="{6393FA4D-A207-43FC-8F89-BBFC9E0D463D}"/>
    <cellStyle name="Header2 8 3" xfId="3192" xr:uid="{00000000-0005-0000-0000-0000C80A0000}"/>
    <cellStyle name="Header2 8 3 2" xfId="6866" xr:uid="{868FC64B-E60D-4870-998A-E01306AFF14F}"/>
    <cellStyle name="Header2 8 4" xfId="6864" xr:uid="{970B7FA4-EF30-4819-9A08-3BB28A2E394B}"/>
    <cellStyle name="Header2 9" xfId="3193" xr:uid="{00000000-0005-0000-0000-0000C90A0000}"/>
    <cellStyle name="Header2 9 2" xfId="3194" xr:uid="{00000000-0005-0000-0000-0000CA0A0000}"/>
    <cellStyle name="Header2 9 2 2" xfId="6868" xr:uid="{584DBAAB-02B3-482F-ABDC-81E06880A01C}"/>
    <cellStyle name="Header2 9 3" xfId="3195" xr:uid="{00000000-0005-0000-0000-0000CB0A0000}"/>
    <cellStyle name="Header2 9 3 2" xfId="6869" xr:uid="{C49A35F4-10C9-473B-A985-F4A3A7F7D420}"/>
    <cellStyle name="Header2 9 4" xfId="6867" xr:uid="{86D7D91E-0A84-4788-B810-95D53F99AA8F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2 2 2" xfId="7721" xr:uid="{8ED12C36-9B24-43BC-B028-B48D8DB23651}"/>
    <cellStyle name="Input [yellow] 2 2 3" xfId="7046" xr:uid="{BD92559D-7304-408A-A0DB-F79CD0FD135B}"/>
    <cellStyle name="Input [yellow] 2 3" xfId="3209" xr:uid="{00000000-0005-0000-0000-0000F00A0000}"/>
    <cellStyle name="Input [yellow] 2 3 2" xfId="6073" xr:uid="{00000000-0005-0000-0000-0000F10A0000}"/>
    <cellStyle name="Input [yellow] 2 3 2 2" xfId="7551" xr:uid="{73C5A284-519D-4BD1-A26E-DA384F77A3C3}"/>
    <cellStyle name="Input [yellow] 2 3 3" xfId="6870" xr:uid="{87377155-0041-4C72-8933-1AA7A7FA3318}"/>
    <cellStyle name="Input [yellow] 2 4" xfId="5736" xr:uid="{00000000-0005-0000-0000-0000F20A0000}"/>
    <cellStyle name="Input [yellow] 2 4 2" xfId="7214" xr:uid="{BEFE64F9-AF45-4B2A-A73D-DB36BEB63619}"/>
    <cellStyle name="Input [yellow] 2 5" xfId="6453" xr:uid="{509D43EE-C1E5-44CF-9A75-A19DA42FD0E7}"/>
    <cellStyle name="Input [yellow] 3" xfId="237" xr:uid="{00000000-0005-0000-0000-0000F30A0000}"/>
    <cellStyle name="Input [yellow] 3 2" xfId="5737" xr:uid="{00000000-0005-0000-0000-0000F40A0000}"/>
    <cellStyle name="Input [yellow] 3 2 2" xfId="7215" xr:uid="{62E360FB-6ADC-414E-A972-922A6719EAAD}"/>
    <cellStyle name="Input [yellow] 3 3" xfId="6454" xr:uid="{E97B31EB-041F-42F2-985C-10F05DAD8935}"/>
    <cellStyle name="Input [yellow] 4" xfId="4906" xr:uid="{00000000-0005-0000-0000-0000F50A0000}"/>
    <cellStyle name="Input [yellow] 4 2" xfId="6244" xr:uid="{00000000-0005-0000-0000-0000F60A0000}"/>
    <cellStyle name="Input [yellow] 4 2 2" xfId="7722" xr:uid="{A56C30E6-5908-4542-B50E-69BC3F364F3E}"/>
    <cellStyle name="Input [yellow] 4 3" xfId="7047" xr:uid="{D619A7B2-A873-4CED-BB91-75977A1623FC}"/>
    <cellStyle name="Input [yellow] 5" xfId="5735" xr:uid="{00000000-0005-0000-0000-0000F70A0000}"/>
    <cellStyle name="Input [yellow] 5 2" xfId="7213" xr:uid="{2DA35DE4-E711-4CFC-825A-18B5B66CC23E}"/>
    <cellStyle name="Input [yellow] 6" xfId="6452" xr:uid="{F4E583FE-85B5-4E32-9EC9-D79D02E433D5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2 3 2" xfId="7553" xr:uid="{F29FD1C0-D0C5-4F12-BF07-AFB49CC8FBC4}"/>
    <cellStyle name="Input 2 2 4" xfId="6872" xr:uid="{DE5AA2E8-3708-49A6-AB9A-FBE3EE9622B6}"/>
    <cellStyle name="Input 2 3" xfId="3212" xr:uid="{00000000-0005-0000-0000-0000FC0A0000}"/>
    <cellStyle name="Input 2 3 2" xfId="6076" xr:uid="{00000000-0005-0000-0000-0000FD0A0000}"/>
    <cellStyle name="Input 2 3 2 2" xfId="7554" xr:uid="{3BA88DDA-7191-48AE-AAA4-DF80DAF22411}"/>
    <cellStyle name="Input 2 3 3" xfId="6873" xr:uid="{F71E2C53-A63D-48A9-8956-666E0B5D9557}"/>
    <cellStyle name="Input 2 4" xfId="4908" xr:uid="{00000000-0005-0000-0000-0000FE0A0000}"/>
    <cellStyle name="Input 2 4 2" xfId="6245" xr:uid="{00000000-0005-0000-0000-0000FF0A0000}"/>
    <cellStyle name="Input 2 4 2 2" xfId="7723" xr:uid="{28C67FF7-2CD4-4BD2-A717-6E5D5603134A}"/>
    <cellStyle name="Input 2 4 3" xfId="7048" xr:uid="{B87C495C-1F80-4FDA-86A5-00BB6E07FFBE}"/>
    <cellStyle name="Input 2 5" xfId="3210" xr:uid="{00000000-0005-0000-0000-0000000B0000}"/>
    <cellStyle name="Input 2 5 2" xfId="6074" xr:uid="{00000000-0005-0000-0000-0000010B0000}"/>
    <cellStyle name="Input 2 5 2 2" xfId="7552" xr:uid="{793E9C9D-5545-4B42-886D-550E8D10D55C}"/>
    <cellStyle name="Input 2 5 3" xfId="6871" xr:uid="{B91DF9C4-5EB4-4386-824D-17E6C9226780}"/>
    <cellStyle name="Input 2 6" xfId="5738" xr:uid="{00000000-0005-0000-0000-0000020B0000}"/>
    <cellStyle name="Input 2 6 2" xfId="7216" xr:uid="{F4B176C2-A1EE-463B-B021-C86E044ADE53}"/>
    <cellStyle name="Input 2 7" xfId="6455" xr:uid="{9049915A-6D35-4E66-BBD5-55DF2609453D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 4 2" xfId="7217" xr:uid="{2EED4BD7-6E01-4D41-9AA0-7AC103F37F2E}"/>
    <cellStyle name="Normal 10 2 5" xfId="6456" xr:uid="{17C5B50E-AF3D-44EF-AB17-E782DAF23C26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8 2 2" xfId="7218" xr:uid="{4FAB11DE-E874-4E30-9ACA-F532329D212A}"/>
    <cellStyle name="Normal 10 38 3" xfId="6457" xr:uid="{47E11EB6-1411-40E8-9F34-5BADB0A03471}"/>
    <cellStyle name="Normal 10 39" xfId="4915" xr:uid="{00000000-0005-0000-0000-0000880B0000}"/>
    <cellStyle name="Normal 10 39 2" xfId="6246" xr:uid="{00000000-0005-0000-0000-0000890B0000}"/>
    <cellStyle name="Normal 10 39 2 2" xfId="7724" xr:uid="{F2C41852-02F4-4740-9E91-B88AB112285C}"/>
    <cellStyle name="Normal 10 39 3" xfId="7049" xr:uid="{C07C2F71-C9B8-46F2-9523-FDDEBC89A2C4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2 2" xfId="7819" xr:uid="{AC16CDDE-D176-4AA8-A9C5-0AEDAC0240A9}"/>
    <cellStyle name="Normal 103" xfId="6355" xr:uid="{00000000-0005-0000-0000-0000940B0000}"/>
    <cellStyle name="Normal 11" xfId="248" xr:uid="{00000000-0005-0000-0000-0000950B0000}"/>
    <cellStyle name="Normal 11 10" xfId="3334" xr:uid="{00000000-0005-0000-0000-0000960B0000}"/>
    <cellStyle name="Normal 11 11" xfId="3335" xr:uid="{00000000-0005-0000-0000-0000970B0000}"/>
    <cellStyle name="Normal 11 12" xfId="3336" xr:uid="{00000000-0005-0000-0000-0000980B0000}"/>
    <cellStyle name="Normal 11 13" xfId="3337" xr:uid="{00000000-0005-0000-0000-0000990B0000}"/>
    <cellStyle name="Normal 11 14" xfId="3338" xr:uid="{00000000-0005-0000-0000-00009A0B0000}"/>
    <cellStyle name="Normal 11 15" xfId="3339" xr:uid="{00000000-0005-0000-0000-00009B0B0000}"/>
    <cellStyle name="Normal 11 16" xfId="3340" xr:uid="{00000000-0005-0000-0000-00009C0B0000}"/>
    <cellStyle name="Normal 11 17" xfId="3341" xr:uid="{00000000-0005-0000-0000-00009D0B0000}"/>
    <cellStyle name="Normal 11 18" xfId="3342" xr:uid="{00000000-0005-0000-0000-00009E0B0000}"/>
    <cellStyle name="Normal 11 19" xfId="3343" xr:uid="{00000000-0005-0000-0000-00009F0B0000}"/>
    <cellStyle name="Normal 11 2" xfId="3344" xr:uid="{00000000-0005-0000-0000-0000A00B0000}"/>
    <cellStyle name="Normal 11 2 2" xfId="4916" xr:uid="{00000000-0005-0000-0000-0000A10B0000}"/>
    <cellStyle name="Normal 11 20" xfId="3345" xr:uid="{00000000-0005-0000-0000-0000A20B0000}"/>
    <cellStyle name="Normal 11 21" xfId="3346" xr:uid="{00000000-0005-0000-0000-0000A30B0000}"/>
    <cellStyle name="Normal 11 22" xfId="3347" xr:uid="{00000000-0005-0000-0000-0000A40B0000}"/>
    <cellStyle name="Normal 11 23" xfId="3348" xr:uid="{00000000-0005-0000-0000-0000A50B0000}"/>
    <cellStyle name="Normal 11 24" xfId="3349" xr:uid="{00000000-0005-0000-0000-0000A60B0000}"/>
    <cellStyle name="Normal 11 25" xfId="3350" xr:uid="{00000000-0005-0000-0000-0000A70B0000}"/>
    <cellStyle name="Normal 11 26" xfId="3351" xr:uid="{00000000-0005-0000-0000-0000A80B0000}"/>
    <cellStyle name="Normal 11 27" xfId="3352" xr:uid="{00000000-0005-0000-0000-0000A90B0000}"/>
    <cellStyle name="Normal 11 28" xfId="3353" xr:uid="{00000000-0005-0000-0000-0000AA0B0000}"/>
    <cellStyle name="Normal 11 29" xfId="3354" xr:uid="{00000000-0005-0000-0000-0000AB0B0000}"/>
    <cellStyle name="Normal 11 3" xfId="3355" xr:uid="{00000000-0005-0000-0000-0000AC0B0000}"/>
    <cellStyle name="Normal 11 30" xfId="3356" xr:uid="{00000000-0005-0000-0000-0000AD0B0000}"/>
    <cellStyle name="Normal 11 31" xfId="3357" xr:uid="{00000000-0005-0000-0000-0000AE0B0000}"/>
    <cellStyle name="Normal 11 32" xfId="3358" xr:uid="{00000000-0005-0000-0000-0000AF0B0000}"/>
    <cellStyle name="Normal 11 33" xfId="3359" xr:uid="{00000000-0005-0000-0000-0000B00B0000}"/>
    <cellStyle name="Normal 11 34" xfId="3360" xr:uid="{00000000-0005-0000-0000-0000B10B0000}"/>
    <cellStyle name="Normal 11 35" xfId="3361" xr:uid="{00000000-0005-0000-0000-0000B20B0000}"/>
    <cellStyle name="Normal 11 36" xfId="3362" xr:uid="{00000000-0005-0000-0000-0000B30B0000}"/>
    <cellStyle name="Normal 11 37" xfId="3363" xr:uid="{00000000-0005-0000-0000-0000B40B0000}"/>
    <cellStyle name="Normal 11 38" xfId="4917" xr:uid="{00000000-0005-0000-0000-0000B50B0000}"/>
    <cellStyle name="Normal 11 39" xfId="3333" xr:uid="{00000000-0005-0000-0000-0000B60B0000}"/>
    <cellStyle name="Normal 11 4" xfId="3364" xr:uid="{00000000-0005-0000-0000-0000B70B0000}"/>
    <cellStyle name="Normal 11 5" xfId="3365" xr:uid="{00000000-0005-0000-0000-0000B80B0000}"/>
    <cellStyle name="Normal 11 6" xfId="3366" xr:uid="{00000000-0005-0000-0000-0000B90B0000}"/>
    <cellStyle name="Normal 11 7" xfId="3367" xr:uid="{00000000-0005-0000-0000-0000BA0B0000}"/>
    <cellStyle name="Normal 11 8" xfId="3368" xr:uid="{00000000-0005-0000-0000-0000BB0B0000}"/>
    <cellStyle name="Normal 11 9" xfId="3369" xr:uid="{00000000-0005-0000-0000-0000BC0B0000}"/>
    <cellStyle name="Normal 12" xfId="4" xr:uid="{00000000-0005-0000-0000-0000BD0B0000}"/>
    <cellStyle name="Normal 12 10" xfId="3371" xr:uid="{00000000-0005-0000-0000-0000BE0B0000}"/>
    <cellStyle name="Normal 12 11" xfId="3372" xr:uid="{00000000-0005-0000-0000-0000BF0B0000}"/>
    <cellStyle name="Normal 12 12" xfId="3373" xr:uid="{00000000-0005-0000-0000-0000C00B0000}"/>
    <cellStyle name="Normal 12 13" xfId="3374" xr:uid="{00000000-0005-0000-0000-0000C10B0000}"/>
    <cellStyle name="Normal 12 14" xfId="3375" xr:uid="{00000000-0005-0000-0000-0000C20B0000}"/>
    <cellStyle name="Normal 12 15" xfId="3376" xr:uid="{00000000-0005-0000-0000-0000C30B0000}"/>
    <cellStyle name="Normal 12 16" xfId="3377" xr:uid="{00000000-0005-0000-0000-0000C40B0000}"/>
    <cellStyle name="Normal 12 17" xfId="3378" xr:uid="{00000000-0005-0000-0000-0000C50B0000}"/>
    <cellStyle name="Normal 12 18" xfId="3379" xr:uid="{00000000-0005-0000-0000-0000C60B0000}"/>
    <cellStyle name="Normal 12 19" xfId="3380" xr:uid="{00000000-0005-0000-0000-0000C70B0000}"/>
    <cellStyle name="Normal 12 2" xfId="3381" xr:uid="{00000000-0005-0000-0000-0000C80B0000}"/>
    <cellStyle name="Normal 12 2 2" xfId="4918" xr:uid="{00000000-0005-0000-0000-0000C90B0000}"/>
    <cellStyle name="Normal 12 20" xfId="3382" xr:uid="{00000000-0005-0000-0000-0000CA0B0000}"/>
    <cellStyle name="Normal 12 21" xfId="3383" xr:uid="{00000000-0005-0000-0000-0000CB0B0000}"/>
    <cellStyle name="Normal 12 22" xfId="3384" xr:uid="{00000000-0005-0000-0000-0000CC0B0000}"/>
    <cellStyle name="Normal 12 23" xfId="3385" xr:uid="{00000000-0005-0000-0000-0000CD0B0000}"/>
    <cellStyle name="Normal 12 24" xfId="3386" xr:uid="{00000000-0005-0000-0000-0000CE0B0000}"/>
    <cellStyle name="Normal 12 25" xfId="3387" xr:uid="{00000000-0005-0000-0000-0000CF0B0000}"/>
    <cellStyle name="Normal 12 26" xfId="3388" xr:uid="{00000000-0005-0000-0000-0000D00B0000}"/>
    <cellStyle name="Normal 12 27" xfId="3389" xr:uid="{00000000-0005-0000-0000-0000D10B0000}"/>
    <cellStyle name="Normal 12 28" xfId="3390" xr:uid="{00000000-0005-0000-0000-0000D20B0000}"/>
    <cellStyle name="Normal 12 29" xfId="3391" xr:uid="{00000000-0005-0000-0000-0000D30B0000}"/>
    <cellStyle name="Normal 12 3" xfId="3392" xr:uid="{00000000-0005-0000-0000-0000D40B0000}"/>
    <cellStyle name="Normal 12 30" xfId="3393" xr:uid="{00000000-0005-0000-0000-0000D50B0000}"/>
    <cellStyle name="Normal 12 31" xfId="3394" xr:uid="{00000000-0005-0000-0000-0000D60B0000}"/>
    <cellStyle name="Normal 12 32" xfId="3395" xr:uid="{00000000-0005-0000-0000-0000D70B0000}"/>
    <cellStyle name="Normal 12 33" xfId="3396" xr:uid="{00000000-0005-0000-0000-0000D80B0000}"/>
    <cellStyle name="Normal 12 34" xfId="3397" xr:uid="{00000000-0005-0000-0000-0000D90B0000}"/>
    <cellStyle name="Normal 12 35" xfId="3398" xr:uid="{00000000-0005-0000-0000-0000DA0B0000}"/>
    <cellStyle name="Normal 12 36" xfId="3399" xr:uid="{00000000-0005-0000-0000-0000DB0B0000}"/>
    <cellStyle name="Normal 12 37" xfId="3400" xr:uid="{00000000-0005-0000-0000-0000DC0B0000}"/>
    <cellStyle name="Normal 12 38" xfId="4919" xr:uid="{00000000-0005-0000-0000-0000DD0B0000}"/>
    <cellStyle name="Normal 12 39" xfId="3370" xr:uid="{00000000-0005-0000-0000-0000DE0B0000}"/>
    <cellStyle name="Normal 12 4" xfId="3401" xr:uid="{00000000-0005-0000-0000-0000DF0B0000}"/>
    <cellStyle name="Normal 12 40" xfId="249" xr:uid="{00000000-0005-0000-0000-0000E00B0000}"/>
    <cellStyle name="Normal 12 5" xfId="3402" xr:uid="{00000000-0005-0000-0000-0000E10B0000}"/>
    <cellStyle name="Normal 12 6" xfId="3403" xr:uid="{00000000-0005-0000-0000-0000E20B0000}"/>
    <cellStyle name="Normal 12 7" xfId="3404" xr:uid="{00000000-0005-0000-0000-0000E30B0000}"/>
    <cellStyle name="Normal 12 8" xfId="3405" xr:uid="{00000000-0005-0000-0000-0000E40B0000}"/>
    <cellStyle name="Normal 12 9" xfId="3406" xr:uid="{00000000-0005-0000-0000-0000E50B0000}"/>
    <cellStyle name="Normal 13" xfId="250" xr:uid="{00000000-0005-0000-0000-0000E60B0000}"/>
    <cellStyle name="Normal 13 10" xfId="3408" xr:uid="{00000000-0005-0000-0000-0000E70B0000}"/>
    <cellStyle name="Normal 13 11" xfId="3409" xr:uid="{00000000-0005-0000-0000-0000E80B0000}"/>
    <cellStyle name="Normal 13 12" xfId="3410" xr:uid="{00000000-0005-0000-0000-0000E90B0000}"/>
    <cellStyle name="Normal 13 13" xfId="3411" xr:uid="{00000000-0005-0000-0000-0000EA0B0000}"/>
    <cellStyle name="Normal 13 14" xfId="3412" xr:uid="{00000000-0005-0000-0000-0000EB0B0000}"/>
    <cellStyle name="Normal 13 15" xfId="3413" xr:uid="{00000000-0005-0000-0000-0000EC0B0000}"/>
    <cellStyle name="Normal 13 16" xfId="3414" xr:uid="{00000000-0005-0000-0000-0000ED0B0000}"/>
    <cellStyle name="Normal 13 17" xfId="3415" xr:uid="{00000000-0005-0000-0000-0000EE0B0000}"/>
    <cellStyle name="Normal 13 18" xfId="3416" xr:uid="{00000000-0005-0000-0000-0000EF0B0000}"/>
    <cellStyle name="Normal 13 19" xfId="3417" xr:uid="{00000000-0005-0000-0000-0000F00B0000}"/>
    <cellStyle name="Normal 13 2" xfId="3418" xr:uid="{00000000-0005-0000-0000-0000F10B0000}"/>
    <cellStyle name="Normal 13 2 2" xfId="4920" xr:uid="{00000000-0005-0000-0000-0000F20B0000}"/>
    <cellStyle name="Normal 13 20" xfId="3419" xr:uid="{00000000-0005-0000-0000-0000F30B0000}"/>
    <cellStyle name="Normal 13 21" xfId="3420" xr:uid="{00000000-0005-0000-0000-0000F40B0000}"/>
    <cellStyle name="Normal 13 22" xfId="3421" xr:uid="{00000000-0005-0000-0000-0000F50B0000}"/>
    <cellStyle name="Normal 13 23" xfId="3422" xr:uid="{00000000-0005-0000-0000-0000F60B0000}"/>
    <cellStyle name="Normal 13 24" xfId="3423" xr:uid="{00000000-0005-0000-0000-0000F70B0000}"/>
    <cellStyle name="Normal 13 25" xfId="3424" xr:uid="{00000000-0005-0000-0000-0000F80B0000}"/>
    <cellStyle name="Normal 13 26" xfId="3425" xr:uid="{00000000-0005-0000-0000-0000F90B0000}"/>
    <cellStyle name="Normal 13 27" xfId="3426" xr:uid="{00000000-0005-0000-0000-0000FA0B0000}"/>
    <cellStyle name="Normal 13 28" xfId="3427" xr:uid="{00000000-0005-0000-0000-0000FB0B0000}"/>
    <cellStyle name="Normal 13 29" xfId="3428" xr:uid="{00000000-0005-0000-0000-0000FC0B0000}"/>
    <cellStyle name="Normal 13 3" xfId="3429" xr:uid="{00000000-0005-0000-0000-0000FD0B0000}"/>
    <cellStyle name="Normal 13 30" xfId="3430" xr:uid="{00000000-0005-0000-0000-0000FE0B0000}"/>
    <cellStyle name="Normal 13 31" xfId="3431" xr:uid="{00000000-0005-0000-0000-0000FF0B0000}"/>
    <cellStyle name="Normal 13 32" xfId="3432" xr:uid="{00000000-0005-0000-0000-0000000C0000}"/>
    <cellStyle name="Normal 13 33" xfId="3433" xr:uid="{00000000-0005-0000-0000-0000010C0000}"/>
    <cellStyle name="Normal 13 34" xfId="3434" xr:uid="{00000000-0005-0000-0000-0000020C0000}"/>
    <cellStyle name="Normal 13 35" xfId="3435" xr:uid="{00000000-0005-0000-0000-0000030C0000}"/>
    <cellStyle name="Normal 13 36" xfId="3436" xr:uid="{00000000-0005-0000-0000-0000040C0000}"/>
    <cellStyle name="Normal 13 37" xfId="3437" xr:uid="{00000000-0005-0000-0000-0000050C0000}"/>
    <cellStyle name="Normal 13 38" xfId="4921" xr:uid="{00000000-0005-0000-0000-0000060C0000}"/>
    <cellStyle name="Normal 13 39" xfId="3407" xr:uid="{00000000-0005-0000-0000-0000070C0000}"/>
    <cellStyle name="Normal 13 4" xfId="3438" xr:uid="{00000000-0005-0000-0000-0000080C0000}"/>
    <cellStyle name="Normal 13 5" xfId="3439" xr:uid="{00000000-0005-0000-0000-0000090C0000}"/>
    <cellStyle name="Normal 13 6" xfId="3440" xr:uid="{00000000-0005-0000-0000-00000A0C0000}"/>
    <cellStyle name="Normal 13 7" xfId="3441" xr:uid="{00000000-0005-0000-0000-00000B0C0000}"/>
    <cellStyle name="Normal 13 8" xfId="3442" xr:uid="{00000000-0005-0000-0000-00000C0C0000}"/>
    <cellStyle name="Normal 13 9" xfId="3443" xr:uid="{00000000-0005-0000-0000-00000D0C0000}"/>
    <cellStyle name="Normal 14" xfId="251" xr:uid="{00000000-0005-0000-0000-00000E0C0000}"/>
    <cellStyle name="Normal 14 10" xfId="3444" xr:uid="{00000000-0005-0000-0000-00000F0C0000}"/>
    <cellStyle name="Normal 14 11" xfId="3445" xr:uid="{00000000-0005-0000-0000-0000100C0000}"/>
    <cellStyle name="Normal 14 12" xfId="3446" xr:uid="{00000000-0005-0000-0000-0000110C0000}"/>
    <cellStyle name="Normal 14 13" xfId="3447" xr:uid="{00000000-0005-0000-0000-0000120C0000}"/>
    <cellStyle name="Normal 14 14" xfId="3448" xr:uid="{00000000-0005-0000-0000-0000130C0000}"/>
    <cellStyle name="Normal 14 15" xfId="3449" xr:uid="{00000000-0005-0000-0000-0000140C0000}"/>
    <cellStyle name="Normal 14 16" xfId="3450" xr:uid="{00000000-0005-0000-0000-0000150C0000}"/>
    <cellStyle name="Normal 14 17" xfId="3451" xr:uid="{00000000-0005-0000-0000-0000160C0000}"/>
    <cellStyle name="Normal 14 18" xfId="3452" xr:uid="{00000000-0005-0000-0000-0000170C0000}"/>
    <cellStyle name="Normal 14 19" xfId="3453" xr:uid="{00000000-0005-0000-0000-0000180C0000}"/>
    <cellStyle name="Normal 14 2" xfId="3454" xr:uid="{00000000-0005-0000-0000-0000190C0000}"/>
    <cellStyle name="Normal 14 2 2" xfId="4922" xr:uid="{00000000-0005-0000-0000-00001A0C0000}"/>
    <cellStyle name="Normal 14 20" xfId="3455" xr:uid="{00000000-0005-0000-0000-00001B0C0000}"/>
    <cellStyle name="Normal 14 21" xfId="3456" xr:uid="{00000000-0005-0000-0000-00001C0C0000}"/>
    <cellStyle name="Normal 14 22" xfId="3457" xr:uid="{00000000-0005-0000-0000-00001D0C0000}"/>
    <cellStyle name="Normal 14 23" xfId="3458" xr:uid="{00000000-0005-0000-0000-00001E0C0000}"/>
    <cellStyle name="Normal 14 24" xfId="3459" xr:uid="{00000000-0005-0000-0000-00001F0C0000}"/>
    <cellStyle name="Normal 14 25" xfId="3460" xr:uid="{00000000-0005-0000-0000-0000200C0000}"/>
    <cellStyle name="Normal 14 26" xfId="3461" xr:uid="{00000000-0005-0000-0000-0000210C0000}"/>
    <cellStyle name="Normal 14 27" xfId="3462" xr:uid="{00000000-0005-0000-0000-0000220C0000}"/>
    <cellStyle name="Normal 14 28" xfId="3463" xr:uid="{00000000-0005-0000-0000-0000230C0000}"/>
    <cellStyle name="Normal 14 29" xfId="3464" xr:uid="{00000000-0005-0000-0000-0000240C0000}"/>
    <cellStyle name="Normal 14 3" xfId="3465" xr:uid="{00000000-0005-0000-0000-0000250C0000}"/>
    <cellStyle name="Normal 14 30" xfId="3466" xr:uid="{00000000-0005-0000-0000-0000260C0000}"/>
    <cellStyle name="Normal 14 31" xfId="3467" xr:uid="{00000000-0005-0000-0000-0000270C0000}"/>
    <cellStyle name="Normal 14 32" xfId="3468" xr:uid="{00000000-0005-0000-0000-0000280C0000}"/>
    <cellStyle name="Normal 14 33" xfId="3469" xr:uid="{00000000-0005-0000-0000-0000290C0000}"/>
    <cellStyle name="Normal 14 34" xfId="3470" xr:uid="{00000000-0005-0000-0000-00002A0C0000}"/>
    <cellStyle name="Normal 14 35" xfId="3471" xr:uid="{00000000-0005-0000-0000-00002B0C0000}"/>
    <cellStyle name="Normal 14 36" xfId="3472" xr:uid="{00000000-0005-0000-0000-00002C0C0000}"/>
    <cellStyle name="Normal 14 37" xfId="3473" xr:uid="{00000000-0005-0000-0000-00002D0C0000}"/>
    <cellStyle name="Normal 14 4" xfId="3474" xr:uid="{00000000-0005-0000-0000-00002E0C0000}"/>
    <cellStyle name="Normal 14 5" xfId="3475" xr:uid="{00000000-0005-0000-0000-00002F0C0000}"/>
    <cellStyle name="Normal 14 6" xfId="3476" xr:uid="{00000000-0005-0000-0000-0000300C0000}"/>
    <cellStyle name="Normal 14 7" xfId="3477" xr:uid="{00000000-0005-0000-0000-0000310C0000}"/>
    <cellStyle name="Normal 14 8" xfId="3478" xr:uid="{00000000-0005-0000-0000-0000320C0000}"/>
    <cellStyle name="Normal 14 9" xfId="3479" xr:uid="{00000000-0005-0000-0000-0000330C0000}"/>
    <cellStyle name="Normal 15" xfId="252" xr:uid="{00000000-0005-0000-0000-0000340C0000}"/>
    <cellStyle name="Normal 15 10" xfId="3481" xr:uid="{00000000-0005-0000-0000-0000350C0000}"/>
    <cellStyle name="Normal 15 11" xfId="3482" xr:uid="{00000000-0005-0000-0000-0000360C0000}"/>
    <cellStyle name="Normal 15 12" xfId="3483" xr:uid="{00000000-0005-0000-0000-0000370C0000}"/>
    <cellStyle name="Normal 15 13" xfId="3484" xr:uid="{00000000-0005-0000-0000-0000380C0000}"/>
    <cellStyle name="Normal 15 14" xfId="3485" xr:uid="{00000000-0005-0000-0000-0000390C0000}"/>
    <cellStyle name="Normal 15 15" xfId="3486" xr:uid="{00000000-0005-0000-0000-00003A0C0000}"/>
    <cellStyle name="Normal 15 16" xfId="3487" xr:uid="{00000000-0005-0000-0000-00003B0C0000}"/>
    <cellStyle name="Normal 15 17" xfId="3488" xr:uid="{00000000-0005-0000-0000-00003C0C0000}"/>
    <cellStyle name="Normal 15 18" xfId="3489" xr:uid="{00000000-0005-0000-0000-00003D0C0000}"/>
    <cellStyle name="Normal 15 19" xfId="3490" xr:uid="{00000000-0005-0000-0000-00003E0C0000}"/>
    <cellStyle name="Normal 15 2" xfId="253" xr:uid="{00000000-0005-0000-0000-00003F0C0000}"/>
    <cellStyle name="Normal 15 2 2" xfId="254" xr:uid="{00000000-0005-0000-0000-0000400C0000}"/>
    <cellStyle name="Normal 15 2 3" xfId="3491" xr:uid="{00000000-0005-0000-0000-0000410C0000}"/>
    <cellStyle name="Normal 15 20" xfId="3492" xr:uid="{00000000-0005-0000-0000-0000420C0000}"/>
    <cellStyle name="Normal 15 21" xfId="3493" xr:uid="{00000000-0005-0000-0000-0000430C0000}"/>
    <cellStyle name="Normal 15 22" xfId="3494" xr:uid="{00000000-0005-0000-0000-0000440C0000}"/>
    <cellStyle name="Normal 15 23" xfId="3495" xr:uid="{00000000-0005-0000-0000-0000450C0000}"/>
    <cellStyle name="Normal 15 24" xfId="3496" xr:uid="{00000000-0005-0000-0000-0000460C0000}"/>
    <cellStyle name="Normal 15 25" xfId="3497" xr:uid="{00000000-0005-0000-0000-0000470C0000}"/>
    <cellStyle name="Normal 15 26" xfId="3498" xr:uid="{00000000-0005-0000-0000-0000480C0000}"/>
    <cellStyle name="Normal 15 27" xfId="3499" xr:uid="{00000000-0005-0000-0000-0000490C0000}"/>
    <cellStyle name="Normal 15 28" xfId="3500" xr:uid="{00000000-0005-0000-0000-00004A0C0000}"/>
    <cellStyle name="Normal 15 29" xfId="3501" xr:uid="{00000000-0005-0000-0000-00004B0C0000}"/>
    <cellStyle name="Normal 15 3" xfId="3502" xr:uid="{00000000-0005-0000-0000-00004C0C0000}"/>
    <cellStyle name="Normal 15 3 2" xfId="4923" xr:uid="{00000000-0005-0000-0000-00004D0C0000}"/>
    <cellStyle name="Normal 15 30" xfId="3503" xr:uid="{00000000-0005-0000-0000-00004E0C0000}"/>
    <cellStyle name="Normal 15 31" xfId="3504" xr:uid="{00000000-0005-0000-0000-00004F0C0000}"/>
    <cellStyle name="Normal 15 32" xfId="3505" xr:uid="{00000000-0005-0000-0000-0000500C0000}"/>
    <cellStyle name="Normal 15 33" xfId="3506" xr:uid="{00000000-0005-0000-0000-0000510C0000}"/>
    <cellStyle name="Normal 15 34" xfId="3507" xr:uid="{00000000-0005-0000-0000-0000520C0000}"/>
    <cellStyle name="Normal 15 35" xfId="3508" xr:uid="{00000000-0005-0000-0000-0000530C0000}"/>
    <cellStyle name="Normal 15 36" xfId="3509" xr:uid="{00000000-0005-0000-0000-0000540C0000}"/>
    <cellStyle name="Normal 15 37" xfId="3510" xr:uid="{00000000-0005-0000-0000-0000550C0000}"/>
    <cellStyle name="Normal 15 38" xfId="4924" xr:uid="{00000000-0005-0000-0000-0000560C0000}"/>
    <cellStyle name="Normal 15 39" xfId="3480" xr:uid="{00000000-0005-0000-0000-0000570C0000}"/>
    <cellStyle name="Normal 15 4" xfId="3511" xr:uid="{00000000-0005-0000-0000-0000580C0000}"/>
    <cellStyle name="Normal 15 5" xfId="3512" xr:uid="{00000000-0005-0000-0000-0000590C0000}"/>
    <cellStyle name="Normal 15 6" xfId="3513" xr:uid="{00000000-0005-0000-0000-00005A0C0000}"/>
    <cellStyle name="Normal 15 7" xfId="3514" xr:uid="{00000000-0005-0000-0000-00005B0C0000}"/>
    <cellStyle name="Normal 15 8" xfId="3515" xr:uid="{00000000-0005-0000-0000-00005C0C0000}"/>
    <cellStyle name="Normal 15 9" xfId="3516" xr:uid="{00000000-0005-0000-0000-00005D0C0000}"/>
    <cellStyle name="Normal 15_หมายเหตุ น1-5" xfId="3517" xr:uid="{00000000-0005-0000-0000-00005E0C0000}"/>
    <cellStyle name="Normal 16" xfId="255" xr:uid="{00000000-0005-0000-0000-00005F0C0000}"/>
    <cellStyle name="Normal 16 10" xfId="3518" xr:uid="{00000000-0005-0000-0000-0000600C0000}"/>
    <cellStyle name="Normal 16 11" xfId="3519" xr:uid="{00000000-0005-0000-0000-0000610C0000}"/>
    <cellStyle name="Normal 16 12" xfId="3520" xr:uid="{00000000-0005-0000-0000-0000620C0000}"/>
    <cellStyle name="Normal 16 13" xfId="3521" xr:uid="{00000000-0005-0000-0000-0000630C0000}"/>
    <cellStyle name="Normal 16 14" xfId="3522" xr:uid="{00000000-0005-0000-0000-0000640C0000}"/>
    <cellStyle name="Normal 16 15" xfId="3523" xr:uid="{00000000-0005-0000-0000-0000650C0000}"/>
    <cellStyle name="Normal 16 16" xfId="3524" xr:uid="{00000000-0005-0000-0000-0000660C0000}"/>
    <cellStyle name="Normal 16 17" xfId="3525" xr:uid="{00000000-0005-0000-0000-0000670C0000}"/>
    <cellStyle name="Normal 16 18" xfId="3526" xr:uid="{00000000-0005-0000-0000-0000680C0000}"/>
    <cellStyle name="Normal 16 19" xfId="3527" xr:uid="{00000000-0005-0000-0000-0000690C0000}"/>
    <cellStyle name="Normal 16 2" xfId="3528" xr:uid="{00000000-0005-0000-0000-00006A0C0000}"/>
    <cellStyle name="Normal 16 2 2" xfId="4925" xr:uid="{00000000-0005-0000-0000-00006B0C0000}"/>
    <cellStyle name="Normal 16 20" xfId="3529" xr:uid="{00000000-0005-0000-0000-00006C0C0000}"/>
    <cellStyle name="Normal 16 21" xfId="3530" xr:uid="{00000000-0005-0000-0000-00006D0C0000}"/>
    <cellStyle name="Normal 16 22" xfId="3531" xr:uid="{00000000-0005-0000-0000-00006E0C0000}"/>
    <cellStyle name="Normal 16 23" xfId="3532" xr:uid="{00000000-0005-0000-0000-00006F0C0000}"/>
    <cellStyle name="Normal 16 24" xfId="3533" xr:uid="{00000000-0005-0000-0000-0000700C0000}"/>
    <cellStyle name="Normal 16 25" xfId="3534" xr:uid="{00000000-0005-0000-0000-0000710C0000}"/>
    <cellStyle name="Normal 16 26" xfId="3535" xr:uid="{00000000-0005-0000-0000-0000720C0000}"/>
    <cellStyle name="Normal 16 27" xfId="3536" xr:uid="{00000000-0005-0000-0000-0000730C0000}"/>
    <cellStyle name="Normal 16 28" xfId="3537" xr:uid="{00000000-0005-0000-0000-0000740C0000}"/>
    <cellStyle name="Normal 16 29" xfId="3538" xr:uid="{00000000-0005-0000-0000-0000750C0000}"/>
    <cellStyle name="Normal 16 3" xfId="3539" xr:uid="{00000000-0005-0000-0000-0000760C0000}"/>
    <cellStyle name="Normal 16 30" xfId="3540" xr:uid="{00000000-0005-0000-0000-0000770C0000}"/>
    <cellStyle name="Normal 16 31" xfId="3541" xr:uid="{00000000-0005-0000-0000-0000780C0000}"/>
    <cellStyle name="Normal 16 32" xfId="3542" xr:uid="{00000000-0005-0000-0000-0000790C0000}"/>
    <cellStyle name="Normal 16 33" xfId="3543" xr:uid="{00000000-0005-0000-0000-00007A0C0000}"/>
    <cellStyle name="Normal 16 34" xfId="3544" xr:uid="{00000000-0005-0000-0000-00007B0C0000}"/>
    <cellStyle name="Normal 16 35" xfId="3545" xr:uid="{00000000-0005-0000-0000-00007C0C0000}"/>
    <cellStyle name="Normal 16 36" xfId="3546" xr:uid="{00000000-0005-0000-0000-00007D0C0000}"/>
    <cellStyle name="Normal 16 4" xfId="3547" xr:uid="{00000000-0005-0000-0000-00007E0C0000}"/>
    <cellStyle name="Normal 16 5" xfId="3548" xr:uid="{00000000-0005-0000-0000-00007F0C0000}"/>
    <cellStyle name="Normal 16 6" xfId="3549" xr:uid="{00000000-0005-0000-0000-0000800C0000}"/>
    <cellStyle name="Normal 16 7" xfId="3550" xr:uid="{00000000-0005-0000-0000-0000810C0000}"/>
    <cellStyle name="Normal 16 8" xfId="3551" xr:uid="{00000000-0005-0000-0000-0000820C0000}"/>
    <cellStyle name="Normal 16 9" xfId="3552" xr:uid="{00000000-0005-0000-0000-0000830C0000}"/>
    <cellStyle name="Normal 17" xfId="256" xr:uid="{00000000-0005-0000-0000-0000840C0000}"/>
    <cellStyle name="Normal 17 10" xfId="3554" xr:uid="{00000000-0005-0000-0000-0000850C0000}"/>
    <cellStyle name="Normal 17 11" xfId="3555" xr:uid="{00000000-0005-0000-0000-0000860C0000}"/>
    <cellStyle name="Normal 17 12" xfId="3556" xr:uid="{00000000-0005-0000-0000-0000870C0000}"/>
    <cellStyle name="Normal 17 13" xfId="3557" xr:uid="{00000000-0005-0000-0000-0000880C0000}"/>
    <cellStyle name="Normal 17 14" xfId="3558" xr:uid="{00000000-0005-0000-0000-0000890C0000}"/>
    <cellStyle name="Normal 17 15" xfId="3559" xr:uid="{00000000-0005-0000-0000-00008A0C0000}"/>
    <cellStyle name="Normal 17 16" xfId="3560" xr:uid="{00000000-0005-0000-0000-00008B0C0000}"/>
    <cellStyle name="Normal 17 17" xfId="3561" xr:uid="{00000000-0005-0000-0000-00008C0C0000}"/>
    <cellStyle name="Normal 17 18" xfId="3562" xr:uid="{00000000-0005-0000-0000-00008D0C0000}"/>
    <cellStyle name="Normal 17 19" xfId="3563" xr:uid="{00000000-0005-0000-0000-00008E0C0000}"/>
    <cellStyle name="Normal 17 2" xfId="257" xr:uid="{00000000-0005-0000-0000-00008F0C0000}"/>
    <cellStyle name="Normal 17 2 2" xfId="4926" xr:uid="{00000000-0005-0000-0000-0000900C0000}"/>
    <cellStyle name="Normal 17 2 3" xfId="3564" xr:uid="{00000000-0005-0000-0000-0000910C0000}"/>
    <cellStyle name="Normal 17 20" xfId="3565" xr:uid="{00000000-0005-0000-0000-0000920C0000}"/>
    <cellStyle name="Normal 17 21" xfId="3566" xr:uid="{00000000-0005-0000-0000-0000930C0000}"/>
    <cellStyle name="Normal 17 22" xfId="3567" xr:uid="{00000000-0005-0000-0000-0000940C0000}"/>
    <cellStyle name="Normal 17 23" xfId="3568" xr:uid="{00000000-0005-0000-0000-0000950C0000}"/>
    <cellStyle name="Normal 17 24" xfId="3569" xr:uid="{00000000-0005-0000-0000-0000960C0000}"/>
    <cellStyle name="Normal 17 25" xfId="3570" xr:uid="{00000000-0005-0000-0000-0000970C0000}"/>
    <cellStyle name="Normal 17 26" xfId="3571" xr:uid="{00000000-0005-0000-0000-0000980C0000}"/>
    <cellStyle name="Normal 17 27" xfId="3572" xr:uid="{00000000-0005-0000-0000-0000990C0000}"/>
    <cellStyle name="Normal 17 28" xfId="3573" xr:uid="{00000000-0005-0000-0000-00009A0C0000}"/>
    <cellStyle name="Normal 17 29" xfId="3574" xr:uid="{00000000-0005-0000-0000-00009B0C0000}"/>
    <cellStyle name="Normal 17 3" xfId="3575" xr:uid="{00000000-0005-0000-0000-00009C0C0000}"/>
    <cellStyle name="Normal 17 3 2" xfId="4927" xr:uid="{00000000-0005-0000-0000-00009D0C0000}"/>
    <cellStyle name="Normal 17 30" xfId="3576" xr:uid="{00000000-0005-0000-0000-00009E0C0000}"/>
    <cellStyle name="Normal 17 31" xfId="3577" xr:uid="{00000000-0005-0000-0000-00009F0C0000}"/>
    <cellStyle name="Normal 17 32" xfId="3578" xr:uid="{00000000-0005-0000-0000-0000A00C0000}"/>
    <cellStyle name="Normal 17 33" xfId="3579" xr:uid="{00000000-0005-0000-0000-0000A10C0000}"/>
    <cellStyle name="Normal 17 34" xfId="3580" xr:uid="{00000000-0005-0000-0000-0000A20C0000}"/>
    <cellStyle name="Normal 17 35" xfId="3581" xr:uid="{00000000-0005-0000-0000-0000A30C0000}"/>
    <cellStyle name="Normal 17 36" xfId="3582" xr:uid="{00000000-0005-0000-0000-0000A40C0000}"/>
    <cellStyle name="Normal 17 37" xfId="4928" xr:uid="{00000000-0005-0000-0000-0000A50C0000}"/>
    <cellStyle name="Normal 17 38" xfId="3553" xr:uid="{00000000-0005-0000-0000-0000A60C0000}"/>
    <cellStyle name="Normal 17 39" xfId="6323" xr:uid="{00000000-0005-0000-0000-0000A70C0000}"/>
    <cellStyle name="Normal 17 4" xfId="3583" xr:uid="{00000000-0005-0000-0000-0000A80C0000}"/>
    <cellStyle name="Normal 17 5" xfId="3584" xr:uid="{00000000-0005-0000-0000-0000A90C0000}"/>
    <cellStyle name="Normal 17 6" xfId="3585" xr:uid="{00000000-0005-0000-0000-0000AA0C0000}"/>
    <cellStyle name="Normal 17 7" xfId="3586" xr:uid="{00000000-0005-0000-0000-0000AB0C0000}"/>
    <cellStyle name="Normal 17 8" xfId="3587" xr:uid="{00000000-0005-0000-0000-0000AC0C0000}"/>
    <cellStyle name="Normal 17 9" xfId="3588" xr:uid="{00000000-0005-0000-0000-0000AD0C0000}"/>
    <cellStyle name="Normal 18" xfId="258" xr:uid="{00000000-0005-0000-0000-0000AE0C0000}"/>
    <cellStyle name="Normal 18 2" xfId="259" xr:uid="{00000000-0005-0000-0000-0000AF0C0000}"/>
    <cellStyle name="Normal 19" xfId="260" xr:uid="{00000000-0005-0000-0000-0000B00C0000}"/>
    <cellStyle name="Normal 19 2" xfId="4929" xr:uid="{00000000-0005-0000-0000-0000B10C0000}"/>
    <cellStyle name="Normal 19 3" xfId="3589" xr:uid="{00000000-0005-0000-0000-0000B20C0000}"/>
    <cellStyle name="Normal 2" xfId="1" xr:uid="{00000000-0005-0000-0000-0000B30C0000}"/>
    <cellStyle name="Normal 2 10" xfId="7" xr:uid="{00000000-0005-0000-0000-0000B40C0000}"/>
    <cellStyle name="Normal 2 11" xfId="262" xr:uid="{00000000-0005-0000-0000-0000B50C0000}"/>
    <cellStyle name="Normal 2 12" xfId="263" xr:uid="{00000000-0005-0000-0000-0000B60C0000}"/>
    <cellStyle name="Normal 2 13" xfId="264" xr:uid="{00000000-0005-0000-0000-0000B70C0000}"/>
    <cellStyle name="Normal 2 14" xfId="265" xr:uid="{00000000-0005-0000-0000-0000B80C0000}"/>
    <cellStyle name="Normal 2 15" xfId="266" xr:uid="{00000000-0005-0000-0000-0000B90C0000}"/>
    <cellStyle name="Normal 2 16" xfId="267" xr:uid="{00000000-0005-0000-0000-0000BA0C0000}"/>
    <cellStyle name="Normal 2 17" xfId="4930" xr:uid="{00000000-0005-0000-0000-0000BB0C0000}"/>
    <cellStyle name="Normal 2 17 2" xfId="4931" xr:uid="{00000000-0005-0000-0000-0000BC0C0000}"/>
    <cellStyle name="Normal 2 18" xfId="4932" xr:uid="{00000000-0005-0000-0000-0000BD0C0000}"/>
    <cellStyle name="Normal 2 19" xfId="261" xr:uid="{00000000-0005-0000-0000-0000BE0C0000}"/>
    <cellStyle name="Normal 2 2" xfId="39" xr:uid="{00000000-0005-0000-0000-0000BF0C0000}"/>
    <cellStyle name="Normal 2 2 2" xfId="269" xr:uid="{00000000-0005-0000-0000-0000C00C0000}"/>
    <cellStyle name="Normal 2 2 2 2" xfId="4933" xr:uid="{00000000-0005-0000-0000-0000C10C0000}"/>
    <cellStyle name="Normal 2 2 2 2 2" xfId="4934" xr:uid="{00000000-0005-0000-0000-0000C20C0000}"/>
    <cellStyle name="Normal 2 2 2 3" xfId="3590" xr:uid="{00000000-0005-0000-0000-0000C30C0000}"/>
    <cellStyle name="Normal 2 2 3" xfId="270" xr:uid="{00000000-0005-0000-0000-0000C40C0000}"/>
    <cellStyle name="Normal 2 2 4" xfId="271" xr:uid="{00000000-0005-0000-0000-0000C50C0000}"/>
    <cellStyle name="Normal 2 2 5" xfId="268" xr:uid="{00000000-0005-0000-0000-0000C60C0000}"/>
    <cellStyle name="Normal 2 2 6" xfId="6340" xr:uid="{00000000-0005-0000-0000-0000C70C0000}"/>
    <cellStyle name="Normal 2 2 6 2" xfId="7809" xr:uid="{449B9D03-3839-4143-B054-8E27EEB30F57}"/>
    <cellStyle name="Normal 2 2_NL" xfId="4935" xr:uid="{00000000-0005-0000-0000-0000C80C0000}"/>
    <cellStyle name="Normal 2 3" xfId="2" xr:uid="{00000000-0005-0000-0000-0000C90C0000}"/>
    <cellStyle name="Normal 2 3 2" xfId="272" xr:uid="{00000000-0005-0000-0000-0000CA0C0000}"/>
    <cellStyle name="Normal 2 3 2 2" xfId="3591" xr:uid="{00000000-0005-0000-0000-0000CB0C0000}"/>
    <cellStyle name="Normal 2 3 2 2 2" xfId="4936" xr:uid="{00000000-0005-0000-0000-0000CC0C0000}"/>
    <cellStyle name="Normal 2 3 2 3" xfId="4937" xr:uid="{00000000-0005-0000-0000-0000CD0C0000}"/>
    <cellStyle name="Normal 2 3 2 4" xfId="5579" xr:uid="{00000000-0005-0000-0000-0000CE0C0000}"/>
    <cellStyle name="Normal 2 3 2 4 2" xfId="6293" xr:uid="{00000000-0005-0000-0000-0000CF0C0000}"/>
    <cellStyle name="Normal 2 3 2 4 2 2" xfId="7771" xr:uid="{72F75D2C-F7F2-4BA7-9056-1E69A2FE2484}"/>
    <cellStyle name="Normal 2 3 2 4 3" xfId="7098" xr:uid="{B2920661-C165-4B4F-87AA-06BB55E33CF5}"/>
    <cellStyle name="Normal 2 3 2 5" xfId="5741" xr:uid="{00000000-0005-0000-0000-0000D00C0000}"/>
    <cellStyle name="Normal 2 3 2 5 2" xfId="7219" xr:uid="{F396D85A-6371-4CAC-B3A9-33C63F23621A}"/>
    <cellStyle name="Normal 2 3 2 6" xfId="6458" xr:uid="{7DE1BD67-CFDA-4FA3-AA8C-A70108D1D815}"/>
    <cellStyle name="Normal 2 3 3" xfId="4653" xr:uid="{00000000-0005-0000-0000-0000D10C0000}"/>
    <cellStyle name="Normal 2 3 3 2" xfId="4938" xr:uid="{00000000-0005-0000-0000-0000D20C0000}"/>
    <cellStyle name="Normal 2 4" xfId="273" xr:uid="{00000000-0005-0000-0000-0000D30C0000}"/>
    <cellStyle name="Normal 2 4 2" xfId="4654" xr:uid="{00000000-0005-0000-0000-0000D40C0000}"/>
    <cellStyle name="Normal 2 4 2 2" xfId="4939" xr:uid="{00000000-0005-0000-0000-0000D50C0000}"/>
    <cellStyle name="Normal 2 4 2 2 2" xfId="5580" xr:uid="{00000000-0005-0000-0000-0000D60C0000}"/>
    <cellStyle name="Normal 2 4 2 3" xfId="4940" xr:uid="{00000000-0005-0000-0000-0000D70C0000}"/>
    <cellStyle name="Normal 2 4 2 3 2" xfId="5581" xr:uid="{00000000-0005-0000-0000-0000D80C0000}"/>
    <cellStyle name="Normal 2 4 3" xfId="4941" xr:uid="{00000000-0005-0000-0000-0000D90C0000}"/>
    <cellStyle name="Normal 2 4 4" xfId="3592" xr:uid="{00000000-0005-0000-0000-0000DA0C0000}"/>
    <cellStyle name="Normal 2 5" xfId="274" xr:uid="{00000000-0005-0000-0000-0000DB0C0000}"/>
    <cellStyle name="Normal 2 5 2" xfId="5582" xr:uid="{00000000-0005-0000-0000-0000DC0C0000}"/>
    <cellStyle name="Normal 2 5 2 2" xfId="6294" xr:uid="{00000000-0005-0000-0000-0000DD0C0000}"/>
    <cellStyle name="Normal 2 5 2 2 2" xfId="7772" xr:uid="{698AE032-38F5-4096-A83C-66CC1C2B364C}"/>
    <cellStyle name="Normal 2 5 2 3" xfId="7099" xr:uid="{2AF02753-05BA-4862-A084-40CD00154480}"/>
    <cellStyle name="Normal 2 5 3" xfId="5742" xr:uid="{00000000-0005-0000-0000-0000DE0C0000}"/>
    <cellStyle name="Normal 2 5 3 2" xfId="7220" xr:uid="{E17389A9-F6B9-45DB-B411-D62A537ED43B}"/>
    <cellStyle name="Normal 2 5 4" xfId="6459" xr:uid="{8618058D-264E-4553-A2B9-C29DC6F56B7C}"/>
    <cellStyle name="Normal 2 6" xfId="275" xr:uid="{00000000-0005-0000-0000-0000DF0C0000}"/>
    <cellStyle name="Normal 2 6 2" xfId="4942" xr:uid="{00000000-0005-0000-0000-0000E00C0000}"/>
    <cellStyle name="Normal 2 7" xfId="276" xr:uid="{00000000-0005-0000-0000-0000E10C0000}"/>
    <cellStyle name="Normal 2 8" xfId="277" xr:uid="{00000000-0005-0000-0000-0000E20C0000}"/>
    <cellStyle name="Normal 2 9" xfId="278" xr:uid="{00000000-0005-0000-0000-0000E30C0000}"/>
    <cellStyle name="Normal 2_30-1,40-2" xfId="279" xr:uid="{00000000-0005-0000-0000-0000E40C0000}"/>
    <cellStyle name="Normal 20" xfId="280" xr:uid="{00000000-0005-0000-0000-0000E50C0000}"/>
    <cellStyle name="Normal 21" xfId="281" xr:uid="{00000000-0005-0000-0000-0000E60C0000}"/>
    <cellStyle name="Normal 21 2" xfId="4943" xr:uid="{00000000-0005-0000-0000-0000E70C0000}"/>
    <cellStyle name="Normal 21 3" xfId="3593" xr:uid="{00000000-0005-0000-0000-0000E80C0000}"/>
    <cellStyle name="Normal 219" xfId="3594" xr:uid="{00000000-0005-0000-0000-0000E90C0000}"/>
    <cellStyle name="Normal 22" xfId="282" xr:uid="{00000000-0005-0000-0000-0000EA0C0000}"/>
    <cellStyle name="Normal 22 2" xfId="4944" xr:uid="{00000000-0005-0000-0000-0000EB0C0000}"/>
    <cellStyle name="Normal 22 2 2" xfId="4945" xr:uid="{00000000-0005-0000-0000-0000EC0C0000}"/>
    <cellStyle name="Normal 22 2 2 2" xfId="5584" xr:uid="{00000000-0005-0000-0000-0000ED0C0000}"/>
    <cellStyle name="Normal 22 2 3" xfId="5583" xr:uid="{00000000-0005-0000-0000-0000EE0C0000}"/>
    <cellStyle name="Normal 22 3" xfId="4946" xr:uid="{00000000-0005-0000-0000-0000EF0C0000}"/>
    <cellStyle name="Normal 22 3 2" xfId="5585" xr:uid="{00000000-0005-0000-0000-0000F00C0000}"/>
    <cellStyle name="Normal 22 4" xfId="3595" xr:uid="{00000000-0005-0000-0000-0000F10C0000}"/>
    <cellStyle name="Normal 23" xfId="283" xr:uid="{00000000-0005-0000-0000-0000F20C0000}"/>
    <cellStyle name="Normal 23 2" xfId="284" xr:uid="{00000000-0005-0000-0000-0000F30C0000}"/>
    <cellStyle name="Normal 23 3" xfId="3596" xr:uid="{00000000-0005-0000-0000-0000F40C0000}"/>
    <cellStyle name="Normal 24" xfId="285" xr:uid="{00000000-0005-0000-0000-0000F50C0000}"/>
    <cellStyle name="Normal 24 2" xfId="4947" xr:uid="{00000000-0005-0000-0000-0000F60C0000}"/>
    <cellStyle name="Normal 24 2 2" xfId="5586" xr:uid="{00000000-0005-0000-0000-0000F70C0000}"/>
    <cellStyle name="Normal 24 3" xfId="3597" xr:uid="{00000000-0005-0000-0000-0000F80C0000}"/>
    <cellStyle name="Normal 25" xfId="286" xr:uid="{00000000-0005-0000-0000-0000F90C0000}"/>
    <cellStyle name="Normal 25 2" xfId="4948" xr:uid="{00000000-0005-0000-0000-0000FA0C0000}"/>
    <cellStyle name="Normal 25 2 2" xfId="5587" xr:uid="{00000000-0005-0000-0000-0000FB0C0000}"/>
    <cellStyle name="Normal 25 3" xfId="3598" xr:uid="{00000000-0005-0000-0000-0000FC0C0000}"/>
    <cellStyle name="Normal 26" xfId="287" xr:uid="{00000000-0005-0000-0000-0000FD0C0000}"/>
    <cellStyle name="Normal 26 2" xfId="4949" xr:uid="{00000000-0005-0000-0000-0000FE0C0000}"/>
    <cellStyle name="Normal 26 3" xfId="3599" xr:uid="{00000000-0005-0000-0000-0000FF0C0000}"/>
    <cellStyle name="Normal 27" xfId="288" xr:uid="{00000000-0005-0000-0000-0000000D0000}"/>
    <cellStyle name="Normal 27 2" xfId="3601" xr:uid="{00000000-0005-0000-0000-0000010D0000}"/>
    <cellStyle name="Normal 27 2 2" xfId="5588" xr:uid="{00000000-0005-0000-0000-0000020D0000}"/>
    <cellStyle name="Normal 27 2 2 2" xfId="6295" xr:uid="{00000000-0005-0000-0000-0000030D0000}"/>
    <cellStyle name="Normal 27 2 2 2 2" xfId="7773" xr:uid="{E53149BD-85D9-430D-87BE-DBB8B93AB471}"/>
    <cellStyle name="Normal 27 2 2 3" xfId="7100" xr:uid="{8D81F76F-0943-4200-8DAD-5BE7A59BBF3D}"/>
    <cellStyle name="Normal 27 2 3" xfId="6078" xr:uid="{00000000-0005-0000-0000-0000040D0000}"/>
    <cellStyle name="Normal 27 2 3 2" xfId="7556" xr:uid="{BD67E1D4-F736-4631-A106-5C5EDFF319DB}"/>
    <cellStyle name="Normal 27 2 4" xfId="6875" xr:uid="{CE6AEDB8-F475-465A-8242-FBF4F8008F96}"/>
    <cellStyle name="Normal 27 3" xfId="3602" xr:uid="{00000000-0005-0000-0000-0000050D0000}"/>
    <cellStyle name="Normal 27 4" xfId="36" xr:uid="{00000000-0005-0000-0000-0000060D0000}"/>
    <cellStyle name="Normal 27 5" xfId="5570" xr:uid="{00000000-0005-0000-0000-0000070D0000}"/>
    <cellStyle name="Normal 27 5 2" xfId="6284" xr:uid="{00000000-0005-0000-0000-0000080D0000}"/>
    <cellStyle name="Normal 27 5 2 2" xfId="7762" xr:uid="{42B66102-8616-45EF-A8C5-743A28541C30}"/>
    <cellStyle name="Normal 27 5 3" xfId="7089" xr:uid="{24BDD2C2-04CF-4FD6-814B-91BB3CEE0096}"/>
    <cellStyle name="Normal 27 6" xfId="3600" xr:uid="{00000000-0005-0000-0000-0000090D0000}"/>
    <cellStyle name="Normal 27 6 2" xfId="6077" xr:uid="{00000000-0005-0000-0000-00000A0D0000}"/>
    <cellStyle name="Normal 27 6 2 2" xfId="7555" xr:uid="{72F608EA-4AFA-4613-B598-930F9EEA02C5}"/>
    <cellStyle name="Normal 27 6 3" xfId="6874" xr:uid="{2A904A50-00AF-45CD-A161-155997613737}"/>
    <cellStyle name="Normal 28" xfId="289" xr:uid="{00000000-0005-0000-0000-00000B0D0000}"/>
    <cellStyle name="Normal 28 2" xfId="4950" xr:uid="{00000000-0005-0000-0000-00000C0D0000}"/>
    <cellStyle name="Normal 28 2 2" xfId="4951" xr:uid="{00000000-0005-0000-0000-00000D0D0000}"/>
    <cellStyle name="Normal 28 2 2 2" xfId="5589" xr:uid="{00000000-0005-0000-0000-00000E0D0000}"/>
    <cellStyle name="Normal 28 3" xfId="3603" xr:uid="{00000000-0005-0000-0000-00000F0D0000}"/>
    <cellStyle name="Normal 29" xfId="290" xr:uid="{00000000-0005-0000-0000-0000100D0000}"/>
    <cellStyle name="Normal 29 2" xfId="4952" xr:uid="{00000000-0005-0000-0000-0000110D0000}"/>
    <cellStyle name="Normal 29 2 2" xfId="4953" xr:uid="{00000000-0005-0000-0000-0000120D0000}"/>
    <cellStyle name="Normal 29 2 3" xfId="5590" xr:uid="{00000000-0005-0000-0000-0000130D0000}"/>
    <cellStyle name="Normal 29 3" xfId="4954" xr:uid="{00000000-0005-0000-0000-0000140D0000}"/>
    <cellStyle name="Normal 3" xfId="29" xr:uid="{00000000-0005-0000-0000-0000150D0000}"/>
    <cellStyle name="Normal 3 10" xfId="3604" xr:uid="{00000000-0005-0000-0000-0000160D0000}"/>
    <cellStyle name="Normal 3 11" xfId="3605" xr:uid="{00000000-0005-0000-0000-0000170D0000}"/>
    <cellStyle name="Normal 3 12" xfId="3606" xr:uid="{00000000-0005-0000-0000-0000180D0000}"/>
    <cellStyle name="Normal 3 13" xfId="3607" xr:uid="{00000000-0005-0000-0000-0000190D0000}"/>
    <cellStyle name="Normal 3 14" xfId="3608" xr:uid="{00000000-0005-0000-0000-00001A0D0000}"/>
    <cellStyle name="Normal 3 15" xfId="3609" xr:uid="{00000000-0005-0000-0000-00001B0D0000}"/>
    <cellStyle name="Normal 3 16" xfId="3610" xr:uid="{00000000-0005-0000-0000-00001C0D0000}"/>
    <cellStyle name="Normal 3 17" xfId="3611" xr:uid="{00000000-0005-0000-0000-00001D0D0000}"/>
    <cellStyle name="Normal 3 18" xfId="3612" xr:uid="{00000000-0005-0000-0000-00001E0D0000}"/>
    <cellStyle name="Normal 3 19" xfId="3613" xr:uid="{00000000-0005-0000-0000-00001F0D0000}"/>
    <cellStyle name="Normal 3 2" xfId="292" xr:uid="{00000000-0005-0000-0000-0000200D0000}"/>
    <cellStyle name="Normal 3 2 2" xfId="293" xr:uid="{00000000-0005-0000-0000-0000210D0000}"/>
    <cellStyle name="Normal 3 2 2 2" xfId="4955" xr:uid="{00000000-0005-0000-0000-0000220D0000}"/>
    <cellStyle name="Normal 3 2 2 2 2" xfId="6247" xr:uid="{00000000-0005-0000-0000-0000230D0000}"/>
    <cellStyle name="Normal 3 2 2 2 2 2" xfId="7725" xr:uid="{CE7EB35D-2BA3-4C2E-BF8E-4ECC7551AE73}"/>
    <cellStyle name="Normal 3 2 2 2 3" xfId="7050" xr:uid="{2ECF1EB2-513E-458D-B36D-0ED4685586B9}"/>
    <cellStyle name="Normal 3 2 3" xfId="294" xr:uid="{00000000-0005-0000-0000-0000240D0000}"/>
    <cellStyle name="Normal 3 2 4" xfId="4956" xr:uid="{00000000-0005-0000-0000-0000250D0000}"/>
    <cellStyle name="Normal 3 2 5" xfId="6343" xr:uid="{00000000-0005-0000-0000-0000260D0000}"/>
    <cellStyle name="Normal 3 20" xfId="3614" xr:uid="{00000000-0005-0000-0000-0000270D0000}"/>
    <cellStyle name="Normal 3 21" xfId="3615" xr:uid="{00000000-0005-0000-0000-0000280D0000}"/>
    <cellStyle name="Normal 3 22" xfId="3616" xr:uid="{00000000-0005-0000-0000-0000290D0000}"/>
    <cellStyle name="Normal 3 23" xfId="3617" xr:uid="{00000000-0005-0000-0000-00002A0D0000}"/>
    <cellStyle name="Normal 3 24" xfId="3618" xr:uid="{00000000-0005-0000-0000-00002B0D0000}"/>
    <cellStyle name="Normal 3 25" xfId="3619" xr:uid="{00000000-0005-0000-0000-00002C0D0000}"/>
    <cellStyle name="Normal 3 26" xfId="3620" xr:uid="{00000000-0005-0000-0000-00002D0D0000}"/>
    <cellStyle name="Normal 3 27" xfId="3621" xr:uid="{00000000-0005-0000-0000-00002E0D0000}"/>
    <cellStyle name="Normal 3 28" xfId="3622" xr:uid="{00000000-0005-0000-0000-00002F0D0000}"/>
    <cellStyle name="Normal 3 29" xfId="3623" xr:uid="{00000000-0005-0000-0000-0000300D0000}"/>
    <cellStyle name="Normal 3 3" xfId="295" xr:uid="{00000000-0005-0000-0000-0000310D0000}"/>
    <cellStyle name="Normal 3 30" xfId="3624" xr:uid="{00000000-0005-0000-0000-0000320D0000}"/>
    <cellStyle name="Normal 3 31" xfId="3625" xr:uid="{00000000-0005-0000-0000-0000330D0000}"/>
    <cellStyle name="Normal 3 32" xfId="3626" xr:uid="{00000000-0005-0000-0000-0000340D0000}"/>
    <cellStyle name="Normal 3 33" xfId="3627" xr:uid="{00000000-0005-0000-0000-0000350D0000}"/>
    <cellStyle name="Normal 3 34" xfId="3628" xr:uid="{00000000-0005-0000-0000-0000360D0000}"/>
    <cellStyle name="Normal 3 35" xfId="3629" xr:uid="{00000000-0005-0000-0000-0000370D0000}"/>
    <cellStyle name="Normal 3 36" xfId="3630" xr:uid="{00000000-0005-0000-0000-0000380D0000}"/>
    <cellStyle name="Normal 3 37" xfId="3631" xr:uid="{00000000-0005-0000-0000-0000390D0000}"/>
    <cellStyle name="Normal 3 38" xfId="3632" xr:uid="{00000000-0005-0000-0000-00003A0D0000}"/>
    <cellStyle name="Normal 3 39" xfId="3633" xr:uid="{00000000-0005-0000-0000-00003B0D0000}"/>
    <cellStyle name="Normal 3 4" xfId="296" xr:uid="{00000000-0005-0000-0000-00003C0D0000}"/>
    <cellStyle name="Normal 3 4 2" xfId="4957" xr:uid="{00000000-0005-0000-0000-00003D0D0000}"/>
    <cellStyle name="Normal 3 4 2 2" xfId="4958" xr:uid="{00000000-0005-0000-0000-00003E0D0000}"/>
    <cellStyle name="Normal 3 4 3" xfId="3634" xr:uid="{00000000-0005-0000-0000-00003F0D0000}"/>
    <cellStyle name="Normal 3 40" xfId="3635" xr:uid="{00000000-0005-0000-0000-0000400D0000}"/>
    <cellStyle name="Normal 3 41" xfId="3636" xr:uid="{00000000-0005-0000-0000-0000410D0000}"/>
    <cellStyle name="Normal 3 42" xfId="3637" xr:uid="{00000000-0005-0000-0000-0000420D0000}"/>
    <cellStyle name="Normal 3 43" xfId="3638" xr:uid="{00000000-0005-0000-0000-0000430D0000}"/>
    <cellStyle name="Normal 3 44" xfId="3639" xr:uid="{00000000-0005-0000-0000-0000440D0000}"/>
    <cellStyle name="Normal 3 45" xfId="3640" xr:uid="{00000000-0005-0000-0000-0000450D0000}"/>
    <cellStyle name="Normal 3 46" xfId="3641" xr:uid="{00000000-0005-0000-0000-0000460D0000}"/>
    <cellStyle name="Normal 3 47" xfId="3642" xr:uid="{00000000-0005-0000-0000-0000470D0000}"/>
    <cellStyle name="Normal 3 48" xfId="3643" xr:uid="{00000000-0005-0000-0000-0000480D0000}"/>
    <cellStyle name="Normal 3 49" xfId="3644" xr:uid="{00000000-0005-0000-0000-0000490D0000}"/>
    <cellStyle name="Normal 3 5" xfId="297" xr:uid="{00000000-0005-0000-0000-00004A0D0000}"/>
    <cellStyle name="Normal 3 5 2" xfId="4959" xr:uid="{00000000-0005-0000-0000-00004B0D0000}"/>
    <cellStyle name="Normal 3 5 2 2" xfId="4960" xr:uid="{00000000-0005-0000-0000-00004C0D0000}"/>
    <cellStyle name="Normal 3 5 3" xfId="4961" xr:uid="{00000000-0005-0000-0000-00004D0D0000}"/>
    <cellStyle name="Normal 3 5 4" xfId="3645" xr:uid="{00000000-0005-0000-0000-00004E0D0000}"/>
    <cellStyle name="Normal 3 50" xfId="3646" xr:uid="{00000000-0005-0000-0000-00004F0D0000}"/>
    <cellStyle name="Normal 3 51" xfId="3647" xr:uid="{00000000-0005-0000-0000-0000500D0000}"/>
    <cellStyle name="Normal 3 52" xfId="3648" xr:uid="{00000000-0005-0000-0000-0000510D0000}"/>
    <cellStyle name="Normal 3 53" xfId="3649" xr:uid="{00000000-0005-0000-0000-0000520D0000}"/>
    <cellStyle name="Normal 3 54" xfId="3650" xr:uid="{00000000-0005-0000-0000-0000530D0000}"/>
    <cellStyle name="Normal 3 55" xfId="3651" xr:uid="{00000000-0005-0000-0000-0000540D0000}"/>
    <cellStyle name="Normal 3 56" xfId="3652" xr:uid="{00000000-0005-0000-0000-0000550D0000}"/>
    <cellStyle name="Normal 3 57" xfId="3653" xr:uid="{00000000-0005-0000-0000-0000560D0000}"/>
    <cellStyle name="Normal 3 58" xfId="3654" xr:uid="{00000000-0005-0000-0000-0000570D0000}"/>
    <cellStyle name="Normal 3 59" xfId="3655" xr:uid="{00000000-0005-0000-0000-0000580D0000}"/>
    <cellStyle name="Normal 3 6" xfId="291" xr:uid="{00000000-0005-0000-0000-0000590D0000}"/>
    <cellStyle name="Normal 3 6 2" xfId="4962" xr:uid="{00000000-0005-0000-0000-00005A0D0000}"/>
    <cellStyle name="Normal 3 6 3" xfId="3656" xr:uid="{00000000-0005-0000-0000-00005B0D0000}"/>
    <cellStyle name="Normal 3 60" xfId="4655" xr:uid="{00000000-0005-0000-0000-00005C0D0000}"/>
    <cellStyle name="Normal 3 61" xfId="4963" xr:uid="{00000000-0005-0000-0000-00005D0D0000}"/>
    <cellStyle name="Normal 3 7" xfId="3657" xr:uid="{00000000-0005-0000-0000-00005E0D0000}"/>
    <cellStyle name="Normal 3 8" xfId="3658" xr:uid="{00000000-0005-0000-0000-00005F0D0000}"/>
    <cellStyle name="Normal 3 9" xfId="3659" xr:uid="{00000000-0005-0000-0000-0000600D0000}"/>
    <cellStyle name="Normal 3_AA" xfId="4964" xr:uid="{00000000-0005-0000-0000-0000610D0000}"/>
    <cellStyle name="Normal 30" xfId="298" xr:uid="{00000000-0005-0000-0000-0000620D0000}"/>
    <cellStyle name="Normal 30 2" xfId="4965" xr:uid="{00000000-0005-0000-0000-0000630D0000}"/>
    <cellStyle name="Normal 30 2 2" xfId="5591" xr:uid="{00000000-0005-0000-0000-0000640D0000}"/>
    <cellStyle name="Normal 30 3" xfId="3660" xr:uid="{00000000-0005-0000-0000-0000650D0000}"/>
    <cellStyle name="Normal 31" xfId="1402" xr:uid="{00000000-0005-0000-0000-0000660D0000}"/>
    <cellStyle name="Normal 31 2" xfId="3661" xr:uid="{00000000-0005-0000-0000-0000670D0000}"/>
    <cellStyle name="Normal 32" xfId="1405" xr:uid="{00000000-0005-0000-0000-0000680D0000}"/>
    <cellStyle name="Normal 32 2" xfId="3662" xr:uid="{00000000-0005-0000-0000-0000690D0000}"/>
    <cellStyle name="Normal 33" xfId="42" xr:uid="{00000000-0005-0000-0000-00006A0D0000}"/>
    <cellStyle name="Normal 33 2" xfId="3663" xr:uid="{00000000-0005-0000-0000-00006B0D0000}"/>
    <cellStyle name="Normal 34" xfId="3664" xr:uid="{00000000-0005-0000-0000-00006C0D0000}"/>
    <cellStyle name="Normal 35" xfId="3665" xr:uid="{00000000-0005-0000-0000-00006D0D0000}"/>
    <cellStyle name="Normal 36" xfId="3666" xr:uid="{00000000-0005-0000-0000-00006E0D0000}"/>
    <cellStyle name="Normal 37" xfId="3667" xr:uid="{00000000-0005-0000-0000-00006F0D0000}"/>
    <cellStyle name="Normal 38" xfId="3668" xr:uid="{00000000-0005-0000-0000-0000700D0000}"/>
    <cellStyle name="Normal 39" xfId="3669" xr:uid="{00000000-0005-0000-0000-0000710D0000}"/>
    <cellStyle name="Normal 4" xfId="20" xr:uid="{00000000-0005-0000-0000-0000720D0000}"/>
    <cellStyle name="Normal 4 10" xfId="4966" xr:uid="{00000000-0005-0000-0000-0000730D0000}"/>
    <cellStyle name="Normal 4 11" xfId="4967" xr:uid="{00000000-0005-0000-0000-0000740D0000}"/>
    <cellStyle name="Normal 4 12" xfId="4968" xr:uid="{00000000-0005-0000-0000-0000750D0000}"/>
    <cellStyle name="Normal 4 13" xfId="4969" xr:uid="{00000000-0005-0000-0000-0000760D0000}"/>
    <cellStyle name="Normal 4 14" xfId="3670" xr:uid="{00000000-0005-0000-0000-0000770D0000}"/>
    <cellStyle name="Normal 4 2" xfId="299" xr:uid="{00000000-0005-0000-0000-0000780D0000}"/>
    <cellStyle name="Normal 4 2 10" xfId="4970" xr:uid="{00000000-0005-0000-0000-0000790D0000}"/>
    <cellStyle name="Normal 4 2 11" xfId="4971" xr:uid="{00000000-0005-0000-0000-00007A0D0000}"/>
    <cellStyle name="Normal 4 2 12" xfId="4972" xr:uid="{00000000-0005-0000-0000-00007B0D0000}"/>
    <cellStyle name="Normal 4 2 13" xfId="4973" xr:uid="{00000000-0005-0000-0000-00007C0D0000}"/>
    <cellStyle name="Normal 4 2 14" xfId="3671" xr:uid="{00000000-0005-0000-0000-00007D0D0000}"/>
    <cellStyle name="Normal 4 2 2" xfId="4974" xr:uid="{00000000-0005-0000-0000-00007E0D0000}"/>
    <cellStyle name="Normal 4 2 2 2" xfId="4975" xr:uid="{00000000-0005-0000-0000-00007F0D0000}"/>
    <cellStyle name="Normal 4 2 3" xfId="4976" xr:uid="{00000000-0005-0000-0000-0000800D0000}"/>
    <cellStyle name="Normal 4 2 4" xfId="4977" xr:uid="{00000000-0005-0000-0000-0000810D0000}"/>
    <cellStyle name="Normal 4 2 5" xfId="4978" xr:uid="{00000000-0005-0000-0000-0000820D0000}"/>
    <cellStyle name="Normal 4 2 6" xfId="4979" xr:uid="{00000000-0005-0000-0000-0000830D0000}"/>
    <cellStyle name="Normal 4 2 7" xfId="4980" xr:uid="{00000000-0005-0000-0000-0000840D0000}"/>
    <cellStyle name="Normal 4 2 8" xfId="4981" xr:uid="{00000000-0005-0000-0000-0000850D0000}"/>
    <cellStyle name="Normal 4 2 9" xfId="4982" xr:uid="{00000000-0005-0000-0000-0000860D0000}"/>
    <cellStyle name="Normal 4 3" xfId="300" xr:uid="{00000000-0005-0000-0000-0000870D0000}"/>
    <cellStyle name="Normal 4 3 2" xfId="4983" xr:uid="{00000000-0005-0000-0000-0000880D0000}"/>
    <cellStyle name="Normal 4 3 2 2" xfId="4984" xr:uid="{00000000-0005-0000-0000-0000890D0000}"/>
    <cellStyle name="Normal 4 3 3" xfId="3672" xr:uid="{00000000-0005-0000-0000-00008A0D0000}"/>
    <cellStyle name="Normal 4 4" xfId="4985" xr:uid="{00000000-0005-0000-0000-00008B0D0000}"/>
    <cellStyle name="Normal 4 4 2" xfId="6329" xr:uid="{00000000-0005-0000-0000-00008C0D0000}"/>
    <cellStyle name="Normal 4 4 2 2" xfId="7800" xr:uid="{4AA27CBA-47CF-4754-B203-72EA8DE9B262}"/>
    <cellStyle name="Normal 4 4 3" xfId="6322" xr:uid="{00000000-0005-0000-0000-00008D0D0000}"/>
    <cellStyle name="Normal 4 4 3 2" xfId="7797" xr:uid="{35C6452C-9606-4C9F-8BC1-A9612C50233F}"/>
    <cellStyle name="Normal 4 4 4" xfId="6338" xr:uid="{00000000-0005-0000-0000-00008E0D0000}"/>
    <cellStyle name="Normal 4 4 4 2" xfId="7807" xr:uid="{F42409CA-1F8B-4327-854D-6264E78AA813}"/>
    <cellStyle name="Normal 4 4 5" xfId="6337" xr:uid="{00000000-0005-0000-0000-00008F0D0000}"/>
    <cellStyle name="Normal 4 4 5 2" xfId="7806" xr:uid="{4FC32AB3-CC0F-4400-856A-8D8855CFF050}"/>
    <cellStyle name="Normal 4 5" xfId="4986" xr:uid="{00000000-0005-0000-0000-0000900D0000}"/>
    <cellStyle name="Normal 4 6" xfId="4987" xr:uid="{00000000-0005-0000-0000-0000910D0000}"/>
    <cellStyle name="Normal 4 7" xfId="4988" xr:uid="{00000000-0005-0000-0000-0000920D0000}"/>
    <cellStyle name="Normal 4 8" xfId="4989" xr:uid="{00000000-0005-0000-0000-0000930D0000}"/>
    <cellStyle name="Normal 4 9" xfId="4990" xr:uid="{00000000-0005-0000-0000-0000940D0000}"/>
    <cellStyle name="Normal 4_Note P1-7" xfId="3673" xr:uid="{00000000-0005-0000-0000-0000950D0000}"/>
    <cellStyle name="Normal 40" xfId="3674" xr:uid="{00000000-0005-0000-0000-0000960D0000}"/>
    <cellStyle name="Normal 41" xfId="3675" xr:uid="{00000000-0005-0000-0000-0000970D0000}"/>
    <cellStyle name="Normal 42" xfId="3676" xr:uid="{00000000-0005-0000-0000-0000980D0000}"/>
    <cellStyle name="Normal 43" xfId="3677" xr:uid="{00000000-0005-0000-0000-0000990D0000}"/>
    <cellStyle name="Normal 44" xfId="3678" xr:uid="{00000000-0005-0000-0000-00009A0D0000}"/>
    <cellStyle name="Normal 45" xfId="301" xr:uid="{00000000-0005-0000-0000-00009B0D0000}"/>
    <cellStyle name="Normal 45 2" xfId="3680" xr:uid="{00000000-0005-0000-0000-00009C0D0000}"/>
    <cellStyle name="Normal 45 3" xfId="3681" xr:uid="{00000000-0005-0000-0000-00009D0D0000}"/>
    <cellStyle name="Normal 45 4" xfId="4991" xr:uid="{00000000-0005-0000-0000-00009E0D0000}"/>
    <cellStyle name="Normal 45 5" xfId="3679" xr:uid="{00000000-0005-0000-0000-00009F0D0000}"/>
    <cellStyle name="Normal 46" xfId="3682" xr:uid="{00000000-0005-0000-0000-0000A00D0000}"/>
    <cellStyle name="Normal 47" xfId="3683" xr:uid="{00000000-0005-0000-0000-0000A10D0000}"/>
    <cellStyle name="Normal 48" xfId="3684" xr:uid="{00000000-0005-0000-0000-0000A20D0000}"/>
    <cellStyle name="Normal 49" xfId="3685" xr:uid="{00000000-0005-0000-0000-0000A30D0000}"/>
    <cellStyle name="Normal 5" xfId="302" xr:uid="{00000000-0005-0000-0000-0000A40D0000}"/>
    <cellStyle name="Normal 5 10" xfId="3687" xr:uid="{00000000-0005-0000-0000-0000A50D0000}"/>
    <cellStyle name="Normal 5 11" xfId="3688" xr:uid="{00000000-0005-0000-0000-0000A60D0000}"/>
    <cellStyle name="Normal 5 12" xfId="3689" xr:uid="{00000000-0005-0000-0000-0000A70D0000}"/>
    <cellStyle name="Normal 5 13" xfId="3690" xr:uid="{00000000-0005-0000-0000-0000A80D0000}"/>
    <cellStyle name="Normal 5 14" xfId="3691" xr:uid="{00000000-0005-0000-0000-0000A90D0000}"/>
    <cellStyle name="Normal 5 15" xfId="3692" xr:uid="{00000000-0005-0000-0000-0000AA0D0000}"/>
    <cellStyle name="Normal 5 16" xfId="3693" xr:uid="{00000000-0005-0000-0000-0000AB0D0000}"/>
    <cellStyle name="Normal 5 17" xfId="3694" xr:uid="{00000000-0005-0000-0000-0000AC0D0000}"/>
    <cellStyle name="Normal 5 18" xfId="3695" xr:uid="{00000000-0005-0000-0000-0000AD0D0000}"/>
    <cellStyle name="Normal 5 19" xfId="3696" xr:uid="{00000000-0005-0000-0000-0000AE0D0000}"/>
    <cellStyle name="Normal 5 2" xfId="3" xr:uid="{00000000-0005-0000-0000-0000AF0D0000}"/>
    <cellStyle name="Normal 5 2 2" xfId="4992" xr:uid="{00000000-0005-0000-0000-0000B00D0000}"/>
    <cellStyle name="Normal 5 2 2 2" xfId="4993" xr:uid="{00000000-0005-0000-0000-0000B10D0000}"/>
    <cellStyle name="Normal 5 2 3" xfId="3697" xr:uid="{00000000-0005-0000-0000-0000B20D0000}"/>
    <cellStyle name="Normal 5 2 4" xfId="303" xr:uid="{00000000-0005-0000-0000-0000B30D0000}"/>
    <cellStyle name="Normal 5 20" xfId="3698" xr:uid="{00000000-0005-0000-0000-0000B40D0000}"/>
    <cellStyle name="Normal 5 21" xfId="3699" xr:uid="{00000000-0005-0000-0000-0000B50D0000}"/>
    <cellStyle name="Normal 5 22" xfId="3700" xr:uid="{00000000-0005-0000-0000-0000B60D0000}"/>
    <cellStyle name="Normal 5 23" xfId="3701" xr:uid="{00000000-0005-0000-0000-0000B70D0000}"/>
    <cellStyle name="Normal 5 24" xfId="3702" xr:uid="{00000000-0005-0000-0000-0000B80D0000}"/>
    <cellStyle name="Normal 5 25" xfId="3703" xr:uid="{00000000-0005-0000-0000-0000B90D0000}"/>
    <cellStyle name="Normal 5 26" xfId="3704" xr:uid="{00000000-0005-0000-0000-0000BA0D0000}"/>
    <cellStyle name="Normal 5 27" xfId="3705" xr:uid="{00000000-0005-0000-0000-0000BB0D0000}"/>
    <cellStyle name="Normal 5 28" xfId="3706" xr:uid="{00000000-0005-0000-0000-0000BC0D0000}"/>
    <cellStyle name="Normal 5 29" xfId="3707" xr:uid="{00000000-0005-0000-0000-0000BD0D0000}"/>
    <cellStyle name="Normal 5 3" xfId="304" xr:uid="{00000000-0005-0000-0000-0000BE0D0000}"/>
    <cellStyle name="Normal 5 3 2" xfId="4994" xr:uid="{00000000-0005-0000-0000-0000BF0D0000}"/>
    <cellStyle name="Normal 5 3 2 2" xfId="4995" xr:uid="{00000000-0005-0000-0000-0000C00D0000}"/>
    <cellStyle name="Normal 5 3 3" xfId="3708" xr:uid="{00000000-0005-0000-0000-0000C10D0000}"/>
    <cellStyle name="Normal 5 30" xfId="3709" xr:uid="{00000000-0005-0000-0000-0000C20D0000}"/>
    <cellStyle name="Normal 5 31" xfId="3710" xr:uid="{00000000-0005-0000-0000-0000C30D0000}"/>
    <cellStyle name="Normal 5 32" xfId="3711" xr:uid="{00000000-0005-0000-0000-0000C40D0000}"/>
    <cellStyle name="Normal 5 33" xfId="3712" xr:uid="{00000000-0005-0000-0000-0000C50D0000}"/>
    <cellStyle name="Normal 5 34" xfId="3713" xr:uid="{00000000-0005-0000-0000-0000C60D0000}"/>
    <cellStyle name="Normal 5 35" xfId="3714" xr:uid="{00000000-0005-0000-0000-0000C70D0000}"/>
    <cellStyle name="Normal 5 36" xfId="3715" xr:uid="{00000000-0005-0000-0000-0000C80D0000}"/>
    <cellStyle name="Normal 5 37" xfId="3716" xr:uid="{00000000-0005-0000-0000-0000C90D0000}"/>
    <cellStyle name="Normal 5 38" xfId="4656" xr:uid="{00000000-0005-0000-0000-0000CA0D0000}"/>
    <cellStyle name="Normal 5 39" xfId="4996" xr:uid="{00000000-0005-0000-0000-0000CB0D0000}"/>
    <cellStyle name="Normal 5 4" xfId="3717" xr:uid="{00000000-0005-0000-0000-0000CC0D0000}"/>
    <cellStyle name="Normal 5 4 2" xfId="4997" xr:uid="{00000000-0005-0000-0000-0000CD0D0000}"/>
    <cellStyle name="Normal 5 40" xfId="3686" xr:uid="{00000000-0005-0000-0000-0000CE0D0000}"/>
    <cellStyle name="Normal 5 41" xfId="6336" xr:uid="{00000000-0005-0000-0000-0000CF0D0000}"/>
    <cellStyle name="Normal 5 41 2" xfId="7805" xr:uid="{EB30B781-B7D7-429B-B5BE-7F7D654176B4}"/>
    <cellStyle name="Normal 5 5" xfId="3718" xr:uid="{00000000-0005-0000-0000-0000D00D0000}"/>
    <cellStyle name="Normal 5 6" xfId="3719" xr:uid="{00000000-0005-0000-0000-0000D10D0000}"/>
    <cellStyle name="Normal 5 7" xfId="3720" xr:uid="{00000000-0005-0000-0000-0000D20D0000}"/>
    <cellStyle name="Normal 5 8" xfId="3721" xr:uid="{00000000-0005-0000-0000-0000D30D0000}"/>
    <cellStyle name="Normal 5 9" xfId="3722" xr:uid="{00000000-0005-0000-0000-0000D40D0000}"/>
    <cellStyle name="Normal 50" xfId="3723" xr:uid="{00000000-0005-0000-0000-0000D50D0000}"/>
    <cellStyle name="Normal 51" xfId="3724" xr:uid="{00000000-0005-0000-0000-0000D60D0000}"/>
    <cellStyle name="Normal 52" xfId="3725" xr:uid="{00000000-0005-0000-0000-0000D70D0000}"/>
    <cellStyle name="Normal 53" xfId="3726" xr:uid="{00000000-0005-0000-0000-0000D80D0000}"/>
    <cellStyle name="Normal 54" xfId="3727" xr:uid="{00000000-0005-0000-0000-0000D90D0000}"/>
    <cellStyle name="Normal 55" xfId="3728" xr:uid="{00000000-0005-0000-0000-0000DA0D0000}"/>
    <cellStyle name="Normal 56" xfId="3729" xr:uid="{00000000-0005-0000-0000-0000DB0D0000}"/>
    <cellStyle name="Normal 57" xfId="3730" xr:uid="{00000000-0005-0000-0000-0000DC0D0000}"/>
    <cellStyle name="Normal 58" xfId="3731" xr:uid="{00000000-0005-0000-0000-0000DD0D0000}"/>
    <cellStyle name="Normal 59" xfId="3732" xr:uid="{00000000-0005-0000-0000-0000DE0D0000}"/>
    <cellStyle name="Normal 6" xfId="305" xr:uid="{00000000-0005-0000-0000-0000DF0D0000}"/>
    <cellStyle name="Normal 6 10" xfId="3733" xr:uid="{00000000-0005-0000-0000-0000E00D0000}"/>
    <cellStyle name="Normal 6 11" xfId="3734" xr:uid="{00000000-0005-0000-0000-0000E10D0000}"/>
    <cellStyle name="Normal 6 12" xfId="3735" xr:uid="{00000000-0005-0000-0000-0000E20D0000}"/>
    <cellStyle name="Normal 6 13" xfId="3736" xr:uid="{00000000-0005-0000-0000-0000E30D0000}"/>
    <cellStyle name="Normal 6 14" xfId="3737" xr:uid="{00000000-0005-0000-0000-0000E40D0000}"/>
    <cellStyle name="Normal 6 15" xfId="3738" xr:uid="{00000000-0005-0000-0000-0000E50D0000}"/>
    <cellStyle name="Normal 6 16" xfId="3739" xr:uid="{00000000-0005-0000-0000-0000E60D0000}"/>
    <cellStyle name="Normal 6 17" xfId="3740" xr:uid="{00000000-0005-0000-0000-0000E70D0000}"/>
    <cellStyle name="Normal 6 18" xfId="3741" xr:uid="{00000000-0005-0000-0000-0000E80D0000}"/>
    <cellStyle name="Normal 6 19" xfId="3742" xr:uid="{00000000-0005-0000-0000-0000E90D0000}"/>
    <cellStyle name="Normal 6 2" xfId="306" xr:uid="{00000000-0005-0000-0000-0000EA0D0000}"/>
    <cellStyle name="Normal 6 2 2" xfId="4998" xr:uid="{00000000-0005-0000-0000-0000EB0D0000}"/>
    <cellStyle name="Normal 6 2 2 2" xfId="4999" xr:uid="{00000000-0005-0000-0000-0000EC0D0000}"/>
    <cellStyle name="Normal 6 2 3" xfId="3743" xr:uid="{00000000-0005-0000-0000-0000ED0D0000}"/>
    <cellStyle name="Normal 6 20" xfId="3744" xr:uid="{00000000-0005-0000-0000-0000EE0D0000}"/>
    <cellStyle name="Normal 6 21" xfId="3745" xr:uid="{00000000-0005-0000-0000-0000EF0D0000}"/>
    <cellStyle name="Normal 6 22" xfId="3746" xr:uid="{00000000-0005-0000-0000-0000F00D0000}"/>
    <cellStyle name="Normal 6 23" xfId="3747" xr:uid="{00000000-0005-0000-0000-0000F10D0000}"/>
    <cellStyle name="Normal 6 24" xfId="3748" xr:uid="{00000000-0005-0000-0000-0000F20D0000}"/>
    <cellStyle name="Normal 6 25" xfId="3749" xr:uid="{00000000-0005-0000-0000-0000F30D0000}"/>
    <cellStyle name="Normal 6 26" xfId="3750" xr:uid="{00000000-0005-0000-0000-0000F40D0000}"/>
    <cellStyle name="Normal 6 27" xfId="3751" xr:uid="{00000000-0005-0000-0000-0000F50D0000}"/>
    <cellStyle name="Normal 6 28" xfId="3752" xr:uid="{00000000-0005-0000-0000-0000F60D0000}"/>
    <cellStyle name="Normal 6 29" xfId="3753" xr:uid="{00000000-0005-0000-0000-0000F70D0000}"/>
    <cellStyle name="Normal 6 3" xfId="307" xr:uid="{00000000-0005-0000-0000-0000F80D0000}"/>
    <cellStyle name="Normal 6 30" xfId="3754" xr:uid="{00000000-0005-0000-0000-0000F90D0000}"/>
    <cellStyle name="Normal 6 31" xfId="3755" xr:uid="{00000000-0005-0000-0000-0000FA0D0000}"/>
    <cellStyle name="Normal 6 32" xfId="3756" xr:uid="{00000000-0005-0000-0000-0000FB0D0000}"/>
    <cellStyle name="Normal 6 33" xfId="3757" xr:uid="{00000000-0005-0000-0000-0000FC0D0000}"/>
    <cellStyle name="Normal 6 34" xfId="3758" xr:uid="{00000000-0005-0000-0000-0000FD0D0000}"/>
    <cellStyle name="Normal 6 35" xfId="3759" xr:uid="{00000000-0005-0000-0000-0000FE0D0000}"/>
    <cellStyle name="Normal 6 36" xfId="3760" xr:uid="{00000000-0005-0000-0000-0000FF0D0000}"/>
    <cellStyle name="Normal 6 37" xfId="3761" xr:uid="{00000000-0005-0000-0000-0000000E0000}"/>
    <cellStyle name="Normal 6 38" xfId="4657" xr:uid="{00000000-0005-0000-0000-0000010E0000}"/>
    <cellStyle name="Normal 6 39" xfId="5000" xr:uid="{00000000-0005-0000-0000-0000020E0000}"/>
    <cellStyle name="Normal 6 4" xfId="308" xr:uid="{00000000-0005-0000-0000-0000030E0000}"/>
    <cellStyle name="Normal 6 4 2" xfId="5001" xr:uid="{00000000-0005-0000-0000-0000040E0000}"/>
    <cellStyle name="Normal 6 4 3" xfId="3762" xr:uid="{00000000-0005-0000-0000-0000050E0000}"/>
    <cellStyle name="Normal 6 5" xfId="3763" xr:uid="{00000000-0005-0000-0000-0000060E0000}"/>
    <cellStyle name="Normal 6 6" xfId="3764" xr:uid="{00000000-0005-0000-0000-0000070E0000}"/>
    <cellStyle name="Normal 6 7" xfId="3765" xr:uid="{00000000-0005-0000-0000-0000080E0000}"/>
    <cellStyle name="Normal 6 8" xfId="3766" xr:uid="{00000000-0005-0000-0000-0000090E0000}"/>
    <cellStyle name="Normal 6 9" xfId="3767" xr:uid="{00000000-0005-0000-0000-00000A0E0000}"/>
    <cellStyle name="Normal 60" xfId="3768" xr:uid="{00000000-0005-0000-0000-00000B0E0000}"/>
    <cellStyle name="Normal 61" xfId="4647" xr:uid="{00000000-0005-0000-0000-00000C0E0000}"/>
    <cellStyle name="Normal 62" xfId="27" xr:uid="{00000000-0005-0000-0000-00000D0E0000}"/>
    <cellStyle name="Normal 63" xfId="4661" xr:uid="{00000000-0005-0000-0000-00000E0E0000}"/>
    <cellStyle name="Normal 64" xfId="5002" xr:uid="{00000000-0005-0000-0000-00000F0E0000}"/>
    <cellStyle name="Normal 64 2" xfId="5003" xr:uid="{00000000-0005-0000-0000-0000100E0000}"/>
    <cellStyle name="Normal 64 2 2" xfId="5592" xr:uid="{00000000-0005-0000-0000-0000110E0000}"/>
    <cellStyle name="Normal 65" xfId="5004" xr:uid="{00000000-0005-0000-0000-0000120E0000}"/>
    <cellStyle name="Normal 66" xfId="5005" xr:uid="{00000000-0005-0000-0000-0000130E0000}"/>
    <cellStyle name="Normal 67" xfId="5006" xr:uid="{00000000-0005-0000-0000-0000140E0000}"/>
    <cellStyle name="Normal 68" xfId="5007" xr:uid="{00000000-0005-0000-0000-0000150E0000}"/>
    <cellStyle name="Normal 69" xfId="5008" xr:uid="{00000000-0005-0000-0000-0000160E0000}"/>
    <cellStyle name="Normal 7" xfId="309" xr:uid="{00000000-0005-0000-0000-0000170E0000}"/>
    <cellStyle name="Normal 7 10" xfId="3770" xr:uid="{00000000-0005-0000-0000-0000180E0000}"/>
    <cellStyle name="Normal 7 11" xfId="3771" xr:uid="{00000000-0005-0000-0000-0000190E0000}"/>
    <cellStyle name="Normal 7 12" xfId="3772" xr:uid="{00000000-0005-0000-0000-00001A0E0000}"/>
    <cellStyle name="Normal 7 13" xfId="3773" xr:uid="{00000000-0005-0000-0000-00001B0E0000}"/>
    <cellStyle name="Normal 7 14" xfId="3774" xr:uid="{00000000-0005-0000-0000-00001C0E0000}"/>
    <cellStyle name="Normal 7 15" xfId="3775" xr:uid="{00000000-0005-0000-0000-00001D0E0000}"/>
    <cellStyle name="Normal 7 16" xfId="3776" xr:uid="{00000000-0005-0000-0000-00001E0E0000}"/>
    <cellStyle name="Normal 7 17" xfId="3777" xr:uid="{00000000-0005-0000-0000-00001F0E0000}"/>
    <cellStyle name="Normal 7 18" xfId="3778" xr:uid="{00000000-0005-0000-0000-0000200E0000}"/>
    <cellStyle name="Normal 7 19" xfId="3779" xr:uid="{00000000-0005-0000-0000-0000210E0000}"/>
    <cellStyle name="Normal 7 2" xfId="310" xr:uid="{00000000-0005-0000-0000-0000220E0000}"/>
    <cellStyle name="Normal 7 2 2" xfId="5009" xr:uid="{00000000-0005-0000-0000-0000230E0000}"/>
    <cellStyle name="Normal 7 2 2 2" xfId="5010" xr:uid="{00000000-0005-0000-0000-0000240E0000}"/>
    <cellStyle name="Normal 7 2 3" xfId="3780" xr:uid="{00000000-0005-0000-0000-0000250E0000}"/>
    <cellStyle name="Normal 7 20" xfId="3781" xr:uid="{00000000-0005-0000-0000-0000260E0000}"/>
    <cellStyle name="Normal 7 21" xfId="3782" xr:uid="{00000000-0005-0000-0000-0000270E0000}"/>
    <cellStyle name="Normal 7 22" xfId="3783" xr:uid="{00000000-0005-0000-0000-0000280E0000}"/>
    <cellStyle name="Normal 7 23" xfId="3784" xr:uid="{00000000-0005-0000-0000-0000290E0000}"/>
    <cellStyle name="Normal 7 24" xfId="3785" xr:uid="{00000000-0005-0000-0000-00002A0E0000}"/>
    <cellStyle name="Normal 7 25" xfId="3786" xr:uid="{00000000-0005-0000-0000-00002B0E0000}"/>
    <cellStyle name="Normal 7 26" xfId="3787" xr:uid="{00000000-0005-0000-0000-00002C0E0000}"/>
    <cellStyle name="Normal 7 27" xfId="3788" xr:uid="{00000000-0005-0000-0000-00002D0E0000}"/>
    <cellStyle name="Normal 7 28" xfId="3789" xr:uid="{00000000-0005-0000-0000-00002E0E0000}"/>
    <cellStyle name="Normal 7 29" xfId="3790" xr:uid="{00000000-0005-0000-0000-00002F0E0000}"/>
    <cellStyle name="Normal 7 3" xfId="3791" xr:uid="{00000000-0005-0000-0000-0000300E0000}"/>
    <cellStyle name="Normal 7 30" xfId="3792" xr:uid="{00000000-0005-0000-0000-0000310E0000}"/>
    <cellStyle name="Normal 7 31" xfId="3793" xr:uid="{00000000-0005-0000-0000-0000320E0000}"/>
    <cellStyle name="Normal 7 32" xfId="3794" xr:uid="{00000000-0005-0000-0000-0000330E0000}"/>
    <cellStyle name="Normal 7 33" xfId="3795" xr:uid="{00000000-0005-0000-0000-0000340E0000}"/>
    <cellStyle name="Normal 7 34" xfId="3796" xr:uid="{00000000-0005-0000-0000-0000350E0000}"/>
    <cellStyle name="Normal 7 35" xfId="3797" xr:uid="{00000000-0005-0000-0000-0000360E0000}"/>
    <cellStyle name="Normal 7 36" xfId="3798" xr:uid="{00000000-0005-0000-0000-0000370E0000}"/>
    <cellStyle name="Normal 7 37" xfId="3799" xr:uid="{00000000-0005-0000-0000-0000380E0000}"/>
    <cellStyle name="Normal 7 38" xfId="4658" xr:uid="{00000000-0005-0000-0000-0000390E0000}"/>
    <cellStyle name="Normal 7 39" xfId="5011" xr:uid="{00000000-0005-0000-0000-00003A0E0000}"/>
    <cellStyle name="Normal 7 39 2" xfId="6248" xr:uid="{00000000-0005-0000-0000-00003B0E0000}"/>
    <cellStyle name="Normal 7 39 2 2" xfId="7726" xr:uid="{748F48ED-BE0B-4F5C-ADC0-541015731583}"/>
    <cellStyle name="Normal 7 39 3" xfId="7051" xr:uid="{B7CB72C7-8F9F-4454-BD5E-6FC7AFC50F5C}"/>
    <cellStyle name="Normal 7 4" xfId="3800" xr:uid="{00000000-0005-0000-0000-00003C0E0000}"/>
    <cellStyle name="Normal 7 40" xfId="3769" xr:uid="{00000000-0005-0000-0000-00003D0E0000}"/>
    <cellStyle name="Normal 7 41" xfId="5743" xr:uid="{00000000-0005-0000-0000-00003E0E0000}"/>
    <cellStyle name="Normal 7 41 2" xfId="7221" xr:uid="{5E407023-B920-4D81-89DA-BB60B7E8ABC6}"/>
    <cellStyle name="Normal 7 42" xfId="6460" xr:uid="{24D8ACAF-1363-4D4F-A856-4F43BD4DFFF6}"/>
    <cellStyle name="Normal 7 5" xfId="3801" xr:uid="{00000000-0005-0000-0000-00003F0E0000}"/>
    <cellStyle name="Normal 7 6" xfId="3802" xr:uid="{00000000-0005-0000-0000-0000400E0000}"/>
    <cellStyle name="Normal 7 7" xfId="3803" xr:uid="{00000000-0005-0000-0000-0000410E0000}"/>
    <cellStyle name="Normal 7 8" xfId="3804" xr:uid="{00000000-0005-0000-0000-0000420E0000}"/>
    <cellStyle name="Normal 7 9" xfId="3805" xr:uid="{00000000-0005-0000-0000-0000430E0000}"/>
    <cellStyle name="Normal 70" xfId="5012" xr:uid="{00000000-0005-0000-0000-0000440E0000}"/>
    <cellStyle name="Normal 71" xfId="5013" xr:uid="{00000000-0005-0000-0000-0000450E0000}"/>
    <cellStyle name="Normal 72" xfId="5014" xr:uid="{00000000-0005-0000-0000-0000460E0000}"/>
    <cellStyle name="Normal 73" xfId="5015" xr:uid="{00000000-0005-0000-0000-0000470E0000}"/>
    <cellStyle name="Normal 74" xfId="5016" xr:uid="{00000000-0005-0000-0000-0000480E0000}"/>
    <cellStyle name="Normal 75" xfId="5017" xr:uid="{00000000-0005-0000-0000-0000490E0000}"/>
    <cellStyle name="Normal 76" xfId="5018" xr:uid="{00000000-0005-0000-0000-00004A0E0000}"/>
    <cellStyle name="Normal 77" xfId="5019" xr:uid="{00000000-0005-0000-0000-00004B0E0000}"/>
    <cellStyle name="Normal 78" xfId="1407" xr:uid="{00000000-0005-0000-0000-00004C0E0000}"/>
    <cellStyle name="Normal 79" xfId="4150" xr:uid="{00000000-0005-0000-0000-00004D0E0000}"/>
    <cellStyle name="Normal 8" xfId="311" xr:uid="{00000000-0005-0000-0000-00004E0E0000}"/>
    <cellStyle name="Normal 8 10" xfId="3807" xr:uid="{00000000-0005-0000-0000-00004F0E0000}"/>
    <cellStyle name="Normal 8 11" xfId="3808" xr:uid="{00000000-0005-0000-0000-0000500E0000}"/>
    <cellStyle name="Normal 8 12" xfId="3809" xr:uid="{00000000-0005-0000-0000-0000510E0000}"/>
    <cellStyle name="Normal 8 13" xfId="3810" xr:uid="{00000000-0005-0000-0000-0000520E0000}"/>
    <cellStyle name="Normal 8 14" xfId="3811" xr:uid="{00000000-0005-0000-0000-0000530E0000}"/>
    <cellStyle name="Normal 8 15" xfId="3812" xr:uid="{00000000-0005-0000-0000-0000540E0000}"/>
    <cellStyle name="Normal 8 16" xfId="3813" xr:uid="{00000000-0005-0000-0000-0000550E0000}"/>
    <cellStyle name="Normal 8 17" xfId="3814" xr:uid="{00000000-0005-0000-0000-0000560E0000}"/>
    <cellStyle name="Normal 8 18" xfId="3815" xr:uid="{00000000-0005-0000-0000-0000570E0000}"/>
    <cellStyle name="Normal 8 19" xfId="3816" xr:uid="{00000000-0005-0000-0000-0000580E0000}"/>
    <cellStyle name="Normal 8 2" xfId="312" xr:uid="{00000000-0005-0000-0000-0000590E0000}"/>
    <cellStyle name="Normal 8 2 2" xfId="3818" xr:uid="{00000000-0005-0000-0000-00005A0E0000}"/>
    <cellStyle name="Normal 8 2 3" xfId="3819" xr:uid="{00000000-0005-0000-0000-00005B0E0000}"/>
    <cellStyle name="Normal 8 2 4" xfId="5020" xr:uid="{00000000-0005-0000-0000-00005C0E0000}"/>
    <cellStyle name="Normal 8 2 5" xfId="3817" xr:uid="{00000000-0005-0000-0000-00005D0E0000}"/>
    <cellStyle name="Normal 8 20" xfId="3820" xr:uid="{00000000-0005-0000-0000-00005E0E0000}"/>
    <cellStyle name="Normal 8 21" xfId="3821" xr:uid="{00000000-0005-0000-0000-00005F0E0000}"/>
    <cellStyle name="Normal 8 22" xfId="3822" xr:uid="{00000000-0005-0000-0000-0000600E0000}"/>
    <cellStyle name="Normal 8 23" xfId="3823" xr:uid="{00000000-0005-0000-0000-0000610E0000}"/>
    <cellStyle name="Normal 8 24" xfId="3824" xr:uid="{00000000-0005-0000-0000-0000620E0000}"/>
    <cellStyle name="Normal 8 25" xfId="3825" xr:uid="{00000000-0005-0000-0000-0000630E0000}"/>
    <cellStyle name="Normal 8 26" xfId="3826" xr:uid="{00000000-0005-0000-0000-0000640E0000}"/>
    <cellStyle name="Normal 8 27" xfId="3827" xr:uid="{00000000-0005-0000-0000-0000650E0000}"/>
    <cellStyle name="Normal 8 28" xfId="3828" xr:uid="{00000000-0005-0000-0000-0000660E0000}"/>
    <cellStyle name="Normal 8 29" xfId="3829" xr:uid="{00000000-0005-0000-0000-0000670E0000}"/>
    <cellStyle name="Normal 8 3" xfId="3830" xr:uid="{00000000-0005-0000-0000-0000680E0000}"/>
    <cellStyle name="Normal 8 30" xfId="3831" xr:uid="{00000000-0005-0000-0000-0000690E0000}"/>
    <cellStyle name="Normal 8 31" xfId="3832" xr:uid="{00000000-0005-0000-0000-00006A0E0000}"/>
    <cellStyle name="Normal 8 32" xfId="3833" xr:uid="{00000000-0005-0000-0000-00006B0E0000}"/>
    <cellStyle name="Normal 8 33" xfId="3834" xr:uid="{00000000-0005-0000-0000-00006C0E0000}"/>
    <cellStyle name="Normal 8 34" xfId="3835" xr:uid="{00000000-0005-0000-0000-00006D0E0000}"/>
    <cellStyle name="Normal 8 35" xfId="3836" xr:uid="{00000000-0005-0000-0000-00006E0E0000}"/>
    <cellStyle name="Normal 8 36" xfId="3837" xr:uid="{00000000-0005-0000-0000-00006F0E0000}"/>
    <cellStyle name="Normal 8 37" xfId="3838" xr:uid="{00000000-0005-0000-0000-0000700E0000}"/>
    <cellStyle name="Normal 8 38" xfId="4659" xr:uid="{00000000-0005-0000-0000-0000710E0000}"/>
    <cellStyle name="Normal 8 39" xfId="5021" xr:uid="{00000000-0005-0000-0000-0000720E0000}"/>
    <cellStyle name="Normal 8 39 2" xfId="6249" xr:uid="{00000000-0005-0000-0000-0000730E0000}"/>
    <cellStyle name="Normal 8 39 2 2" xfId="7727" xr:uid="{0ADA39F8-7A3D-40EE-BF2C-340CD0A66523}"/>
    <cellStyle name="Normal 8 39 3" xfId="7052" xr:uid="{238D2A42-108A-4F5A-BB9E-42F297683304}"/>
    <cellStyle name="Normal 8 4" xfId="3839" xr:uid="{00000000-0005-0000-0000-0000740E0000}"/>
    <cellStyle name="Normal 8 40" xfId="3806" xr:uid="{00000000-0005-0000-0000-0000750E0000}"/>
    <cellStyle name="Normal 8 41" xfId="5744" xr:uid="{00000000-0005-0000-0000-0000760E0000}"/>
    <cellStyle name="Normal 8 41 2" xfId="7222" xr:uid="{0CA32EAB-E49D-4EE5-AF3F-9C863AAA46F6}"/>
    <cellStyle name="Normal 8 42" xfId="6461" xr:uid="{E3457B49-9112-4C9D-B041-8397465240B4}"/>
    <cellStyle name="Normal 8 5" xfId="3840" xr:uid="{00000000-0005-0000-0000-0000770E0000}"/>
    <cellStyle name="Normal 8 6" xfId="3841" xr:uid="{00000000-0005-0000-0000-0000780E0000}"/>
    <cellStyle name="Normal 8 7" xfId="3842" xr:uid="{00000000-0005-0000-0000-0000790E0000}"/>
    <cellStyle name="Normal 8 8" xfId="3843" xr:uid="{00000000-0005-0000-0000-00007A0E0000}"/>
    <cellStyle name="Normal 8 9" xfId="3844" xr:uid="{00000000-0005-0000-0000-00007B0E0000}"/>
    <cellStyle name="Normal 80" xfId="5618" xr:uid="{00000000-0005-0000-0000-00007C0E0000}"/>
    <cellStyle name="Normal 81" xfId="4139" xr:uid="{00000000-0005-0000-0000-00007D0E0000}"/>
    <cellStyle name="Normal 82" xfId="5616" xr:uid="{00000000-0005-0000-0000-00007E0E0000}"/>
    <cellStyle name="Normal 83" xfId="5608" xr:uid="{00000000-0005-0000-0000-00007F0E0000}"/>
    <cellStyle name="Normal 84" xfId="5614" xr:uid="{00000000-0005-0000-0000-0000800E0000}"/>
    <cellStyle name="Normal 85" xfId="5620" xr:uid="{00000000-0005-0000-0000-0000810E0000}"/>
    <cellStyle name="Normal 86" xfId="4141" xr:uid="{00000000-0005-0000-0000-0000820E0000}"/>
    <cellStyle name="Normal 87" xfId="5617" xr:uid="{00000000-0005-0000-0000-0000830E0000}"/>
    <cellStyle name="Normal 88" xfId="5619" xr:uid="{00000000-0005-0000-0000-0000840E0000}"/>
    <cellStyle name="Normal 89" xfId="4140" xr:uid="{00000000-0005-0000-0000-0000850E0000}"/>
    <cellStyle name="Normal 9" xfId="313" xr:uid="{00000000-0005-0000-0000-0000860E0000}"/>
    <cellStyle name="Normal 9 10" xfId="3845" xr:uid="{00000000-0005-0000-0000-0000870E0000}"/>
    <cellStyle name="Normal 9 11" xfId="3846" xr:uid="{00000000-0005-0000-0000-0000880E0000}"/>
    <cellStyle name="Normal 9 12" xfId="3847" xr:uid="{00000000-0005-0000-0000-0000890E0000}"/>
    <cellStyle name="Normal 9 13" xfId="3848" xr:uid="{00000000-0005-0000-0000-00008A0E0000}"/>
    <cellStyle name="Normal 9 14" xfId="3849" xr:uid="{00000000-0005-0000-0000-00008B0E0000}"/>
    <cellStyle name="Normal 9 15" xfId="3850" xr:uid="{00000000-0005-0000-0000-00008C0E0000}"/>
    <cellStyle name="Normal 9 16" xfId="3851" xr:uid="{00000000-0005-0000-0000-00008D0E0000}"/>
    <cellStyle name="Normal 9 17" xfId="3852" xr:uid="{00000000-0005-0000-0000-00008E0E0000}"/>
    <cellStyle name="Normal 9 18" xfId="3853" xr:uid="{00000000-0005-0000-0000-00008F0E0000}"/>
    <cellStyle name="Normal 9 19" xfId="3854" xr:uid="{00000000-0005-0000-0000-0000900E0000}"/>
    <cellStyle name="Normal 9 2" xfId="314" xr:uid="{00000000-0005-0000-0000-0000910E0000}"/>
    <cellStyle name="Normal 9 20" xfId="3855" xr:uid="{00000000-0005-0000-0000-0000920E0000}"/>
    <cellStyle name="Normal 9 21" xfId="3856" xr:uid="{00000000-0005-0000-0000-0000930E0000}"/>
    <cellStyle name="Normal 9 22" xfId="3857" xr:uid="{00000000-0005-0000-0000-0000940E0000}"/>
    <cellStyle name="Normal 9 23" xfId="3858" xr:uid="{00000000-0005-0000-0000-0000950E0000}"/>
    <cellStyle name="Normal 9 24" xfId="3859" xr:uid="{00000000-0005-0000-0000-0000960E0000}"/>
    <cellStyle name="Normal 9 25" xfId="3860" xr:uid="{00000000-0005-0000-0000-0000970E0000}"/>
    <cellStyle name="Normal 9 26" xfId="3861" xr:uid="{00000000-0005-0000-0000-0000980E0000}"/>
    <cellStyle name="Normal 9 27" xfId="3862" xr:uid="{00000000-0005-0000-0000-0000990E0000}"/>
    <cellStyle name="Normal 9 28" xfId="3863" xr:uid="{00000000-0005-0000-0000-00009A0E0000}"/>
    <cellStyle name="Normal 9 29" xfId="3864" xr:uid="{00000000-0005-0000-0000-00009B0E0000}"/>
    <cellStyle name="Normal 9 3" xfId="3865" xr:uid="{00000000-0005-0000-0000-00009C0E0000}"/>
    <cellStyle name="Normal 9 30" xfId="3866" xr:uid="{00000000-0005-0000-0000-00009D0E0000}"/>
    <cellStyle name="Normal 9 31" xfId="3867" xr:uid="{00000000-0005-0000-0000-00009E0E0000}"/>
    <cellStyle name="Normal 9 32" xfId="3868" xr:uid="{00000000-0005-0000-0000-00009F0E0000}"/>
    <cellStyle name="Normal 9 33" xfId="3869" xr:uid="{00000000-0005-0000-0000-0000A00E0000}"/>
    <cellStyle name="Normal 9 34" xfId="3870" xr:uid="{00000000-0005-0000-0000-0000A10E0000}"/>
    <cellStyle name="Normal 9 35" xfId="3871" xr:uid="{00000000-0005-0000-0000-0000A20E0000}"/>
    <cellStyle name="Normal 9 36" xfId="3872" xr:uid="{00000000-0005-0000-0000-0000A30E0000}"/>
    <cellStyle name="Normal 9 37" xfId="3873" xr:uid="{00000000-0005-0000-0000-0000A40E0000}"/>
    <cellStyle name="Normal 9 38" xfId="5022" xr:uid="{00000000-0005-0000-0000-0000A50E0000}"/>
    <cellStyle name="Normal 9 38 2" xfId="6250" xr:uid="{00000000-0005-0000-0000-0000A60E0000}"/>
    <cellStyle name="Normal 9 38 2 2" xfId="7728" xr:uid="{F12150D8-567C-47B8-B490-2E61BF738C9D}"/>
    <cellStyle name="Normal 9 38 3" xfId="7053" xr:uid="{171041FF-CEB8-4F75-AF19-1840740991B9}"/>
    <cellStyle name="Normal 9 39" xfId="5745" xr:uid="{00000000-0005-0000-0000-0000A70E0000}"/>
    <cellStyle name="Normal 9 39 2" xfId="7223" xr:uid="{07DF25BA-35D3-43D9-8577-C8B7916978E2}"/>
    <cellStyle name="Normal 9 4" xfId="3874" xr:uid="{00000000-0005-0000-0000-0000A80E0000}"/>
    <cellStyle name="Normal 9 40" xfId="6462" xr:uid="{6DB669A6-61C1-489C-96CC-AD5D468619F6}"/>
    <cellStyle name="Normal 9 5" xfId="3875" xr:uid="{00000000-0005-0000-0000-0000A90E0000}"/>
    <cellStyle name="Normal 9 6" xfId="3876" xr:uid="{00000000-0005-0000-0000-0000AA0E0000}"/>
    <cellStyle name="Normal 9 7" xfId="3877" xr:uid="{00000000-0005-0000-0000-0000AB0E0000}"/>
    <cellStyle name="Normal 9 8" xfId="3878" xr:uid="{00000000-0005-0000-0000-0000AC0E0000}"/>
    <cellStyle name="Normal 9 9" xfId="3879" xr:uid="{00000000-0005-0000-0000-0000AD0E0000}"/>
    <cellStyle name="Normal 90" xfId="5622" xr:uid="{00000000-0005-0000-0000-0000AE0E0000}"/>
    <cellStyle name="Normal 91" xfId="5625" xr:uid="{00000000-0005-0000-0000-0000AF0E0000}"/>
    <cellStyle name="Normal 92" xfId="5626" xr:uid="{00000000-0005-0000-0000-0000B00E0000}"/>
    <cellStyle name="Normal 93" xfId="5023" xr:uid="{00000000-0005-0000-0000-0000B10E0000}"/>
    <cellStyle name="Normal 94" xfId="5627" xr:uid="{00000000-0005-0000-0000-0000B20E0000}"/>
    <cellStyle name="Normal 95" xfId="23" xr:uid="{00000000-0005-0000-0000-0000B30E0000}"/>
    <cellStyle name="Normal 95 2" xfId="5629" xr:uid="{00000000-0005-0000-0000-0000B40E0000}"/>
    <cellStyle name="Normal 96" xfId="5630" xr:uid="{00000000-0005-0000-0000-0000B50E0000}"/>
    <cellStyle name="Normal 97" xfId="5632" xr:uid="{00000000-0005-0000-0000-0000B60E0000}"/>
    <cellStyle name="Normal 97 2" xfId="6310" xr:uid="{00000000-0005-0000-0000-0000B70E0000}"/>
    <cellStyle name="Normal 98" xfId="5634" xr:uid="{00000000-0005-0000-0000-0000B80E0000}"/>
    <cellStyle name="Normal 98 2" xfId="5637" xr:uid="{00000000-0005-0000-0000-0000B90E0000}"/>
    <cellStyle name="Normal 98 2 2" xfId="6314" xr:uid="{00000000-0005-0000-0000-0000BA0E0000}"/>
    <cellStyle name="Normal 98 2 2 2" xfId="7791" xr:uid="{652161E8-0D8E-4BFC-8D1F-078B72F1F067}"/>
    <cellStyle name="Normal 98 2 3" xfId="6316" xr:uid="{00000000-0005-0000-0000-0000BB0E0000}"/>
    <cellStyle name="Normal 98 2 3 2" xfId="6347" xr:uid="{00000000-0005-0000-0000-0000BC0E0000}"/>
    <cellStyle name="Normal 98 2 3 2 2" xfId="7814" xr:uid="{BAD6A03B-7D9A-43E5-9294-C2A8ECF8ECDD}"/>
    <cellStyle name="Normal 98 2 3 3" xfId="6349" xr:uid="{00000000-0005-0000-0000-0000BD0E0000}"/>
    <cellStyle name="Normal 98 2 3 3 2" xfId="7816" xr:uid="{48E9C620-7239-42BE-B9BF-25CCB352C2BE}"/>
    <cellStyle name="Normal 98 2 3 4" xfId="7792" xr:uid="{15161444-20E8-408F-8D30-77A074B657BB}"/>
    <cellStyle name="Normal 98 2 4" xfId="7118" xr:uid="{DEEF4C96-31C0-47B7-B251-3791AF1F49B1}"/>
    <cellStyle name="Normal 98 3" xfId="6312" xr:uid="{00000000-0005-0000-0000-0000BE0E0000}"/>
    <cellStyle name="Normal 98 3 2" xfId="7789" xr:uid="{8785D791-3657-48F6-B480-F62212B4EC62}"/>
    <cellStyle name="Normal 98 4" xfId="7116" xr:uid="{128CDCDD-F639-4227-9275-0E2ABE7D8E09}"/>
    <cellStyle name="Normal 99" xfId="5638" xr:uid="{00000000-0005-0000-0000-0000BF0E0000}"/>
    <cellStyle name="Normale_9639A02C" xfId="315" xr:uid="{00000000-0005-0000-0000-0000C00E0000}"/>
    <cellStyle name="Note 2" xfId="316" xr:uid="{00000000-0005-0000-0000-0000C10E0000}"/>
    <cellStyle name="Note 2 2" xfId="3881" xr:uid="{00000000-0005-0000-0000-0000C20E0000}"/>
    <cellStyle name="Note 2 2 2" xfId="5024" xr:uid="{00000000-0005-0000-0000-0000C30E0000}"/>
    <cellStyle name="Note 2 2 3" xfId="6080" xr:uid="{00000000-0005-0000-0000-0000C40E0000}"/>
    <cellStyle name="Note 2 2 3 2" xfId="7558" xr:uid="{B6C40061-86D5-419C-8D49-31A3395C6462}"/>
    <cellStyle name="Note 2 2 4" xfId="6877" xr:uid="{5EEC5843-9C5C-4876-BF08-E91AD07E09BB}"/>
    <cellStyle name="Note 2 3" xfId="3882" xr:uid="{00000000-0005-0000-0000-0000C50E0000}"/>
    <cellStyle name="Note 2 3 2" xfId="6081" xr:uid="{00000000-0005-0000-0000-0000C60E0000}"/>
    <cellStyle name="Note 2 3 2 2" xfId="7559" xr:uid="{52846953-8688-4C47-93AE-A3D087D6F58D}"/>
    <cellStyle name="Note 2 3 3" xfId="6878" xr:uid="{5AF32B7C-E768-419D-BE43-8733FF75AED7}"/>
    <cellStyle name="Note 2 4" xfId="5025" xr:uid="{00000000-0005-0000-0000-0000C70E0000}"/>
    <cellStyle name="Note 2 4 2" xfId="6251" xr:uid="{00000000-0005-0000-0000-0000C80E0000}"/>
    <cellStyle name="Note 2 4 2 2" xfId="7729" xr:uid="{8AFC07B0-EEA6-4E7A-8BDE-BE4C82083FAF}"/>
    <cellStyle name="Note 2 4 3" xfId="7054" xr:uid="{F24D726E-AFD3-44C4-AC49-EDBDD1D189F9}"/>
    <cellStyle name="Note 2 5" xfId="3880" xr:uid="{00000000-0005-0000-0000-0000C90E0000}"/>
    <cellStyle name="Note 2 5 2" xfId="6079" xr:uid="{00000000-0005-0000-0000-0000CA0E0000}"/>
    <cellStyle name="Note 2 5 2 2" xfId="7557" xr:uid="{35C882C1-9F00-41FB-B2E4-E7527AE77441}"/>
    <cellStyle name="Note 2 5 3" xfId="6876" xr:uid="{AC18319C-BD3C-4FF7-A712-28C076F2FF3F}"/>
    <cellStyle name="Note 2 6" xfId="5746" xr:uid="{00000000-0005-0000-0000-0000CB0E0000}"/>
    <cellStyle name="Note 2 6 2" xfId="7224" xr:uid="{F70AAD7F-9DE9-4548-9D47-4D18DDE1699B}"/>
    <cellStyle name="Note 2 7" xfId="6463" xr:uid="{08F4C1B3-B06D-4C07-AB4E-99E11915B8F5}"/>
    <cellStyle name="Note 3" xfId="3883" xr:uid="{00000000-0005-0000-0000-0000CC0E0000}"/>
    <cellStyle name="Note 3 2" xfId="5026" xr:uid="{00000000-0005-0000-0000-0000CD0E0000}"/>
    <cellStyle name="Note 3 2 2" xfId="5593" xr:uid="{00000000-0005-0000-0000-0000CE0E0000}"/>
    <cellStyle name="Note 3 3" xfId="6082" xr:uid="{00000000-0005-0000-0000-0000CF0E0000}"/>
    <cellStyle name="Note 3 3 2" xfId="7560" xr:uid="{2BBD6A3E-EA82-4A2C-A59C-D41DFA43B723}"/>
    <cellStyle name="Note 3 4" xfId="6879" xr:uid="{43C423ED-32CF-4371-A2C0-64750FE5C30F}"/>
    <cellStyle name="Output 2" xfId="317" xr:uid="{00000000-0005-0000-0000-0000D00E0000}"/>
    <cellStyle name="Output 2 2" xfId="3885" xr:uid="{00000000-0005-0000-0000-0000D10E0000}"/>
    <cellStyle name="Output 2 2 2" xfId="5027" xr:uid="{00000000-0005-0000-0000-0000D20E0000}"/>
    <cellStyle name="Output 2 2 3" xfId="6881" xr:uid="{4C2024F7-9945-42A1-9982-71FFED98CC82}"/>
    <cellStyle name="Output 2 3" xfId="3886" xr:uid="{00000000-0005-0000-0000-0000D30E0000}"/>
    <cellStyle name="Output 2 3 2" xfId="6882" xr:uid="{8D8A1CA2-96F5-4CCB-A991-6BDF291DD02D}"/>
    <cellStyle name="Output 2 4" xfId="5028" xr:uid="{00000000-0005-0000-0000-0000D40E0000}"/>
    <cellStyle name="Output 2 4 2" xfId="7055" xr:uid="{79799558-3787-47E9-AE63-9BDE22E11814}"/>
    <cellStyle name="Output 2 5" xfId="3884" xr:uid="{00000000-0005-0000-0000-0000D50E0000}"/>
    <cellStyle name="Output 2 5 2" xfId="6880" xr:uid="{AF4E71CC-0757-4285-9FBE-85F56B9A3ED2}"/>
    <cellStyle name="Output 2 6" xfId="6464" xr:uid="{FE8BF9A5-2913-4D26-91D5-270C87C7C725}"/>
    <cellStyle name="Percent (0)" xfId="5029" xr:uid="{00000000-0005-0000-0000-0000D60E0000}"/>
    <cellStyle name="Percent (0) 2" xfId="5030" xr:uid="{00000000-0005-0000-0000-0000D70E0000}"/>
    <cellStyle name="Percent [2]" xfId="319" xr:uid="{00000000-0005-0000-0000-0000D80E0000}"/>
    <cellStyle name="Percent [2] 10" xfId="3887" xr:uid="{00000000-0005-0000-0000-0000D90E0000}"/>
    <cellStyle name="Percent [2] 10 2" xfId="3888" xr:uid="{00000000-0005-0000-0000-0000DA0E0000}"/>
    <cellStyle name="Percent [2] 10 3" xfId="3889" xr:uid="{00000000-0005-0000-0000-0000DB0E0000}"/>
    <cellStyle name="Percent [2] 11" xfId="3890" xr:uid="{00000000-0005-0000-0000-0000DC0E0000}"/>
    <cellStyle name="Percent [2] 11 2" xfId="3891" xr:uid="{00000000-0005-0000-0000-0000DD0E0000}"/>
    <cellStyle name="Percent [2] 11 3" xfId="3892" xr:uid="{00000000-0005-0000-0000-0000DE0E0000}"/>
    <cellStyle name="Percent [2] 12" xfId="3893" xr:uid="{00000000-0005-0000-0000-0000DF0E0000}"/>
    <cellStyle name="Percent [2] 13" xfId="3894" xr:uid="{00000000-0005-0000-0000-0000E00E0000}"/>
    <cellStyle name="Percent [2] 14" xfId="3895" xr:uid="{00000000-0005-0000-0000-0000E10E0000}"/>
    <cellStyle name="Percent [2] 15" xfId="3896" xr:uid="{00000000-0005-0000-0000-0000E20E0000}"/>
    <cellStyle name="Percent [2] 16" xfId="3897" xr:uid="{00000000-0005-0000-0000-0000E30E0000}"/>
    <cellStyle name="Percent [2] 17" xfId="3898" xr:uid="{00000000-0005-0000-0000-0000E40E0000}"/>
    <cellStyle name="Percent [2] 18" xfId="3899" xr:uid="{00000000-0005-0000-0000-0000E50E0000}"/>
    <cellStyle name="Percent [2] 19" xfId="3900" xr:uid="{00000000-0005-0000-0000-0000E60E0000}"/>
    <cellStyle name="Percent [2] 2" xfId="320" xr:uid="{00000000-0005-0000-0000-0000E70E0000}"/>
    <cellStyle name="Percent [2] 2 2" xfId="3901" xr:uid="{00000000-0005-0000-0000-0000E80E0000}"/>
    <cellStyle name="Percent [2] 2 3" xfId="3902" xr:uid="{00000000-0005-0000-0000-0000E90E0000}"/>
    <cellStyle name="Percent [2] 20" xfId="3903" xr:uid="{00000000-0005-0000-0000-0000EA0E0000}"/>
    <cellStyle name="Percent [2] 21" xfId="3904" xr:uid="{00000000-0005-0000-0000-0000EB0E0000}"/>
    <cellStyle name="Percent [2] 22" xfId="3905" xr:uid="{00000000-0005-0000-0000-0000EC0E0000}"/>
    <cellStyle name="Percent [2] 23" xfId="3906" xr:uid="{00000000-0005-0000-0000-0000ED0E0000}"/>
    <cellStyle name="Percent [2] 24" xfId="3907" xr:uid="{00000000-0005-0000-0000-0000EE0E0000}"/>
    <cellStyle name="Percent [2] 25" xfId="3908" xr:uid="{00000000-0005-0000-0000-0000EF0E0000}"/>
    <cellStyle name="Percent [2] 26" xfId="3909" xr:uid="{00000000-0005-0000-0000-0000F00E0000}"/>
    <cellStyle name="Percent [2] 27" xfId="3910" xr:uid="{00000000-0005-0000-0000-0000F10E0000}"/>
    <cellStyle name="Percent [2] 28" xfId="3911" xr:uid="{00000000-0005-0000-0000-0000F20E0000}"/>
    <cellStyle name="Percent [2] 29" xfId="3912" xr:uid="{00000000-0005-0000-0000-0000F30E0000}"/>
    <cellStyle name="Percent [2] 3" xfId="3913" xr:uid="{00000000-0005-0000-0000-0000F40E0000}"/>
    <cellStyle name="Percent [2] 3 2" xfId="3914" xr:uid="{00000000-0005-0000-0000-0000F50E0000}"/>
    <cellStyle name="Percent [2] 3 3" xfId="3915" xr:uid="{00000000-0005-0000-0000-0000F60E0000}"/>
    <cellStyle name="Percent [2] 30" xfId="3916" xr:uid="{00000000-0005-0000-0000-0000F70E0000}"/>
    <cellStyle name="Percent [2] 31" xfId="3917" xr:uid="{00000000-0005-0000-0000-0000F80E0000}"/>
    <cellStyle name="Percent [2] 32" xfId="3918" xr:uid="{00000000-0005-0000-0000-0000F90E0000}"/>
    <cellStyle name="Percent [2] 33" xfId="3919" xr:uid="{00000000-0005-0000-0000-0000FA0E0000}"/>
    <cellStyle name="Percent [2] 34" xfId="3920" xr:uid="{00000000-0005-0000-0000-0000FB0E0000}"/>
    <cellStyle name="Percent [2] 35" xfId="3921" xr:uid="{00000000-0005-0000-0000-0000FC0E0000}"/>
    <cellStyle name="Percent [2] 36" xfId="3922" xr:uid="{00000000-0005-0000-0000-0000FD0E0000}"/>
    <cellStyle name="Percent [2] 37" xfId="3923" xr:uid="{00000000-0005-0000-0000-0000FE0E0000}"/>
    <cellStyle name="Percent [2] 38" xfId="3924" xr:uid="{00000000-0005-0000-0000-0000FF0E0000}"/>
    <cellStyle name="Percent [2] 39" xfId="3925" xr:uid="{00000000-0005-0000-0000-0000000F0000}"/>
    <cellStyle name="Percent [2] 4" xfId="3926" xr:uid="{00000000-0005-0000-0000-0000010F0000}"/>
    <cellStyle name="Percent [2] 4 2" xfId="3927" xr:uid="{00000000-0005-0000-0000-0000020F0000}"/>
    <cellStyle name="Percent [2] 4 3" xfId="3928" xr:uid="{00000000-0005-0000-0000-0000030F0000}"/>
    <cellStyle name="Percent [2] 40" xfId="3929" xr:uid="{00000000-0005-0000-0000-0000040F0000}"/>
    <cellStyle name="Percent [2] 41" xfId="3930" xr:uid="{00000000-0005-0000-0000-0000050F0000}"/>
    <cellStyle name="Percent [2] 42" xfId="3931" xr:uid="{00000000-0005-0000-0000-0000060F0000}"/>
    <cellStyle name="Percent [2] 43" xfId="3932" xr:uid="{00000000-0005-0000-0000-0000070F0000}"/>
    <cellStyle name="Percent [2] 44" xfId="3933" xr:uid="{00000000-0005-0000-0000-0000080F0000}"/>
    <cellStyle name="Percent [2] 45" xfId="3934" xr:uid="{00000000-0005-0000-0000-0000090F0000}"/>
    <cellStyle name="Percent [2] 46" xfId="3935" xr:uid="{00000000-0005-0000-0000-00000A0F0000}"/>
    <cellStyle name="Percent [2] 47" xfId="3936" xr:uid="{00000000-0005-0000-0000-00000B0F0000}"/>
    <cellStyle name="Percent [2] 48" xfId="3937" xr:uid="{00000000-0005-0000-0000-00000C0F0000}"/>
    <cellStyle name="Percent [2] 49" xfId="3938" xr:uid="{00000000-0005-0000-0000-00000D0F0000}"/>
    <cellStyle name="Percent [2] 5" xfId="3939" xr:uid="{00000000-0005-0000-0000-00000E0F0000}"/>
    <cellStyle name="Percent [2] 5 2" xfId="3940" xr:uid="{00000000-0005-0000-0000-00000F0F0000}"/>
    <cellStyle name="Percent [2] 5 3" xfId="3941" xr:uid="{00000000-0005-0000-0000-0000100F0000}"/>
    <cellStyle name="Percent [2] 50" xfId="3942" xr:uid="{00000000-0005-0000-0000-0000110F0000}"/>
    <cellStyle name="Percent [2] 51" xfId="3943" xr:uid="{00000000-0005-0000-0000-0000120F0000}"/>
    <cellStyle name="Percent [2] 52" xfId="3944" xr:uid="{00000000-0005-0000-0000-0000130F0000}"/>
    <cellStyle name="Percent [2] 53" xfId="3945" xr:uid="{00000000-0005-0000-0000-0000140F0000}"/>
    <cellStyle name="Percent [2] 54" xfId="3946" xr:uid="{00000000-0005-0000-0000-0000150F0000}"/>
    <cellStyle name="Percent [2] 55" xfId="3947" xr:uid="{00000000-0005-0000-0000-0000160F0000}"/>
    <cellStyle name="Percent [2] 56" xfId="3948" xr:uid="{00000000-0005-0000-0000-0000170F0000}"/>
    <cellStyle name="Percent [2] 57" xfId="3949" xr:uid="{00000000-0005-0000-0000-0000180F0000}"/>
    <cellStyle name="Percent [2] 58" xfId="3950" xr:uid="{00000000-0005-0000-0000-0000190F0000}"/>
    <cellStyle name="Percent [2] 59" xfId="3951" xr:uid="{00000000-0005-0000-0000-00001A0F0000}"/>
    <cellStyle name="Percent [2] 6" xfId="3952" xr:uid="{00000000-0005-0000-0000-00001B0F0000}"/>
    <cellStyle name="Percent [2] 6 2" xfId="3953" xr:uid="{00000000-0005-0000-0000-00001C0F0000}"/>
    <cellStyle name="Percent [2] 6 3" xfId="3954" xr:uid="{00000000-0005-0000-0000-00001D0F0000}"/>
    <cellStyle name="Percent [2] 7" xfId="3955" xr:uid="{00000000-0005-0000-0000-00001E0F0000}"/>
    <cellStyle name="Percent [2] 7 2" xfId="3956" xr:uid="{00000000-0005-0000-0000-00001F0F0000}"/>
    <cellStyle name="Percent [2] 7 3" xfId="3957" xr:uid="{00000000-0005-0000-0000-0000200F0000}"/>
    <cellStyle name="Percent [2] 8" xfId="3958" xr:uid="{00000000-0005-0000-0000-0000210F0000}"/>
    <cellStyle name="Percent [2] 8 2" xfId="3959" xr:uid="{00000000-0005-0000-0000-0000220F0000}"/>
    <cellStyle name="Percent [2] 8 3" xfId="3960" xr:uid="{00000000-0005-0000-0000-0000230F0000}"/>
    <cellStyle name="Percent [2] 9" xfId="3961" xr:uid="{00000000-0005-0000-0000-0000240F0000}"/>
    <cellStyle name="Percent [2] 9 2" xfId="3962" xr:uid="{00000000-0005-0000-0000-0000250F0000}"/>
    <cellStyle name="Percent [2] 9 3" xfId="3963" xr:uid="{00000000-0005-0000-0000-0000260F0000}"/>
    <cellStyle name="Percent 10" xfId="321" xr:uid="{00000000-0005-0000-0000-0000270F0000}"/>
    <cellStyle name="Percent 11" xfId="322" xr:uid="{00000000-0005-0000-0000-0000280F0000}"/>
    <cellStyle name="Percent 12" xfId="323" xr:uid="{00000000-0005-0000-0000-0000290F0000}"/>
    <cellStyle name="Percent 13" xfId="324" xr:uid="{00000000-0005-0000-0000-00002A0F0000}"/>
    <cellStyle name="Percent 14" xfId="325" xr:uid="{00000000-0005-0000-0000-00002B0F0000}"/>
    <cellStyle name="Percent 15" xfId="326" xr:uid="{00000000-0005-0000-0000-00002C0F0000}"/>
    <cellStyle name="Percent 16" xfId="327" xr:uid="{00000000-0005-0000-0000-00002D0F0000}"/>
    <cellStyle name="Percent 17" xfId="328" xr:uid="{00000000-0005-0000-0000-00002E0F0000}"/>
    <cellStyle name="Percent 18" xfId="329" xr:uid="{00000000-0005-0000-0000-00002F0F0000}"/>
    <cellStyle name="Percent 18 2" xfId="5031" xr:uid="{00000000-0005-0000-0000-0000300F0000}"/>
    <cellStyle name="Percent 18 3" xfId="3964" xr:uid="{00000000-0005-0000-0000-0000310F0000}"/>
    <cellStyle name="Percent 19" xfId="330" xr:uid="{00000000-0005-0000-0000-0000320F0000}"/>
    <cellStyle name="Percent 2" xfId="18" xr:uid="{00000000-0005-0000-0000-0000330F0000}"/>
    <cellStyle name="Percent 2 10" xfId="331" xr:uid="{00000000-0005-0000-0000-0000340F0000}"/>
    <cellStyle name="Percent 2 11" xfId="332" xr:uid="{00000000-0005-0000-0000-0000350F0000}"/>
    <cellStyle name="Percent 2 12" xfId="333" xr:uid="{00000000-0005-0000-0000-0000360F0000}"/>
    <cellStyle name="Percent 2 13" xfId="334" xr:uid="{00000000-0005-0000-0000-0000370F0000}"/>
    <cellStyle name="Percent 2 14" xfId="335" xr:uid="{00000000-0005-0000-0000-0000380F0000}"/>
    <cellStyle name="Percent 2 15" xfId="336" xr:uid="{00000000-0005-0000-0000-0000390F0000}"/>
    <cellStyle name="Percent 2 16" xfId="337" xr:uid="{00000000-0005-0000-0000-00003A0F0000}"/>
    <cellStyle name="Percent 2 17" xfId="338" xr:uid="{00000000-0005-0000-0000-00003B0F0000}"/>
    <cellStyle name="Percent 2 17 2" xfId="5032" xr:uid="{00000000-0005-0000-0000-00003C0F0000}"/>
    <cellStyle name="Percent 2 18" xfId="3965" xr:uid="{00000000-0005-0000-0000-00003D0F0000}"/>
    <cellStyle name="Percent 2 2" xfId="339" xr:uid="{00000000-0005-0000-0000-00003E0F0000}"/>
    <cellStyle name="Percent 2 2 2" xfId="340" xr:uid="{00000000-0005-0000-0000-00003F0F0000}"/>
    <cellStyle name="Percent 2 2 3" xfId="5033" xr:uid="{00000000-0005-0000-0000-0000400F0000}"/>
    <cellStyle name="Percent 2 2 4" xfId="3966" xr:uid="{00000000-0005-0000-0000-0000410F0000}"/>
    <cellStyle name="Percent 2 3" xfId="341" xr:uid="{00000000-0005-0000-0000-0000420F0000}"/>
    <cellStyle name="Percent 2 3 2" xfId="5034" xr:uid="{00000000-0005-0000-0000-0000430F0000}"/>
    <cellStyle name="Percent 2 3 3" xfId="3967" xr:uid="{00000000-0005-0000-0000-0000440F0000}"/>
    <cellStyle name="Percent 2 4" xfId="342" xr:uid="{00000000-0005-0000-0000-0000450F0000}"/>
    <cellStyle name="Percent 2 5" xfId="343" xr:uid="{00000000-0005-0000-0000-0000460F0000}"/>
    <cellStyle name="Percent 2 6" xfId="344" xr:uid="{00000000-0005-0000-0000-0000470F0000}"/>
    <cellStyle name="Percent 2 7" xfId="345" xr:uid="{00000000-0005-0000-0000-0000480F0000}"/>
    <cellStyle name="Percent 2 8" xfId="346" xr:uid="{00000000-0005-0000-0000-0000490F0000}"/>
    <cellStyle name="Percent 2 9" xfId="347" xr:uid="{00000000-0005-0000-0000-00004A0F0000}"/>
    <cellStyle name="Percent 20" xfId="348" xr:uid="{00000000-0005-0000-0000-00004B0F0000}"/>
    <cellStyle name="Percent 21" xfId="349" xr:uid="{00000000-0005-0000-0000-00004C0F0000}"/>
    <cellStyle name="Percent 21 2" xfId="350" xr:uid="{00000000-0005-0000-0000-00004D0F0000}"/>
    <cellStyle name="Percent 21 3" xfId="5035" xr:uid="{00000000-0005-0000-0000-00004E0F0000}"/>
    <cellStyle name="Percent 21 3 2" xfId="5036" xr:uid="{00000000-0005-0000-0000-00004F0F0000}"/>
    <cellStyle name="Percent 21 3 2 2" xfId="5594" xr:uid="{00000000-0005-0000-0000-0000500F0000}"/>
    <cellStyle name="Percent 21 4" xfId="3968" xr:uid="{00000000-0005-0000-0000-0000510F0000}"/>
    <cellStyle name="Percent 22" xfId="351" xr:uid="{00000000-0005-0000-0000-0000520F0000}"/>
    <cellStyle name="Percent 22 2" xfId="5037" xr:uid="{00000000-0005-0000-0000-0000530F0000}"/>
    <cellStyle name="Percent 22 2 2" xfId="5038" xr:uid="{00000000-0005-0000-0000-0000540F0000}"/>
    <cellStyle name="Percent 22 2 2 2" xfId="6252" xr:uid="{00000000-0005-0000-0000-0000550F0000}"/>
    <cellStyle name="Percent 22 2 2 2 2" xfId="7730" xr:uid="{B1DD55D9-D1C8-4063-83DD-A42FEF5D3AFD}"/>
    <cellStyle name="Percent 22 2 2 3" xfId="7056" xr:uid="{D2DD98F3-15C0-4DC8-AC50-5BB2563C00AF}"/>
    <cellStyle name="Percent 22 3" xfId="5039" xr:uid="{00000000-0005-0000-0000-0000560F0000}"/>
    <cellStyle name="Percent 22 4" xfId="3969" xr:uid="{00000000-0005-0000-0000-0000570F0000}"/>
    <cellStyle name="Percent 23" xfId="352" xr:uid="{00000000-0005-0000-0000-0000580F0000}"/>
    <cellStyle name="Percent 23 2" xfId="5040" xr:uid="{00000000-0005-0000-0000-0000590F0000}"/>
    <cellStyle name="Percent 23 2 2" xfId="5595" xr:uid="{00000000-0005-0000-0000-00005A0F0000}"/>
    <cellStyle name="Percent 24" xfId="353" xr:uid="{00000000-0005-0000-0000-00005B0F0000}"/>
    <cellStyle name="Percent 24 2" xfId="3970" xr:uid="{00000000-0005-0000-0000-00005C0F0000}"/>
    <cellStyle name="Percent 25" xfId="1403" xr:uid="{00000000-0005-0000-0000-00005D0F0000}"/>
    <cellStyle name="Percent 25 2" xfId="3971" xr:uid="{00000000-0005-0000-0000-00005E0F0000}"/>
    <cellStyle name="Percent 26" xfId="318" xr:uid="{00000000-0005-0000-0000-00005F0F0000}"/>
    <cellStyle name="Percent 26 2" xfId="3972" xr:uid="{00000000-0005-0000-0000-0000600F0000}"/>
    <cellStyle name="Percent 26 3" xfId="5747" xr:uid="{00000000-0005-0000-0000-0000610F0000}"/>
    <cellStyle name="Percent 26 3 2" xfId="7225" xr:uid="{63CE6654-ABBA-49F1-8CB9-C7E9D6C7E9E5}"/>
    <cellStyle name="Percent 26 4" xfId="6465" xr:uid="{8695096D-8045-40CF-97F9-6307AB5B7C18}"/>
    <cellStyle name="Percent 27" xfId="3973" xr:uid="{00000000-0005-0000-0000-0000620F0000}"/>
    <cellStyle name="Percent 28" xfId="3974" xr:uid="{00000000-0005-0000-0000-0000630F0000}"/>
    <cellStyle name="Percent 29" xfId="3975" xr:uid="{00000000-0005-0000-0000-0000640F0000}"/>
    <cellStyle name="Percent 3" xfId="354" xr:uid="{00000000-0005-0000-0000-0000650F0000}"/>
    <cellStyle name="Percent 3 2" xfId="355" xr:uid="{00000000-0005-0000-0000-0000660F0000}"/>
    <cellStyle name="Percent 3 3" xfId="5041" xr:uid="{00000000-0005-0000-0000-0000670F0000}"/>
    <cellStyle name="Percent 30" xfId="3976" xr:uid="{00000000-0005-0000-0000-0000680F0000}"/>
    <cellStyle name="Percent 31" xfId="3977" xr:uid="{00000000-0005-0000-0000-0000690F0000}"/>
    <cellStyle name="Percent 32" xfId="3978" xr:uid="{00000000-0005-0000-0000-00006A0F0000}"/>
    <cellStyle name="Percent 33" xfId="3979" xr:uid="{00000000-0005-0000-0000-00006B0F0000}"/>
    <cellStyle name="Percent 34" xfId="3980" xr:uid="{00000000-0005-0000-0000-00006C0F0000}"/>
    <cellStyle name="Percent 35" xfId="3981" xr:uid="{00000000-0005-0000-0000-00006D0F0000}"/>
    <cellStyle name="Percent 36" xfId="3982" xr:uid="{00000000-0005-0000-0000-00006E0F0000}"/>
    <cellStyle name="Percent 37" xfId="3983" xr:uid="{00000000-0005-0000-0000-00006F0F0000}"/>
    <cellStyle name="Percent 38" xfId="3984" xr:uid="{00000000-0005-0000-0000-0000700F0000}"/>
    <cellStyle name="Percent 39" xfId="3985" xr:uid="{00000000-0005-0000-0000-0000710F0000}"/>
    <cellStyle name="Percent 4" xfId="356" xr:uid="{00000000-0005-0000-0000-0000720F0000}"/>
    <cellStyle name="Percent 4 2" xfId="357" xr:uid="{00000000-0005-0000-0000-0000730F0000}"/>
    <cellStyle name="Percent 4 3" xfId="5042" xr:uid="{00000000-0005-0000-0000-0000740F0000}"/>
    <cellStyle name="Percent 4 4" xfId="3986" xr:uid="{00000000-0005-0000-0000-0000750F0000}"/>
    <cellStyle name="Percent 40" xfId="3987" xr:uid="{00000000-0005-0000-0000-0000760F0000}"/>
    <cellStyle name="Percent 41" xfId="3988" xr:uid="{00000000-0005-0000-0000-0000770F0000}"/>
    <cellStyle name="Percent 42" xfId="3989" xr:uid="{00000000-0005-0000-0000-0000780F0000}"/>
    <cellStyle name="Percent 43" xfId="3990" xr:uid="{00000000-0005-0000-0000-0000790F0000}"/>
    <cellStyle name="Percent 44" xfId="3991" xr:uid="{00000000-0005-0000-0000-00007A0F0000}"/>
    <cellStyle name="Percent 45" xfId="3992" xr:uid="{00000000-0005-0000-0000-00007B0F0000}"/>
    <cellStyle name="Percent 46" xfId="3993" xr:uid="{00000000-0005-0000-0000-00007C0F0000}"/>
    <cellStyle name="Percent 47" xfId="3994" xr:uid="{00000000-0005-0000-0000-00007D0F0000}"/>
    <cellStyle name="Percent 48" xfId="3995" xr:uid="{00000000-0005-0000-0000-00007E0F0000}"/>
    <cellStyle name="Percent 49" xfId="3996" xr:uid="{00000000-0005-0000-0000-00007F0F0000}"/>
    <cellStyle name="Percent 5" xfId="358" xr:uid="{00000000-0005-0000-0000-0000800F0000}"/>
    <cellStyle name="Percent 5 2" xfId="5043" xr:uid="{00000000-0005-0000-0000-0000810F0000}"/>
    <cellStyle name="Percent 5 2 2" xfId="5044" xr:uid="{00000000-0005-0000-0000-0000820F0000}"/>
    <cellStyle name="Percent 5 3" xfId="3997" xr:uid="{00000000-0005-0000-0000-0000830F0000}"/>
    <cellStyle name="Percent 50" xfId="3998" xr:uid="{00000000-0005-0000-0000-0000840F0000}"/>
    <cellStyle name="Percent 51" xfId="3999" xr:uid="{00000000-0005-0000-0000-0000850F0000}"/>
    <cellStyle name="Percent 52" xfId="4000" xr:uid="{00000000-0005-0000-0000-0000860F0000}"/>
    <cellStyle name="Percent 53" xfId="4001" xr:uid="{00000000-0005-0000-0000-0000870F0000}"/>
    <cellStyle name="Percent 54" xfId="4002" xr:uid="{00000000-0005-0000-0000-0000880F0000}"/>
    <cellStyle name="Percent 55" xfId="4003" xr:uid="{00000000-0005-0000-0000-0000890F0000}"/>
    <cellStyle name="Percent 56" xfId="4004" xr:uid="{00000000-0005-0000-0000-00008A0F0000}"/>
    <cellStyle name="Percent 57" xfId="4005" xr:uid="{00000000-0005-0000-0000-00008B0F0000}"/>
    <cellStyle name="Percent 58" xfId="4006" xr:uid="{00000000-0005-0000-0000-00008C0F0000}"/>
    <cellStyle name="Percent 59" xfId="4007" xr:uid="{00000000-0005-0000-0000-00008D0F0000}"/>
    <cellStyle name="Percent 6" xfId="359" xr:uid="{00000000-0005-0000-0000-00008E0F0000}"/>
    <cellStyle name="Percent 6 2" xfId="5045" xr:uid="{00000000-0005-0000-0000-00008F0F0000}"/>
    <cellStyle name="Percent 6 2 2" xfId="5046" xr:uid="{00000000-0005-0000-0000-0000900F0000}"/>
    <cellStyle name="Percent 6 3" xfId="4008" xr:uid="{00000000-0005-0000-0000-0000910F0000}"/>
    <cellStyle name="Percent 60" xfId="4009" xr:uid="{00000000-0005-0000-0000-0000920F0000}"/>
    <cellStyle name="Percent 61" xfId="4010" xr:uid="{00000000-0005-0000-0000-0000930F0000}"/>
    <cellStyle name="Percent 62" xfId="4011" xr:uid="{00000000-0005-0000-0000-0000940F0000}"/>
    <cellStyle name="Percent 63" xfId="4012" xr:uid="{00000000-0005-0000-0000-0000950F0000}"/>
    <cellStyle name="Percent 64" xfId="4013" xr:uid="{00000000-0005-0000-0000-0000960F0000}"/>
    <cellStyle name="Percent 65" xfId="4014" xr:uid="{00000000-0005-0000-0000-0000970F0000}"/>
    <cellStyle name="Percent 66" xfId="4015" xr:uid="{00000000-0005-0000-0000-0000980F0000}"/>
    <cellStyle name="Percent 67" xfId="4016" xr:uid="{00000000-0005-0000-0000-0000990F0000}"/>
    <cellStyle name="Percent 68" xfId="4017" xr:uid="{00000000-0005-0000-0000-00009A0F0000}"/>
    <cellStyle name="Percent 69" xfId="4018" xr:uid="{00000000-0005-0000-0000-00009B0F0000}"/>
    <cellStyle name="Percent 7" xfId="360" xr:uid="{00000000-0005-0000-0000-00009C0F0000}"/>
    <cellStyle name="Percent 7 2" xfId="5047" xr:uid="{00000000-0005-0000-0000-00009D0F0000}"/>
    <cellStyle name="Percent 70" xfId="4019" xr:uid="{00000000-0005-0000-0000-00009E0F0000}"/>
    <cellStyle name="Percent 71" xfId="4020" xr:uid="{00000000-0005-0000-0000-00009F0F0000}"/>
    <cellStyle name="Percent 72" xfId="4021" xr:uid="{00000000-0005-0000-0000-0000A00F0000}"/>
    <cellStyle name="Percent 73" xfId="4022" xr:uid="{00000000-0005-0000-0000-0000A10F0000}"/>
    <cellStyle name="Percent 74" xfId="4023" xr:uid="{00000000-0005-0000-0000-0000A20F0000}"/>
    <cellStyle name="Percent 75" xfId="4024" xr:uid="{00000000-0005-0000-0000-0000A30F0000}"/>
    <cellStyle name="Percent 76" xfId="4025" xr:uid="{00000000-0005-0000-0000-0000A40F0000}"/>
    <cellStyle name="Percent 77" xfId="4026" xr:uid="{00000000-0005-0000-0000-0000A50F0000}"/>
    <cellStyle name="Percent 78" xfId="5048" xr:uid="{00000000-0005-0000-0000-0000A60F0000}"/>
    <cellStyle name="Percent 78 2" xfId="5596" xr:uid="{00000000-0005-0000-0000-0000A70F0000}"/>
    <cellStyle name="Percent 79" xfId="5049" xr:uid="{00000000-0005-0000-0000-0000A80F0000}"/>
    <cellStyle name="Percent 8" xfId="361" xr:uid="{00000000-0005-0000-0000-0000A90F0000}"/>
    <cellStyle name="Percent 8 2" xfId="5050" xr:uid="{00000000-0005-0000-0000-0000AA0F0000}"/>
    <cellStyle name="Percent 80" xfId="5051" xr:uid="{00000000-0005-0000-0000-0000AB0F0000}"/>
    <cellStyle name="Percent 9" xfId="362" xr:uid="{00000000-0005-0000-0000-0000AC0F0000}"/>
    <cellStyle name="Percent 9 2" xfId="5052" xr:uid="{00000000-0005-0000-0000-0000AD0F0000}"/>
    <cellStyle name="Percent 9 2 2" xfId="6253" xr:uid="{00000000-0005-0000-0000-0000AE0F0000}"/>
    <cellStyle name="Percent 9 2 2 2" xfId="7731" xr:uid="{721843BF-844A-4852-92B3-603DB606A608}"/>
    <cellStyle name="Percent 9 2 3" xfId="7057" xr:uid="{D30BA52B-0BA8-4971-B911-0C9B1A9C0F45}"/>
    <cellStyle name="Quantity" xfId="363" xr:uid="{00000000-0005-0000-0000-0000AF0F0000}"/>
    <cellStyle name="Quantity 10" xfId="4027" xr:uid="{00000000-0005-0000-0000-0000B00F0000}"/>
    <cellStyle name="Quantity 10 2" xfId="4028" xr:uid="{00000000-0005-0000-0000-0000B10F0000}"/>
    <cellStyle name="Quantity 10 3" xfId="4029" xr:uid="{00000000-0005-0000-0000-0000B20F0000}"/>
    <cellStyle name="Quantity 11" xfId="4030" xr:uid="{00000000-0005-0000-0000-0000B30F0000}"/>
    <cellStyle name="Quantity 11 2" xfId="4031" xr:uid="{00000000-0005-0000-0000-0000B40F0000}"/>
    <cellStyle name="Quantity 11 3" xfId="4032" xr:uid="{00000000-0005-0000-0000-0000B50F0000}"/>
    <cellStyle name="Quantity 12" xfId="4033" xr:uid="{00000000-0005-0000-0000-0000B60F0000}"/>
    <cellStyle name="Quantity 13" xfId="4034" xr:uid="{00000000-0005-0000-0000-0000B70F0000}"/>
    <cellStyle name="Quantity 14" xfId="4035" xr:uid="{00000000-0005-0000-0000-0000B80F0000}"/>
    <cellStyle name="Quantity 15" xfId="4036" xr:uid="{00000000-0005-0000-0000-0000B90F0000}"/>
    <cellStyle name="Quantity 16" xfId="4037" xr:uid="{00000000-0005-0000-0000-0000BA0F0000}"/>
    <cellStyle name="Quantity 17" xfId="4038" xr:uid="{00000000-0005-0000-0000-0000BB0F0000}"/>
    <cellStyle name="Quantity 18" xfId="4039" xr:uid="{00000000-0005-0000-0000-0000BC0F0000}"/>
    <cellStyle name="Quantity 19" xfId="4040" xr:uid="{00000000-0005-0000-0000-0000BD0F0000}"/>
    <cellStyle name="Quantity 2" xfId="364" xr:uid="{00000000-0005-0000-0000-0000BE0F0000}"/>
    <cellStyle name="Quantity 2 2" xfId="4041" xr:uid="{00000000-0005-0000-0000-0000BF0F0000}"/>
    <cellStyle name="Quantity 2 3" xfId="4042" xr:uid="{00000000-0005-0000-0000-0000C00F0000}"/>
    <cellStyle name="Quantity 20" xfId="4043" xr:uid="{00000000-0005-0000-0000-0000C10F0000}"/>
    <cellStyle name="Quantity 21" xfId="4044" xr:uid="{00000000-0005-0000-0000-0000C20F0000}"/>
    <cellStyle name="Quantity 22" xfId="4045" xr:uid="{00000000-0005-0000-0000-0000C30F0000}"/>
    <cellStyle name="Quantity 23" xfId="4046" xr:uid="{00000000-0005-0000-0000-0000C40F0000}"/>
    <cellStyle name="Quantity 24" xfId="4047" xr:uid="{00000000-0005-0000-0000-0000C50F0000}"/>
    <cellStyle name="Quantity 25" xfId="4048" xr:uid="{00000000-0005-0000-0000-0000C60F0000}"/>
    <cellStyle name="Quantity 26" xfId="4049" xr:uid="{00000000-0005-0000-0000-0000C70F0000}"/>
    <cellStyle name="Quantity 27" xfId="4050" xr:uid="{00000000-0005-0000-0000-0000C80F0000}"/>
    <cellStyle name="Quantity 28" xfId="4051" xr:uid="{00000000-0005-0000-0000-0000C90F0000}"/>
    <cellStyle name="Quantity 29" xfId="4052" xr:uid="{00000000-0005-0000-0000-0000CA0F0000}"/>
    <cellStyle name="Quantity 3" xfId="4053" xr:uid="{00000000-0005-0000-0000-0000CB0F0000}"/>
    <cellStyle name="Quantity 3 2" xfId="4054" xr:uid="{00000000-0005-0000-0000-0000CC0F0000}"/>
    <cellStyle name="Quantity 3 3" xfId="4055" xr:uid="{00000000-0005-0000-0000-0000CD0F0000}"/>
    <cellStyle name="Quantity 30" xfId="4056" xr:uid="{00000000-0005-0000-0000-0000CE0F0000}"/>
    <cellStyle name="Quantity 31" xfId="4057" xr:uid="{00000000-0005-0000-0000-0000CF0F0000}"/>
    <cellStyle name="Quantity 32" xfId="4058" xr:uid="{00000000-0005-0000-0000-0000D00F0000}"/>
    <cellStyle name="Quantity 33" xfId="4059" xr:uid="{00000000-0005-0000-0000-0000D10F0000}"/>
    <cellStyle name="Quantity 34" xfId="4060" xr:uid="{00000000-0005-0000-0000-0000D20F0000}"/>
    <cellStyle name="Quantity 35" xfId="4061" xr:uid="{00000000-0005-0000-0000-0000D30F0000}"/>
    <cellStyle name="Quantity 36" xfId="4062" xr:uid="{00000000-0005-0000-0000-0000D40F0000}"/>
    <cellStyle name="Quantity 37" xfId="4063" xr:uid="{00000000-0005-0000-0000-0000D50F0000}"/>
    <cellStyle name="Quantity 38" xfId="4064" xr:uid="{00000000-0005-0000-0000-0000D60F0000}"/>
    <cellStyle name="Quantity 39" xfId="4065" xr:uid="{00000000-0005-0000-0000-0000D70F0000}"/>
    <cellStyle name="Quantity 4" xfId="4066" xr:uid="{00000000-0005-0000-0000-0000D80F0000}"/>
    <cellStyle name="Quantity 4 2" xfId="4067" xr:uid="{00000000-0005-0000-0000-0000D90F0000}"/>
    <cellStyle name="Quantity 4 3" xfId="4068" xr:uid="{00000000-0005-0000-0000-0000DA0F0000}"/>
    <cellStyle name="Quantity 40" xfId="4069" xr:uid="{00000000-0005-0000-0000-0000DB0F0000}"/>
    <cellStyle name="Quantity 41" xfId="4070" xr:uid="{00000000-0005-0000-0000-0000DC0F0000}"/>
    <cellStyle name="Quantity 42" xfId="4071" xr:uid="{00000000-0005-0000-0000-0000DD0F0000}"/>
    <cellStyle name="Quantity 43" xfId="4072" xr:uid="{00000000-0005-0000-0000-0000DE0F0000}"/>
    <cellStyle name="Quantity 44" xfId="4073" xr:uid="{00000000-0005-0000-0000-0000DF0F0000}"/>
    <cellStyle name="Quantity 45" xfId="4074" xr:uid="{00000000-0005-0000-0000-0000E00F0000}"/>
    <cellStyle name="Quantity 46" xfId="4075" xr:uid="{00000000-0005-0000-0000-0000E10F0000}"/>
    <cellStyle name="Quantity 47" xfId="4076" xr:uid="{00000000-0005-0000-0000-0000E20F0000}"/>
    <cellStyle name="Quantity 48" xfId="4077" xr:uid="{00000000-0005-0000-0000-0000E30F0000}"/>
    <cellStyle name="Quantity 49" xfId="4078" xr:uid="{00000000-0005-0000-0000-0000E40F0000}"/>
    <cellStyle name="Quantity 5" xfId="4079" xr:uid="{00000000-0005-0000-0000-0000E50F0000}"/>
    <cellStyle name="Quantity 5 2" xfId="4080" xr:uid="{00000000-0005-0000-0000-0000E60F0000}"/>
    <cellStyle name="Quantity 5 3" xfId="4081" xr:uid="{00000000-0005-0000-0000-0000E70F0000}"/>
    <cellStyle name="Quantity 50" xfId="4082" xr:uid="{00000000-0005-0000-0000-0000E80F0000}"/>
    <cellStyle name="Quantity 51" xfId="4083" xr:uid="{00000000-0005-0000-0000-0000E90F0000}"/>
    <cellStyle name="Quantity 52" xfId="4084" xr:uid="{00000000-0005-0000-0000-0000EA0F0000}"/>
    <cellStyle name="Quantity 53" xfId="4085" xr:uid="{00000000-0005-0000-0000-0000EB0F0000}"/>
    <cellStyle name="Quantity 54" xfId="4086" xr:uid="{00000000-0005-0000-0000-0000EC0F0000}"/>
    <cellStyle name="Quantity 55" xfId="4087" xr:uid="{00000000-0005-0000-0000-0000ED0F0000}"/>
    <cellStyle name="Quantity 56" xfId="4088" xr:uid="{00000000-0005-0000-0000-0000EE0F0000}"/>
    <cellStyle name="Quantity 57" xfId="4089" xr:uid="{00000000-0005-0000-0000-0000EF0F0000}"/>
    <cellStyle name="Quantity 58" xfId="4090" xr:uid="{00000000-0005-0000-0000-0000F00F0000}"/>
    <cellStyle name="Quantity 59" xfId="4091" xr:uid="{00000000-0005-0000-0000-0000F10F0000}"/>
    <cellStyle name="Quantity 6" xfId="4092" xr:uid="{00000000-0005-0000-0000-0000F20F0000}"/>
    <cellStyle name="Quantity 6 2" xfId="4093" xr:uid="{00000000-0005-0000-0000-0000F30F0000}"/>
    <cellStyle name="Quantity 6 3" xfId="4094" xr:uid="{00000000-0005-0000-0000-0000F40F0000}"/>
    <cellStyle name="Quantity 7" xfId="4095" xr:uid="{00000000-0005-0000-0000-0000F50F0000}"/>
    <cellStyle name="Quantity 7 2" xfId="4096" xr:uid="{00000000-0005-0000-0000-0000F60F0000}"/>
    <cellStyle name="Quantity 7 3" xfId="4097" xr:uid="{00000000-0005-0000-0000-0000F70F0000}"/>
    <cellStyle name="Quantity 8" xfId="4098" xr:uid="{00000000-0005-0000-0000-0000F80F0000}"/>
    <cellStyle name="Quantity 8 2" xfId="4099" xr:uid="{00000000-0005-0000-0000-0000F90F0000}"/>
    <cellStyle name="Quantity 8 3" xfId="4100" xr:uid="{00000000-0005-0000-0000-0000FA0F0000}"/>
    <cellStyle name="Quantity 9" xfId="4101" xr:uid="{00000000-0005-0000-0000-0000FB0F0000}"/>
    <cellStyle name="Quantity 9 2" xfId="4102" xr:uid="{00000000-0005-0000-0000-0000FC0F0000}"/>
    <cellStyle name="Quantity 9 3" xfId="4103" xr:uid="{00000000-0005-0000-0000-0000FD0F0000}"/>
    <cellStyle name="Quantity_Note 10" xfId="4104" xr:uid="{00000000-0005-0000-0000-0000FE0F0000}"/>
    <cellStyle name="Red Font" xfId="5053" xr:uid="{00000000-0005-0000-0000-0000FF0F0000}"/>
    <cellStyle name="Result" xfId="5054" xr:uid="{00000000-0005-0000-0000-000000100000}"/>
    <cellStyle name="Result2" xfId="5055" xr:uid="{00000000-0005-0000-0000-000001100000}"/>
    <cellStyle name="Rittichai" xfId="365" xr:uid="{00000000-0005-0000-0000-000002100000}"/>
    <cellStyle name="sDefault" xfId="5056" xr:uid="{00000000-0005-0000-0000-000003100000}"/>
    <cellStyle name="Sheet Title" xfId="366" xr:uid="{00000000-0005-0000-0000-000004100000}"/>
    <cellStyle name="Standard_Anpassen der Amortisation" xfId="367" xr:uid="{00000000-0005-0000-0000-000005100000}"/>
    <cellStyle name="step" xfId="5057" xr:uid="{00000000-0005-0000-0000-000006100000}"/>
    <cellStyle name="step 2" xfId="7058" xr:uid="{817754B4-7D4A-4DB7-B85C-439CF83C4859}"/>
    <cellStyle name="Style 1" xfId="368" xr:uid="{00000000-0005-0000-0000-000007100000}"/>
    <cellStyle name="Style 1 2" xfId="5058" xr:uid="{00000000-0005-0000-0000-000008100000}"/>
    <cellStyle name="Style 1 2 2" xfId="5059" xr:uid="{00000000-0005-0000-0000-000009100000}"/>
    <cellStyle name="Style 1 3" xfId="4105" xr:uid="{00000000-0005-0000-0000-00000A100000}"/>
    <cellStyle name="STYLE1" xfId="369" xr:uid="{00000000-0005-0000-0000-00000B100000}"/>
    <cellStyle name="STYLE2" xfId="370" xr:uid="{00000000-0005-0000-0000-00000C100000}"/>
    <cellStyle name="Table" xfId="371" xr:uid="{00000000-0005-0000-0000-00000D100000}"/>
    <cellStyle name="Table 2" xfId="5748" xr:uid="{00000000-0005-0000-0000-00000E100000}"/>
    <cellStyle name="Table 2 2" xfId="7226" xr:uid="{B4307A96-E0CF-43FA-B3A2-140A8CDFB019}"/>
    <cellStyle name="Table 3" xfId="6466" xr:uid="{7A27CE05-292E-4409-9091-B32A03439CA5}"/>
    <cellStyle name="Tag" xfId="5060" xr:uid="{00000000-0005-0000-0000-00000F100000}"/>
    <cellStyle name="Text" xfId="372" xr:uid="{00000000-0005-0000-0000-000010100000}"/>
    <cellStyle name="thousand" xfId="4106" xr:uid="{00000000-0005-0000-0000-000011100000}"/>
    <cellStyle name="Tickmark" xfId="373" xr:uid="{00000000-0005-0000-0000-000012100000}"/>
    <cellStyle name="Tickmark 2" xfId="5061" xr:uid="{00000000-0005-0000-0000-000013100000}"/>
    <cellStyle name="Times New Roman" xfId="374" xr:uid="{00000000-0005-0000-0000-000014100000}"/>
    <cellStyle name="Title 2" xfId="375" xr:uid="{00000000-0005-0000-0000-000015100000}"/>
    <cellStyle name="Title 2 2" xfId="4108" xr:uid="{00000000-0005-0000-0000-000016100000}"/>
    <cellStyle name="Title 2 3" xfId="4109" xr:uid="{00000000-0005-0000-0000-000017100000}"/>
    <cellStyle name="Title 2 4" xfId="5062" xr:uid="{00000000-0005-0000-0000-000018100000}"/>
    <cellStyle name="Title 2 5" xfId="4107" xr:uid="{00000000-0005-0000-0000-000019100000}"/>
    <cellStyle name="Title 3" xfId="5063" xr:uid="{00000000-0005-0000-0000-00001A100000}"/>
    <cellStyle name="Total 2" xfId="376" xr:uid="{00000000-0005-0000-0000-00001B100000}"/>
    <cellStyle name="Total 2 2" xfId="4111" xr:uid="{00000000-0005-0000-0000-00001C100000}"/>
    <cellStyle name="Total 2 2 2" xfId="5064" xr:uid="{00000000-0005-0000-0000-00001D100000}"/>
    <cellStyle name="Total 2 2 3" xfId="6884" xr:uid="{15EC03D1-5064-411F-AA94-C26F08420A10}"/>
    <cellStyle name="Total 2 3" xfId="4112" xr:uid="{00000000-0005-0000-0000-00001E100000}"/>
    <cellStyle name="Total 2 3 2" xfId="6885" xr:uid="{17CFF333-C139-4263-AB81-A20231C76011}"/>
    <cellStyle name="Total 2 4" xfId="5065" xr:uid="{00000000-0005-0000-0000-00001F100000}"/>
    <cellStyle name="Total 2 4 2" xfId="6254" xr:uid="{00000000-0005-0000-0000-000020100000}"/>
    <cellStyle name="Total 2 4 2 2" xfId="7732" xr:uid="{8CCF3428-1513-4A5E-9FC5-77509D14DB7F}"/>
    <cellStyle name="Total 2 4 3" xfId="7059" xr:uid="{47560A7A-F244-45B4-951C-42A178748AC6}"/>
    <cellStyle name="Total 2 5" xfId="4110" xr:uid="{00000000-0005-0000-0000-000021100000}"/>
    <cellStyle name="Total 2 5 2" xfId="6883" xr:uid="{01F679EB-5409-4730-AD2F-42903D7F0CD2}"/>
    <cellStyle name="Total 2 6" xfId="5749" xr:uid="{00000000-0005-0000-0000-000022100000}"/>
    <cellStyle name="Total 2 6 2" xfId="7227" xr:uid="{A6AB7432-88F4-4DC9-BD89-D930982ED68D}"/>
    <cellStyle name="Total 2 7" xfId="6467" xr:uid="{A4F5F489-4577-4C80-AC0C-16171D0B5E67}"/>
    <cellStyle name="Tusental (0)_pldt" xfId="377" xr:uid="{00000000-0005-0000-0000-000023100000}"/>
    <cellStyle name="Tusental_A-listan (fixad)" xfId="378" xr:uid="{00000000-0005-0000-0000-000024100000}"/>
    <cellStyle name="Valuta (0)_pldt" xfId="379" xr:uid="{00000000-0005-0000-0000-000025100000}"/>
    <cellStyle name="Valuta_NPV" xfId="380" xr:uid="{00000000-0005-0000-0000-000026100000}"/>
    <cellStyle name="Währung [0]_AR-Bilanzen9901" xfId="381" xr:uid="{00000000-0005-0000-0000-000027100000}"/>
    <cellStyle name="Währung_AR-Bilanzen9901" xfId="382" xr:uid="{00000000-0005-0000-0000-000028100000}"/>
    <cellStyle name="Warning Text 2" xfId="383" xr:uid="{00000000-0005-0000-0000-000029100000}"/>
    <cellStyle name="Warning Text 2 2" xfId="4114" xr:uid="{00000000-0005-0000-0000-00002A100000}"/>
    <cellStyle name="Warning Text 2 2 2" xfId="5066" xr:uid="{00000000-0005-0000-0000-00002B100000}"/>
    <cellStyle name="Warning Text 2 3" xfId="4115" xr:uid="{00000000-0005-0000-0000-00002C100000}"/>
    <cellStyle name="Warning Text 2 4" xfId="5067" xr:uid="{00000000-0005-0000-0000-00002D100000}"/>
    <cellStyle name="Warning Text 2 5" xfId="4113" xr:uid="{00000000-0005-0000-0000-00002E100000}"/>
    <cellStyle name="WHead - Style2" xfId="384" xr:uid="{00000000-0005-0000-0000-00002F100000}"/>
    <cellStyle name="Wไhrung [0]_OPTIMIR1 (deutsch)" xfId="385" xr:uid="{00000000-0005-0000-0000-000030100000}"/>
    <cellStyle name="Wไhrung_OPTIMIR1 (deutsch)" xfId="386" xr:uid="{00000000-0005-0000-0000-000031100000}"/>
    <cellStyle name="เครื่องหมายจุลภาค 10" xfId="388" xr:uid="{00000000-0005-0000-0000-000032100000}"/>
    <cellStyle name="เครื่องหมายจุลภาค 10 2" xfId="5068" xr:uid="{00000000-0005-0000-0000-000033100000}"/>
    <cellStyle name="เครื่องหมายจุลภาค 10 2 2" xfId="5069" xr:uid="{00000000-0005-0000-0000-000034100000}"/>
    <cellStyle name="เครื่องหมายจุลภาค 10 2 2 2" xfId="6256" xr:uid="{00000000-0005-0000-0000-000035100000}"/>
    <cellStyle name="เครื่องหมายจุลภาค 10 2 2 2 2" xfId="7734" xr:uid="{DC76E32E-896F-4CEC-912D-F1694B304509}"/>
    <cellStyle name="เครื่องหมายจุลภาค 10 2 2 3" xfId="7061" xr:uid="{9A47710E-760B-45D4-BE33-0806BF73E6BA}"/>
    <cellStyle name="เครื่องหมายจุลภาค 10 2 3" xfId="6255" xr:uid="{00000000-0005-0000-0000-000036100000}"/>
    <cellStyle name="เครื่องหมายจุลภาค 10 2 3 2" xfId="7733" xr:uid="{BBD735E4-7B0A-4CDE-9977-05D947FE9EE0}"/>
    <cellStyle name="เครื่องหมายจุลภาค 10 2 4" xfId="7060" xr:uid="{5333F7C5-13ED-4EEE-93CA-65C59440CE43}"/>
    <cellStyle name="เครื่องหมายจุลภาค 10 3" xfId="5070" xr:uid="{00000000-0005-0000-0000-000037100000}"/>
    <cellStyle name="เครื่องหมายจุลภาค 10 3 2" xfId="6257" xr:uid="{00000000-0005-0000-0000-000038100000}"/>
    <cellStyle name="เครื่องหมายจุลภาค 10 3 2 2" xfId="7735" xr:uid="{1A163916-79B0-4E67-BEBE-9A5B7817822E}"/>
    <cellStyle name="เครื่องหมายจุลภาค 10 3 3" xfId="7062" xr:uid="{B0783BBB-0C89-477F-983D-99EE3366E51F}"/>
    <cellStyle name="เครื่องหมายจุลภาค 10 4" xfId="4116" xr:uid="{00000000-0005-0000-0000-000039100000}"/>
    <cellStyle name="เครื่องหมายจุลภาค 10 5" xfId="5750" xr:uid="{00000000-0005-0000-0000-00003A100000}"/>
    <cellStyle name="เครื่องหมายจุลภาค 10 5 2" xfId="7228" xr:uid="{3154F464-5C19-44BB-87B9-3DFA6D8C3AD7}"/>
    <cellStyle name="เครื่องหมายจุลภาค 10 6" xfId="6468" xr:uid="{B4CB4BA2-7460-4F64-AFEA-B6849F09FFD5}"/>
    <cellStyle name="เครื่องหมายจุลภาค 11" xfId="389" xr:uid="{00000000-0005-0000-0000-00003B100000}"/>
    <cellStyle name="เครื่องหมายจุลภาค 11 2" xfId="5071" xr:uid="{00000000-0005-0000-0000-00003C100000}"/>
    <cellStyle name="เครื่องหมายจุลภาค 11 2 2" xfId="5072" xr:uid="{00000000-0005-0000-0000-00003D100000}"/>
    <cellStyle name="เครื่องหมายจุลภาค 11 2 2 2" xfId="6258" xr:uid="{00000000-0005-0000-0000-00003E100000}"/>
    <cellStyle name="เครื่องหมายจุลภาค 11 2 2 2 2" xfId="7736" xr:uid="{8371D441-7F30-44B4-B3EF-FE18970016E4}"/>
    <cellStyle name="เครื่องหมายจุลภาค 11 2 2 3" xfId="7063" xr:uid="{AF42ECBF-DAD4-4EE0-98FF-A9B037701098}"/>
    <cellStyle name="เครื่องหมายจุลภาค 11 3" xfId="4117" xr:uid="{00000000-0005-0000-0000-00003F100000}"/>
    <cellStyle name="เครื่องหมายจุลภาค 12" xfId="390" xr:uid="{00000000-0005-0000-0000-000040100000}"/>
    <cellStyle name="เครื่องหมายจุลภาค 12 2" xfId="5073" xr:uid="{00000000-0005-0000-0000-000041100000}"/>
    <cellStyle name="เครื่องหมายจุลภาค 12 2 2" xfId="5074" xr:uid="{00000000-0005-0000-0000-000042100000}"/>
    <cellStyle name="เครื่องหมายจุลภาค 12 3" xfId="4118" xr:uid="{00000000-0005-0000-0000-000043100000}"/>
    <cellStyle name="เครื่องหมายจุลภาค 13" xfId="4119" xr:uid="{00000000-0005-0000-0000-000044100000}"/>
    <cellStyle name="เครื่องหมายจุลภาค 13 2" xfId="5075" xr:uid="{00000000-0005-0000-0000-000045100000}"/>
    <cellStyle name="เครื่องหมายจุลภาค 13 2 2" xfId="6259" xr:uid="{00000000-0005-0000-0000-000046100000}"/>
    <cellStyle name="เครื่องหมายจุลภาค 13 2 2 2" xfId="7737" xr:uid="{AA37D6FE-26E1-4279-99DB-2E4D8352C666}"/>
    <cellStyle name="เครื่องหมายจุลภาค 13 2 3" xfId="7064" xr:uid="{5C12B870-E8D0-496A-A5F5-2565BEC61F0A}"/>
    <cellStyle name="เครื่องหมายจุลภาค 14" xfId="4120" xr:uid="{00000000-0005-0000-0000-000047100000}"/>
    <cellStyle name="เครื่องหมายจุลภาค 14 2" xfId="5076" xr:uid="{00000000-0005-0000-0000-000048100000}"/>
    <cellStyle name="เครื่องหมายจุลภาค 14 2 2" xfId="5597" xr:uid="{00000000-0005-0000-0000-000049100000}"/>
    <cellStyle name="เครื่องหมายจุลภาค 14 2 2 2" xfId="6296" xr:uid="{00000000-0005-0000-0000-00004A100000}"/>
    <cellStyle name="เครื่องหมายจุลภาค 14 2 2 2 2" xfId="7774" xr:uid="{41403709-256B-48C8-817B-4E7D30C8CEBF}"/>
    <cellStyle name="เครื่องหมายจุลภาค 14 2 2 3" xfId="7101" xr:uid="{0645820D-823D-4BC6-A1F7-AFC8CE40AA0E}"/>
    <cellStyle name="เครื่องหมายจุลภาค 14 2 3" xfId="6260" xr:uid="{00000000-0005-0000-0000-00004B100000}"/>
    <cellStyle name="เครื่องหมายจุลภาค 14 2 3 2" xfId="7738" xr:uid="{2F44E493-4EF6-4832-A55D-A05D4AE585A0}"/>
    <cellStyle name="เครื่องหมายจุลภาค 14 2 4" xfId="7065" xr:uid="{F664ABB8-5027-4994-A396-237638D6AA7C}"/>
    <cellStyle name="เครื่องหมายจุลภาค 15" xfId="4121" xr:uid="{00000000-0005-0000-0000-00004C100000}"/>
    <cellStyle name="เครื่องหมายจุลภาค 15 2" xfId="5077" xr:uid="{00000000-0005-0000-0000-00004D100000}"/>
    <cellStyle name="เครื่องหมายจุลภาค 16" xfId="4122" xr:uid="{00000000-0005-0000-0000-00004E100000}"/>
    <cellStyle name="เครื่องหมายจุลภาค 16 2" xfId="5078" xr:uid="{00000000-0005-0000-0000-00004F100000}"/>
    <cellStyle name="เครื่องหมายจุลภาค 17" xfId="4123" xr:uid="{00000000-0005-0000-0000-000050100000}"/>
    <cellStyle name="เครื่องหมายจุลภาค 18" xfId="4124" xr:uid="{00000000-0005-0000-0000-000051100000}"/>
    <cellStyle name="เครื่องหมายจุลภาค 19" xfId="4125" xr:uid="{00000000-0005-0000-0000-000052100000}"/>
    <cellStyle name="เครื่องหมายจุลภาค 2" xfId="35" xr:uid="{00000000-0005-0000-0000-000053100000}"/>
    <cellStyle name="เครื่องหมายจุลภาค 2 10" xfId="6365" xr:uid="{BD50B7AD-40D1-49B5-9DAD-572995F32C60}"/>
    <cellStyle name="เครื่องหมายจุลภาค 2 2" xfId="392" xr:uid="{00000000-0005-0000-0000-000054100000}"/>
    <cellStyle name="เครื่องหมายจุลภาค 2 2 2" xfId="393" xr:uid="{00000000-0005-0000-0000-000055100000}"/>
    <cellStyle name="เครื่องหมายจุลภาค 2 2 3" xfId="394" xr:uid="{00000000-0005-0000-0000-000056100000}"/>
    <cellStyle name="เครื่องหมายจุลภาค 2 2 3 2" xfId="5079" xr:uid="{00000000-0005-0000-0000-000057100000}"/>
    <cellStyle name="เครื่องหมายจุลภาค 2 2 3 2 2" xfId="6261" xr:uid="{00000000-0005-0000-0000-000058100000}"/>
    <cellStyle name="เครื่องหมายจุลภาค 2 2 3 2 2 2" xfId="7739" xr:uid="{D058530C-715D-424E-910B-ABA08D5269C1}"/>
    <cellStyle name="เครื่องหมายจุลภาค 2 2 3 2 3" xfId="7066" xr:uid="{AF3DDEA1-F71C-4B4C-AE39-E976A81A84DE}"/>
    <cellStyle name="เครื่องหมายจุลภาค 2 2 3 3" xfId="5080" xr:uid="{00000000-0005-0000-0000-000059100000}"/>
    <cellStyle name="เครื่องหมายจุลภาค 2 2 3 3 2" xfId="6262" xr:uid="{00000000-0005-0000-0000-00005A100000}"/>
    <cellStyle name="เครื่องหมายจุลภาค 2 2 3 3 2 2" xfId="7740" xr:uid="{E2D1953E-F5F1-4DB8-A071-093588FC3770}"/>
    <cellStyle name="เครื่องหมายจุลภาค 2 2 3 3 3" xfId="7067" xr:uid="{929A10AB-018A-4869-89BE-E98E691DB21B}"/>
    <cellStyle name="เครื่องหมายจุลภาค 2 2 3 4" xfId="5753" xr:uid="{00000000-0005-0000-0000-00005B100000}"/>
    <cellStyle name="เครื่องหมายจุลภาค 2 2 3 4 2" xfId="7231" xr:uid="{B80F3970-FD9B-4A2F-B93C-BE6E6D71C586}"/>
    <cellStyle name="เครื่องหมายจุลภาค 2 2 3 5" xfId="6471" xr:uid="{80B55AE5-6B8B-47C8-BD1B-21B60E8DF63D}"/>
    <cellStyle name="เครื่องหมายจุลภาค 2 2 4" xfId="5081" xr:uid="{00000000-0005-0000-0000-00005C100000}"/>
    <cellStyle name="เครื่องหมายจุลภาค 2 2 4 2" xfId="6263" xr:uid="{00000000-0005-0000-0000-00005D100000}"/>
    <cellStyle name="เครื่องหมายจุลภาค 2 2 4 2 2" xfId="7741" xr:uid="{A8C2AEE3-D618-4F0F-AC6B-3813E5B27E61}"/>
    <cellStyle name="เครื่องหมายจุลภาค 2 2 4 3" xfId="7068" xr:uid="{0F03D6DA-ED7C-44BB-B8CF-B0B2750545BF}"/>
    <cellStyle name="เครื่องหมายจุลภาค 2 2 5" xfId="5752" xr:uid="{00000000-0005-0000-0000-00005E100000}"/>
    <cellStyle name="เครื่องหมายจุลภาค 2 2 5 2" xfId="7230" xr:uid="{274C475F-668F-4A80-8D41-56DE333FF478}"/>
    <cellStyle name="เครื่องหมายจุลภาค 2 2 6" xfId="6470" xr:uid="{86486DA8-A879-4202-9EAD-4E7513BC769D}"/>
    <cellStyle name="เครื่องหมายจุลภาค 2 3" xfId="395" xr:uid="{00000000-0005-0000-0000-00005F100000}"/>
    <cellStyle name="เครื่องหมายจุลภาค 2 3 2" xfId="5082" xr:uid="{00000000-0005-0000-0000-000060100000}"/>
    <cellStyle name="เครื่องหมายจุลภาค 2 3 3" xfId="4126" xr:uid="{00000000-0005-0000-0000-000061100000}"/>
    <cellStyle name="เครื่องหมายจุลภาค 2 3 3 2" xfId="6083" xr:uid="{00000000-0005-0000-0000-000062100000}"/>
    <cellStyle name="เครื่องหมายจุลภาค 2 3 3 2 2" xfId="7561" xr:uid="{D11C87EF-6E03-4E31-AD49-C2CFF6FC9A5B}"/>
    <cellStyle name="เครื่องหมายจุลภาค 2 3 3 3" xfId="6886" xr:uid="{B2BDC5F7-883B-4744-8759-1E5DF44BCEDC}"/>
    <cellStyle name="เครื่องหมายจุลภาค 2 4" xfId="396" xr:uid="{00000000-0005-0000-0000-000063100000}"/>
    <cellStyle name="เครื่องหมายจุลภาค 2 4 2" xfId="5083" xr:uid="{00000000-0005-0000-0000-000064100000}"/>
    <cellStyle name="เครื่องหมายจุลภาค 2 4 3" xfId="4127" xr:uid="{00000000-0005-0000-0000-000065100000}"/>
    <cellStyle name="เครื่องหมายจุลภาค 2 4 3 2" xfId="6084" xr:uid="{00000000-0005-0000-0000-000066100000}"/>
    <cellStyle name="เครื่องหมายจุลภาค 2 4 3 2 2" xfId="7562" xr:uid="{95643E16-B999-41B2-AF61-AF0FCC571646}"/>
    <cellStyle name="เครื่องหมายจุลภาค 2 4 3 3" xfId="6887" xr:uid="{8EFAD11C-0356-4817-A8A3-4B3C29B134B8}"/>
    <cellStyle name="เครื่องหมายจุลภาค 2 5" xfId="397" xr:uid="{00000000-0005-0000-0000-000067100000}"/>
    <cellStyle name="เครื่องหมายจุลภาค 2 5 2" xfId="38" xr:uid="{00000000-0005-0000-0000-000068100000}"/>
    <cellStyle name="เครื่องหมายจุลภาค 2 5 2 2" xfId="5651" xr:uid="{00000000-0005-0000-0000-000069100000}"/>
    <cellStyle name="เครื่องหมายจุลภาค 2 5 2 2 2" xfId="7129" xr:uid="{F71DC7A8-82C1-4CAB-988B-94D1022B5504}"/>
    <cellStyle name="เครื่องหมายจุลภาค 2 5 2 3" xfId="6367" xr:uid="{BB43E788-6B17-4E6A-B8F6-E7F15EB337E8}"/>
    <cellStyle name="เครื่องหมายจุลภาค 2 5 3" xfId="4128" xr:uid="{00000000-0005-0000-0000-00006A100000}"/>
    <cellStyle name="เครื่องหมายจุลภาค 2 5 4" xfId="5754" xr:uid="{00000000-0005-0000-0000-00006B100000}"/>
    <cellStyle name="เครื่องหมายจุลภาค 2 5 4 2" xfId="7232" xr:uid="{33B71D33-7B99-4305-A761-C20820CA5C47}"/>
    <cellStyle name="เครื่องหมายจุลภาค 2 5 5" xfId="6472" xr:uid="{9CEFE1E0-5ABF-4A04-B801-FB17275E4BD8}"/>
    <cellStyle name="เครื่องหมายจุลภาค 2 6" xfId="391" xr:uid="{00000000-0005-0000-0000-00006C100000}"/>
    <cellStyle name="เครื่องหมายจุลภาค 2 6 2" xfId="5084" xr:uid="{00000000-0005-0000-0000-00006D100000}"/>
    <cellStyle name="เครื่องหมายจุลภาค 2 6 2 2" xfId="6264" xr:uid="{00000000-0005-0000-0000-00006E100000}"/>
    <cellStyle name="เครื่องหมายจุลภาค 2 6 2 2 2" xfId="7742" xr:uid="{D549445D-A86F-4AF4-A91A-3D0459AFA07D}"/>
    <cellStyle name="เครื่องหมายจุลภาค 2 6 2 3" xfId="7069" xr:uid="{8B34CF1D-FB58-47B9-A08D-0E06E79EBC16}"/>
    <cellStyle name="เครื่องหมายจุลภาค 2 6 3" xfId="5751" xr:uid="{00000000-0005-0000-0000-00006F100000}"/>
    <cellStyle name="เครื่องหมายจุลภาค 2 6 3 2" xfId="7229" xr:uid="{B2B32157-9D1F-4B50-861B-713B3C633703}"/>
    <cellStyle name="เครื่องหมายจุลภาค 2 6 4" xfId="6469" xr:uid="{EF34029F-9845-4EB2-AE4A-86FC61807322}"/>
    <cellStyle name="เครื่องหมายจุลภาค 2 7" xfId="5085" xr:uid="{00000000-0005-0000-0000-000070100000}"/>
    <cellStyle name="เครื่องหมายจุลภาค 2 7 2" xfId="6265" xr:uid="{00000000-0005-0000-0000-000071100000}"/>
    <cellStyle name="เครื่องหมายจุลภาค 2 7 2 2" xfId="7743" xr:uid="{BA6FA181-11E9-4A24-9A24-B91744EC5423}"/>
    <cellStyle name="เครื่องหมายจุลภาค 2 7 3" xfId="7070" xr:uid="{C47253C4-1B43-43B5-86EE-ABD00ACAB898}"/>
    <cellStyle name="เครื่องหมายจุลภาค 2 8" xfId="5569" xr:uid="{00000000-0005-0000-0000-000072100000}"/>
    <cellStyle name="เครื่องหมายจุลภาค 2 9" xfId="5649" xr:uid="{00000000-0005-0000-0000-000073100000}"/>
    <cellStyle name="เครื่องหมายจุลภาค 2 9 2" xfId="7127" xr:uid="{D85774C1-D14D-4D78-9B3C-514B17105FB5}"/>
    <cellStyle name="เครื่องหมายจุลภาค 20" xfId="4129" xr:uid="{00000000-0005-0000-0000-000074100000}"/>
    <cellStyle name="เครื่องหมายจุลภาค 21" xfId="4130" xr:uid="{00000000-0005-0000-0000-000075100000}"/>
    <cellStyle name="เครื่องหมายจุลภาค 22" xfId="4131" xr:uid="{00000000-0005-0000-0000-000076100000}"/>
    <cellStyle name="เครื่องหมายจุลภาค 23" xfId="4132" xr:uid="{00000000-0005-0000-0000-000077100000}"/>
    <cellStyle name="เครื่องหมายจุลภาค 24" xfId="398" xr:uid="{00000000-0005-0000-0000-000078100000}"/>
    <cellStyle name="เครื่องหมายจุลภาค 3" xfId="399" xr:uid="{00000000-0005-0000-0000-000079100000}"/>
    <cellStyle name="เครื่องหมายจุลภาค 3 2" xfId="400" xr:uid="{00000000-0005-0000-0000-00007A100000}"/>
    <cellStyle name="เครื่องหมายจุลภาค 3 3" xfId="401" xr:uid="{00000000-0005-0000-0000-00007B100000}"/>
    <cellStyle name="เครื่องหมายจุลภาค 3 4" xfId="402" xr:uid="{00000000-0005-0000-0000-00007C100000}"/>
    <cellStyle name="เครื่องหมายจุลภาค 3 4 2" xfId="5086" xr:uid="{00000000-0005-0000-0000-00007D100000}"/>
    <cellStyle name="เครื่องหมายจุลภาค 3 4 2 2" xfId="6266" xr:uid="{00000000-0005-0000-0000-00007E100000}"/>
    <cellStyle name="เครื่องหมายจุลภาค 3 4 2 2 2" xfId="7744" xr:uid="{73914365-6751-446E-AC51-2CC6219D9FA2}"/>
    <cellStyle name="เครื่องหมายจุลภาค 3 4 2 3" xfId="7071" xr:uid="{D458B94E-3C56-48E0-BB77-98FDEEEC35EE}"/>
    <cellStyle name="เครื่องหมายจุลภาค 3 4 3" xfId="5087" xr:uid="{00000000-0005-0000-0000-00007F100000}"/>
    <cellStyle name="เครื่องหมายจุลภาค 3 4 3 2" xfId="5598" xr:uid="{00000000-0005-0000-0000-000080100000}"/>
    <cellStyle name="เครื่องหมายจุลภาค 3 4 3 2 2" xfId="6297" xr:uid="{00000000-0005-0000-0000-000081100000}"/>
    <cellStyle name="เครื่องหมายจุลภาค 3 4 3 2 2 2" xfId="7775" xr:uid="{B684B625-3503-4A66-A5D1-FDEEBF3E2DDB}"/>
    <cellStyle name="เครื่องหมายจุลภาค 3 4 3 2 3" xfId="7102" xr:uid="{BA5A86B4-C5FD-4B7F-B124-47B41AA2510E}"/>
    <cellStyle name="เครื่องหมายจุลภาค 3 4 3 3" xfId="6267" xr:uid="{00000000-0005-0000-0000-000082100000}"/>
    <cellStyle name="เครื่องหมายจุลภาค 3 4 3 3 2" xfId="7745" xr:uid="{79707392-AFB3-4BB9-95D0-B0976C00E663}"/>
    <cellStyle name="เครื่องหมายจุลภาค 3 4 3 4" xfId="7072" xr:uid="{65CF61B0-9678-4167-A263-2668A93ECC56}"/>
    <cellStyle name="เครื่องหมายจุลภาค 3 4 4" xfId="5756" xr:uid="{00000000-0005-0000-0000-000083100000}"/>
    <cellStyle name="เครื่องหมายจุลภาค 3 4 4 2" xfId="7234" xr:uid="{5A62DEA0-6675-4E5F-902A-6EC780393B61}"/>
    <cellStyle name="เครื่องหมายจุลภาค 3 4 5" xfId="6474" xr:uid="{418EF4CF-1887-421D-944C-EE789E8A21D7}"/>
    <cellStyle name="เครื่องหมายจุลภาค 3 5" xfId="5088" xr:uid="{00000000-0005-0000-0000-000084100000}"/>
    <cellStyle name="เครื่องหมายจุลภาค 3 5 2" xfId="6268" xr:uid="{00000000-0005-0000-0000-000085100000}"/>
    <cellStyle name="เครื่องหมายจุลภาค 3 5 2 2" xfId="7746" xr:uid="{2B532F31-2C46-4CC0-87EA-0D79650FDFDC}"/>
    <cellStyle name="เครื่องหมายจุลภาค 3 5 3" xfId="7073" xr:uid="{F81DDBE3-3637-4E74-BCC0-EDD967215BF0}"/>
    <cellStyle name="เครื่องหมายจุลภาค 3 6" xfId="4133" xr:uid="{00000000-0005-0000-0000-000086100000}"/>
    <cellStyle name="เครื่องหมายจุลภาค 3 6 2" xfId="6085" xr:uid="{00000000-0005-0000-0000-000087100000}"/>
    <cellStyle name="เครื่องหมายจุลภาค 3 6 2 2" xfId="7563" xr:uid="{FBBE7BFB-15ED-4D87-BD5D-E65965563D34}"/>
    <cellStyle name="เครื่องหมายจุลภาค 3 6 3" xfId="6888" xr:uid="{790F656A-9188-46C0-BE99-FF491E0609AD}"/>
    <cellStyle name="เครื่องหมายจุลภาค 3 7" xfId="5755" xr:uid="{00000000-0005-0000-0000-000088100000}"/>
    <cellStyle name="เครื่องหมายจุลภาค 3 7 2" xfId="7233" xr:uid="{68456F2C-99CF-4A48-AB6E-028DCEEE0780}"/>
    <cellStyle name="เครื่องหมายจุลภาค 3 8" xfId="6473" xr:uid="{BCB74FBD-583E-4C77-8E69-4C208E96AD9A}"/>
    <cellStyle name="เครื่องหมายจุลภาค 4" xfId="403" xr:uid="{00000000-0005-0000-0000-000089100000}"/>
    <cellStyle name="เครื่องหมายจุลภาค 4 2" xfId="404" xr:uid="{00000000-0005-0000-0000-00008A100000}"/>
    <cellStyle name="เครื่องหมายจุลภาค 4 2 2" xfId="5089" xr:uid="{00000000-0005-0000-0000-00008B100000}"/>
    <cellStyle name="เครื่องหมายจุลภาค 4 2 2 2" xfId="6269" xr:uid="{00000000-0005-0000-0000-00008C100000}"/>
    <cellStyle name="เครื่องหมายจุลภาค 4 2 2 2 2" xfId="7747" xr:uid="{3DE61104-7C6A-41F0-BABF-79E020998281}"/>
    <cellStyle name="เครื่องหมายจุลภาค 4 2 2 3" xfId="7074" xr:uid="{EC2AB3DD-D6A5-42B6-9DD0-7FCDED1C200D}"/>
    <cellStyle name="เครื่องหมายจุลภาค 4 2 3" xfId="5757" xr:uid="{00000000-0005-0000-0000-00008D100000}"/>
    <cellStyle name="เครื่องหมายจุลภาค 4 2 3 2" xfId="7235" xr:uid="{33A67ACF-315E-4851-A39B-78501863C2EC}"/>
    <cellStyle name="เครื่องหมายจุลภาค 4 2 4" xfId="6475" xr:uid="{C3F47997-FC62-47A3-99E1-6C6CBA6C6575}"/>
    <cellStyle name="เครื่องหมายจุลภาค 4 3" xfId="405" xr:uid="{00000000-0005-0000-0000-00008E100000}"/>
    <cellStyle name="เครื่องหมายจุลภาค 4 3 2" xfId="5090" xr:uid="{00000000-0005-0000-0000-00008F100000}"/>
    <cellStyle name="เครื่องหมายจุลภาค 4 3 2 2" xfId="6270" xr:uid="{00000000-0005-0000-0000-000090100000}"/>
    <cellStyle name="เครื่องหมายจุลภาค 4 3 2 2 2" xfId="7748" xr:uid="{C6536EE5-8934-4BEE-9E17-6D32797E1FE8}"/>
    <cellStyle name="เครื่องหมายจุลภาค 4 3 2 3" xfId="7075" xr:uid="{A29A5E6D-72B5-4136-92CD-A2C768174255}"/>
    <cellStyle name="เครื่องหมายจุลภาค 4 3 3" xfId="5758" xr:uid="{00000000-0005-0000-0000-000091100000}"/>
    <cellStyle name="เครื่องหมายจุลภาค 4 3 3 2" xfId="7236" xr:uid="{D0691726-BF87-46F4-9D4A-85DD1B260B53}"/>
    <cellStyle name="เครื่องหมายจุลภาค 4 3 4" xfId="6476" xr:uid="{AEB5B4AC-A074-4350-A23D-C7114D216040}"/>
    <cellStyle name="เครื่องหมายจุลภาค 4 4" xfId="406" xr:uid="{00000000-0005-0000-0000-000092100000}"/>
    <cellStyle name="เครื่องหมายจุลภาค 4 4 2" xfId="5091" xr:uid="{00000000-0005-0000-0000-000093100000}"/>
    <cellStyle name="เครื่องหมายจุลภาค 4 4 3" xfId="5092" xr:uid="{00000000-0005-0000-0000-000094100000}"/>
    <cellStyle name="เครื่องหมายจุลภาค 4 4 3 2" xfId="6271" xr:uid="{00000000-0005-0000-0000-000095100000}"/>
    <cellStyle name="เครื่องหมายจุลภาค 4 4 3 2 2" xfId="7749" xr:uid="{1DD65150-C0FA-4A36-8C7B-190AA08039B6}"/>
    <cellStyle name="เครื่องหมายจุลภาค 4 4 3 3" xfId="7076" xr:uid="{5DB5197E-79B7-4AB3-9D47-E0209922B4DB}"/>
    <cellStyle name="เครื่องหมายจุลภาค 4 4 4" xfId="5093" xr:uid="{00000000-0005-0000-0000-000096100000}"/>
    <cellStyle name="เครื่องหมายจุลภาค 4 4 5" xfId="5759" xr:uid="{00000000-0005-0000-0000-000097100000}"/>
    <cellStyle name="เครื่องหมายจุลภาค 4 4 5 2" xfId="7237" xr:uid="{EA7359A0-4C7E-4265-AB29-1B9D4290E95B}"/>
    <cellStyle name="เครื่องหมายจุลภาค 4 4 6" xfId="6477" xr:uid="{56F86702-9665-4C09-8704-8F1CE9E276C8}"/>
    <cellStyle name="เครื่องหมายจุลภาค 4 5" xfId="5094" xr:uid="{00000000-0005-0000-0000-000098100000}"/>
    <cellStyle name="เครื่องหมายจุลภาค 5" xfId="407" xr:uid="{00000000-0005-0000-0000-000099100000}"/>
    <cellStyle name="เครื่องหมายจุลภาค 5 2" xfId="408" xr:uid="{00000000-0005-0000-0000-00009A100000}"/>
    <cellStyle name="เครื่องหมายจุลภาค 5 2 2" xfId="5095" xr:uid="{00000000-0005-0000-0000-00009B100000}"/>
    <cellStyle name="เครื่องหมายจุลภาค 5 2 2 2" xfId="6272" xr:uid="{00000000-0005-0000-0000-00009C100000}"/>
    <cellStyle name="เครื่องหมายจุลภาค 5 2 2 2 2" xfId="7750" xr:uid="{4EC03991-CCE3-4D0B-9446-BC909F935206}"/>
    <cellStyle name="เครื่องหมายจุลภาค 5 2 2 3" xfId="7077" xr:uid="{865CA751-2D93-4371-A1B5-63CC9573E507}"/>
    <cellStyle name="เครื่องหมายจุลภาค 5 2 3" xfId="5096" xr:uid="{00000000-0005-0000-0000-00009D100000}"/>
    <cellStyle name="เครื่องหมายจุลภาค 5 2 4" xfId="5097" xr:uid="{00000000-0005-0000-0000-00009E100000}"/>
    <cellStyle name="เครื่องหมายจุลภาค 5 2 4 2" xfId="5599" xr:uid="{00000000-0005-0000-0000-00009F100000}"/>
    <cellStyle name="เครื่องหมายจุลภาค 5 3" xfId="5098" xr:uid="{00000000-0005-0000-0000-0000A0100000}"/>
    <cellStyle name="เครื่องหมายจุลภาค 5 3 2" xfId="5099" xr:uid="{00000000-0005-0000-0000-0000A1100000}"/>
    <cellStyle name="เครื่องหมายจุลภาค 5 4" xfId="4134" xr:uid="{00000000-0005-0000-0000-0000A2100000}"/>
    <cellStyle name="เครื่องหมายจุลภาค 6" xfId="409" xr:uid="{00000000-0005-0000-0000-0000A3100000}"/>
    <cellStyle name="เครื่องหมายจุลภาค 6 2" xfId="5100" xr:uid="{00000000-0005-0000-0000-0000A4100000}"/>
    <cellStyle name="เครื่องหมายจุลภาค 6 2 2" xfId="5101" xr:uid="{00000000-0005-0000-0000-0000A5100000}"/>
    <cellStyle name="เครื่องหมายจุลภาค 6 2 3" xfId="6273" xr:uid="{00000000-0005-0000-0000-0000A6100000}"/>
    <cellStyle name="เครื่องหมายจุลภาค 6 2 3 2" xfId="7751" xr:uid="{49933911-0095-44E3-A39B-BD72EE40E38B}"/>
    <cellStyle name="เครื่องหมายจุลภาค 6 2 4" xfId="7078" xr:uid="{03B3AC66-A1B1-4324-9410-DE4D1BB42605}"/>
    <cellStyle name="เครื่องหมายจุลภาค 6 3" xfId="4135" xr:uid="{00000000-0005-0000-0000-0000A7100000}"/>
    <cellStyle name="เครื่องหมายจุลภาค 6 4" xfId="5760" xr:uid="{00000000-0005-0000-0000-0000A8100000}"/>
    <cellStyle name="เครื่องหมายจุลภาค 6 4 2" xfId="7238" xr:uid="{4E9FDB6C-51AA-46E0-BDA5-7082786C3257}"/>
    <cellStyle name="เครื่องหมายจุลภาค 6 5" xfId="6478" xr:uid="{01640A4A-A1B4-4854-90FE-B33AA8B3808A}"/>
    <cellStyle name="เครื่องหมายจุลภาค 7" xfId="410" xr:uid="{00000000-0005-0000-0000-0000A9100000}"/>
    <cellStyle name="เครื่องหมายจุลภาค 7 2" xfId="411" xr:uid="{00000000-0005-0000-0000-0000AA100000}"/>
    <cellStyle name="เครื่องหมายจุลภาค 7 2 2" xfId="5762" xr:uid="{00000000-0005-0000-0000-0000AB100000}"/>
    <cellStyle name="เครื่องหมายจุลภาค 7 2 2 2" xfId="7240" xr:uid="{41415A4B-C022-4DD3-8106-6ECC08A100B6}"/>
    <cellStyle name="เครื่องหมายจุลภาค 7 2 3" xfId="6480" xr:uid="{E10729A3-A698-43C1-AD42-5B342F0A7059}"/>
    <cellStyle name="เครื่องหมายจุลภาค 7 3" xfId="5102" xr:uid="{00000000-0005-0000-0000-0000AC100000}"/>
    <cellStyle name="เครื่องหมายจุลภาค 7 4" xfId="4136" xr:uid="{00000000-0005-0000-0000-0000AD100000}"/>
    <cellStyle name="เครื่องหมายจุลภาค 7 5" xfId="5761" xr:uid="{00000000-0005-0000-0000-0000AE100000}"/>
    <cellStyle name="เครื่องหมายจุลภาค 7 5 2" xfId="7239" xr:uid="{01C271AD-0FB8-465C-926D-CCE870439ECF}"/>
    <cellStyle name="เครื่องหมายจุลภาค 7 6" xfId="6479" xr:uid="{EB7997A6-7E66-44E4-BF3D-FEA716147C8A}"/>
    <cellStyle name="เครื่องหมายจุลภาค 8" xfId="412" xr:uid="{00000000-0005-0000-0000-0000AF100000}"/>
    <cellStyle name="เครื่องหมายจุลภาค 8 2" xfId="413" xr:uid="{00000000-0005-0000-0000-0000B0100000}"/>
    <cellStyle name="เครื่องหมายจุลภาค 8 2 2" xfId="5764" xr:uid="{00000000-0005-0000-0000-0000B1100000}"/>
    <cellStyle name="เครื่องหมายจุลภาค 8 2 2 2" xfId="7242" xr:uid="{A81B8C74-EB6D-468A-8091-731CF91F9775}"/>
    <cellStyle name="เครื่องหมายจุลภาค 8 2 3" xfId="6482" xr:uid="{3D3FE407-FE83-4635-9A9F-FF7EC0D91066}"/>
    <cellStyle name="เครื่องหมายจุลภาค 8 3" xfId="5103" xr:uid="{00000000-0005-0000-0000-0000B2100000}"/>
    <cellStyle name="เครื่องหมายจุลภาค 8 4" xfId="4137" xr:uid="{00000000-0005-0000-0000-0000B3100000}"/>
    <cellStyle name="เครื่องหมายจุลภาค 8 5" xfId="5763" xr:uid="{00000000-0005-0000-0000-0000B4100000}"/>
    <cellStyle name="เครื่องหมายจุลภาค 8 5 2" xfId="7241" xr:uid="{57622B14-5F3B-4674-A381-CB4B86F1641A}"/>
    <cellStyle name="เครื่องหมายจุลภาค 8 6" xfId="6481" xr:uid="{8AAB039A-951D-49E8-A399-E43ECBF6AD6F}"/>
    <cellStyle name="เครื่องหมายจุลภาค 9" xfId="414" xr:uid="{00000000-0005-0000-0000-0000B5100000}"/>
    <cellStyle name="เครื่องหมายจุลภาค 9 2" xfId="415" xr:uid="{00000000-0005-0000-0000-0000B6100000}"/>
    <cellStyle name="เครื่องหมายจุลภาค 9 2 2" xfId="5766" xr:uid="{00000000-0005-0000-0000-0000B7100000}"/>
    <cellStyle name="เครื่องหมายจุลภาค 9 2 2 2" xfId="7244" xr:uid="{CDC1F8BB-7B89-4886-876A-861A6CBEA773}"/>
    <cellStyle name="เครื่องหมายจุลภาค 9 2 3" xfId="6484" xr:uid="{30048B75-B4A8-45A3-B29B-0A9D9A469B05}"/>
    <cellStyle name="เครื่องหมายจุลภาค 9 3" xfId="5104" xr:uid="{00000000-0005-0000-0000-0000B8100000}"/>
    <cellStyle name="เครื่องหมายจุลภาค 9 4" xfId="4138" xr:uid="{00000000-0005-0000-0000-0000B9100000}"/>
    <cellStyle name="เครื่องหมายจุลภาค 9 5" xfId="5765" xr:uid="{00000000-0005-0000-0000-0000BA100000}"/>
    <cellStyle name="เครื่องหมายจุลภาค 9 5 2" xfId="7243" xr:uid="{267C83B2-8651-4A0A-B3D7-CF49C8166AA3}"/>
    <cellStyle name="เครื่องหมายจุลภาค 9 6" xfId="6483" xr:uid="{B7262D81-6C9B-471E-9ACC-3D36B9CB8C5D}"/>
    <cellStyle name="เครื่องหมายเปอร์เซ็นต์_Sheet1" xfId="387" xr:uid="{00000000-0005-0000-0000-0000BB100000}"/>
    <cellStyle name="เครื่องหมายสกุลเงิน 2" xfId="416" xr:uid="{00000000-0005-0000-0000-0000BC100000}"/>
    <cellStyle name="เครื่องหมายสกุลเงิน 2 2" xfId="5767" xr:uid="{00000000-0005-0000-0000-0000BD100000}"/>
    <cellStyle name="เครื่องหมายสกุลเงิน 2 2 2" xfId="7245" xr:uid="{FEDA0486-7CD1-4BDF-B9CF-02972C51D5DE}"/>
    <cellStyle name="เครื่องหมายสกุลเงิน 2 3" xfId="6485" xr:uid="{EB4B637F-A44A-4B3E-B65E-8B6312CEC7B4}"/>
    <cellStyle name="เครื่องหมายสกุลเงิน 3" xfId="417" xr:uid="{00000000-0005-0000-0000-0000BE100000}"/>
    <cellStyle name="เครื่องหมายสกุลเงิน 3 2" xfId="5768" xr:uid="{00000000-0005-0000-0000-0000BF100000}"/>
    <cellStyle name="เครื่องหมายสกุลเงิน 3 2 2" xfId="7246" xr:uid="{9D0B441A-23C8-4992-B9DD-E4C3D1154C1D}"/>
    <cellStyle name="เครื่องหมายสกุลเงิน 3 3" xfId="6486" xr:uid="{EF5C166D-C12D-4C87-ACA3-06E34E7194FA}"/>
    <cellStyle name="จุลภาค" xfId="6351" builtinId="3"/>
    <cellStyle name="จุลภาค 2" xfId="6" xr:uid="{00000000-0005-0000-0000-0000C0100000}"/>
    <cellStyle name="จุลภาค 2 2" xfId="14" xr:uid="{00000000-0005-0000-0000-0000C1100000}"/>
    <cellStyle name="จุลภาค 2 2 2" xfId="5643" xr:uid="{00000000-0005-0000-0000-0000C2100000}"/>
    <cellStyle name="จุลภาค 2 2 2 2" xfId="7121" xr:uid="{1797007D-E923-42D3-85BD-AA5883DEDC13}"/>
    <cellStyle name="จุลภาค 2 2 3" xfId="6359" xr:uid="{373E1EB0-FCC3-4BC1-8AAC-940365884B6F}"/>
    <cellStyle name="จุลภาค 2 3" xfId="5641" xr:uid="{00000000-0005-0000-0000-0000C3100000}"/>
    <cellStyle name="จุลภาค 2 3 2" xfId="7119" xr:uid="{0D828BD9-582C-4CEE-AA37-AAE5246E1343}"/>
    <cellStyle name="จุลภาค 2 4" xfId="6335" xr:uid="{00000000-0005-0000-0000-0000C4100000}"/>
    <cellStyle name="จุลภาค 2 4 2" xfId="7804" xr:uid="{EFA05A55-CE18-4BD7-9AF2-3AD3F02B07B8}"/>
    <cellStyle name="จุลภาค 2 5" xfId="6358" xr:uid="{F8185F05-2705-4085-9B93-3000405BAD7B}"/>
    <cellStyle name="จุลภาค 3" xfId="15" xr:uid="{00000000-0005-0000-0000-0000C5100000}"/>
    <cellStyle name="จุลภาค 3 2" xfId="5644" xr:uid="{00000000-0005-0000-0000-0000C6100000}"/>
    <cellStyle name="จุลภาค 3 2 2" xfId="7122" xr:uid="{8C822657-F8E3-4C21-833E-66CFA36B0185}"/>
    <cellStyle name="จุลภาค 3 3" xfId="6360" xr:uid="{14078235-1CB7-4359-9227-57F66408878F}"/>
    <cellStyle name="จุลภาค 4" xfId="5642" xr:uid="{00000000-0005-0000-0000-0000C7100000}"/>
    <cellStyle name="จุลภาค 4 2" xfId="7120" xr:uid="{17C22520-2140-471D-8A3F-D3F5619DBE49}"/>
    <cellStyle name="จุลภาค 5" xfId="6321" xr:uid="{00000000-0005-0000-0000-0000C8100000}"/>
    <cellStyle name="จุลภาค 5 2" xfId="7796" xr:uid="{955CC3FB-845A-42B2-8833-232C803322B5}"/>
    <cellStyle name="จุลภาค 6" xfId="7818" xr:uid="{A174037A-0F24-4F11-B112-A2997625570B}"/>
    <cellStyle name="เชื่อมโยงหลายมิติ" xfId="418" xr:uid="{00000000-0005-0000-0000-0000C9100000}"/>
    <cellStyle name="ตามการเชื่อมโยงหลายมิติ" xfId="424" xr:uid="{00000000-0005-0000-0000-0000CA100000}"/>
    <cellStyle name="น้บะภฒ_95" xfId="425" xr:uid="{00000000-0005-0000-0000-0000CB100000}"/>
    <cellStyle name="ปกติ" xfId="0" builtinId="0"/>
    <cellStyle name="ปกติ 10" xfId="426" xr:uid="{00000000-0005-0000-0000-0000CC100000}"/>
    <cellStyle name="ปกติ 10 10" xfId="427" xr:uid="{00000000-0005-0000-0000-0000CD100000}"/>
    <cellStyle name="ปกติ 10 11" xfId="428" xr:uid="{00000000-0005-0000-0000-0000CE100000}"/>
    <cellStyle name="ปกติ 10 12" xfId="429" xr:uid="{00000000-0005-0000-0000-0000CF100000}"/>
    <cellStyle name="ปกติ 10 13" xfId="430" xr:uid="{00000000-0005-0000-0000-0000D0100000}"/>
    <cellStyle name="ปกติ 10 14" xfId="431" xr:uid="{00000000-0005-0000-0000-0000D1100000}"/>
    <cellStyle name="ปกติ 10 15" xfId="432" xr:uid="{00000000-0005-0000-0000-0000D2100000}"/>
    <cellStyle name="ปกติ 10 16" xfId="433" xr:uid="{00000000-0005-0000-0000-0000D3100000}"/>
    <cellStyle name="ปกติ 10 17" xfId="434" xr:uid="{00000000-0005-0000-0000-0000D4100000}"/>
    <cellStyle name="ปกติ 10 18" xfId="435" xr:uid="{00000000-0005-0000-0000-0000D5100000}"/>
    <cellStyle name="ปกติ 10 19" xfId="436" xr:uid="{00000000-0005-0000-0000-0000D6100000}"/>
    <cellStyle name="ปกติ 10 2" xfId="437" xr:uid="{00000000-0005-0000-0000-0000D7100000}"/>
    <cellStyle name="ปกติ 10 20" xfId="438" xr:uid="{00000000-0005-0000-0000-0000D8100000}"/>
    <cellStyle name="ปกติ 10 21" xfId="439" xr:uid="{00000000-0005-0000-0000-0000D9100000}"/>
    <cellStyle name="ปกติ 10 22" xfId="440" xr:uid="{00000000-0005-0000-0000-0000DA100000}"/>
    <cellStyle name="ปกติ 10 23" xfId="441" xr:uid="{00000000-0005-0000-0000-0000DB100000}"/>
    <cellStyle name="ปกติ 10 24" xfId="442" xr:uid="{00000000-0005-0000-0000-0000DC100000}"/>
    <cellStyle name="ปกติ 10 25" xfId="443" xr:uid="{00000000-0005-0000-0000-0000DD100000}"/>
    <cellStyle name="ปกติ 10 26" xfId="444" xr:uid="{00000000-0005-0000-0000-0000DE100000}"/>
    <cellStyle name="ปกติ 10 27" xfId="445" xr:uid="{00000000-0005-0000-0000-0000DF100000}"/>
    <cellStyle name="ปกติ 10 28" xfId="446" xr:uid="{00000000-0005-0000-0000-0000E0100000}"/>
    <cellStyle name="ปกติ 10 29" xfId="447" xr:uid="{00000000-0005-0000-0000-0000E1100000}"/>
    <cellStyle name="ปกติ 10 3" xfId="448" xr:uid="{00000000-0005-0000-0000-0000E2100000}"/>
    <cellStyle name="ปกติ 10 30" xfId="449" xr:uid="{00000000-0005-0000-0000-0000E3100000}"/>
    <cellStyle name="ปกติ 10 31" xfId="450" xr:uid="{00000000-0005-0000-0000-0000E4100000}"/>
    <cellStyle name="ปกติ 10 32" xfId="451" xr:uid="{00000000-0005-0000-0000-0000E5100000}"/>
    <cellStyle name="ปกติ 10 33" xfId="452" xr:uid="{00000000-0005-0000-0000-0000E6100000}"/>
    <cellStyle name="ปกติ 10 34" xfId="453" xr:uid="{00000000-0005-0000-0000-0000E7100000}"/>
    <cellStyle name="ปกติ 10 35" xfId="454" xr:uid="{00000000-0005-0000-0000-0000E8100000}"/>
    <cellStyle name="ปกติ 10 36" xfId="455" xr:uid="{00000000-0005-0000-0000-0000E9100000}"/>
    <cellStyle name="ปกติ 10 37" xfId="456" xr:uid="{00000000-0005-0000-0000-0000EA100000}"/>
    <cellStyle name="ปกติ 10 38" xfId="457" xr:uid="{00000000-0005-0000-0000-0000EB100000}"/>
    <cellStyle name="ปกติ 10 39" xfId="458" xr:uid="{00000000-0005-0000-0000-0000EC100000}"/>
    <cellStyle name="ปกติ 10 4" xfId="459" xr:uid="{00000000-0005-0000-0000-0000ED100000}"/>
    <cellStyle name="ปกติ 10 40" xfId="460" xr:uid="{00000000-0005-0000-0000-0000EE100000}"/>
    <cellStyle name="ปกติ 10 41" xfId="461" xr:uid="{00000000-0005-0000-0000-0000EF100000}"/>
    <cellStyle name="ปกติ 10 42" xfId="462" xr:uid="{00000000-0005-0000-0000-0000F0100000}"/>
    <cellStyle name="ปกติ 10 43" xfId="463" xr:uid="{00000000-0005-0000-0000-0000F1100000}"/>
    <cellStyle name="ปกติ 10 44" xfId="464" xr:uid="{00000000-0005-0000-0000-0000F2100000}"/>
    <cellStyle name="ปกติ 10 45" xfId="465" xr:uid="{00000000-0005-0000-0000-0000F3100000}"/>
    <cellStyle name="ปกติ 10 46" xfId="466" xr:uid="{00000000-0005-0000-0000-0000F4100000}"/>
    <cellStyle name="ปกติ 10 47" xfId="467" xr:uid="{00000000-0005-0000-0000-0000F5100000}"/>
    <cellStyle name="ปกติ 10 48" xfId="468" xr:uid="{00000000-0005-0000-0000-0000F6100000}"/>
    <cellStyle name="ปกติ 10 49" xfId="469" xr:uid="{00000000-0005-0000-0000-0000F7100000}"/>
    <cellStyle name="ปกติ 10 5" xfId="470" xr:uid="{00000000-0005-0000-0000-0000F8100000}"/>
    <cellStyle name="ปกติ 10 50" xfId="471" xr:uid="{00000000-0005-0000-0000-0000F9100000}"/>
    <cellStyle name="ปกติ 10 51" xfId="472" xr:uid="{00000000-0005-0000-0000-0000FA100000}"/>
    <cellStyle name="ปกติ 10 52" xfId="473" xr:uid="{00000000-0005-0000-0000-0000FB100000}"/>
    <cellStyle name="ปกติ 10 53" xfId="474" xr:uid="{00000000-0005-0000-0000-0000FC100000}"/>
    <cellStyle name="ปกติ 10 54" xfId="475" xr:uid="{00000000-0005-0000-0000-0000FD100000}"/>
    <cellStyle name="ปกติ 10 55" xfId="476" xr:uid="{00000000-0005-0000-0000-0000FE100000}"/>
    <cellStyle name="ปกติ 10 56" xfId="477" xr:uid="{00000000-0005-0000-0000-0000FF100000}"/>
    <cellStyle name="ปกติ 10 57" xfId="478" xr:uid="{00000000-0005-0000-0000-000000110000}"/>
    <cellStyle name="ปกติ 10 58" xfId="479" xr:uid="{00000000-0005-0000-0000-000001110000}"/>
    <cellStyle name="ปกติ 10 59" xfId="480" xr:uid="{00000000-0005-0000-0000-000002110000}"/>
    <cellStyle name="ปกติ 10 6" xfId="481" xr:uid="{00000000-0005-0000-0000-000003110000}"/>
    <cellStyle name="ปกติ 10 60" xfId="482" xr:uid="{00000000-0005-0000-0000-000004110000}"/>
    <cellStyle name="ปกติ 10 61" xfId="483" xr:uid="{00000000-0005-0000-0000-000005110000}"/>
    <cellStyle name="ปกติ 10 62" xfId="484" xr:uid="{00000000-0005-0000-0000-000006110000}"/>
    <cellStyle name="ปกติ 10 63" xfId="485" xr:uid="{00000000-0005-0000-0000-000007110000}"/>
    <cellStyle name="ปกติ 10 64" xfId="486" xr:uid="{00000000-0005-0000-0000-000008110000}"/>
    <cellStyle name="ปกติ 10 65" xfId="487" xr:uid="{00000000-0005-0000-0000-000009110000}"/>
    <cellStyle name="ปกติ 10 66" xfId="488" xr:uid="{00000000-0005-0000-0000-00000A110000}"/>
    <cellStyle name="ปกติ 10 67" xfId="489" xr:uid="{00000000-0005-0000-0000-00000B110000}"/>
    <cellStyle name="ปกติ 10 68" xfId="490" xr:uid="{00000000-0005-0000-0000-00000C110000}"/>
    <cellStyle name="ปกติ 10 69" xfId="491" xr:uid="{00000000-0005-0000-0000-00000D110000}"/>
    <cellStyle name="ปกติ 10 7" xfId="492" xr:uid="{00000000-0005-0000-0000-00000E110000}"/>
    <cellStyle name="ปกติ 10 70" xfId="5105" xr:uid="{00000000-0005-0000-0000-00000F110000}"/>
    <cellStyle name="ปกติ 10 70 2" xfId="6274" xr:uid="{00000000-0005-0000-0000-000010110000}"/>
    <cellStyle name="ปกติ 10 70 2 2" xfId="7752" xr:uid="{6E283119-C241-4EB2-AAF3-05B622F27180}"/>
    <cellStyle name="ปกติ 10 70 3" xfId="7079" xr:uid="{AEB66279-C938-4BB3-96E4-48D954E3DE46}"/>
    <cellStyle name="ปกติ 10 8" xfId="493" xr:uid="{00000000-0005-0000-0000-000011110000}"/>
    <cellStyle name="ปกติ 10 9" xfId="494" xr:uid="{00000000-0005-0000-0000-000012110000}"/>
    <cellStyle name="ปกติ 10_Asia Metal Y2008" xfId="495" xr:uid="{00000000-0005-0000-0000-000013110000}"/>
    <cellStyle name="ปกติ 11" xfId="496" xr:uid="{00000000-0005-0000-0000-000014110000}"/>
    <cellStyle name="ปกติ 11 10" xfId="497" xr:uid="{00000000-0005-0000-0000-000015110000}"/>
    <cellStyle name="ปกติ 11 11" xfId="498" xr:uid="{00000000-0005-0000-0000-000016110000}"/>
    <cellStyle name="ปกติ 11 12" xfId="499" xr:uid="{00000000-0005-0000-0000-000017110000}"/>
    <cellStyle name="ปกติ 11 13" xfId="500" xr:uid="{00000000-0005-0000-0000-000018110000}"/>
    <cellStyle name="ปกติ 11 14" xfId="501" xr:uid="{00000000-0005-0000-0000-000019110000}"/>
    <cellStyle name="ปกติ 11 15" xfId="502" xr:uid="{00000000-0005-0000-0000-00001A110000}"/>
    <cellStyle name="ปกติ 11 16" xfId="503" xr:uid="{00000000-0005-0000-0000-00001B110000}"/>
    <cellStyle name="ปกติ 11 17" xfId="504" xr:uid="{00000000-0005-0000-0000-00001C110000}"/>
    <cellStyle name="ปกติ 11 18" xfId="505" xr:uid="{00000000-0005-0000-0000-00001D110000}"/>
    <cellStyle name="ปกติ 11 19" xfId="506" xr:uid="{00000000-0005-0000-0000-00001E110000}"/>
    <cellStyle name="ปกติ 11 2" xfId="507" xr:uid="{00000000-0005-0000-0000-00001F110000}"/>
    <cellStyle name="ปกติ 11 20" xfId="508" xr:uid="{00000000-0005-0000-0000-000020110000}"/>
    <cellStyle name="ปกติ 11 21" xfId="509" xr:uid="{00000000-0005-0000-0000-000021110000}"/>
    <cellStyle name="ปกติ 11 22" xfId="510" xr:uid="{00000000-0005-0000-0000-000022110000}"/>
    <cellStyle name="ปกติ 11 23" xfId="511" xr:uid="{00000000-0005-0000-0000-000023110000}"/>
    <cellStyle name="ปกติ 11 24" xfId="512" xr:uid="{00000000-0005-0000-0000-000024110000}"/>
    <cellStyle name="ปกติ 11 25" xfId="513" xr:uid="{00000000-0005-0000-0000-000025110000}"/>
    <cellStyle name="ปกติ 11 26" xfId="514" xr:uid="{00000000-0005-0000-0000-000026110000}"/>
    <cellStyle name="ปกติ 11 27" xfId="515" xr:uid="{00000000-0005-0000-0000-000027110000}"/>
    <cellStyle name="ปกติ 11 28" xfId="516" xr:uid="{00000000-0005-0000-0000-000028110000}"/>
    <cellStyle name="ปกติ 11 29" xfId="517" xr:uid="{00000000-0005-0000-0000-000029110000}"/>
    <cellStyle name="ปกติ 11 3" xfId="518" xr:uid="{00000000-0005-0000-0000-00002A110000}"/>
    <cellStyle name="ปกติ 11 30" xfId="519" xr:uid="{00000000-0005-0000-0000-00002B110000}"/>
    <cellStyle name="ปกติ 11 31" xfId="520" xr:uid="{00000000-0005-0000-0000-00002C110000}"/>
    <cellStyle name="ปกติ 11 32" xfId="521" xr:uid="{00000000-0005-0000-0000-00002D110000}"/>
    <cellStyle name="ปกติ 11 33" xfId="522" xr:uid="{00000000-0005-0000-0000-00002E110000}"/>
    <cellStyle name="ปกติ 11 34" xfId="523" xr:uid="{00000000-0005-0000-0000-00002F110000}"/>
    <cellStyle name="ปกติ 11 35" xfId="524" xr:uid="{00000000-0005-0000-0000-000030110000}"/>
    <cellStyle name="ปกติ 11 36" xfId="525" xr:uid="{00000000-0005-0000-0000-000031110000}"/>
    <cellStyle name="ปกติ 11 37" xfId="526" xr:uid="{00000000-0005-0000-0000-000032110000}"/>
    <cellStyle name="ปกติ 11 38" xfId="527" xr:uid="{00000000-0005-0000-0000-000033110000}"/>
    <cellStyle name="ปกติ 11 39" xfId="528" xr:uid="{00000000-0005-0000-0000-000034110000}"/>
    <cellStyle name="ปกติ 11 4" xfId="529" xr:uid="{00000000-0005-0000-0000-000035110000}"/>
    <cellStyle name="ปกติ 11 40" xfId="530" xr:uid="{00000000-0005-0000-0000-000036110000}"/>
    <cellStyle name="ปกติ 11 41" xfId="531" xr:uid="{00000000-0005-0000-0000-000037110000}"/>
    <cellStyle name="ปกติ 11 42" xfId="532" xr:uid="{00000000-0005-0000-0000-000038110000}"/>
    <cellStyle name="ปกติ 11 43" xfId="533" xr:uid="{00000000-0005-0000-0000-000039110000}"/>
    <cellStyle name="ปกติ 11 44" xfId="534" xr:uid="{00000000-0005-0000-0000-00003A110000}"/>
    <cellStyle name="ปกติ 11 45" xfId="535" xr:uid="{00000000-0005-0000-0000-00003B110000}"/>
    <cellStyle name="ปกติ 11 46" xfId="536" xr:uid="{00000000-0005-0000-0000-00003C110000}"/>
    <cellStyle name="ปกติ 11 47" xfId="537" xr:uid="{00000000-0005-0000-0000-00003D110000}"/>
    <cellStyle name="ปกติ 11 48" xfId="538" xr:uid="{00000000-0005-0000-0000-00003E110000}"/>
    <cellStyle name="ปกติ 11 49" xfId="539" xr:uid="{00000000-0005-0000-0000-00003F110000}"/>
    <cellStyle name="ปกติ 11 5" xfId="540" xr:uid="{00000000-0005-0000-0000-000040110000}"/>
    <cellStyle name="ปกติ 11 50" xfId="541" xr:uid="{00000000-0005-0000-0000-000041110000}"/>
    <cellStyle name="ปกติ 11 51" xfId="542" xr:uid="{00000000-0005-0000-0000-000042110000}"/>
    <cellStyle name="ปกติ 11 52" xfId="543" xr:uid="{00000000-0005-0000-0000-000043110000}"/>
    <cellStyle name="ปกติ 11 53" xfId="544" xr:uid="{00000000-0005-0000-0000-000044110000}"/>
    <cellStyle name="ปกติ 11 54" xfId="545" xr:uid="{00000000-0005-0000-0000-000045110000}"/>
    <cellStyle name="ปกติ 11 55" xfId="546" xr:uid="{00000000-0005-0000-0000-000046110000}"/>
    <cellStyle name="ปกติ 11 56" xfId="547" xr:uid="{00000000-0005-0000-0000-000047110000}"/>
    <cellStyle name="ปกติ 11 57" xfId="548" xr:uid="{00000000-0005-0000-0000-000048110000}"/>
    <cellStyle name="ปกติ 11 58" xfId="549" xr:uid="{00000000-0005-0000-0000-000049110000}"/>
    <cellStyle name="ปกติ 11 59" xfId="550" xr:uid="{00000000-0005-0000-0000-00004A110000}"/>
    <cellStyle name="ปกติ 11 6" xfId="551" xr:uid="{00000000-0005-0000-0000-00004B110000}"/>
    <cellStyle name="ปกติ 11 60" xfId="552" xr:uid="{00000000-0005-0000-0000-00004C110000}"/>
    <cellStyle name="ปกติ 11 61" xfId="553" xr:uid="{00000000-0005-0000-0000-00004D110000}"/>
    <cellStyle name="ปกติ 11 62" xfId="554" xr:uid="{00000000-0005-0000-0000-00004E110000}"/>
    <cellStyle name="ปกติ 11 63" xfId="555" xr:uid="{00000000-0005-0000-0000-00004F110000}"/>
    <cellStyle name="ปกติ 11 64" xfId="556" xr:uid="{00000000-0005-0000-0000-000050110000}"/>
    <cellStyle name="ปกติ 11 65" xfId="557" xr:uid="{00000000-0005-0000-0000-000051110000}"/>
    <cellStyle name="ปกติ 11 66" xfId="558" xr:uid="{00000000-0005-0000-0000-000052110000}"/>
    <cellStyle name="ปกติ 11 67" xfId="559" xr:uid="{00000000-0005-0000-0000-000053110000}"/>
    <cellStyle name="ปกติ 11 68" xfId="560" xr:uid="{00000000-0005-0000-0000-000054110000}"/>
    <cellStyle name="ปกติ 11 69" xfId="561" xr:uid="{00000000-0005-0000-0000-000055110000}"/>
    <cellStyle name="ปกติ 11 7" xfId="562" xr:uid="{00000000-0005-0000-0000-000056110000}"/>
    <cellStyle name="ปกติ 11 8" xfId="563" xr:uid="{00000000-0005-0000-0000-000057110000}"/>
    <cellStyle name="ปกติ 11 9" xfId="564" xr:uid="{00000000-0005-0000-0000-000058110000}"/>
    <cellStyle name="ปกติ 11_Asia Metal Y2008" xfId="565" xr:uid="{00000000-0005-0000-0000-000059110000}"/>
    <cellStyle name="ปกติ 12" xfId="566" xr:uid="{00000000-0005-0000-0000-00005A110000}"/>
    <cellStyle name="ปกติ 12 10" xfId="567" xr:uid="{00000000-0005-0000-0000-00005B110000}"/>
    <cellStyle name="ปกติ 12 11" xfId="568" xr:uid="{00000000-0005-0000-0000-00005C110000}"/>
    <cellStyle name="ปกติ 12 12" xfId="569" xr:uid="{00000000-0005-0000-0000-00005D110000}"/>
    <cellStyle name="ปกติ 12 13" xfId="570" xr:uid="{00000000-0005-0000-0000-00005E110000}"/>
    <cellStyle name="ปกติ 12 14" xfId="571" xr:uid="{00000000-0005-0000-0000-00005F110000}"/>
    <cellStyle name="ปกติ 12 15" xfId="572" xr:uid="{00000000-0005-0000-0000-000060110000}"/>
    <cellStyle name="ปกติ 12 16" xfId="573" xr:uid="{00000000-0005-0000-0000-000061110000}"/>
    <cellStyle name="ปกติ 12 17" xfId="574" xr:uid="{00000000-0005-0000-0000-000062110000}"/>
    <cellStyle name="ปกติ 12 18" xfId="575" xr:uid="{00000000-0005-0000-0000-000063110000}"/>
    <cellStyle name="ปกติ 12 19" xfId="576" xr:uid="{00000000-0005-0000-0000-000064110000}"/>
    <cellStyle name="ปกติ 12 2" xfId="577" xr:uid="{00000000-0005-0000-0000-000065110000}"/>
    <cellStyle name="ปกติ 12 20" xfId="578" xr:uid="{00000000-0005-0000-0000-000066110000}"/>
    <cellStyle name="ปกติ 12 21" xfId="579" xr:uid="{00000000-0005-0000-0000-000067110000}"/>
    <cellStyle name="ปกติ 12 22" xfId="580" xr:uid="{00000000-0005-0000-0000-000068110000}"/>
    <cellStyle name="ปกติ 12 23" xfId="581" xr:uid="{00000000-0005-0000-0000-000069110000}"/>
    <cellStyle name="ปกติ 12 24" xfId="582" xr:uid="{00000000-0005-0000-0000-00006A110000}"/>
    <cellStyle name="ปกติ 12 25" xfId="583" xr:uid="{00000000-0005-0000-0000-00006B110000}"/>
    <cellStyle name="ปกติ 12 26" xfId="584" xr:uid="{00000000-0005-0000-0000-00006C110000}"/>
    <cellStyle name="ปกติ 12 27" xfId="585" xr:uid="{00000000-0005-0000-0000-00006D110000}"/>
    <cellStyle name="ปกติ 12 28" xfId="586" xr:uid="{00000000-0005-0000-0000-00006E110000}"/>
    <cellStyle name="ปกติ 12 29" xfId="587" xr:uid="{00000000-0005-0000-0000-00006F110000}"/>
    <cellStyle name="ปกติ 12 3" xfId="588" xr:uid="{00000000-0005-0000-0000-000070110000}"/>
    <cellStyle name="ปกติ 12 30" xfId="589" xr:uid="{00000000-0005-0000-0000-000071110000}"/>
    <cellStyle name="ปกติ 12 31" xfId="590" xr:uid="{00000000-0005-0000-0000-000072110000}"/>
    <cellStyle name="ปกติ 12 32" xfId="591" xr:uid="{00000000-0005-0000-0000-000073110000}"/>
    <cellStyle name="ปกติ 12 33" xfId="592" xr:uid="{00000000-0005-0000-0000-000074110000}"/>
    <cellStyle name="ปกติ 12 34" xfId="593" xr:uid="{00000000-0005-0000-0000-000075110000}"/>
    <cellStyle name="ปกติ 12 35" xfId="594" xr:uid="{00000000-0005-0000-0000-000076110000}"/>
    <cellStyle name="ปกติ 12 36" xfId="595" xr:uid="{00000000-0005-0000-0000-000077110000}"/>
    <cellStyle name="ปกติ 12 37" xfId="596" xr:uid="{00000000-0005-0000-0000-000078110000}"/>
    <cellStyle name="ปกติ 12 38" xfId="597" xr:uid="{00000000-0005-0000-0000-000079110000}"/>
    <cellStyle name="ปกติ 12 39" xfId="598" xr:uid="{00000000-0005-0000-0000-00007A110000}"/>
    <cellStyle name="ปกติ 12 4" xfId="599" xr:uid="{00000000-0005-0000-0000-00007B110000}"/>
    <cellStyle name="ปกติ 12 40" xfId="600" xr:uid="{00000000-0005-0000-0000-00007C110000}"/>
    <cellStyle name="ปกติ 12 41" xfId="601" xr:uid="{00000000-0005-0000-0000-00007D110000}"/>
    <cellStyle name="ปกติ 12 42" xfId="602" xr:uid="{00000000-0005-0000-0000-00007E110000}"/>
    <cellStyle name="ปกติ 12 43" xfId="603" xr:uid="{00000000-0005-0000-0000-00007F110000}"/>
    <cellStyle name="ปกติ 12 44" xfId="604" xr:uid="{00000000-0005-0000-0000-000080110000}"/>
    <cellStyle name="ปกติ 12 45" xfId="605" xr:uid="{00000000-0005-0000-0000-000081110000}"/>
    <cellStyle name="ปกติ 12 46" xfId="606" xr:uid="{00000000-0005-0000-0000-000082110000}"/>
    <cellStyle name="ปกติ 12 47" xfId="607" xr:uid="{00000000-0005-0000-0000-000083110000}"/>
    <cellStyle name="ปกติ 12 48" xfId="608" xr:uid="{00000000-0005-0000-0000-000084110000}"/>
    <cellStyle name="ปกติ 12 49" xfId="609" xr:uid="{00000000-0005-0000-0000-000085110000}"/>
    <cellStyle name="ปกติ 12 5" xfId="610" xr:uid="{00000000-0005-0000-0000-000086110000}"/>
    <cellStyle name="ปกติ 12 50" xfId="611" xr:uid="{00000000-0005-0000-0000-000087110000}"/>
    <cellStyle name="ปกติ 12 51" xfId="612" xr:uid="{00000000-0005-0000-0000-000088110000}"/>
    <cellStyle name="ปกติ 12 52" xfId="613" xr:uid="{00000000-0005-0000-0000-000089110000}"/>
    <cellStyle name="ปกติ 12 53" xfId="614" xr:uid="{00000000-0005-0000-0000-00008A110000}"/>
    <cellStyle name="ปกติ 12 54" xfId="615" xr:uid="{00000000-0005-0000-0000-00008B110000}"/>
    <cellStyle name="ปกติ 12 55" xfId="616" xr:uid="{00000000-0005-0000-0000-00008C110000}"/>
    <cellStyle name="ปกติ 12 56" xfId="617" xr:uid="{00000000-0005-0000-0000-00008D110000}"/>
    <cellStyle name="ปกติ 12 57" xfId="618" xr:uid="{00000000-0005-0000-0000-00008E110000}"/>
    <cellStyle name="ปกติ 12 58" xfId="619" xr:uid="{00000000-0005-0000-0000-00008F110000}"/>
    <cellStyle name="ปกติ 12 59" xfId="620" xr:uid="{00000000-0005-0000-0000-000090110000}"/>
    <cellStyle name="ปกติ 12 6" xfId="621" xr:uid="{00000000-0005-0000-0000-000091110000}"/>
    <cellStyle name="ปกติ 12 60" xfId="622" xr:uid="{00000000-0005-0000-0000-000092110000}"/>
    <cellStyle name="ปกติ 12 61" xfId="623" xr:uid="{00000000-0005-0000-0000-000093110000}"/>
    <cellStyle name="ปกติ 12 62" xfId="624" xr:uid="{00000000-0005-0000-0000-000094110000}"/>
    <cellStyle name="ปกติ 12 63" xfId="625" xr:uid="{00000000-0005-0000-0000-000095110000}"/>
    <cellStyle name="ปกติ 12 64" xfId="626" xr:uid="{00000000-0005-0000-0000-000096110000}"/>
    <cellStyle name="ปกติ 12 65" xfId="627" xr:uid="{00000000-0005-0000-0000-000097110000}"/>
    <cellStyle name="ปกติ 12 66" xfId="628" xr:uid="{00000000-0005-0000-0000-000098110000}"/>
    <cellStyle name="ปกติ 12 67" xfId="629" xr:uid="{00000000-0005-0000-0000-000099110000}"/>
    <cellStyle name="ปกติ 12 68" xfId="630" xr:uid="{00000000-0005-0000-0000-00009A110000}"/>
    <cellStyle name="ปกติ 12 69" xfId="631" xr:uid="{00000000-0005-0000-0000-00009B110000}"/>
    <cellStyle name="ปกติ 12 7" xfId="632" xr:uid="{00000000-0005-0000-0000-00009C110000}"/>
    <cellStyle name="ปกติ 12 8" xfId="633" xr:uid="{00000000-0005-0000-0000-00009D110000}"/>
    <cellStyle name="ปกติ 12 9" xfId="634" xr:uid="{00000000-0005-0000-0000-00009E110000}"/>
    <cellStyle name="ปกติ 12_Asia Metal Y2008" xfId="635" xr:uid="{00000000-0005-0000-0000-00009F110000}"/>
    <cellStyle name="ปกติ 13" xfId="636" xr:uid="{00000000-0005-0000-0000-0000A0110000}"/>
    <cellStyle name="ปกติ 13 10" xfId="637" xr:uid="{00000000-0005-0000-0000-0000A1110000}"/>
    <cellStyle name="ปกติ 13 11" xfId="638" xr:uid="{00000000-0005-0000-0000-0000A2110000}"/>
    <cellStyle name="ปกติ 13 12" xfId="639" xr:uid="{00000000-0005-0000-0000-0000A3110000}"/>
    <cellStyle name="ปกติ 13 13" xfId="640" xr:uid="{00000000-0005-0000-0000-0000A4110000}"/>
    <cellStyle name="ปกติ 13 14" xfId="641" xr:uid="{00000000-0005-0000-0000-0000A5110000}"/>
    <cellStyle name="ปกติ 13 15" xfId="642" xr:uid="{00000000-0005-0000-0000-0000A6110000}"/>
    <cellStyle name="ปกติ 13 16" xfId="643" xr:uid="{00000000-0005-0000-0000-0000A7110000}"/>
    <cellStyle name="ปกติ 13 17" xfId="644" xr:uid="{00000000-0005-0000-0000-0000A8110000}"/>
    <cellStyle name="ปกติ 13 18" xfId="645" xr:uid="{00000000-0005-0000-0000-0000A9110000}"/>
    <cellStyle name="ปกติ 13 19" xfId="646" xr:uid="{00000000-0005-0000-0000-0000AA110000}"/>
    <cellStyle name="ปกติ 13 2" xfId="647" xr:uid="{00000000-0005-0000-0000-0000AB110000}"/>
    <cellStyle name="ปกติ 13 20" xfId="648" xr:uid="{00000000-0005-0000-0000-0000AC110000}"/>
    <cellStyle name="ปกติ 13 21" xfId="649" xr:uid="{00000000-0005-0000-0000-0000AD110000}"/>
    <cellStyle name="ปกติ 13 22" xfId="650" xr:uid="{00000000-0005-0000-0000-0000AE110000}"/>
    <cellStyle name="ปกติ 13 23" xfId="651" xr:uid="{00000000-0005-0000-0000-0000AF110000}"/>
    <cellStyle name="ปกติ 13 24" xfId="652" xr:uid="{00000000-0005-0000-0000-0000B0110000}"/>
    <cellStyle name="ปกติ 13 25" xfId="653" xr:uid="{00000000-0005-0000-0000-0000B1110000}"/>
    <cellStyle name="ปกติ 13 26" xfId="654" xr:uid="{00000000-0005-0000-0000-0000B2110000}"/>
    <cellStyle name="ปกติ 13 27" xfId="655" xr:uid="{00000000-0005-0000-0000-0000B3110000}"/>
    <cellStyle name="ปกติ 13 28" xfId="656" xr:uid="{00000000-0005-0000-0000-0000B4110000}"/>
    <cellStyle name="ปกติ 13 29" xfId="657" xr:uid="{00000000-0005-0000-0000-0000B5110000}"/>
    <cellStyle name="ปกติ 13 3" xfId="658" xr:uid="{00000000-0005-0000-0000-0000B6110000}"/>
    <cellStyle name="ปกติ 13 30" xfId="659" xr:uid="{00000000-0005-0000-0000-0000B7110000}"/>
    <cellStyle name="ปกติ 13 31" xfId="660" xr:uid="{00000000-0005-0000-0000-0000B8110000}"/>
    <cellStyle name="ปกติ 13 32" xfId="661" xr:uid="{00000000-0005-0000-0000-0000B9110000}"/>
    <cellStyle name="ปกติ 13 33" xfId="662" xr:uid="{00000000-0005-0000-0000-0000BA110000}"/>
    <cellStyle name="ปกติ 13 34" xfId="663" xr:uid="{00000000-0005-0000-0000-0000BB110000}"/>
    <cellStyle name="ปกติ 13 35" xfId="664" xr:uid="{00000000-0005-0000-0000-0000BC110000}"/>
    <cellStyle name="ปกติ 13 36" xfId="665" xr:uid="{00000000-0005-0000-0000-0000BD110000}"/>
    <cellStyle name="ปกติ 13 37" xfId="666" xr:uid="{00000000-0005-0000-0000-0000BE110000}"/>
    <cellStyle name="ปกติ 13 38" xfId="667" xr:uid="{00000000-0005-0000-0000-0000BF110000}"/>
    <cellStyle name="ปกติ 13 39" xfId="668" xr:uid="{00000000-0005-0000-0000-0000C0110000}"/>
    <cellStyle name="ปกติ 13 4" xfId="669" xr:uid="{00000000-0005-0000-0000-0000C1110000}"/>
    <cellStyle name="ปกติ 13 40" xfId="670" xr:uid="{00000000-0005-0000-0000-0000C2110000}"/>
    <cellStyle name="ปกติ 13 41" xfId="671" xr:uid="{00000000-0005-0000-0000-0000C3110000}"/>
    <cellStyle name="ปกติ 13 42" xfId="672" xr:uid="{00000000-0005-0000-0000-0000C4110000}"/>
    <cellStyle name="ปกติ 13 43" xfId="673" xr:uid="{00000000-0005-0000-0000-0000C5110000}"/>
    <cellStyle name="ปกติ 13 44" xfId="674" xr:uid="{00000000-0005-0000-0000-0000C6110000}"/>
    <cellStyle name="ปกติ 13 45" xfId="675" xr:uid="{00000000-0005-0000-0000-0000C7110000}"/>
    <cellStyle name="ปกติ 13 46" xfId="676" xr:uid="{00000000-0005-0000-0000-0000C8110000}"/>
    <cellStyle name="ปกติ 13 47" xfId="677" xr:uid="{00000000-0005-0000-0000-0000C9110000}"/>
    <cellStyle name="ปกติ 13 48" xfId="678" xr:uid="{00000000-0005-0000-0000-0000CA110000}"/>
    <cellStyle name="ปกติ 13 49" xfId="679" xr:uid="{00000000-0005-0000-0000-0000CB110000}"/>
    <cellStyle name="ปกติ 13 5" xfId="680" xr:uid="{00000000-0005-0000-0000-0000CC110000}"/>
    <cellStyle name="ปกติ 13 50" xfId="681" xr:uid="{00000000-0005-0000-0000-0000CD110000}"/>
    <cellStyle name="ปกติ 13 51" xfId="682" xr:uid="{00000000-0005-0000-0000-0000CE110000}"/>
    <cellStyle name="ปกติ 13 52" xfId="683" xr:uid="{00000000-0005-0000-0000-0000CF110000}"/>
    <cellStyle name="ปกติ 13 53" xfId="684" xr:uid="{00000000-0005-0000-0000-0000D0110000}"/>
    <cellStyle name="ปกติ 13 54" xfId="685" xr:uid="{00000000-0005-0000-0000-0000D1110000}"/>
    <cellStyle name="ปกติ 13 55" xfId="686" xr:uid="{00000000-0005-0000-0000-0000D2110000}"/>
    <cellStyle name="ปกติ 13 56" xfId="687" xr:uid="{00000000-0005-0000-0000-0000D3110000}"/>
    <cellStyle name="ปกติ 13 57" xfId="688" xr:uid="{00000000-0005-0000-0000-0000D4110000}"/>
    <cellStyle name="ปกติ 13 58" xfId="689" xr:uid="{00000000-0005-0000-0000-0000D5110000}"/>
    <cellStyle name="ปกติ 13 59" xfId="690" xr:uid="{00000000-0005-0000-0000-0000D6110000}"/>
    <cellStyle name="ปกติ 13 6" xfId="691" xr:uid="{00000000-0005-0000-0000-0000D7110000}"/>
    <cellStyle name="ปกติ 13 60" xfId="692" xr:uid="{00000000-0005-0000-0000-0000D8110000}"/>
    <cellStyle name="ปกติ 13 61" xfId="693" xr:uid="{00000000-0005-0000-0000-0000D9110000}"/>
    <cellStyle name="ปกติ 13 62" xfId="694" xr:uid="{00000000-0005-0000-0000-0000DA110000}"/>
    <cellStyle name="ปกติ 13 63" xfId="695" xr:uid="{00000000-0005-0000-0000-0000DB110000}"/>
    <cellStyle name="ปกติ 13 64" xfId="696" xr:uid="{00000000-0005-0000-0000-0000DC110000}"/>
    <cellStyle name="ปกติ 13 65" xfId="697" xr:uid="{00000000-0005-0000-0000-0000DD110000}"/>
    <cellStyle name="ปกติ 13 66" xfId="698" xr:uid="{00000000-0005-0000-0000-0000DE110000}"/>
    <cellStyle name="ปกติ 13 67" xfId="699" xr:uid="{00000000-0005-0000-0000-0000DF110000}"/>
    <cellStyle name="ปกติ 13 68" xfId="700" xr:uid="{00000000-0005-0000-0000-0000E0110000}"/>
    <cellStyle name="ปกติ 13 69" xfId="701" xr:uid="{00000000-0005-0000-0000-0000E1110000}"/>
    <cellStyle name="ปกติ 13 7" xfId="702" xr:uid="{00000000-0005-0000-0000-0000E2110000}"/>
    <cellStyle name="ปกติ 13 8" xfId="703" xr:uid="{00000000-0005-0000-0000-0000E3110000}"/>
    <cellStyle name="ปกติ 13 9" xfId="704" xr:uid="{00000000-0005-0000-0000-0000E4110000}"/>
    <cellStyle name="ปกติ 13_Asia Metal Y2008" xfId="705" xr:uid="{00000000-0005-0000-0000-0000E5110000}"/>
    <cellStyle name="ปกติ 14" xfId="706" xr:uid="{00000000-0005-0000-0000-0000E6110000}"/>
    <cellStyle name="ปกติ 14 10" xfId="707" xr:uid="{00000000-0005-0000-0000-0000E7110000}"/>
    <cellStyle name="ปกติ 14 11" xfId="708" xr:uid="{00000000-0005-0000-0000-0000E8110000}"/>
    <cellStyle name="ปกติ 14 12" xfId="709" xr:uid="{00000000-0005-0000-0000-0000E9110000}"/>
    <cellStyle name="ปกติ 14 13" xfId="710" xr:uid="{00000000-0005-0000-0000-0000EA110000}"/>
    <cellStyle name="ปกติ 14 14" xfId="711" xr:uid="{00000000-0005-0000-0000-0000EB110000}"/>
    <cellStyle name="ปกติ 14 15" xfId="712" xr:uid="{00000000-0005-0000-0000-0000EC110000}"/>
    <cellStyle name="ปกติ 14 16" xfId="713" xr:uid="{00000000-0005-0000-0000-0000ED110000}"/>
    <cellStyle name="ปกติ 14 17" xfId="714" xr:uid="{00000000-0005-0000-0000-0000EE110000}"/>
    <cellStyle name="ปกติ 14 18" xfId="715" xr:uid="{00000000-0005-0000-0000-0000EF110000}"/>
    <cellStyle name="ปกติ 14 19" xfId="716" xr:uid="{00000000-0005-0000-0000-0000F0110000}"/>
    <cellStyle name="ปกติ 14 2" xfId="717" xr:uid="{00000000-0005-0000-0000-0000F1110000}"/>
    <cellStyle name="ปกติ 14 20" xfId="718" xr:uid="{00000000-0005-0000-0000-0000F2110000}"/>
    <cellStyle name="ปกติ 14 21" xfId="719" xr:uid="{00000000-0005-0000-0000-0000F3110000}"/>
    <cellStyle name="ปกติ 14 22" xfId="720" xr:uid="{00000000-0005-0000-0000-0000F4110000}"/>
    <cellStyle name="ปกติ 14 23" xfId="721" xr:uid="{00000000-0005-0000-0000-0000F5110000}"/>
    <cellStyle name="ปกติ 14 24" xfId="722" xr:uid="{00000000-0005-0000-0000-0000F6110000}"/>
    <cellStyle name="ปกติ 14 25" xfId="723" xr:uid="{00000000-0005-0000-0000-0000F7110000}"/>
    <cellStyle name="ปกติ 14 26" xfId="724" xr:uid="{00000000-0005-0000-0000-0000F8110000}"/>
    <cellStyle name="ปกติ 14 27" xfId="725" xr:uid="{00000000-0005-0000-0000-0000F9110000}"/>
    <cellStyle name="ปกติ 14 28" xfId="726" xr:uid="{00000000-0005-0000-0000-0000FA110000}"/>
    <cellStyle name="ปกติ 14 29" xfId="727" xr:uid="{00000000-0005-0000-0000-0000FB110000}"/>
    <cellStyle name="ปกติ 14 3" xfId="728" xr:uid="{00000000-0005-0000-0000-0000FC110000}"/>
    <cellStyle name="ปกติ 14 30" xfId="729" xr:uid="{00000000-0005-0000-0000-0000FD110000}"/>
    <cellStyle name="ปกติ 14 31" xfId="730" xr:uid="{00000000-0005-0000-0000-0000FE110000}"/>
    <cellStyle name="ปกติ 14 32" xfId="731" xr:uid="{00000000-0005-0000-0000-0000FF110000}"/>
    <cellStyle name="ปกติ 14 33" xfId="732" xr:uid="{00000000-0005-0000-0000-000000120000}"/>
    <cellStyle name="ปกติ 14 34" xfId="733" xr:uid="{00000000-0005-0000-0000-000001120000}"/>
    <cellStyle name="ปกติ 14 35" xfId="734" xr:uid="{00000000-0005-0000-0000-000002120000}"/>
    <cellStyle name="ปกติ 14 36" xfId="735" xr:uid="{00000000-0005-0000-0000-000003120000}"/>
    <cellStyle name="ปกติ 14 37" xfId="736" xr:uid="{00000000-0005-0000-0000-000004120000}"/>
    <cellStyle name="ปกติ 14 38" xfId="737" xr:uid="{00000000-0005-0000-0000-000005120000}"/>
    <cellStyle name="ปกติ 14 39" xfId="738" xr:uid="{00000000-0005-0000-0000-000006120000}"/>
    <cellStyle name="ปกติ 14 4" xfId="739" xr:uid="{00000000-0005-0000-0000-000007120000}"/>
    <cellStyle name="ปกติ 14 40" xfId="740" xr:uid="{00000000-0005-0000-0000-000008120000}"/>
    <cellStyle name="ปกติ 14 41" xfId="741" xr:uid="{00000000-0005-0000-0000-000009120000}"/>
    <cellStyle name="ปกติ 14 42" xfId="742" xr:uid="{00000000-0005-0000-0000-00000A120000}"/>
    <cellStyle name="ปกติ 14 43" xfId="743" xr:uid="{00000000-0005-0000-0000-00000B120000}"/>
    <cellStyle name="ปกติ 14 44" xfId="744" xr:uid="{00000000-0005-0000-0000-00000C120000}"/>
    <cellStyle name="ปกติ 14 45" xfId="745" xr:uid="{00000000-0005-0000-0000-00000D120000}"/>
    <cellStyle name="ปกติ 14 46" xfId="746" xr:uid="{00000000-0005-0000-0000-00000E120000}"/>
    <cellStyle name="ปกติ 14 47" xfId="747" xr:uid="{00000000-0005-0000-0000-00000F120000}"/>
    <cellStyle name="ปกติ 14 48" xfId="748" xr:uid="{00000000-0005-0000-0000-000010120000}"/>
    <cellStyle name="ปกติ 14 49" xfId="749" xr:uid="{00000000-0005-0000-0000-000011120000}"/>
    <cellStyle name="ปกติ 14 5" xfId="750" xr:uid="{00000000-0005-0000-0000-000012120000}"/>
    <cellStyle name="ปกติ 14 50" xfId="751" xr:uid="{00000000-0005-0000-0000-000013120000}"/>
    <cellStyle name="ปกติ 14 51" xfId="752" xr:uid="{00000000-0005-0000-0000-000014120000}"/>
    <cellStyle name="ปกติ 14 52" xfId="753" xr:uid="{00000000-0005-0000-0000-000015120000}"/>
    <cellStyle name="ปกติ 14 53" xfId="754" xr:uid="{00000000-0005-0000-0000-000016120000}"/>
    <cellStyle name="ปกติ 14 54" xfId="755" xr:uid="{00000000-0005-0000-0000-000017120000}"/>
    <cellStyle name="ปกติ 14 55" xfId="756" xr:uid="{00000000-0005-0000-0000-000018120000}"/>
    <cellStyle name="ปกติ 14 56" xfId="757" xr:uid="{00000000-0005-0000-0000-000019120000}"/>
    <cellStyle name="ปกติ 14 57" xfId="758" xr:uid="{00000000-0005-0000-0000-00001A120000}"/>
    <cellStyle name="ปกติ 14 58" xfId="759" xr:uid="{00000000-0005-0000-0000-00001B120000}"/>
    <cellStyle name="ปกติ 14 59" xfId="760" xr:uid="{00000000-0005-0000-0000-00001C120000}"/>
    <cellStyle name="ปกติ 14 6" xfId="761" xr:uid="{00000000-0005-0000-0000-00001D120000}"/>
    <cellStyle name="ปกติ 14 60" xfId="762" xr:uid="{00000000-0005-0000-0000-00001E120000}"/>
    <cellStyle name="ปกติ 14 61" xfId="763" xr:uid="{00000000-0005-0000-0000-00001F120000}"/>
    <cellStyle name="ปกติ 14 62" xfId="764" xr:uid="{00000000-0005-0000-0000-000020120000}"/>
    <cellStyle name="ปกติ 14 63" xfId="765" xr:uid="{00000000-0005-0000-0000-000021120000}"/>
    <cellStyle name="ปกติ 14 64" xfId="766" xr:uid="{00000000-0005-0000-0000-000022120000}"/>
    <cellStyle name="ปกติ 14 65" xfId="767" xr:uid="{00000000-0005-0000-0000-000023120000}"/>
    <cellStyle name="ปกติ 14 66" xfId="768" xr:uid="{00000000-0005-0000-0000-000024120000}"/>
    <cellStyle name="ปกติ 14 67" xfId="769" xr:uid="{00000000-0005-0000-0000-000025120000}"/>
    <cellStyle name="ปกติ 14 68" xfId="770" xr:uid="{00000000-0005-0000-0000-000026120000}"/>
    <cellStyle name="ปกติ 14 69" xfId="771" xr:uid="{00000000-0005-0000-0000-000027120000}"/>
    <cellStyle name="ปกติ 14 7" xfId="772" xr:uid="{00000000-0005-0000-0000-000028120000}"/>
    <cellStyle name="ปกติ 14 8" xfId="773" xr:uid="{00000000-0005-0000-0000-000029120000}"/>
    <cellStyle name="ปกติ 14 9" xfId="774" xr:uid="{00000000-0005-0000-0000-00002A120000}"/>
    <cellStyle name="ปกติ 14_Asia Metal Y2008" xfId="775" xr:uid="{00000000-0005-0000-0000-00002B120000}"/>
    <cellStyle name="ปกติ 15" xfId="776" xr:uid="{00000000-0005-0000-0000-00002C120000}"/>
    <cellStyle name="ปกติ 15 10" xfId="777" xr:uid="{00000000-0005-0000-0000-00002D120000}"/>
    <cellStyle name="ปกติ 15 11" xfId="778" xr:uid="{00000000-0005-0000-0000-00002E120000}"/>
    <cellStyle name="ปกติ 15 12" xfId="779" xr:uid="{00000000-0005-0000-0000-00002F120000}"/>
    <cellStyle name="ปกติ 15 13" xfId="780" xr:uid="{00000000-0005-0000-0000-000030120000}"/>
    <cellStyle name="ปกติ 15 14" xfId="781" xr:uid="{00000000-0005-0000-0000-000031120000}"/>
    <cellStyle name="ปกติ 15 15" xfId="782" xr:uid="{00000000-0005-0000-0000-000032120000}"/>
    <cellStyle name="ปกติ 15 16" xfId="783" xr:uid="{00000000-0005-0000-0000-000033120000}"/>
    <cellStyle name="ปกติ 15 17" xfId="784" xr:uid="{00000000-0005-0000-0000-000034120000}"/>
    <cellStyle name="ปกติ 15 18" xfId="785" xr:uid="{00000000-0005-0000-0000-000035120000}"/>
    <cellStyle name="ปกติ 15 19" xfId="786" xr:uid="{00000000-0005-0000-0000-000036120000}"/>
    <cellStyle name="ปกติ 15 2" xfId="787" xr:uid="{00000000-0005-0000-0000-000037120000}"/>
    <cellStyle name="ปกติ 15 20" xfId="788" xr:uid="{00000000-0005-0000-0000-000038120000}"/>
    <cellStyle name="ปกติ 15 21" xfId="789" xr:uid="{00000000-0005-0000-0000-000039120000}"/>
    <cellStyle name="ปกติ 15 22" xfId="790" xr:uid="{00000000-0005-0000-0000-00003A120000}"/>
    <cellStyle name="ปกติ 15 23" xfId="791" xr:uid="{00000000-0005-0000-0000-00003B120000}"/>
    <cellStyle name="ปกติ 15 24" xfId="792" xr:uid="{00000000-0005-0000-0000-00003C120000}"/>
    <cellStyle name="ปกติ 15 25" xfId="793" xr:uid="{00000000-0005-0000-0000-00003D120000}"/>
    <cellStyle name="ปกติ 15 26" xfId="794" xr:uid="{00000000-0005-0000-0000-00003E120000}"/>
    <cellStyle name="ปกติ 15 27" xfId="795" xr:uid="{00000000-0005-0000-0000-00003F120000}"/>
    <cellStyle name="ปกติ 15 28" xfId="796" xr:uid="{00000000-0005-0000-0000-000040120000}"/>
    <cellStyle name="ปกติ 15 29" xfId="797" xr:uid="{00000000-0005-0000-0000-000041120000}"/>
    <cellStyle name="ปกติ 15 3" xfId="798" xr:uid="{00000000-0005-0000-0000-000042120000}"/>
    <cellStyle name="ปกติ 15 30" xfId="799" xr:uid="{00000000-0005-0000-0000-000043120000}"/>
    <cellStyle name="ปกติ 15 31" xfId="800" xr:uid="{00000000-0005-0000-0000-000044120000}"/>
    <cellStyle name="ปกติ 15 32" xfId="801" xr:uid="{00000000-0005-0000-0000-000045120000}"/>
    <cellStyle name="ปกติ 15 33" xfId="802" xr:uid="{00000000-0005-0000-0000-000046120000}"/>
    <cellStyle name="ปกติ 15 34" xfId="803" xr:uid="{00000000-0005-0000-0000-000047120000}"/>
    <cellStyle name="ปกติ 15 35" xfId="804" xr:uid="{00000000-0005-0000-0000-000048120000}"/>
    <cellStyle name="ปกติ 15 36" xfId="805" xr:uid="{00000000-0005-0000-0000-000049120000}"/>
    <cellStyle name="ปกติ 15 37" xfId="806" xr:uid="{00000000-0005-0000-0000-00004A120000}"/>
    <cellStyle name="ปกติ 15 38" xfId="807" xr:uid="{00000000-0005-0000-0000-00004B120000}"/>
    <cellStyle name="ปกติ 15 39" xfId="808" xr:uid="{00000000-0005-0000-0000-00004C120000}"/>
    <cellStyle name="ปกติ 15 4" xfId="809" xr:uid="{00000000-0005-0000-0000-00004D120000}"/>
    <cellStyle name="ปกติ 15 40" xfId="810" xr:uid="{00000000-0005-0000-0000-00004E120000}"/>
    <cellStyle name="ปกติ 15 41" xfId="811" xr:uid="{00000000-0005-0000-0000-00004F120000}"/>
    <cellStyle name="ปกติ 15 42" xfId="812" xr:uid="{00000000-0005-0000-0000-000050120000}"/>
    <cellStyle name="ปกติ 15 43" xfId="813" xr:uid="{00000000-0005-0000-0000-000051120000}"/>
    <cellStyle name="ปกติ 15 44" xfId="814" xr:uid="{00000000-0005-0000-0000-000052120000}"/>
    <cellStyle name="ปกติ 15 45" xfId="815" xr:uid="{00000000-0005-0000-0000-000053120000}"/>
    <cellStyle name="ปกติ 15 46" xfId="816" xr:uid="{00000000-0005-0000-0000-000054120000}"/>
    <cellStyle name="ปกติ 15 47" xfId="817" xr:uid="{00000000-0005-0000-0000-000055120000}"/>
    <cellStyle name="ปกติ 15 48" xfId="818" xr:uid="{00000000-0005-0000-0000-000056120000}"/>
    <cellStyle name="ปกติ 15 49" xfId="819" xr:uid="{00000000-0005-0000-0000-000057120000}"/>
    <cellStyle name="ปกติ 15 5" xfId="820" xr:uid="{00000000-0005-0000-0000-000058120000}"/>
    <cellStyle name="ปกติ 15 50" xfId="821" xr:uid="{00000000-0005-0000-0000-000059120000}"/>
    <cellStyle name="ปกติ 15 51" xfId="822" xr:uid="{00000000-0005-0000-0000-00005A120000}"/>
    <cellStyle name="ปกติ 15 52" xfId="823" xr:uid="{00000000-0005-0000-0000-00005B120000}"/>
    <cellStyle name="ปกติ 15 53" xfId="824" xr:uid="{00000000-0005-0000-0000-00005C120000}"/>
    <cellStyle name="ปกติ 15 54" xfId="825" xr:uid="{00000000-0005-0000-0000-00005D120000}"/>
    <cellStyle name="ปกติ 15 55" xfId="826" xr:uid="{00000000-0005-0000-0000-00005E120000}"/>
    <cellStyle name="ปกติ 15 56" xfId="827" xr:uid="{00000000-0005-0000-0000-00005F120000}"/>
    <cellStyle name="ปกติ 15 57" xfId="828" xr:uid="{00000000-0005-0000-0000-000060120000}"/>
    <cellStyle name="ปกติ 15 58" xfId="829" xr:uid="{00000000-0005-0000-0000-000061120000}"/>
    <cellStyle name="ปกติ 15 59" xfId="830" xr:uid="{00000000-0005-0000-0000-000062120000}"/>
    <cellStyle name="ปกติ 15 6" xfId="831" xr:uid="{00000000-0005-0000-0000-000063120000}"/>
    <cellStyle name="ปกติ 15 60" xfId="832" xr:uid="{00000000-0005-0000-0000-000064120000}"/>
    <cellStyle name="ปกติ 15 61" xfId="833" xr:uid="{00000000-0005-0000-0000-000065120000}"/>
    <cellStyle name="ปกติ 15 62" xfId="834" xr:uid="{00000000-0005-0000-0000-000066120000}"/>
    <cellStyle name="ปกติ 15 63" xfId="835" xr:uid="{00000000-0005-0000-0000-000067120000}"/>
    <cellStyle name="ปกติ 15 64" xfId="836" xr:uid="{00000000-0005-0000-0000-000068120000}"/>
    <cellStyle name="ปกติ 15 65" xfId="837" xr:uid="{00000000-0005-0000-0000-000069120000}"/>
    <cellStyle name="ปกติ 15 66" xfId="838" xr:uid="{00000000-0005-0000-0000-00006A120000}"/>
    <cellStyle name="ปกติ 15 67" xfId="839" xr:uid="{00000000-0005-0000-0000-00006B120000}"/>
    <cellStyle name="ปกติ 15 68" xfId="840" xr:uid="{00000000-0005-0000-0000-00006C120000}"/>
    <cellStyle name="ปกติ 15 69" xfId="841" xr:uid="{00000000-0005-0000-0000-00006D120000}"/>
    <cellStyle name="ปกติ 15 7" xfId="842" xr:uid="{00000000-0005-0000-0000-00006E120000}"/>
    <cellStyle name="ปกติ 15 8" xfId="843" xr:uid="{00000000-0005-0000-0000-00006F120000}"/>
    <cellStyle name="ปกติ 15 9" xfId="844" xr:uid="{00000000-0005-0000-0000-000070120000}"/>
    <cellStyle name="ปกติ 15_Asia Metal Y2008" xfId="845" xr:uid="{00000000-0005-0000-0000-000071120000}"/>
    <cellStyle name="ปกติ 16" xfId="846" xr:uid="{00000000-0005-0000-0000-000072120000}"/>
    <cellStyle name="ปกติ 16 10" xfId="847" xr:uid="{00000000-0005-0000-0000-000073120000}"/>
    <cellStyle name="ปกติ 16 11" xfId="848" xr:uid="{00000000-0005-0000-0000-000074120000}"/>
    <cellStyle name="ปกติ 16 12" xfId="849" xr:uid="{00000000-0005-0000-0000-000075120000}"/>
    <cellStyle name="ปกติ 16 13" xfId="850" xr:uid="{00000000-0005-0000-0000-000076120000}"/>
    <cellStyle name="ปกติ 16 14" xfId="851" xr:uid="{00000000-0005-0000-0000-000077120000}"/>
    <cellStyle name="ปกติ 16 15" xfId="852" xr:uid="{00000000-0005-0000-0000-000078120000}"/>
    <cellStyle name="ปกติ 16 16" xfId="853" xr:uid="{00000000-0005-0000-0000-000079120000}"/>
    <cellStyle name="ปกติ 16 17" xfId="854" xr:uid="{00000000-0005-0000-0000-00007A120000}"/>
    <cellStyle name="ปกติ 16 18" xfId="855" xr:uid="{00000000-0005-0000-0000-00007B120000}"/>
    <cellStyle name="ปกติ 16 19" xfId="856" xr:uid="{00000000-0005-0000-0000-00007C120000}"/>
    <cellStyle name="ปกติ 16 2" xfId="857" xr:uid="{00000000-0005-0000-0000-00007D120000}"/>
    <cellStyle name="ปกติ 16 20" xfId="858" xr:uid="{00000000-0005-0000-0000-00007E120000}"/>
    <cellStyle name="ปกติ 16 21" xfId="859" xr:uid="{00000000-0005-0000-0000-00007F120000}"/>
    <cellStyle name="ปกติ 16 22" xfId="860" xr:uid="{00000000-0005-0000-0000-000080120000}"/>
    <cellStyle name="ปกติ 16 23" xfId="861" xr:uid="{00000000-0005-0000-0000-000081120000}"/>
    <cellStyle name="ปกติ 16 24" xfId="862" xr:uid="{00000000-0005-0000-0000-000082120000}"/>
    <cellStyle name="ปกติ 16 25" xfId="863" xr:uid="{00000000-0005-0000-0000-000083120000}"/>
    <cellStyle name="ปกติ 16 26" xfId="864" xr:uid="{00000000-0005-0000-0000-000084120000}"/>
    <cellStyle name="ปกติ 16 27" xfId="865" xr:uid="{00000000-0005-0000-0000-000085120000}"/>
    <cellStyle name="ปกติ 16 28" xfId="866" xr:uid="{00000000-0005-0000-0000-000086120000}"/>
    <cellStyle name="ปกติ 16 29" xfId="867" xr:uid="{00000000-0005-0000-0000-000087120000}"/>
    <cellStyle name="ปกติ 16 3" xfId="868" xr:uid="{00000000-0005-0000-0000-000088120000}"/>
    <cellStyle name="ปกติ 16 30" xfId="869" xr:uid="{00000000-0005-0000-0000-000089120000}"/>
    <cellStyle name="ปกติ 16 31" xfId="870" xr:uid="{00000000-0005-0000-0000-00008A120000}"/>
    <cellStyle name="ปกติ 16 32" xfId="871" xr:uid="{00000000-0005-0000-0000-00008B120000}"/>
    <cellStyle name="ปกติ 16 33" xfId="872" xr:uid="{00000000-0005-0000-0000-00008C120000}"/>
    <cellStyle name="ปกติ 16 34" xfId="873" xr:uid="{00000000-0005-0000-0000-00008D120000}"/>
    <cellStyle name="ปกติ 16 35" xfId="874" xr:uid="{00000000-0005-0000-0000-00008E120000}"/>
    <cellStyle name="ปกติ 16 36" xfId="875" xr:uid="{00000000-0005-0000-0000-00008F120000}"/>
    <cellStyle name="ปกติ 16 37" xfId="876" xr:uid="{00000000-0005-0000-0000-000090120000}"/>
    <cellStyle name="ปกติ 16 38" xfId="877" xr:uid="{00000000-0005-0000-0000-000091120000}"/>
    <cellStyle name="ปกติ 16 39" xfId="878" xr:uid="{00000000-0005-0000-0000-000092120000}"/>
    <cellStyle name="ปกติ 16 4" xfId="879" xr:uid="{00000000-0005-0000-0000-000093120000}"/>
    <cellStyle name="ปกติ 16 40" xfId="880" xr:uid="{00000000-0005-0000-0000-000094120000}"/>
    <cellStyle name="ปกติ 16 41" xfId="881" xr:uid="{00000000-0005-0000-0000-000095120000}"/>
    <cellStyle name="ปกติ 16 42" xfId="882" xr:uid="{00000000-0005-0000-0000-000096120000}"/>
    <cellStyle name="ปกติ 16 43" xfId="883" xr:uid="{00000000-0005-0000-0000-000097120000}"/>
    <cellStyle name="ปกติ 16 44" xfId="884" xr:uid="{00000000-0005-0000-0000-000098120000}"/>
    <cellStyle name="ปกติ 16 45" xfId="885" xr:uid="{00000000-0005-0000-0000-000099120000}"/>
    <cellStyle name="ปกติ 16 46" xfId="886" xr:uid="{00000000-0005-0000-0000-00009A120000}"/>
    <cellStyle name="ปกติ 16 47" xfId="887" xr:uid="{00000000-0005-0000-0000-00009B120000}"/>
    <cellStyle name="ปกติ 16 48" xfId="888" xr:uid="{00000000-0005-0000-0000-00009C120000}"/>
    <cellStyle name="ปกติ 16 49" xfId="889" xr:uid="{00000000-0005-0000-0000-00009D120000}"/>
    <cellStyle name="ปกติ 16 5" xfId="890" xr:uid="{00000000-0005-0000-0000-00009E120000}"/>
    <cellStyle name="ปกติ 16 50" xfId="891" xr:uid="{00000000-0005-0000-0000-00009F120000}"/>
    <cellStyle name="ปกติ 16 51" xfId="892" xr:uid="{00000000-0005-0000-0000-0000A0120000}"/>
    <cellStyle name="ปกติ 16 52" xfId="893" xr:uid="{00000000-0005-0000-0000-0000A1120000}"/>
    <cellStyle name="ปกติ 16 53" xfId="894" xr:uid="{00000000-0005-0000-0000-0000A2120000}"/>
    <cellStyle name="ปกติ 16 54" xfId="895" xr:uid="{00000000-0005-0000-0000-0000A3120000}"/>
    <cellStyle name="ปกติ 16 55" xfId="896" xr:uid="{00000000-0005-0000-0000-0000A4120000}"/>
    <cellStyle name="ปกติ 16 56" xfId="897" xr:uid="{00000000-0005-0000-0000-0000A5120000}"/>
    <cellStyle name="ปกติ 16 57" xfId="898" xr:uid="{00000000-0005-0000-0000-0000A6120000}"/>
    <cellStyle name="ปกติ 16 58" xfId="899" xr:uid="{00000000-0005-0000-0000-0000A7120000}"/>
    <cellStyle name="ปกติ 16 59" xfId="900" xr:uid="{00000000-0005-0000-0000-0000A8120000}"/>
    <cellStyle name="ปกติ 16 6" xfId="901" xr:uid="{00000000-0005-0000-0000-0000A9120000}"/>
    <cellStyle name="ปกติ 16 60" xfId="902" xr:uid="{00000000-0005-0000-0000-0000AA120000}"/>
    <cellStyle name="ปกติ 16 61" xfId="903" xr:uid="{00000000-0005-0000-0000-0000AB120000}"/>
    <cellStyle name="ปกติ 16 62" xfId="904" xr:uid="{00000000-0005-0000-0000-0000AC120000}"/>
    <cellStyle name="ปกติ 16 63" xfId="905" xr:uid="{00000000-0005-0000-0000-0000AD120000}"/>
    <cellStyle name="ปกติ 16 64" xfId="906" xr:uid="{00000000-0005-0000-0000-0000AE120000}"/>
    <cellStyle name="ปกติ 16 65" xfId="907" xr:uid="{00000000-0005-0000-0000-0000AF120000}"/>
    <cellStyle name="ปกติ 16 66" xfId="908" xr:uid="{00000000-0005-0000-0000-0000B0120000}"/>
    <cellStyle name="ปกติ 16 67" xfId="909" xr:uid="{00000000-0005-0000-0000-0000B1120000}"/>
    <cellStyle name="ปกติ 16 68" xfId="910" xr:uid="{00000000-0005-0000-0000-0000B2120000}"/>
    <cellStyle name="ปกติ 16 69" xfId="911" xr:uid="{00000000-0005-0000-0000-0000B3120000}"/>
    <cellStyle name="ปกติ 16 7" xfId="912" xr:uid="{00000000-0005-0000-0000-0000B4120000}"/>
    <cellStyle name="ปกติ 16 8" xfId="913" xr:uid="{00000000-0005-0000-0000-0000B5120000}"/>
    <cellStyle name="ปกติ 16 9" xfId="914" xr:uid="{00000000-0005-0000-0000-0000B6120000}"/>
    <cellStyle name="ปกติ 16_Asia Metal Y2008" xfId="915" xr:uid="{00000000-0005-0000-0000-0000B7120000}"/>
    <cellStyle name="ปกติ 17" xfId="916" xr:uid="{00000000-0005-0000-0000-0000B8120000}"/>
    <cellStyle name="ปกติ 18" xfId="917" xr:uid="{00000000-0005-0000-0000-0000B9120000}"/>
    <cellStyle name="ปกติ 18 2" xfId="5600" xr:uid="{00000000-0005-0000-0000-0000BA120000}"/>
    <cellStyle name="ปกติ 18 2 2" xfId="6298" xr:uid="{00000000-0005-0000-0000-0000BB120000}"/>
    <cellStyle name="ปกติ 18 2 2 2" xfId="7776" xr:uid="{01375907-EA2F-4907-A889-4797DC7C004F}"/>
    <cellStyle name="ปกติ 18 2 3" xfId="7103" xr:uid="{336E8AA2-52C6-4965-A2EE-92AE7B6A794A}"/>
    <cellStyle name="ปกติ 18 3" xfId="5769" xr:uid="{00000000-0005-0000-0000-0000BC120000}"/>
    <cellStyle name="ปกติ 18 3 2" xfId="7247" xr:uid="{94B91B0B-8C59-486A-80A7-3B05078A5577}"/>
    <cellStyle name="ปกติ 18 4" xfId="6487" xr:uid="{DA0DDDF5-D8C5-4CD0-A669-5CF6C64E36F7}"/>
    <cellStyle name="ปกติ 19" xfId="918" xr:uid="{00000000-0005-0000-0000-0000BD120000}"/>
    <cellStyle name="ปกติ 19 2" xfId="919" xr:uid="{00000000-0005-0000-0000-0000BE120000}"/>
    <cellStyle name="ปกติ 2" xfId="5" xr:uid="{00000000-0005-0000-0000-0000BF120000}"/>
    <cellStyle name="ปกติ 2 2" xfId="40" xr:uid="{00000000-0005-0000-0000-0000C0120000}"/>
    <cellStyle name="ปกติ 2 2 2" xfId="922" xr:uid="{00000000-0005-0000-0000-0000C1120000}"/>
    <cellStyle name="ปกติ 2 2 2 2" xfId="6325" xr:uid="{00000000-0005-0000-0000-0000C2120000}"/>
    <cellStyle name="ปกติ 2 2 3" xfId="923" xr:uid="{00000000-0005-0000-0000-0000C3120000}"/>
    <cellStyle name="ปกติ 2 2 3 2" xfId="13" xr:uid="{00000000-0005-0000-0000-0000C4120000}"/>
    <cellStyle name="ปกติ 2 2 3 3" xfId="4143" xr:uid="{00000000-0005-0000-0000-0000C5120000}"/>
    <cellStyle name="ปกติ 2 2 4" xfId="921" xr:uid="{00000000-0005-0000-0000-0000C6120000}"/>
    <cellStyle name="ปกติ 2 2 4 2" xfId="4144" xr:uid="{00000000-0005-0000-0000-0000C7120000}"/>
    <cellStyle name="ปกติ 2 2 5" xfId="4660" xr:uid="{00000000-0005-0000-0000-0000C8120000}"/>
    <cellStyle name="ปกติ 2 2 5 2" xfId="5601" xr:uid="{00000000-0005-0000-0000-0000C9120000}"/>
    <cellStyle name="ปกติ 2 2 5 2 2" xfId="6299" xr:uid="{00000000-0005-0000-0000-0000CA120000}"/>
    <cellStyle name="ปกติ 2 2 5 2 2 2" xfId="7777" xr:uid="{39493BA9-5E28-4D7C-8686-C719D31550B0}"/>
    <cellStyle name="ปกติ 2 2 5 2 3" xfId="7104" xr:uid="{A9BD931D-A833-4697-80A4-0CFC68672F36}"/>
    <cellStyle name="ปกติ 2 2 5 3" xfId="6156" xr:uid="{00000000-0005-0000-0000-0000CB120000}"/>
    <cellStyle name="ปกติ 2 2 5 3 2" xfId="7634" xr:uid="{CCBAF6C0-3376-417C-8875-8E42F6096282}"/>
    <cellStyle name="ปกติ 2 2 5 4" xfId="6959" xr:uid="{6BC8F2A4-117D-45A2-A820-4D80031925B8}"/>
    <cellStyle name="ปกติ 2 2 6" xfId="5106" xr:uid="{00000000-0005-0000-0000-0000CC120000}"/>
    <cellStyle name="ปกติ 2 2 7" xfId="6330" xr:uid="{00000000-0005-0000-0000-0000CD120000}"/>
    <cellStyle name="ปกติ 2 3" xfId="924" xr:uid="{00000000-0005-0000-0000-0000CE120000}"/>
    <cellStyle name="ปกติ 2 3 2" xfId="5107" xr:uid="{00000000-0005-0000-0000-0000CF120000}"/>
    <cellStyle name="ปกติ 2 3 2 2" xfId="5108" xr:uid="{00000000-0005-0000-0000-0000D0120000}"/>
    <cellStyle name="ปกติ 2 3 2 2 2" xfId="6275" xr:uid="{00000000-0005-0000-0000-0000D1120000}"/>
    <cellStyle name="ปกติ 2 3 2 2 2 2" xfId="7753" xr:uid="{0D54A2AE-EC60-4F00-B7A0-75C93FA756FF}"/>
    <cellStyle name="ปกติ 2 3 2 2 3" xfId="7080" xr:uid="{A875F4C7-F609-4682-879B-4FCF740D9EE5}"/>
    <cellStyle name="ปกติ 2 3 3" xfId="31" xr:uid="{00000000-0005-0000-0000-0000D2120000}"/>
    <cellStyle name="ปกติ 2 3 4" xfId="4145" xr:uid="{00000000-0005-0000-0000-0000D3120000}"/>
    <cellStyle name="ปกติ 2 3 5" xfId="6318" xr:uid="{00000000-0005-0000-0000-0000D4120000}"/>
    <cellStyle name="ปกติ 2 4" xfId="925" xr:uid="{00000000-0005-0000-0000-0000D5120000}"/>
    <cellStyle name="ปกติ 2 4 2" xfId="5109" xr:uid="{00000000-0005-0000-0000-0000D6120000}"/>
    <cellStyle name="ปกติ 2 4 2 2" xfId="6276" xr:uid="{00000000-0005-0000-0000-0000D7120000}"/>
    <cellStyle name="ปกติ 2 4 2 2 2" xfId="7754" xr:uid="{81DCF81D-EB45-4DFB-9563-571A124BC0D2}"/>
    <cellStyle name="ปกติ 2 4 2 3" xfId="7081" xr:uid="{F0DD2721-E20F-47A8-AD52-E768E36230B6}"/>
    <cellStyle name="ปกติ 2 4 3" xfId="4146" xr:uid="{00000000-0005-0000-0000-0000D8120000}"/>
    <cellStyle name="ปกติ 2 4 4" xfId="5770" xr:uid="{00000000-0005-0000-0000-0000D9120000}"/>
    <cellStyle name="ปกติ 2 4 4 2" xfId="7248" xr:uid="{E14AE5C4-7A13-46F9-B238-EC7C55B4A24F}"/>
    <cellStyle name="ปกติ 2 4 5" xfId="6488" xr:uid="{D9D83B47-01E2-4619-92EA-4D38B60A507B}"/>
    <cellStyle name="ปกติ 2 5" xfId="926" xr:uid="{00000000-0005-0000-0000-0000DA120000}"/>
    <cellStyle name="ปกติ 2 6" xfId="24" xr:uid="{00000000-0005-0000-0000-0000DB120000}"/>
    <cellStyle name="ปกติ 2 7" xfId="5110" xr:uid="{00000000-0005-0000-0000-0000DC120000}"/>
    <cellStyle name="ปกติ 2 7 2" xfId="5111" xr:uid="{00000000-0005-0000-0000-0000DD120000}"/>
    <cellStyle name="ปกติ 2 8" xfId="920" xr:uid="{00000000-0005-0000-0000-0000DE120000}"/>
    <cellStyle name="ปกติ 2 9" xfId="6326" xr:uid="{00000000-0005-0000-0000-0000DF120000}"/>
    <cellStyle name="ปกติ 20" xfId="927" xr:uid="{00000000-0005-0000-0000-0000E0120000}"/>
    <cellStyle name="ปกติ 21" xfId="928" xr:uid="{00000000-0005-0000-0000-0000E1120000}"/>
    <cellStyle name="ปกติ 22" xfId="4147" xr:uid="{00000000-0005-0000-0000-0000E2120000}"/>
    <cellStyle name="ปกติ 23" xfId="34" xr:uid="{00000000-0005-0000-0000-0000E3120000}"/>
    <cellStyle name="ปกติ 24" xfId="5607" xr:uid="{00000000-0005-0000-0000-0000E4120000}"/>
    <cellStyle name="ปกติ 25" xfId="5640" xr:uid="{00000000-0005-0000-0000-0000E5120000}"/>
    <cellStyle name="ปกติ 26" xfId="6346" xr:uid="{00000000-0005-0000-0000-0000E6120000}"/>
    <cellStyle name="ปกติ 26 2" xfId="7813" xr:uid="{5F26A9F6-6A49-4DE7-AE4A-C6D9682A85F8}"/>
    <cellStyle name="ปกติ 27" xfId="6357" xr:uid="{3E2B6FC0-BECA-48AC-86CE-6BD3732C0055}"/>
    <cellStyle name="ปกติ 3" xfId="8" xr:uid="{00000000-0005-0000-0000-0000E7120000}"/>
    <cellStyle name="ปกติ 3 10" xfId="930" xr:uid="{00000000-0005-0000-0000-0000E8120000}"/>
    <cellStyle name="ปกติ 3 11" xfId="931" xr:uid="{00000000-0005-0000-0000-0000E9120000}"/>
    <cellStyle name="ปกติ 3 12" xfId="932" xr:uid="{00000000-0005-0000-0000-0000EA120000}"/>
    <cellStyle name="ปกติ 3 13" xfId="933" xr:uid="{00000000-0005-0000-0000-0000EB120000}"/>
    <cellStyle name="ปกติ 3 14" xfId="934" xr:uid="{00000000-0005-0000-0000-0000EC120000}"/>
    <cellStyle name="ปกติ 3 15" xfId="935" xr:uid="{00000000-0005-0000-0000-0000ED120000}"/>
    <cellStyle name="ปกติ 3 16" xfId="936" xr:uid="{00000000-0005-0000-0000-0000EE120000}"/>
    <cellStyle name="ปกติ 3 17" xfId="937" xr:uid="{00000000-0005-0000-0000-0000EF120000}"/>
    <cellStyle name="ปกติ 3 18" xfId="938" xr:uid="{00000000-0005-0000-0000-0000F0120000}"/>
    <cellStyle name="ปกติ 3 19" xfId="939" xr:uid="{00000000-0005-0000-0000-0000F1120000}"/>
    <cellStyle name="ปกติ 3 2" xfId="10" xr:uid="{00000000-0005-0000-0000-0000F2120000}"/>
    <cellStyle name="ปกติ 3 2 2" xfId="941" xr:uid="{00000000-0005-0000-0000-0000F3120000}"/>
    <cellStyle name="ปกติ 3 2 3" xfId="940" xr:uid="{00000000-0005-0000-0000-0000F4120000}"/>
    <cellStyle name="ปกติ 3 20" xfId="942" xr:uid="{00000000-0005-0000-0000-0000F5120000}"/>
    <cellStyle name="ปกติ 3 21" xfId="943" xr:uid="{00000000-0005-0000-0000-0000F6120000}"/>
    <cellStyle name="ปกติ 3 22" xfId="944" xr:uid="{00000000-0005-0000-0000-0000F7120000}"/>
    <cellStyle name="ปกติ 3 23" xfId="945" xr:uid="{00000000-0005-0000-0000-0000F8120000}"/>
    <cellStyle name="ปกติ 3 24" xfId="946" xr:uid="{00000000-0005-0000-0000-0000F9120000}"/>
    <cellStyle name="ปกติ 3 25" xfId="947" xr:uid="{00000000-0005-0000-0000-0000FA120000}"/>
    <cellStyle name="ปกติ 3 26" xfId="948" xr:uid="{00000000-0005-0000-0000-0000FB120000}"/>
    <cellStyle name="ปกติ 3 27" xfId="949" xr:uid="{00000000-0005-0000-0000-0000FC120000}"/>
    <cellStyle name="ปกติ 3 28" xfId="950" xr:uid="{00000000-0005-0000-0000-0000FD120000}"/>
    <cellStyle name="ปกติ 3 29" xfId="951" xr:uid="{00000000-0005-0000-0000-0000FE120000}"/>
    <cellStyle name="ปกติ 3 3" xfId="952" xr:uid="{00000000-0005-0000-0000-0000FF120000}"/>
    <cellStyle name="ปกติ 3 30" xfId="953" xr:uid="{00000000-0005-0000-0000-000000130000}"/>
    <cellStyle name="ปกติ 3 31" xfId="954" xr:uid="{00000000-0005-0000-0000-000001130000}"/>
    <cellStyle name="ปกติ 3 32" xfId="955" xr:uid="{00000000-0005-0000-0000-000002130000}"/>
    <cellStyle name="ปกติ 3 33" xfId="956" xr:uid="{00000000-0005-0000-0000-000003130000}"/>
    <cellStyle name="ปกติ 3 34" xfId="957" xr:uid="{00000000-0005-0000-0000-000004130000}"/>
    <cellStyle name="ปกติ 3 35" xfId="958" xr:uid="{00000000-0005-0000-0000-000005130000}"/>
    <cellStyle name="ปกติ 3 36" xfId="959" xr:uid="{00000000-0005-0000-0000-000006130000}"/>
    <cellStyle name="ปกติ 3 37" xfId="960" xr:uid="{00000000-0005-0000-0000-000007130000}"/>
    <cellStyle name="ปกติ 3 38" xfId="961" xr:uid="{00000000-0005-0000-0000-000008130000}"/>
    <cellStyle name="ปกติ 3 39" xfId="962" xr:uid="{00000000-0005-0000-0000-000009130000}"/>
    <cellStyle name="ปกติ 3 4" xfId="963" xr:uid="{00000000-0005-0000-0000-00000A130000}"/>
    <cellStyle name="ปกติ 3 40" xfId="964" xr:uid="{00000000-0005-0000-0000-00000B130000}"/>
    <cellStyle name="ปกติ 3 41" xfId="965" xr:uid="{00000000-0005-0000-0000-00000C130000}"/>
    <cellStyle name="ปกติ 3 42" xfId="966" xr:uid="{00000000-0005-0000-0000-00000D130000}"/>
    <cellStyle name="ปกติ 3 43" xfId="967" xr:uid="{00000000-0005-0000-0000-00000E130000}"/>
    <cellStyle name="ปกติ 3 44" xfId="968" xr:uid="{00000000-0005-0000-0000-00000F130000}"/>
    <cellStyle name="ปกติ 3 45" xfId="969" xr:uid="{00000000-0005-0000-0000-000010130000}"/>
    <cellStyle name="ปกติ 3 46" xfId="970" xr:uid="{00000000-0005-0000-0000-000011130000}"/>
    <cellStyle name="ปกติ 3 47" xfId="971" xr:uid="{00000000-0005-0000-0000-000012130000}"/>
    <cellStyle name="ปกติ 3 48" xfId="972" xr:uid="{00000000-0005-0000-0000-000013130000}"/>
    <cellStyle name="ปกติ 3 49" xfId="973" xr:uid="{00000000-0005-0000-0000-000014130000}"/>
    <cellStyle name="ปกติ 3 5" xfId="974" xr:uid="{00000000-0005-0000-0000-000015130000}"/>
    <cellStyle name="ปกติ 3 50" xfId="975" xr:uid="{00000000-0005-0000-0000-000016130000}"/>
    <cellStyle name="ปกติ 3 51" xfId="976" xr:uid="{00000000-0005-0000-0000-000017130000}"/>
    <cellStyle name="ปกติ 3 52" xfId="977" xr:uid="{00000000-0005-0000-0000-000018130000}"/>
    <cellStyle name="ปกติ 3 53" xfId="978" xr:uid="{00000000-0005-0000-0000-000019130000}"/>
    <cellStyle name="ปกติ 3 54" xfId="979" xr:uid="{00000000-0005-0000-0000-00001A130000}"/>
    <cellStyle name="ปกติ 3 55" xfId="980" xr:uid="{00000000-0005-0000-0000-00001B130000}"/>
    <cellStyle name="ปกติ 3 56" xfId="981" xr:uid="{00000000-0005-0000-0000-00001C130000}"/>
    <cellStyle name="ปกติ 3 57" xfId="982" xr:uid="{00000000-0005-0000-0000-00001D130000}"/>
    <cellStyle name="ปกติ 3 58" xfId="983" xr:uid="{00000000-0005-0000-0000-00001E130000}"/>
    <cellStyle name="ปกติ 3 59" xfId="984" xr:uid="{00000000-0005-0000-0000-00001F130000}"/>
    <cellStyle name="ปกติ 3 6" xfId="985" xr:uid="{00000000-0005-0000-0000-000020130000}"/>
    <cellStyle name="ปกติ 3 60" xfId="986" xr:uid="{00000000-0005-0000-0000-000021130000}"/>
    <cellStyle name="ปกติ 3 61" xfId="987" xr:uid="{00000000-0005-0000-0000-000022130000}"/>
    <cellStyle name="ปกติ 3 62" xfId="988" xr:uid="{00000000-0005-0000-0000-000023130000}"/>
    <cellStyle name="ปกติ 3 63" xfId="989" xr:uid="{00000000-0005-0000-0000-000024130000}"/>
    <cellStyle name="ปกติ 3 64" xfId="990" xr:uid="{00000000-0005-0000-0000-000025130000}"/>
    <cellStyle name="ปกติ 3 65" xfId="991" xr:uid="{00000000-0005-0000-0000-000026130000}"/>
    <cellStyle name="ปกติ 3 66" xfId="992" xr:uid="{00000000-0005-0000-0000-000027130000}"/>
    <cellStyle name="ปกติ 3 67" xfId="993" xr:uid="{00000000-0005-0000-0000-000028130000}"/>
    <cellStyle name="ปกติ 3 68" xfId="994" xr:uid="{00000000-0005-0000-0000-000029130000}"/>
    <cellStyle name="ปกติ 3 69" xfId="995" xr:uid="{00000000-0005-0000-0000-00002A130000}"/>
    <cellStyle name="ปกติ 3 7" xfId="996" xr:uid="{00000000-0005-0000-0000-00002B130000}"/>
    <cellStyle name="ปกติ 3 70" xfId="997" xr:uid="{00000000-0005-0000-0000-00002C130000}"/>
    <cellStyle name="ปกติ 3 71" xfId="998" xr:uid="{00000000-0005-0000-0000-00002D130000}"/>
    <cellStyle name="ปกติ 3 72" xfId="999" xr:uid="{00000000-0005-0000-0000-00002E130000}"/>
    <cellStyle name="ปกติ 3 73" xfId="1000" xr:uid="{00000000-0005-0000-0000-00002F130000}"/>
    <cellStyle name="ปกติ 3 74" xfId="1001" xr:uid="{00000000-0005-0000-0000-000030130000}"/>
    <cellStyle name="ปกติ 3 75" xfId="1002" xr:uid="{00000000-0005-0000-0000-000031130000}"/>
    <cellStyle name="ปกติ 3 76" xfId="1003" xr:uid="{00000000-0005-0000-0000-000032130000}"/>
    <cellStyle name="ปกติ 3 77" xfId="1004" xr:uid="{00000000-0005-0000-0000-000033130000}"/>
    <cellStyle name="ปกติ 3 78" xfId="1005" xr:uid="{00000000-0005-0000-0000-000034130000}"/>
    <cellStyle name="ปกติ 3 79" xfId="1006" xr:uid="{00000000-0005-0000-0000-000035130000}"/>
    <cellStyle name="ปกติ 3 79 2" xfId="5112" xr:uid="{00000000-0005-0000-0000-000036130000}"/>
    <cellStyle name="ปกติ 3 79 2 2" xfId="6277" xr:uid="{00000000-0005-0000-0000-000037130000}"/>
    <cellStyle name="ปกติ 3 79 2 2 2" xfId="7755" xr:uid="{2E1D9140-A8E1-44ED-AD79-6462457F8B4E}"/>
    <cellStyle name="ปกติ 3 79 2 3" xfId="7082" xr:uid="{9133261D-64B3-4AAB-B1EE-203ED29F9B7C}"/>
    <cellStyle name="ปกติ 3 8" xfId="1007" xr:uid="{00000000-0005-0000-0000-000038130000}"/>
    <cellStyle name="ปกติ 3 80" xfId="5113" xr:uid="{00000000-0005-0000-0000-000039130000}"/>
    <cellStyle name="ปกติ 3 80 2" xfId="6278" xr:uid="{00000000-0005-0000-0000-00003A130000}"/>
    <cellStyle name="ปกติ 3 80 2 2" xfId="7756" xr:uid="{E553202E-D344-460D-97AB-40B6040F55ED}"/>
    <cellStyle name="ปกติ 3 80 3" xfId="7083" xr:uid="{926AEA2B-A5D0-4459-ADA9-F14546F8E3ED}"/>
    <cellStyle name="ปกติ 3 81" xfId="929" xr:uid="{00000000-0005-0000-0000-00003B130000}"/>
    <cellStyle name="ปกติ 3 81 2" xfId="5771" xr:uid="{00000000-0005-0000-0000-00003C130000}"/>
    <cellStyle name="ปกติ 3 81 2 2" xfId="7249" xr:uid="{76D99CBF-41DA-4975-943C-E71A3E3C3513}"/>
    <cellStyle name="ปกติ 3 81 3" xfId="6489" xr:uid="{2346FF35-F677-45E0-A1C9-5100DAE454B9}"/>
    <cellStyle name="ปกติ 3 9" xfId="1008" xr:uid="{00000000-0005-0000-0000-00003D130000}"/>
    <cellStyle name="ปกติ 3_Asia Metal Y2008" xfId="1009" xr:uid="{00000000-0005-0000-0000-00003E130000}"/>
    <cellStyle name="ปกติ 4" xfId="9" xr:uid="{00000000-0005-0000-0000-00003F130000}"/>
    <cellStyle name="ปกติ 4 2" xfId="12" xr:uid="{00000000-0005-0000-0000-000040130000}"/>
    <cellStyle name="ปกติ 4 2 2" xfId="5114" xr:uid="{00000000-0005-0000-0000-000041130000}"/>
    <cellStyle name="ปกติ 4 2 3" xfId="1011" xr:uid="{00000000-0005-0000-0000-000042130000}"/>
    <cellStyle name="ปกติ 4 3" xfId="5115" xr:uid="{00000000-0005-0000-0000-000043130000}"/>
    <cellStyle name="ปกติ 4 3 2" xfId="5116" xr:uid="{00000000-0005-0000-0000-000044130000}"/>
    <cellStyle name="ปกติ 4 3 3" xfId="5603" xr:uid="{00000000-0005-0000-0000-000045130000}"/>
    <cellStyle name="ปกติ 4 4" xfId="5602" xr:uid="{00000000-0005-0000-0000-000046130000}"/>
    <cellStyle name="ปกติ 4 5" xfId="1010" xr:uid="{00000000-0005-0000-0000-000047130000}"/>
    <cellStyle name="ปกติ 5" xfId="11" xr:uid="{00000000-0005-0000-0000-000048130000}"/>
    <cellStyle name="ปกติ 5 10" xfId="1013" xr:uid="{00000000-0005-0000-0000-000049130000}"/>
    <cellStyle name="ปกติ 5 11" xfId="1014" xr:uid="{00000000-0005-0000-0000-00004A130000}"/>
    <cellStyle name="ปกติ 5 12" xfId="1015" xr:uid="{00000000-0005-0000-0000-00004B130000}"/>
    <cellStyle name="ปกติ 5 13" xfId="1016" xr:uid="{00000000-0005-0000-0000-00004C130000}"/>
    <cellStyle name="ปกติ 5 14" xfId="1017" xr:uid="{00000000-0005-0000-0000-00004D130000}"/>
    <cellStyle name="ปกติ 5 15" xfId="1018" xr:uid="{00000000-0005-0000-0000-00004E130000}"/>
    <cellStyle name="ปกติ 5 16" xfId="1019" xr:uid="{00000000-0005-0000-0000-00004F130000}"/>
    <cellStyle name="ปกติ 5 17" xfId="1020" xr:uid="{00000000-0005-0000-0000-000050130000}"/>
    <cellStyle name="ปกติ 5 18" xfId="1021" xr:uid="{00000000-0005-0000-0000-000051130000}"/>
    <cellStyle name="ปกติ 5 19" xfId="1022" xr:uid="{00000000-0005-0000-0000-000052130000}"/>
    <cellStyle name="ปกติ 5 2" xfId="16" xr:uid="{00000000-0005-0000-0000-000053130000}"/>
    <cellStyle name="ปกติ 5 2 2" xfId="1023" xr:uid="{00000000-0005-0000-0000-000054130000}"/>
    <cellStyle name="ปกติ 5 20" xfId="1024" xr:uid="{00000000-0005-0000-0000-000055130000}"/>
    <cellStyle name="ปกติ 5 21" xfId="1025" xr:uid="{00000000-0005-0000-0000-000056130000}"/>
    <cellStyle name="ปกติ 5 22" xfId="1026" xr:uid="{00000000-0005-0000-0000-000057130000}"/>
    <cellStyle name="ปกติ 5 23" xfId="1027" xr:uid="{00000000-0005-0000-0000-000058130000}"/>
    <cellStyle name="ปกติ 5 24" xfId="1028" xr:uid="{00000000-0005-0000-0000-000059130000}"/>
    <cellStyle name="ปกติ 5 25" xfId="1029" xr:uid="{00000000-0005-0000-0000-00005A130000}"/>
    <cellStyle name="ปกติ 5 26" xfId="1030" xr:uid="{00000000-0005-0000-0000-00005B130000}"/>
    <cellStyle name="ปกติ 5 27" xfId="1031" xr:uid="{00000000-0005-0000-0000-00005C130000}"/>
    <cellStyle name="ปกติ 5 28" xfId="1032" xr:uid="{00000000-0005-0000-0000-00005D130000}"/>
    <cellStyle name="ปกติ 5 29" xfId="1033" xr:uid="{00000000-0005-0000-0000-00005E130000}"/>
    <cellStyle name="ปกติ 5 3" xfId="1034" xr:uid="{00000000-0005-0000-0000-00005F130000}"/>
    <cellStyle name="ปกติ 5 30" xfId="1035" xr:uid="{00000000-0005-0000-0000-000060130000}"/>
    <cellStyle name="ปกติ 5 31" xfId="1036" xr:uid="{00000000-0005-0000-0000-000061130000}"/>
    <cellStyle name="ปกติ 5 32" xfId="1037" xr:uid="{00000000-0005-0000-0000-000062130000}"/>
    <cellStyle name="ปกติ 5 33" xfId="1038" xr:uid="{00000000-0005-0000-0000-000063130000}"/>
    <cellStyle name="ปกติ 5 34" xfId="1039" xr:uid="{00000000-0005-0000-0000-000064130000}"/>
    <cellStyle name="ปกติ 5 35" xfId="1040" xr:uid="{00000000-0005-0000-0000-000065130000}"/>
    <cellStyle name="ปกติ 5 36" xfId="1041" xr:uid="{00000000-0005-0000-0000-000066130000}"/>
    <cellStyle name="ปกติ 5 37" xfId="1042" xr:uid="{00000000-0005-0000-0000-000067130000}"/>
    <cellStyle name="ปกติ 5 38" xfId="1043" xr:uid="{00000000-0005-0000-0000-000068130000}"/>
    <cellStyle name="ปกติ 5 39" xfId="1044" xr:uid="{00000000-0005-0000-0000-000069130000}"/>
    <cellStyle name="ปกติ 5 4" xfId="1045" xr:uid="{00000000-0005-0000-0000-00006A130000}"/>
    <cellStyle name="ปกติ 5 40" xfId="1046" xr:uid="{00000000-0005-0000-0000-00006B130000}"/>
    <cellStyle name="ปกติ 5 41" xfId="1047" xr:uid="{00000000-0005-0000-0000-00006C130000}"/>
    <cellStyle name="ปกติ 5 42" xfId="1048" xr:uid="{00000000-0005-0000-0000-00006D130000}"/>
    <cellStyle name="ปกติ 5 43" xfId="1049" xr:uid="{00000000-0005-0000-0000-00006E130000}"/>
    <cellStyle name="ปกติ 5 44" xfId="1050" xr:uid="{00000000-0005-0000-0000-00006F130000}"/>
    <cellStyle name="ปกติ 5 45" xfId="1051" xr:uid="{00000000-0005-0000-0000-000070130000}"/>
    <cellStyle name="ปกติ 5 46" xfId="1052" xr:uid="{00000000-0005-0000-0000-000071130000}"/>
    <cellStyle name="ปกติ 5 47" xfId="1053" xr:uid="{00000000-0005-0000-0000-000072130000}"/>
    <cellStyle name="ปกติ 5 48" xfId="1054" xr:uid="{00000000-0005-0000-0000-000073130000}"/>
    <cellStyle name="ปกติ 5 49" xfId="1055" xr:uid="{00000000-0005-0000-0000-000074130000}"/>
    <cellStyle name="ปกติ 5 5" xfId="1056" xr:uid="{00000000-0005-0000-0000-000075130000}"/>
    <cellStyle name="ปกติ 5 50" xfId="1057" xr:uid="{00000000-0005-0000-0000-000076130000}"/>
    <cellStyle name="ปกติ 5 51" xfId="1058" xr:uid="{00000000-0005-0000-0000-000077130000}"/>
    <cellStyle name="ปกติ 5 52" xfId="1059" xr:uid="{00000000-0005-0000-0000-000078130000}"/>
    <cellStyle name="ปกติ 5 53" xfId="1060" xr:uid="{00000000-0005-0000-0000-000079130000}"/>
    <cellStyle name="ปกติ 5 54" xfId="1061" xr:uid="{00000000-0005-0000-0000-00007A130000}"/>
    <cellStyle name="ปกติ 5 55" xfId="1062" xr:uid="{00000000-0005-0000-0000-00007B130000}"/>
    <cellStyle name="ปกติ 5 56" xfId="1063" xr:uid="{00000000-0005-0000-0000-00007C130000}"/>
    <cellStyle name="ปกติ 5 57" xfId="1064" xr:uid="{00000000-0005-0000-0000-00007D130000}"/>
    <cellStyle name="ปกติ 5 58" xfId="1065" xr:uid="{00000000-0005-0000-0000-00007E130000}"/>
    <cellStyle name="ปกติ 5 59" xfId="1066" xr:uid="{00000000-0005-0000-0000-00007F130000}"/>
    <cellStyle name="ปกติ 5 6" xfId="1067" xr:uid="{00000000-0005-0000-0000-000080130000}"/>
    <cellStyle name="ปกติ 5 60" xfId="1068" xr:uid="{00000000-0005-0000-0000-000081130000}"/>
    <cellStyle name="ปกติ 5 61" xfId="1069" xr:uid="{00000000-0005-0000-0000-000082130000}"/>
    <cellStyle name="ปกติ 5 62" xfId="1070" xr:uid="{00000000-0005-0000-0000-000083130000}"/>
    <cellStyle name="ปกติ 5 63" xfId="1071" xr:uid="{00000000-0005-0000-0000-000084130000}"/>
    <cellStyle name="ปกติ 5 64" xfId="1072" xr:uid="{00000000-0005-0000-0000-000085130000}"/>
    <cellStyle name="ปกติ 5 65" xfId="1073" xr:uid="{00000000-0005-0000-0000-000086130000}"/>
    <cellStyle name="ปกติ 5 66" xfId="1074" xr:uid="{00000000-0005-0000-0000-000087130000}"/>
    <cellStyle name="ปกติ 5 67" xfId="1075" xr:uid="{00000000-0005-0000-0000-000088130000}"/>
    <cellStyle name="ปกติ 5 68" xfId="1076" xr:uid="{00000000-0005-0000-0000-000089130000}"/>
    <cellStyle name="ปกติ 5 69" xfId="1077" xr:uid="{00000000-0005-0000-0000-00008A130000}"/>
    <cellStyle name="ปกติ 5 7" xfId="1078" xr:uid="{00000000-0005-0000-0000-00008B130000}"/>
    <cellStyle name="ปกติ 5 70" xfId="1079" xr:uid="{00000000-0005-0000-0000-00008C130000}"/>
    <cellStyle name="ปกติ 5 71" xfId="1080" xr:uid="{00000000-0005-0000-0000-00008D130000}"/>
    <cellStyle name="ปกติ 5 72" xfId="1081" xr:uid="{00000000-0005-0000-0000-00008E130000}"/>
    <cellStyle name="ปกติ 5 73" xfId="1082" xr:uid="{00000000-0005-0000-0000-00008F130000}"/>
    <cellStyle name="ปกติ 5 74" xfId="1083" xr:uid="{00000000-0005-0000-0000-000090130000}"/>
    <cellStyle name="ปกติ 5 75" xfId="1084" xr:uid="{00000000-0005-0000-0000-000091130000}"/>
    <cellStyle name="ปกติ 5 76" xfId="1085" xr:uid="{00000000-0005-0000-0000-000092130000}"/>
    <cellStyle name="ปกติ 5 77" xfId="1086" xr:uid="{00000000-0005-0000-0000-000093130000}"/>
    <cellStyle name="ปกติ 5 78" xfId="5117" xr:uid="{00000000-0005-0000-0000-000094130000}"/>
    <cellStyle name="ปกติ 5 78 2" xfId="5118" xr:uid="{00000000-0005-0000-0000-000095130000}"/>
    <cellStyle name="ปกติ 5 78 2 2" xfId="6279" xr:uid="{00000000-0005-0000-0000-000096130000}"/>
    <cellStyle name="ปกติ 5 78 2 2 2" xfId="7757" xr:uid="{145CE5F3-F603-4483-8042-D918ED06B61F}"/>
    <cellStyle name="ปกติ 5 78 2 3" xfId="7084" xr:uid="{7079D154-2E6D-484C-B842-208B545B9A2C}"/>
    <cellStyle name="ปกติ 5 79" xfId="1012" xr:uid="{00000000-0005-0000-0000-000097130000}"/>
    <cellStyle name="ปกติ 5 8" xfId="1087" xr:uid="{00000000-0005-0000-0000-000098130000}"/>
    <cellStyle name="ปกติ 5 9" xfId="1088" xr:uid="{00000000-0005-0000-0000-000099130000}"/>
    <cellStyle name="ปกติ 5_Asia Metal Y2008" xfId="1089" xr:uid="{00000000-0005-0000-0000-00009A130000}"/>
    <cellStyle name="ปกติ 6" xfId="21" xr:uid="{00000000-0005-0000-0000-00009B130000}"/>
    <cellStyle name="ปกติ 6 10" xfId="1091" xr:uid="{00000000-0005-0000-0000-00009C130000}"/>
    <cellStyle name="ปกติ 6 11" xfId="1092" xr:uid="{00000000-0005-0000-0000-00009D130000}"/>
    <cellStyle name="ปกติ 6 12" xfId="1093" xr:uid="{00000000-0005-0000-0000-00009E130000}"/>
    <cellStyle name="ปกติ 6 13" xfId="1094" xr:uid="{00000000-0005-0000-0000-00009F130000}"/>
    <cellStyle name="ปกติ 6 14" xfId="1095" xr:uid="{00000000-0005-0000-0000-0000A0130000}"/>
    <cellStyle name="ปกติ 6 15" xfId="1096" xr:uid="{00000000-0005-0000-0000-0000A1130000}"/>
    <cellStyle name="ปกติ 6 16" xfId="1097" xr:uid="{00000000-0005-0000-0000-0000A2130000}"/>
    <cellStyle name="ปกติ 6 17" xfId="1098" xr:uid="{00000000-0005-0000-0000-0000A3130000}"/>
    <cellStyle name="ปกติ 6 18" xfId="1099" xr:uid="{00000000-0005-0000-0000-0000A4130000}"/>
    <cellStyle name="ปกติ 6 19" xfId="1100" xr:uid="{00000000-0005-0000-0000-0000A5130000}"/>
    <cellStyle name="ปกติ 6 2" xfId="1101" xr:uid="{00000000-0005-0000-0000-0000A6130000}"/>
    <cellStyle name="ปกติ 6 20" xfId="1102" xr:uid="{00000000-0005-0000-0000-0000A7130000}"/>
    <cellStyle name="ปกติ 6 21" xfId="1103" xr:uid="{00000000-0005-0000-0000-0000A8130000}"/>
    <cellStyle name="ปกติ 6 22" xfId="1104" xr:uid="{00000000-0005-0000-0000-0000A9130000}"/>
    <cellStyle name="ปกติ 6 23" xfId="1105" xr:uid="{00000000-0005-0000-0000-0000AA130000}"/>
    <cellStyle name="ปกติ 6 24" xfId="1106" xr:uid="{00000000-0005-0000-0000-0000AB130000}"/>
    <cellStyle name="ปกติ 6 25" xfId="1107" xr:uid="{00000000-0005-0000-0000-0000AC130000}"/>
    <cellStyle name="ปกติ 6 26" xfId="1108" xr:uid="{00000000-0005-0000-0000-0000AD130000}"/>
    <cellStyle name="ปกติ 6 27" xfId="1109" xr:uid="{00000000-0005-0000-0000-0000AE130000}"/>
    <cellStyle name="ปกติ 6 28" xfId="1110" xr:uid="{00000000-0005-0000-0000-0000AF130000}"/>
    <cellStyle name="ปกติ 6 29" xfId="1111" xr:uid="{00000000-0005-0000-0000-0000B0130000}"/>
    <cellStyle name="ปกติ 6 3" xfId="1112" xr:uid="{00000000-0005-0000-0000-0000B1130000}"/>
    <cellStyle name="ปกติ 6 30" xfId="1113" xr:uid="{00000000-0005-0000-0000-0000B2130000}"/>
    <cellStyle name="ปกติ 6 31" xfId="1114" xr:uid="{00000000-0005-0000-0000-0000B3130000}"/>
    <cellStyle name="ปกติ 6 32" xfId="1115" xr:uid="{00000000-0005-0000-0000-0000B4130000}"/>
    <cellStyle name="ปกติ 6 33" xfId="1116" xr:uid="{00000000-0005-0000-0000-0000B5130000}"/>
    <cellStyle name="ปกติ 6 34" xfId="1117" xr:uid="{00000000-0005-0000-0000-0000B6130000}"/>
    <cellStyle name="ปกติ 6 35" xfId="1118" xr:uid="{00000000-0005-0000-0000-0000B7130000}"/>
    <cellStyle name="ปกติ 6 36" xfId="1119" xr:uid="{00000000-0005-0000-0000-0000B8130000}"/>
    <cellStyle name="ปกติ 6 37" xfId="1120" xr:uid="{00000000-0005-0000-0000-0000B9130000}"/>
    <cellStyle name="ปกติ 6 38" xfId="1121" xr:uid="{00000000-0005-0000-0000-0000BA130000}"/>
    <cellStyle name="ปกติ 6 39" xfId="1122" xr:uid="{00000000-0005-0000-0000-0000BB130000}"/>
    <cellStyle name="ปกติ 6 4" xfId="1123" xr:uid="{00000000-0005-0000-0000-0000BC130000}"/>
    <cellStyle name="ปกติ 6 40" xfId="1124" xr:uid="{00000000-0005-0000-0000-0000BD130000}"/>
    <cellStyle name="ปกติ 6 41" xfId="1125" xr:uid="{00000000-0005-0000-0000-0000BE130000}"/>
    <cellStyle name="ปกติ 6 42" xfId="1126" xr:uid="{00000000-0005-0000-0000-0000BF130000}"/>
    <cellStyle name="ปกติ 6 43" xfId="1127" xr:uid="{00000000-0005-0000-0000-0000C0130000}"/>
    <cellStyle name="ปกติ 6 44" xfId="1128" xr:uid="{00000000-0005-0000-0000-0000C1130000}"/>
    <cellStyle name="ปกติ 6 45" xfId="1129" xr:uid="{00000000-0005-0000-0000-0000C2130000}"/>
    <cellStyle name="ปกติ 6 46" xfId="1130" xr:uid="{00000000-0005-0000-0000-0000C3130000}"/>
    <cellStyle name="ปกติ 6 47" xfId="1131" xr:uid="{00000000-0005-0000-0000-0000C4130000}"/>
    <cellStyle name="ปกติ 6 48" xfId="1132" xr:uid="{00000000-0005-0000-0000-0000C5130000}"/>
    <cellStyle name="ปกติ 6 49" xfId="1133" xr:uid="{00000000-0005-0000-0000-0000C6130000}"/>
    <cellStyle name="ปกติ 6 5" xfId="1134" xr:uid="{00000000-0005-0000-0000-0000C7130000}"/>
    <cellStyle name="ปกติ 6 50" xfId="1135" xr:uid="{00000000-0005-0000-0000-0000C8130000}"/>
    <cellStyle name="ปกติ 6 51" xfId="1136" xr:uid="{00000000-0005-0000-0000-0000C9130000}"/>
    <cellStyle name="ปกติ 6 52" xfId="1137" xr:uid="{00000000-0005-0000-0000-0000CA130000}"/>
    <cellStyle name="ปกติ 6 53" xfId="1138" xr:uid="{00000000-0005-0000-0000-0000CB130000}"/>
    <cellStyle name="ปกติ 6 54" xfId="1139" xr:uid="{00000000-0005-0000-0000-0000CC130000}"/>
    <cellStyle name="ปกติ 6 55" xfId="1140" xr:uid="{00000000-0005-0000-0000-0000CD130000}"/>
    <cellStyle name="ปกติ 6 56" xfId="1141" xr:uid="{00000000-0005-0000-0000-0000CE130000}"/>
    <cellStyle name="ปกติ 6 57" xfId="1142" xr:uid="{00000000-0005-0000-0000-0000CF130000}"/>
    <cellStyle name="ปกติ 6 58" xfId="1143" xr:uid="{00000000-0005-0000-0000-0000D0130000}"/>
    <cellStyle name="ปกติ 6 59" xfId="1144" xr:uid="{00000000-0005-0000-0000-0000D1130000}"/>
    <cellStyle name="ปกติ 6 6" xfId="1145" xr:uid="{00000000-0005-0000-0000-0000D2130000}"/>
    <cellStyle name="ปกติ 6 60" xfId="1146" xr:uid="{00000000-0005-0000-0000-0000D3130000}"/>
    <cellStyle name="ปกติ 6 61" xfId="1147" xr:uid="{00000000-0005-0000-0000-0000D4130000}"/>
    <cellStyle name="ปกติ 6 62" xfId="1148" xr:uid="{00000000-0005-0000-0000-0000D5130000}"/>
    <cellStyle name="ปกติ 6 63" xfId="1149" xr:uid="{00000000-0005-0000-0000-0000D6130000}"/>
    <cellStyle name="ปกติ 6 64" xfId="1150" xr:uid="{00000000-0005-0000-0000-0000D7130000}"/>
    <cellStyle name="ปกติ 6 65" xfId="1151" xr:uid="{00000000-0005-0000-0000-0000D8130000}"/>
    <cellStyle name="ปกติ 6 66" xfId="1152" xr:uid="{00000000-0005-0000-0000-0000D9130000}"/>
    <cellStyle name="ปกติ 6 67" xfId="1153" xr:uid="{00000000-0005-0000-0000-0000DA130000}"/>
    <cellStyle name="ปกติ 6 68" xfId="1154" xr:uid="{00000000-0005-0000-0000-0000DB130000}"/>
    <cellStyle name="ปกติ 6 69" xfId="1155" xr:uid="{00000000-0005-0000-0000-0000DC130000}"/>
    <cellStyle name="ปกติ 6 7" xfId="1156" xr:uid="{00000000-0005-0000-0000-0000DD130000}"/>
    <cellStyle name="ปกติ 6 70" xfId="1157" xr:uid="{00000000-0005-0000-0000-0000DE130000}"/>
    <cellStyle name="ปกติ 6 71" xfId="1158" xr:uid="{00000000-0005-0000-0000-0000DF130000}"/>
    <cellStyle name="ปกติ 6 72" xfId="1159" xr:uid="{00000000-0005-0000-0000-0000E0130000}"/>
    <cellStyle name="ปกติ 6 73" xfId="1160" xr:uid="{00000000-0005-0000-0000-0000E1130000}"/>
    <cellStyle name="ปกติ 6 74" xfId="1161" xr:uid="{00000000-0005-0000-0000-0000E2130000}"/>
    <cellStyle name="ปกติ 6 75" xfId="1162" xr:uid="{00000000-0005-0000-0000-0000E3130000}"/>
    <cellStyle name="ปกติ 6 76" xfId="1163" xr:uid="{00000000-0005-0000-0000-0000E4130000}"/>
    <cellStyle name="ปกติ 6 77" xfId="1164" xr:uid="{00000000-0005-0000-0000-0000E5130000}"/>
    <cellStyle name="ปกติ 6 78" xfId="5119" xr:uid="{00000000-0005-0000-0000-0000E6130000}"/>
    <cellStyle name="ปกติ 6 78 2" xfId="6280" xr:uid="{00000000-0005-0000-0000-0000E7130000}"/>
    <cellStyle name="ปกติ 6 78 2 2" xfId="7758" xr:uid="{5BFE1E64-7C23-4C16-ABC4-004EBE73B181}"/>
    <cellStyle name="ปกติ 6 78 3" xfId="7085" xr:uid="{3EB6EF44-8B91-4D18-B3A4-70F8CD141F1D}"/>
    <cellStyle name="ปกติ 6 79" xfId="1090" xr:uid="{00000000-0005-0000-0000-0000E8130000}"/>
    <cellStyle name="ปกติ 6 8" xfId="1165" xr:uid="{00000000-0005-0000-0000-0000E9130000}"/>
    <cellStyle name="ปกติ 6 80" xfId="5628" xr:uid="{00000000-0005-0000-0000-0000EA130000}"/>
    <cellStyle name="ปกติ 6 9" xfId="1166" xr:uid="{00000000-0005-0000-0000-0000EB130000}"/>
    <cellStyle name="ปกติ 6_Asia Metal Y2008" xfId="1167" xr:uid="{00000000-0005-0000-0000-0000EC130000}"/>
    <cellStyle name="ปกติ 7" xfId="1168" xr:uid="{00000000-0005-0000-0000-0000ED130000}"/>
    <cellStyle name="ปกติ 7 10" xfId="1169" xr:uid="{00000000-0005-0000-0000-0000EE130000}"/>
    <cellStyle name="ปกติ 7 11" xfId="1170" xr:uid="{00000000-0005-0000-0000-0000EF130000}"/>
    <cellStyle name="ปกติ 7 12" xfId="1171" xr:uid="{00000000-0005-0000-0000-0000F0130000}"/>
    <cellStyle name="ปกติ 7 13" xfId="1172" xr:uid="{00000000-0005-0000-0000-0000F1130000}"/>
    <cellStyle name="ปกติ 7 14" xfId="1173" xr:uid="{00000000-0005-0000-0000-0000F2130000}"/>
    <cellStyle name="ปกติ 7 15" xfId="1174" xr:uid="{00000000-0005-0000-0000-0000F3130000}"/>
    <cellStyle name="ปกติ 7 16" xfId="1175" xr:uid="{00000000-0005-0000-0000-0000F4130000}"/>
    <cellStyle name="ปกติ 7 17" xfId="1176" xr:uid="{00000000-0005-0000-0000-0000F5130000}"/>
    <cellStyle name="ปกติ 7 18" xfId="1177" xr:uid="{00000000-0005-0000-0000-0000F6130000}"/>
    <cellStyle name="ปกติ 7 19" xfId="1178" xr:uid="{00000000-0005-0000-0000-0000F7130000}"/>
    <cellStyle name="ปกติ 7 2" xfId="1179" xr:uid="{00000000-0005-0000-0000-0000F8130000}"/>
    <cellStyle name="ปกติ 7 20" xfId="1180" xr:uid="{00000000-0005-0000-0000-0000F9130000}"/>
    <cellStyle name="ปกติ 7 21" xfId="1181" xr:uid="{00000000-0005-0000-0000-0000FA130000}"/>
    <cellStyle name="ปกติ 7 22" xfId="1182" xr:uid="{00000000-0005-0000-0000-0000FB130000}"/>
    <cellStyle name="ปกติ 7 23" xfId="1183" xr:uid="{00000000-0005-0000-0000-0000FC130000}"/>
    <cellStyle name="ปกติ 7 24" xfId="1184" xr:uid="{00000000-0005-0000-0000-0000FD130000}"/>
    <cellStyle name="ปกติ 7 25" xfId="1185" xr:uid="{00000000-0005-0000-0000-0000FE130000}"/>
    <cellStyle name="ปกติ 7 26" xfId="1186" xr:uid="{00000000-0005-0000-0000-0000FF130000}"/>
    <cellStyle name="ปกติ 7 27" xfId="1187" xr:uid="{00000000-0005-0000-0000-000000140000}"/>
    <cellStyle name="ปกติ 7 28" xfId="1188" xr:uid="{00000000-0005-0000-0000-000001140000}"/>
    <cellStyle name="ปกติ 7 29" xfId="1189" xr:uid="{00000000-0005-0000-0000-000002140000}"/>
    <cellStyle name="ปกติ 7 3" xfId="1190" xr:uid="{00000000-0005-0000-0000-000003140000}"/>
    <cellStyle name="ปกติ 7 30" xfId="1191" xr:uid="{00000000-0005-0000-0000-000004140000}"/>
    <cellStyle name="ปกติ 7 31" xfId="1192" xr:uid="{00000000-0005-0000-0000-000005140000}"/>
    <cellStyle name="ปกติ 7 32" xfId="1193" xr:uid="{00000000-0005-0000-0000-000006140000}"/>
    <cellStyle name="ปกติ 7 33" xfId="1194" xr:uid="{00000000-0005-0000-0000-000007140000}"/>
    <cellStyle name="ปกติ 7 34" xfId="1195" xr:uid="{00000000-0005-0000-0000-000008140000}"/>
    <cellStyle name="ปกติ 7 35" xfId="1196" xr:uid="{00000000-0005-0000-0000-000009140000}"/>
    <cellStyle name="ปกติ 7 36" xfId="1197" xr:uid="{00000000-0005-0000-0000-00000A140000}"/>
    <cellStyle name="ปกติ 7 37" xfId="1198" xr:uid="{00000000-0005-0000-0000-00000B140000}"/>
    <cellStyle name="ปกติ 7 38" xfId="1199" xr:uid="{00000000-0005-0000-0000-00000C140000}"/>
    <cellStyle name="ปกติ 7 39" xfId="1200" xr:uid="{00000000-0005-0000-0000-00000D140000}"/>
    <cellStyle name="ปกติ 7 4" xfId="1201" xr:uid="{00000000-0005-0000-0000-00000E140000}"/>
    <cellStyle name="ปกติ 7 40" xfId="1202" xr:uid="{00000000-0005-0000-0000-00000F140000}"/>
    <cellStyle name="ปกติ 7 41" xfId="1203" xr:uid="{00000000-0005-0000-0000-000010140000}"/>
    <cellStyle name="ปกติ 7 42" xfId="1204" xr:uid="{00000000-0005-0000-0000-000011140000}"/>
    <cellStyle name="ปกติ 7 43" xfId="1205" xr:uid="{00000000-0005-0000-0000-000012140000}"/>
    <cellStyle name="ปกติ 7 44" xfId="1206" xr:uid="{00000000-0005-0000-0000-000013140000}"/>
    <cellStyle name="ปกติ 7 45" xfId="1207" xr:uid="{00000000-0005-0000-0000-000014140000}"/>
    <cellStyle name="ปกติ 7 46" xfId="1208" xr:uid="{00000000-0005-0000-0000-000015140000}"/>
    <cellStyle name="ปกติ 7 47" xfId="1209" xr:uid="{00000000-0005-0000-0000-000016140000}"/>
    <cellStyle name="ปกติ 7 48" xfId="1210" xr:uid="{00000000-0005-0000-0000-000017140000}"/>
    <cellStyle name="ปกติ 7 49" xfId="1211" xr:uid="{00000000-0005-0000-0000-000018140000}"/>
    <cellStyle name="ปกติ 7 5" xfId="1212" xr:uid="{00000000-0005-0000-0000-000019140000}"/>
    <cellStyle name="ปกติ 7 50" xfId="1213" xr:uid="{00000000-0005-0000-0000-00001A140000}"/>
    <cellStyle name="ปกติ 7 51" xfId="1214" xr:uid="{00000000-0005-0000-0000-00001B140000}"/>
    <cellStyle name="ปกติ 7 52" xfId="1215" xr:uid="{00000000-0005-0000-0000-00001C140000}"/>
    <cellStyle name="ปกติ 7 53" xfId="1216" xr:uid="{00000000-0005-0000-0000-00001D140000}"/>
    <cellStyle name="ปกติ 7 54" xfId="1217" xr:uid="{00000000-0005-0000-0000-00001E140000}"/>
    <cellStyle name="ปกติ 7 55" xfId="1218" xr:uid="{00000000-0005-0000-0000-00001F140000}"/>
    <cellStyle name="ปกติ 7 56" xfId="1219" xr:uid="{00000000-0005-0000-0000-000020140000}"/>
    <cellStyle name="ปกติ 7 57" xfId="1220" xr:uid="{00000000-0005-0000-0000-000021140000}"/>
    <cellStyle name="ปกติ 7 58" xfId="1221" xr:uid="{00000000-0005-0000-0000-000022140000}"/>
    <cellStyle name="ปกติ 7 59" xfId="1222" xr:uid="{00000000-0005-0000-0000-000023140000}"/>
    <cellStyle name="ปกติ 7 6" xfId="1223" xr:uid="{00000000-0005-0000-0000-000024140000}"/>
    <cellStyle name="ปกติ 7 60" xfId="1224" xr:uid="{00000000-0005-0000-0000-000025140000}"/>
    <cellStyle name="ปกติ 7 61" xfId="1225" xr:uid="{00000000-0005-0000-0000-000026140000}"/>
    <cellStyle name="ปกติ 7 62" xfId="1226" xr:uid="{00000000-0005-0000-0000-000027140000}"/>
    <cellStyle name="ปกติ 7 63" xfId="1227" xr:uid="{00000000-0005-0000-0000-000028140000}"/>
    <cellStyle name="ปกติ 7 64" xfId="1228" xr:uid="{00000000-0005-0000-0000-000029140000}"/>
    <cellStyle name="ปกติ 7 65" xfId="1229" xr:uid="{00000000-0005-0000-0000-00002A140000}"/>
    <cellStyle name="ปกติ 7 66" xfId="1230" xr:uid="{00000000-0005-0000-0000-00002B140000}"/>
    <cellStyle name="ปกติ 7 67" xfId="1231" xr:uid="{00000000-0005-0000-0000-00002C140000}"/>
    <cellStyle name="ปกติ 7 68" xfId="1232" xr:uid="{00000000-0005-0000-0000-00002D140000}"/>
    <cellStyle name="ปกติ 7 69" xfId="1233" xr:uid="{00000000-0005-0000-0000-00002E140000}"/>
    <cellStyle name="ปกติ 7 7" xfId="1234" xr:uid="{00000000-0005-0000-0000-00002F140000}"/>
    <cellStyle name="ปกติ 7 70" xfId="1235" xr:uid="{00000000-0005-0000-0000-000030140000}"/>
    <cellStyle name="ปกติ 7 71" xfId="1236" xr:uid="{00000000-0005-0000-0000-000031140000}"/>
    <cellStyle name="ปกติ 7 72" xfId="1237" xr:uid="{00000000-0005-0000-0000-000032140000}"/>
    <cellStyle name="ปกติ 7 73" xfId="1238" xr:uid="{00000000-0005-0000-0000-000033140000}"/>
    <cellStyle name="ปกติ 7 74" xfId="1239" xr:uid="{00000000-0005-0000-0000-000034140000}"/>
    <cellStyle name="ปกติ 7 75" xfId="1240" xr:uid="{00000000-0005-0000-0000-000035140000}"/>
    <cellStyle name="ปกติ 7 76" xfId="1241" xr:uid="{00000000-0005-0000-0000-000036140000}"/>
    <cellStyle name="ปกติ 7 77" xfId="1242" xr:uid="{00000000-0005-0000-0000-000037140000}"/>
    <cellStyle name="ปกติ 7 78" xfId="5120" xr:uid="{00000000-0005-0000-0000-000038140000}"/>
    <cellStyle name="ปกติ 7 8" xfId="1243" xr:uid="{00000000-0005-0000-0000-000039140000}"/>
    <cellStyle name="ปกติ 7 9" xfId="1244" xr:uid="{00000000-0005-0000-0000-00003A140000}"/>
    <cellStyle name="ปกติ 7_Asia Metal Y2008" xfId="1245" xr:uid="{00000000-0005-0000-0000-00003B140000}"/>
    <cellStyle name="ปกติ 8" xfId="1246" xr:uid="{00000000-0005-0000-0000-00003C140000}"/>
    <cellStyle name="ปกติ 8 10" xfId="1247" xr:uid="{00000000-0005-0000-0000-00003D140000}"/>
    <cellStyle name="ปกติ 8 11" xfId="1248" xr:uid="{00000000-0005-0000-0000-00003E140000}"/>
    <cellStyle name="ปกติ 8 12" xfId="1249" xr:uid="{00000000-0005-0000-0000-00003F140000}"/>
    <cellStyle name="ปกติ 8 13" xfId="1250" xr:uid="{00000000-0005-0000-0000-000040140000}"/>
    <cellStyle name="ปกติ 8 14" xfId="1251" xr:uid="{00000000-0005-0000-0000-000041140000}"/>
    <cellStyle name="ปกติ 8 15" xfId="1252" xr:uid="{00000000-0005-0000-0000-000042140000}"/>
    <cellStyle name="ปกติ 8 16" xfId="1253" xr:uid="{00000000-0005-0000-0000-000043140000}"/>
    <cellStyle name="ปกติ 8 17" xfId="1254" xr:uid="{00000000-0005-0000-0000-000044140000}"/>
    <cellStyle name="ปกติ 8 18" xfId="1255" xr:uid="{00000000-0005-0000-0000-000045140000}"/>
    <cellStyle name="ปกติ 8 19" xfId="1256" xr:uid="{00000000-0005-0000-0000-000046140000}"/>
    <cellStyle name="ปกติ 8 2" xfId="1257" xr:uid="{00000000-0005-0000-0000-000047140000}"/>
    <cellStyle name="ปกติ 8 20" xfId="1258" xr:uid="{00000000-0005-0000-0000-000048140000}"/>
    <cellStyle name="ปกติ 8 21" xfId="1259" xr:uid="{00000000-0005-0000-0000-000049140000}"/>
    <cellStyle name="ปกติ 8 22" xfId="1260" xr:uid="{00000000-0005-0000-0000-00004A140000}"/>
    <cellStyle name="ปกติ 8 23" xfId="1261" xr:uid="{00000000-0005-0000-0000-00004B140000}"/>
    <cellStyle name="ปกติ 8 24" xfId="1262" xr:uid="{00000000-0005-0000-0000-00004C140000}"/>
    <cellStyle name="ปกติ 8 25" xfId="1263" xr:uid="{00000000-0005-0000-0000-00004D140000}"/>
    <cellStyle name="ปกติ 8 26" xfId="1264" xr:uid="{00000000-0005-0000-0000-00004E140000}"/>
    <cellStyle name="ปกติ 8 27" xfId="1265" xr:uid="{00000000-0005-0000-0000-00004F140000}"/>
    <cellStyle name="ปกติ 8 28" xfId="1266" xr:uid="{00000000-0005-0000-0000-000050140000}"/>
    <cellStyle name="ปกติ 8 29" xfId="1267" xr:uid="{00000000-0005-0000-0000-000051140000}"/>
    <cellStyle name="ปกติ 8 3" xfId="1268" xr:uid="{00000000-0005-0000-0000-000052140000}"/>
    <cellStyle name="ปกติ 8 30" xfId="1269" xr:uid="{00000000-0005-0000-0000-000053140000}"/>
    <cellStyle name="ปกติ 8 31" xfId="1270" xr:uid="{00000000-0005-0000-0000-000054140000}"/>
    <cellStyle name="ปกติ 8 32" xfId="1271" xr:uid="{00000000-0005-0000-0000-000055140000}"/>
    <cellStyle name="ปกติ 8 33" xfId="1272" xr:uid="{00000000-0005-0000-0000-000056140000}"/>
    <cellStyle name="ปกติ 8 34" xfId="1273" xr:uid="{00000000-0005-0000-0000-000057140000}"/>
    <cellStyle name="ปกติ 8 35" xfId="1274" xr:uid="{00000000-0005-0000-0000-000058140000}"/>
    <cellStyle name="ปกติ 8 36" xfId="1275" xr:uid="{00000000-0005-0000-0000-000059140000}"/>
    <cellStyle name="ปกติ 8 37" xfId="1276" xr:uid="{00000000-0005-0000-0000-00005A140000}"/>
    <cellStyle name="ปกติ 8 38" xfId="1277" xr:uid="{00000000-0005-0000-0000-00005B140000}"/>
    <cellStyle name="ปกติ 8 39" xfId="1278" xr:uid="{00000000-0005-0000-0000-00005C140000}"/>
    <cellStyle name="ปกติ 8 4" xfId="1279" xr:uid="{00000000-0005-0000-0000-00005D140000}"/>
    <cellStyle name="ปกติ 8 40" xfId="1280" xr:uid="{00000000-0005-0000-0000-00005E140000}"/>
    <cellStyle name="ปกติ 8 41" xfId="1281" xr:uid="{00000000-0005-0000-0000-00005F140000}"/>
    <cellStyle name="ปกติ 8 42" xfId="1282" xr:uid="{00000000-0005-0000-0000-000060140000}"/>
    <cellStyle name="ปกติ 8 43" xfId="1283" xr:uid="{00000000-0005-0000-0000-000061140000}"/>
    <cellStyle name="ปกติ 8 44" xfId="1284" xr:uid="{00000000-0005-0000-0000-000062140000}"/>
    <cellStyle name="ปกติ 8 45" xfId="1285" xr:uid="{00000000-0005-0000-0000-000063140000}"/>
    <cellStyle name="ปกติ 8 46" xfId="1286" xr:uid="{00000000-0005-0000-0000-000064140000}"/>
    <cellStyle name="ปกติ 8 47" xfId="1287" xr:uid="{00000000-0005-0000-0000-000065140000}"/>
    <cellStyle name="ปกติ 8 48" xfId="1288" xr:uid="{00000000-0005-0000-0000-000066140000}"/>
    <cellStyle name="ปกติ 8 49" xfId="1289" xr:uid="{00000000-0005-0000-0000-000067140000}"/>
    <cellStyle name="ปกติ 8 5" xfId="1290" xr:uid="{00000000-0005-0000-0000-000068140000}"/>
    <cellStyle name="ปกติ 8 50" xfId="1291" xr:uid="{00000000-0005-0000-0000-000069140000}"/>
    <cellStyle name="ปกติ 8 51" xfId="1292" xr:uid="{00000000-0005-0000-0000-00006A140000}"/>
    <cellStyle name="ปกติ 8 52" xfId="1293" xr:uid="{00000000-0005-0000-0000-00006B140000}"/>
    <cellStyle name="ปกติ 8 53" xfId="1294" xr:uid="{00000000-0005-0000-0000-00006C140000}"/>
    <cellStyle name="ปกติ 8 54" xfId="1295" xr:uid="{00000000-0005-0000-0000-00006D140000}"/>
    <cellStyle name="ปกติ 8 55" xfId="1296" xr:uid="{00000000-0005-0000-0000-00006E140000}"/>
    <cellStyle name="ปกติ 8 56" xfId="1297" xr:uid="{00000000-0005-0000-0000-00006F140000}"/>
    <cellStyle name="ปกติ 8 57" xfId="1298" xr:uid="{00000000-0005-0000-0000-000070140000}"/>
    <cellStyle name="ปกติ 8 58" xfId="1299" xr:uid="{00000000-0005-0000-0000-000071140000}"/>
    <cellStyle name="ปกติ 8 59" xfId="1300" xr:uid="{00000000-0005-0000-0000-000072140000}"/>
    <cellStyle name="ปกติ 8 6" xfId="1301" xr:uid="{00000000-0005-0000-0000-000073140000}"/>
    <cellStyle name="ปกติ 8 60" xfId="1302" xr:uid="{00000000-0005-0000-0000-000074140000}"/>
    <cellStyle name="ปกติ 8 61" xfId="1303" xr:uid="{00000000-0005-0000-0000-000075140000}"/>
    <cellStyle name="ปกติ 8 62" xfId="1304" xr:uid="{00000000-0005-0000-0000-000076140000}"/>
    <cellStyle name="ปกติ 8 63" xfId="1305" xr:uid="{00000000-0005-0000-0000-000077140000}"/>
    <cellStyle name="ปกติ 8 64" xfId="1306" xr:uid="{00000000-0005-0000-0000-000078140000}"/>
    <cellStyle name="ปกติ 8 65" xfId="1307" xr:uid="{00000000-0005-0000-0000-000079140000}"/>
    <cellStyle name="ปกติ 8 66" xfId="1308" xr:uid="{00000000-0005-0000-0000-00007A140000}"/>
    <cellStyle name="ปกติ 8 67" xfId="1309" xr:uid="{00000000-0005-0000-0000-00007B140000}"/>
    <cellStyle name="ปกติ 8 68" xfId="1310" xr:uid="{00000000-0005-0000-0000-00007C140000}"/>
    <cellStyle name="ปกติ 8 69" xfId="1311" xr:uid="{00000000-0005-0000-0000-00007D140000}"/>
    <cellStyle name="ปกติ 8 7" xfId="1312" xr:uid="{00000000-0005-0000-0000-00007E140000}"/>
    <cellStyle name="ปกติ 8 70" xfId="1313" xr:uid="{00000000-0005-0000-0000-00007F140000}"/>
    <cellStyle name="ปกติ 8 71" xfId="1314" xr:uid="{00000000-0005-0000-0000-000080140000}"/>
    <cellStyle name="ปกติ 8 72" xfId="1315" xr:uid="{00000000-0005-0000-0000-000081140000}"/>
    <cellStyle name="ปกติ 8 73" xfId="1316" xr:uid="{00000000-0005-0000-0000-000082140000}"/>
    <cellStyle name="ปกติ 8 74" xfId="1317" xr:uid="{00000000-0005-0000-0000-000083140000}"/>
    <cellStyle name="ปกติ 8 75" xfId="1318" xr:uid="{00000000-0005-0000-0000-000084140000}"/>
    <cellStyle name="ปกติ 8 76" xfId="1319" xr:uid="{00000000-0005-0000-0000-000085140000}"/>
    <cellStyle name="ปกติ 8 77" xfId="1320" xr:uid="{00000000-0005-0000-0000-000086140000}"/>
    <cellStyle name="ปกติ 8 78" xfId="5121" xr:uid="{00000000-0005-0000-0000-000087140000}"/>
    <cellStyle name="ปกติ 8 78 2" xfId="5604" xr:uid="{00000000-0005-0000-0000-000088140000}"/>
    <cellStyle name="ปกติ 8 8" xfId="1321" xr:uid="{00000000-0005-0000-0000-000089140000}"/>
    <cellStyle name="ปกติ 8 9" xfId="1322" xr:uid="{00000000-0005-0000-0000-00008A140000}"/>
    <cellStyle name="ปกติ 8_Asia Metal Y2008" xfId="1323" xr:uid="{00000000-0005-0000-0000-00008B140000}"/>
    <cellStyle name="ปกติ 9" xfId="1324" xr:uid="{00000000-0005-0000-0000-00008C140000}"/>
    <cellStyle name="ปกติ 9 10" xfId="1325" xr:uid="{00000000-0005-0000-0000-00008D140000}"/>
    <cellStyle name="ปกติ 9 11" xfId="1326" xr:uid="{00000000-0005-0000-0000-00008E140000}"/>
    <cellStyle name="ปกติ 9 12" xfId="1327" xr:uid="{00000000-0005-0000-0000-00008F140000}"/>
    <cellStyle name="ปกติ 9 13" xfId="1328" xr:uid="{00000000-0005-0000-0000-000090140000}"/>
    <cellStyle name="ปกติ 9 14" xfId="1329" xr:uid="{00000000-0005-0000-0000-000091140000}"/>
    <cellStyle name="ปกติ 9 15" xfId="1330" xr:uid="{00000000-0005-0000-0000-000092140000}"/>
    <cellStyle name="ปกติ 9 16" xfId="1331" xr:uid="{00000000-0005-0000-0000-000093140000}"/>
    <cellStyle name="ปกติ 9 17" xfId="1332" xr:uid="{00000000-0005-0000-0000-000094140000}"/>
    <cellStyle name="ปกติ 9 18" xfId="1333" xr:uid="{00000000-0005-0000-0000-000095140000}"/>
    <cellStyle name="ปกติ 9 19" xfId="1334" xr:uid="{00000000-0005-0000-0000-000096140000}"/>
    <cellStyle name="ปกติ 9 2" xfId="1335" xr:uid="{00000000-0005-0000-0000-000097140000}"/>
    <cellStyle name="ปกติ 9 20" xfId="1336" xr:uid="{00000000-0005-0000-0000-000098140000}"/>
    <cellStyle name="ปกติ 9 21" xfId="1337" xr:uid="{00000000-0005-0000-0000-000099140000}"/>
    <cellStyle name="ปกติ 9 22" xfId="1338" xr:uid="{00000000-0005-0000-0000-00009A140000}"/>
    <cellStyle name="ปกติ 9 23" xfId="1339" xr:uid="{00000000-0005-0000-0000-00009B140000}"/>
    <cellStyle name="ปกติ 9 24" xfId="1340" xr:uid="{00000000-0005-0000-0000-00009C140000}"/>
    <cellStyle name="ปกติ 9 25" xfId="1341" xr:uid="{00000000-0005-0000-0000-00009D140000}"/>
    <cellStyle name="ปกติ 9 26" xfId="1342" xr:uid="{00000000-0005-0000-0000-00009E140000}"/>
    <cellStyle name="ปกติ 9 27" xfId="1343" xr:uid="{00000000-0005-0000-0000-00009F140000}"/>
    <cellStyle name="ปกติ 9 28" xfId="1344" xr:uid="{00000000-0005-0000-0000-0000A0140000}"/>
    <cellStyle name="ปกติ 9 29" xfId="1345" xr:uid="{00000000-0005-0000-0000-0000A1140000}"/>
    <cellStyle name="ปกติ 9 3" xfId="1346" xr:uid="{00000000-0005-0000-0000-0000A2140000}"/>
    <cellStyle name="ปกติ 9 30" xfId="1347" xr:uid="{00000000-0005-0000-0000-0000A3140000}"/>
    <cellStyle name="ปกติ 9 31" xfId="1348" xr:uid="{00000000-0005-0000-0000-0000A4140000}"/>
    <cellStyle name="ปกติ 9 32" xfId="1349" xr:uid="{00000000-0005-0000-0000-0000A5140000}"/>
    <cellStyle name="ปกติ 9 33" xfId="1350" xr:uid="{00000000-0005-0000-0000-0000A6140000}"/>
    <cellStyle name="ปกติ 9 34" xfId="1351" xr:uid="{00000000-0005-0000-0000-0000A7140000}"/>
    <cellStyle name="ปกติ 9 35" xfId="1352" xr:uid="{00000000-0005-0000-0000-0000A8140000}"/>
    <cellStyle name="ปกติ 9 36" xfId="1353" xr:uid="{00000000-0005-0000-0000-0000A9140000}"/>
    <cellStyle name="ปกติ 9 37" xfId="1354" xr:uid="{00000000-0005-0000-0000-0000AA140000}"/>
    <cellStyle name="ปกติ 9 38" xfId="1355" xr:uid="{00000000-0005-0000-0000-0000AB140000}"/>
    <cellStyle name="ปกติ 9 39" xfId="1356" xr:uid="{00000000-0005-0000-0000-0000AC140000}"/>
    <cellStyle name="ปกติ 9 4" xfId="1357" xr:uid="{00000000-0005-0000-0000-0000AD140000}"/>
    <cellStyle name="ปกติ 9 40" xfId="1358" xr:uid="{00000000-0005-0000-0000-0000AE140000}"/>
    <cellStyle name="ปกติ 9 41" xfId="1359" xr:uid="{00000000-0005-0000-0000-0000AF140000}"/>
    <cellStyle name="ปกติ 9 42" xfId="1360" xr:uid="{00000000-0005-0000-0000-0000B0140000}"/>
    <cellStyle name="ปกติ 9 43" xfId="1361" xr:uid="{00000000-0005-0000-0000-0000B1140000}"/>
    <cellStyle name="ปกติ 9 44" xfId="1362" xr:uid="{00000000-0005-0000-0000-0000B2140000}"/>
    <cellStyle name="ปกติ 9 45" xfId="1363" xr:uid="{00000000-0005-0000-0000-0000B3140000}"/>
    <cellStyle name="ปกติ 9 46" xfId="1364" xr:uid="{00000000-0005-0000-0000-0000B4140000}"/>
    <cellStyle name="ปกติ 9 47" xfId="1365" xr:uid="{00000000-0005-0000-0000-0000B5140000}"/>
    <cellStyle name="ปกติ 9 48" xfId="1366" xr:uid="{00000000-0005-0000-0000-0000B6140000}"/>
    <cellStyle name="ปกติ 9 49" xfId="1367" xr:uid="{00000000-0005-0000-0000-0000B7140000}"/>
    <cellStyle name="ปกติ 9 5" xfId="1368" xr:uid="{00000000-0005-0000-0000-0000B8140000}"/>
    <cellStyle name="ปกติ 9 50" xfId="1369" xr:uid="{00000000-0005-0000-0000-0000B9140000}"/>
    <cellStyle name="ปกติ 9 51" xfId="1370" xr:uid="{00000000-0005-0000-0000-0000BA140000}"/>
    <cellStyle name="ปกติ 9 52" xfId="1371" xr:uid="{00000000-0005-0000-0000-0000BB140000}"/>
    <cellStyle name="ปกติ 9 53" xfId="1372" xr:uid="{00000000-0005-0000-0000-0000BC140000}"/>
    <cellStyle name="ปกติ 9 54" xfId="1373" xr:uid="{00000000-0005-0000-0000-0000BD140000}"/>
    <cellStyle name="ปกติ 9 55" xfId="1374" xr:uid="{00000000-0005-0000-0000-0000BE140000}"/>
    <cellStyle name="ปกติ 9 56" xfId="1375" xr:uid="{00000000-0005-0000-0000-0000BF140000}"/>
    <cellStyle name="ปกติ 9 57" xfId="1376" xr:uid="{00000000-0005-0000-0000-0000C0140000}"/>
    <cellStyle name="ปกติ 9 58" xfId="1377" xr:uid="{00000000-0005-0000-0000-0000C1140000}"/>
    <cellStyle name="ปกติ 9 59" xfId="1378" xr:uid="{00000000-0005-0000-0000-0000C2140000}"/>
    <cellStyle name="ปกติ 9 6" xfId="1379" xr:uid="{00000000-0005-0000-0000-0000C3140000}"/>
    <cellStyle name="ปกติ 9 60" xfId="1380" xr:uid="{00000000-0005-0000-0000-0000C4140000}"/>
    <cellStyle name="ปกติ 9 61" xfId="1381" xr:uid="{00000000-0005-0000-0000-0000C5140000}"/>
    <cellStyle name="ปกติ 9 62" xfId="1382" xr:uid="{00000000-0005-0000-0000-0000C6140000}"/>
    <cellStyle name="ปกติ 9 63" xfId="1383" xr:uid="{00000000-0005-0000-0000-0000C7140000}"/>
    <cellStyle name="ปกติ 9 64" xfId="1384" xr:uid="{00000000-0005-0000-0000-0000C8140000}"/>
    <cellStyle name="ปกติ 9 65" xfId="1385" xr:uid="{00000000-0005-0000-0000-0000C9140000}"/>
    <cellStyle name="ปกติ 9 66" xfId="1386" xr:uid="{00000000-0005-0000-0000-0000CA140000}"/>
    <cellStyle name="ปกติ 9 67" xfId="1387" xr:uid="{00000000-0005-0000-0000-0000CB140000}"/>
    <cellStyle name="ปกติ 9 68" xfId="1388" xr:uid="{00000000-0005-0000-0000-0000CC140000}"/>
    <cellStyle name="ปกติ 9 69" xfId="1389" xr:uid="{00000000-0005-0000-0000-0000CD140000}"/>
    <cellStyle name="ปกติ 9 7" xfId="1390" xr:uid="{00000000-0005-0000-0000-0000CE140000}"/>
    <cellStyle name="ปกติ 9 70" xfId="5122" xr:uid="{00000000-0005-0000-0000-0000CF140000}"/>
    <cellStyle name="ปกติ 9 70 2" xfId="6281" xr:uid="{00000000-0005-0000-0000-0000D0140000}"/>
    <cellStyle name="ปกติ 9 70 2 2" xfId="7759" xr:uid="{4FD73BC4-A9D4-43E8-8EEE-79ED711A1A96}"/>
    <cellStyle name="ปกติ 9 70 3" xfId="7086" xr:uid="{63BE33B9-29DF-4EF8-B476-2E64226BFDCE}"/>
    <cellStyle name="ปกติ 9 8" xfId="1391" xr:uid="{00000000-0005-0000-0000-0000D1140000}"/>
    <cellStyle name="ปกติ 9 9" xfId="1392" xr:uid="{00000000-0005-0000-0000-0000D2140000}"/>
    <cellStyle name="เปอร์เซ็นต์ 2" xfId="419" xr:uid="{00000000-0005-0000-0000-0000D3140000}"/>
    <cellStyle name="เปอร์เซ็นต์ 2 2" xfId="420" xr:uid="{00000000-0005-0000-0000-0000D4140000}"/>
    <cellStyle name="เปอร์เซ็นต์ 2 2 2" xfId="5123" xr:uid="{00000000-0005-0000-0000-0000D5140000}"/>
    <cellStyle name="เปอร์เซ็นต์ 2 2 3" xfId="5124" xr:uid="{00000000-0005-0000-0000-0000D6140000}"/>
    <cellStyle name="เปอร์เซ็นต์ 2 2 3 2" xfId="5605" xr:uid="{00000000-0005-0000-0000-0000D7140000}"/>
    <cellStyle name="เปอร์เซ็นต์ 2 3" xfId="5125" xr:uid="{00000000-0005-0000-0000-0000D8140000}"/>
    <cellStyle name="เปอร์เซ็นต์ 2 3 2" xfId="5126" xr:uid="{00000000-0005-0000-0000-0000D9140000}"/>
    <cellStyle name="เปอร์เซ็นต์ 2 4" xfId="5127" xr:uid="{00000000-0005-0000-0000-0000DA140000}"/>
    <cellStyle name="เปอร์เซ็นต์ 2 5" xfId="5128" xr:uid="{00000000-0005-0000-0000-0000DB140000}"/>
    <cellStyle name="เปอร์เซ็นต์ 2 6" xfId="5129" xr:uid="{00000000-0005-0000-0000-0000DC140000}"/>
    <cellStyle name="เปอร์เซ็นต์ 2 7" xfId="6331" xr:uid="{00000000-0005-0000-0000-0000DD140000}"/>
    <cellStyle name="เปอร์เซ็นต์ 3" xfId="421" xr:uid="{00000000-0005-0000-0000-0000DE140000}"/>
    <cellStyle name="เปอร์เซ็นต์ 3 2" xfId="5130" xr:uid="{00000000-0005-0000-0000-0000DF140000}"/>
    <cellStyle name="เปอร์เซ็นต์ 3 2 2" xfId="6282" xr:uid="{00000000-0005-0000-0000-0000E0140000}"/>
    <cellStyle name="เปอร์เซ็นต์ 3 2 2 2" xfId="7760" xr:uid="{CB22EE02-B44A-4730-9E68-6BB43EF2F908}"/>
    <cellStyle name="เปอร์เซ็นต์ 3 2 3" xfId="7087" xr:uid="{FBC06BF1-E434-480A-A008-07C8953E4278}"/>
    <cellStyle name="เปอร์เซ็นต์ 4" xfId="422" xr:uid="{00000000-0005-0000-0000-0000E1140000}"/>
    <cellStyle name="เปอร์เซ็นต์ 4 2" xfId="5131" xr:uid="{00000000-0005-0000-0000-0000E2140000}"/>
    <cellStyle name="เปอร์เซ็นต์ 5" xfId="423" xr:uid="{00000000-0005-0000-0000-0000E3140000}"/>
    <cellStyle name="เปอร์เซ็นต์ 5 2" xfId="5132" xr:uid="{00000000-0005-0000-0000-0000E4140000}"/>
    <cellStyle name="เปอร์เซ็นต์ 5 2 2" xfId="5606" xr:uid="{00000000-0005-0000-0000-0000E5140000}"/>
    <cellStyle name="เปอร์เซ็นต์ 5 3" xfId="5133" xr:uid="{00000000-0005-0000-0000-0000E6140000}"/>
    <cellStyle name="เปอร์เซ็นต์ 5 4" xfId="5134" xr:uid="{00000000-0005-0000-0000-0000E7140000}"/>
    <cellStyle name="เปอร์เซ็นต์ 5 4 2" xfId="6283" xr:uid="{00000000-0005-0000-0000-0000E8140000}"/>
    <cellStyle name="เปอร์เซ็นต์ 5 4 2 2" xfId="7761" xr:uid="{C7E685FD-EF7E-42E8-8A9F-D0CC72686D92}"/>
    <cellStyle name="เปอร์เซ็นต์ 5 4 3" xfId="7088" xr:uid="{EBF69B42-D81C-48C4-9660-F8FD501C9745}"/>
    <cellStyle name="เปอร์เซ็นต์ 6" xfId="5636" xr:uid="{00000000-0005-0000-0000-0000E9140000}"/>
    <cellStyle name="ฤธถ [0]_95" xfId="1393" xr:uid="{00000000-0005-0000-0000-0000EA140000}"/>
    <cellStyle name="ฤธถ_95" xfId="1394" xr:uid="{00000000-0005-0000-0000-0000EB140000}"/>
    <cellStyle name="ล๋ศญ [0]_95" xfId="1395" xr:uid="{00000000-0005-0000-0000-0000EC140000}"/>
    <cellStyle name="ล๋ศญ_95" xfId="1396" xr:uid="{00000000-0005-0000-0000-0000ED140000}"/>
    <cellStyle name="ลักษณะ 1" xfId="1397" xr:uid="{00000000-0005-0000-0000-0000EE140000}"/>
    <cellStyle name="ลักษณะ 1 2" xfId="1398" xr:uid="{00000000-0005-0000-0000-0000EF140000}"/>
    <cellStyle name="ลักษณะ 1 3" xfId="5135" xr:uid="{00000000-0005-0000-0000-0000F0140000}"/>
    <cellStyle name="ลักษณะ 1 4" xfId="4149" xr:uid="{00000000-0005-0000-0000-0000F1140000}"/>
    <cellStyle name="วฅมุ_4ฟ๙ฝวภ๛" xfId="1399" xr:uid="{00000000-0005-0000-0000-0000F2140000}"/>
    <cellStyle name="หมายเหตุ 10" xfId="4151" xr:uid="{00000000-0005-0000-0000-0000F3140000}"/>
    <cellStyle name="หมายเหตุ 10 10" xfId="4152" xr:uid="{00000000-0005-0000-0000-0000F4140000}"/>
    <cellStyle name="หมายเหตุ 10 10 2" xfId="6089" xr:uid="{00000000-0005-0000-0000-0000F5140000}"/>
    <cellStyle name="หมายเหตุ 10 10 2 2" xfId="7567" xr:uid="{F704F21A-E5AE-41FE-BB27-42319B2EAEEC}"/>
    <cellStyle name="หมายเหตุ 10 10 3" xfId="6892" xr:uid="{26F59472-E874-43DB-AB77-E754EC982374}"/>
    <cellStyle name="หมายเหตุ 10 11" xfId="4153" xr:uid="{00000000-0005-0000-0000-0000F6140000}"/>
    <cellStyle name="หมายเหตุ 10 11 2" xfId="6090" xr:uid="{00000000-0005-0000-0000-0000F7140000}"/>
    <cellStyle name="หมายเหตุ 10 11 2 2" xfId="7568" xr:uid="{67E36C93-AE75-4581-B1F7-EA40CD94CF69}"/>
    <cellStyle name="หมายเหตุ 10 11 3" xfId="6893" xr:uid="{1CB3F8B4-D352-481F-87D8-6F2830DC0960}"/>
    <cellStyle name="หมายเหตุ 10 12" xfId="4154" xr:uid="{00000000-0005-0000-0000-0000F8140000}"/>
    <cellStyle name="หมายเหตุ 10 12 2" xfId="6091" xr:uid="{00000000-0005-0000-0000-0000F9140000}"/>
    <cellStyle name="หมายเหตุ 10 12 2 2" xfId="7569" xr:uid="{2FDD68FB-D94D-4FB4-9CF0-84DD29947708}"/>
    <cellStyle name="หมายเหตุ 10 12 3" xfId="6894" xr:uid="{6F2CC54D-34C7-40F4-99D1-508D8D014D54}"/>
    <cellStyle name="หมายเหตุ 10 13" xfId="4155" xr:uid="{00000000-0005-0000-0000-0000FA140000}"/>
    <cellStyle name="หมายเหตุ 10 13 2" xfId="6092" xr:uid="{00000000-0005-0000-0000-0000FB140000}"/>
    <cellStyle name="หมายเหตุ 10 13 2 2" xfId="7570" xr:uid="{F3281DFF-7B0C-4DFA-A3CF-0863DD2EF8AC}"/>
    <cellStyle name="หมายเหตุ 10 13 3" xfId="6895" xr:uid="{021F1780-A10D-4819-AD42-332A08022F9F}"/>
    <cellStyle name="หมายเหตุ 10 14" xfId="4156" xr:uid="{00000000-0005-0000-0000-0000FC140000}"/>
    <cellStyle name="หมายเหตุ 10 14 2" xfId="6093" xr:uid="{00000000-0005-0000-0000-0000FD140000}"/>
    <cellStyle name="หมายเหตุ 10 14 2 2" xfId="7571" xr:uid="{5AF58513-BFB3-42DE-9D9D-68CA86BAF209}"/>
    <cellStyle name="หมายเหตุ 10 14 3" xfId="6896" xr:uid="{70415E5E-DE9E-48B2-AC10-2F2215E100B9}"/>
    <cellStyle name="หมายเหตุ 10 15" xfId="4157" xr:uid="{00000000-0005-0000-0000-0000FE140000}"/>
    <cellStyle name="หมายเหตุ 10 15 2" xfId="6094" xr:uid="{00000000-0005-0000-0000-0000FF140000}"/>
    <cellStyle name="หมายเหตุ 10 15 2 2" xfId="7572" xr:uid="{E4A3CEB8-590B-49B2-B880-148B2E1F16A4}"/>
    <cellStyle name="หมายเหตุ 10 15 3" xfId="6897" xr:uid="{B137A626-FD84-4546-B6A1-73164374657E}"/>
    <cellStyle name="หมายเหตุ 10 16" xfId="4158" xr:uid="{00000000-0005-0000-0000-000000150000}"/>
    <cellStyle name="หมายเหตุ 10 16 2" xfId="6095" xr:uid="{00000000-0005-0000-0000-000001150000}"/>
    <cellStyle name="หมายเหตุ 10 16 2 2" xfId="7573" xr:uid="{85B93D9F-18E1-4957-9D09-5BFECFD7A829}"/>
    <cellStyle name="หมายเหตุ 10 16 3" xfId="6898" xr:uid="{4A87564F-BC42-4783-A533-13C40C881002}"/>
    <cellStyle name="หมายเหตุ 10 17" xfId="4159" xr:uid="{00000000-0005-0000-0000-000002150000}"/>
    <cellStyle name="หมายเหตุ 10 17 2" xfId="6096" xr:uid="{00000000-0005-0000-0000-000003150000}"/>
    <cellStyle name="หมายเหตุ 10 17 2 2" xfId="7574" xr:uid="{C11DD95B-C5CD-4C98-A272-2B1DE03E3CA7}"/>
    <cellStyle name="หมายเหตุ 10 17 3" xfId="6899" xr:uid="{0FB70FB7-EE97-4764-A243-B4FD8B63B5B1}"/>
    <cellStyle name="หมายเหตุ 10 18" xfId="4160" xr:uid="{00000000-0005-0000-0000-000004150000}"/>
    <cellStyle name="หมายเหตุ 10 18 2" xfId="6097" xr:uid="{00000000-0005-0000-0000-000005150000}"/>
    <cellStyle name="หมายเหตุ 10 18 2 2" xfId="7575" xr:uid="{1D3A838C-7A95-4A8B-96FC-58F87E044ED9}"/>
    <cellStyle name="หมายเหตุ 10 18 3" xfId="6900" xr:uid="{AFF9C86E-AC36-450C-A3FC-10AAAC518F71}"/>
    <cellStyle name="หมายเหตุ 10 19" xfId="4161" xr:uid="{00000000-0005-0000-0000-000006150000}"/>
    <cellStyle name="หมายเหตุ 10 19 2" xfId="6098" xr:uid="{00000000-0005-0000-0000-000007150000}"/>
    <cellStyle name="หมายเหตุ 10 19 2 2" xfId="7576" xr:uid="{C10BE2E8-4792-432A-9C93-9079917BEA46}"/>
    <cellStyle name="หมายเหตุ 10 19 3" xfId="6901" xr:uid="{266AD500-7AAA-4998-AA96-C218920A54F7}"/>
    <cellStyle name="หมายเหตุ 10 2" xfId="4162" xr:uid="{00000000-0005-0000-0000-000008150000}"/>
    <cellStyle name="หมายเหตุ 10 2 2" xfId="6099" xr:uid="{00000000-0005-0000-0000-000009150000}"/>
    <cellStyle name="หมายเหตุ 10 2 2 2" xfId="7577" xr:uid="{3951033D-A090-4B9D-9C71-1F3798A1632D}"/>
    <cellStyle name="หมายเหตุ 10 2 3" xfId="6902" xr:uid="{8858A19D-3535-4F03-BC33-E1E1CD667D0A}"/>
    <cellStyle name="หมายเหตุ 10 20" xfId="4163" xr:uid="{00000000-0005-0000-0000-00000A150000}"/>
    <cellStyle name="หมายเหตุ 10 20 2" xfId="6100" xr:uid="{00000000-0005-0000-0000-00000B150000}"/>
    <cellStyle name="หมายเหตุ 10 20 2 2" xfId="7578" xr:uid="{C6BFD763-23E7-4725-A4A7-3071F0CBB568}"/>
    <cellStyle name="หมายเหตุ 10 20 3" xfId="6903" xr:uid="{01A174F7-E99C-4BA3-ABE7-52B338812BF0}"/>
    <cellStyle name="หมายเหตุ 10 21" xfId="4164" xr:uid="{00000000-0005-0000-0000-00000C150000}"/>
    <cellStyle name="หมายเหตุ 10 21 2" xfId="6101" xr:uid="{00000000-0005-0000-0000-00000D150000}"/>
    <cellStyle name="หมายเหตุ 10 21 2 2" xfId="7579" xr:uid="{FA5B7D70-BB3A-4749-95FB-F94FCB33BA45}"/>
    <cellStyle name="หมายเหตุ 10 21 3" xfId="6904" xr:uid="{35BFED65-4655-4C25-A818-7B6AB2124347}"/>
    <cellStyle name="หมายเหตุ 10 22" xfId="4165" xr:uid="{00000000-0005-0000-0000-00000E150000}"/>
    <cellStyle name="หมายเหตุ 10 22 2" xfId="6102" xr:uid="{00000000-0005-0000-0000-00000F150000}"/>
    <cellStyle name="หมายเหตุ 10 22 2 2" xfId="7580" xr:uid="{A52146FE-7B02-4D28-8DCD-8BC4B2BB6234}"/>
    <cellStyle name="หมายเหตุ 10 22 3" xfId="6905" xr:uid="{7D127CCD-9592-4C7B-929E-AC4F59527B04}"/>
    <cellStyle name="หมายเหตุ 10 23" xfId="4166" xr:uid="{00000000-0005-0000-0000-000010150000}"/>
    <cellStyle name="หมายเหตุ 10 23 2" xfId="6103" xr:uid="{00000000-0005-0000-0000-000011150000}"/>
    <cellStyle name="หมายเหตุ 10 23 2 2" xfId="7581" xr:uid="{1BF7838D-E20D-436C-9E36-3C8AD524D6D9}"/>
    <cellStyle name="หมายเหตุ 10 23 3" xfId="6906" xr:uid="{B5FB9FF9-D1E5-4D2A-A463-1F4D48A32B4D}"/>
    <cellStyle name="หมายเหตุ 10 24" xfId="4167" xr:uid="{00000000-0005-0000-0000-000012150000}"/>
    <cellStyle name="หมายเหตุ 10 24 2" xfId="6104" xr:uid="{00000000-0005-0000-0000-000013150000}"/>
    <cellStyle name="หมายเหตุ 10 24 2 2" xfId="7582" xr:uid="{B2752C3A-07CC-4689-856C-87F7A655D93A}"/>
    <cellStyle name="หมายเหตุ 10 24 3" xfId="6907" xr:uid="{280C7B74-3738-4434-893B-401B0C607125}"/>
    <cellStyle name="หมายเหตุ 10 25" xfId="4168" xr:uid="{00000000-0005-0000-0000-000014150000}"/>
    <cellStyle name="หมายเหตุ 10 25 2" xfId="6105" xr:uid="{00000000-0005-0000-0000-000015150000}"/>
    <cellStyle name="หมายเหตุ 10 25 2 2" xfId="7583" xr:uid="{B852AA46-A70E-4B5E-98A6-A37968BA6052}"/>
    <cellStyle name="หมายเหตุ 10 25 3" xfId="6908" xr:uid="{621274F9-B388-439C-BFDB-D30CBDF1D6D8}"/>
    <cellStyle name="หมายเหตุ 10 26" xfId="4169" xr:uid="{00000000-0005-0000-0000-000016150000}"/>
    <cellStyle name="หมายเหตุ 10 26 2" xfId="6106" xr:uid="{00000000-0005-0000-0000-000017150000}"/>
    <cellStyle name="หมายเหตุ 10 26 2 2" xfId="7584" xr:uid="{F6D23514-D0FC-4C50-AD91-CC59FF49B755}"/>
    <cellStyle name="หมายเหตุ 10 26 3" xfId="6909" xr:uid="{356ECFDE-25FD-497E-8D2F-7B2B9152DDEF}"/>
    <cellStyle name="หมายเหตุ 10 27" xfId="4170" xr:uid="{00000000-0005-0000-0000-000018150000}"/>
    <cellStyle name="หมายเหตุ 10 27 2" xfId="6107" xr:uid="{00000000-0005-0000-0000-000019150000}"/>
    <cellStyle name="หมายเหตุ 10 27 2 2" xfId="7585" xr:uid="{86E7FA71-E28B-4D9C-9B39-4F0B86B4B7F4}"/>
    <cellStyle name="หมายเหตุ 10 27 3" xfId="6910" xr:uid="{F029A604-357B-4B98-8308-DE19E767F3C0}"/>
    <cellStyle name="หมายเหตุ 10 28" xfId="4171" xr:uid="{00000000-0005-0000-0000-00001A150000}"/>
    <cellStyle name="หมายเหตุ 10 28 2" xfId="6108" xr:uid="{00000000-0005-0000-0000-00001B150000}"/>
    <cellStyle name="หมายเหตุ 10 28 2 2" xfId="7586" xr:uid="{E4175F90-13AE-491D-99DA-797A1A853F2E}"/>
    <cellStyle name="หมายเหตุ 10 28 3" xfId="6911" xr:uid="{323F9677-E348-4741-8227-799E0BDBEDEC}"/>
    <cellStyle name="หมายเหตุ 10 29" xfId="4172" xr:uid="{00000000-0005-0000-0000-00001C150000}"/>
    <cellStyle name="หมายเหตุ 10 29 2" xfId="6109" xr:uid="{00000000-0005-0000-0000-00001D150000}"/>
    <cellStyle name="หมายเหตุ 10 29 2 2" xfId="7587" xr:uid="{B979E9BB-30E9-4234-AC10-10ABD2C22781}"/>
    <cellStyle name="หมายเหตุ 10 29 3" xfId="6912" xr:uid="{71F43F08-736A-43AD-AD09-309CC298DE91}"/>
    <cellStyle name="หมายเหตุ 10 3" xfId="4173" xr:uid="{00000000-0005-0000-0000-00001E150000}"/>
    <cellStyle name="หมายเหตุ 10 3 2" xfId="6110" xr:uid="{00000000-0005-0000-0000-00001F150000}"/>
    <cellStyle name="หมายเหตุ 10 3 2 2" xfId="7588" xr:uid="{53A22645-D0DE-4CCF-8742-C3D30DDF08C4}"/>
    <cellStyle name="หมายเหตุ 10 3 3" xfId="6913" xr:uid="{D6A664B1-7010-4E33-A280-040ADB92F985}"/>
    <cellStyle name="หมายเหตุ 10 30" xfId="4174" xr:uid="{00000000-0005-0000-0000-000020150000}"/>
    <cellStyle name="หมายเหตุ 10 30 2" xfId="6111" xr:uid="{00000000-0005-0000-0000-000021150000}"/>
    <cellStyle name="หมายเหตุ 10 30 2 2" xfId="7589" xr:uid="{08212B32-2B89-4583-9ED2-2E6AB22B248F}"/>
    <cellStyle name="หมายเหตุ 10 30 3" xfId="6914" xr:uid="{41F05B5F-6D86-4289-AA8A-F8C9BA62C73B}"/>
    <cellStyle name="หมายเหตุ 10 31" xfId="4175" xr:uid="{00000000-0005-0000-0000-000022150000}"/>
    <cellStyle name="หมายเหตุ 10 31 2" xfId="6112" xr:uid="{00000000-0005-0000-0000-000023150000}"/>
    <cellStyle name="หมายเหตุ 10 31 2 2" xfId="7590" xr:uid="{468F1717-D998-4E98-846F-E467CA171132}"/>
    <cellStyle name="หมายเหตุ 10 31 3" xfId="6915" xr:uid="{0E43CECB-3CC8-4BE4-8B4D-09530CABEF1E}"/>
    <cellStyle name="หมายเหตุ 10 32" xfId="4176" xr:uid="{00000000-0005-0000-0000-000024150000}"/>
    <cellStyle name="หมายเหตุ 10 32 2" xfId="6113" xr:uid="{00000000-0005-0000-0000-000025150000}"/>
    <cellStyle name="หมายเหตุ 10 32 2 2" xfId="7591" xr:uid="{ABF3846D-D284-4760-A515-3F415258368D}"/>
    <cellStyle name="หมายเหตุ 10 32 3" xfId="6916" xr:uid="{DAFAEB70-1E3A-4283-B1F0-01C3E82B2DAC}"/>
    <cellStyle name="หมายเหตุ 10 33" xfId="4177" xr:uid="{00000000-0005-0000-0000-000026150000}"/>
    <cellStyle name="หมายเหตุ 10 33 2" xfId="6114" xr:uid="{00000000-0005-0000-0000-000027150000}"/>
    <cellStyle name="หมายเหตุ 10 33 2 2" xfId="7592" xr:uid="{57D5E4E0-D6F1-4FA5-AD9F-5EAC47B4E0A3}"/>
    <cellStyle name="หมายเหตุ 10 33 3" xfId="6917" xr:uid="{54B54788-88A9-4587-8E5F-5C3B477C368E}"/>
    <cellStyle name="หมายเหตุ 10 34" xfId="4178" xr:uid="{00000000-0005-0000-0000-000028150000}"/>
    <cellStyle name="หมายเหตุ 10 34 2" xfId="6115" xr:uid="{00000000-0005-0000-0000-000029150000}"/>
    <cellStyle name="หมายเหตุ 10 34 2 2" xfId="7593" xr:uid="{1AB9A90E-10F0-492F-AADC-2D9205776962}"/>
    <cellStyle name="หมายเหตุ 10 34 3" xfId="6918" xr:uid="{024AE165-53CC-4DC9-8D5A-2DA5E2151055}"/>
    <cellStyle name="หมายเหตุ 10 35" xfId="4179" xr:uid="{00000000-0005-0000-0000-00002A150000}"/>
    <cellStyle name="หมายเหตุ 10 35 2" xfId="6116" xr:uid="{00000000-0005-0000-0000-00002B150000}"/>
    <cellStyle name="หมายเหตุ 10 35 2 2" xfId="7594" xr:uid="{29219CB5-2B51-4B68-A464-0C5C538E5CAB}"/>
    <cellStyle name="หมายเหตุ 10 35 3" xfId="6919" xr:uid="{8A39F721-A021-429F-8F00-5096ACA56595}"/>
    <cellStyle name="หมายเหตุ 10 36" xfId="4180" xr:uid="{00000000-0005-0000-0000-00002C150000}"/>
    <cellStyle name="หมายเหตุ 10 36 2" xfId="6117" xr:uid="{00000000-0005-0000-0000-00002D150000}"/>
    <cellStyle name="หมายเหตุ 10 36 2 2" xfId="7595" xr:uid="{CAED7BB7-1050-416D-A3F9-E11BCE2B9483}"/>
    <cellStyle name="หมายเหตุ 10 36 3" xfId="6920" xr:uid="{482DBD87-1403-4412-8566-A257D15A0CC1}"/>
    <cellStyle name="หมายเหตุ 10 37" xfId="6088" xr:uid="{00000000-0005-0000-0000-00002E150000}"/>
    <cellStyle name="หมายเหตุ 10 37 2" xfId="7566" xr:uid="{722BE0D9-3CFE-4DFD-A84E-BDC430E4D93E}"/>
    <cellStyle name="หมายเหตุ 10 38" xfId="6891" xr:uid="{8643D0ED-90FB-4F59-BA51-B2793B94566C}"/>
    <cellStyle name="หมายเหตุ 10 4" xfId="4181" xr:uid="{00000000-0005-0000-0000-00002F150000}"/>
    <cellStyle name="หมายเหตุ 10 4 2" xfId="6118" xr:uid="{00000000-0005-0000-0000-000030150000}"/>
    <cellStyle name="หมายเหตุ 10 4 2 2" xfId="7596" xr:uid="{B660BA91-1468-4623-AF8D-27636DBDC42D}"/>
    <cellStyle name="หมายเหตุ 10 4 3" xfId="6921" xr:uid="{37AA8122-EC28-4D99-87FE-9BD7893D1336}"/>
    <cellStyle name="หมายเหตุ 10 5" xfId="4182" xr:uid="{00000000-0005-0000-0000-000031150000}"/>
    <cellStyle name="หมายเหตุ 10 5 2" xfId="6119" xr:uid="{00000000-0005-0000-0000-000032150000}"/>
    <cellStyle name="หมายเหตุ 10 5 2 2" xfId="7597" xr:uid="{69621430-1AA0-4557-A352-5E14AA8461F7}"/>
    <cellStyle name="หมายเหตุ 10 5 3" xfId="6922" xr:uid="{A8F377B8-AB22-43FB-A91A-E0D9791BFC28}"/>
    <cellStyle name="หมายเหตุ 10 6" xfId="4183" xr:uid="{00000000-0005-0000-0000-000033150000}"/>
    <cellStyle name="หมายเหตุ 10 6 2" xfId="6120" xr:uid="{00000000-0005-0000-0000-000034150000}"/>
    <cellStyle name="หมายเหตุ 10 6 2 2" xfId="7598" xr:uid="{4266CF71-294D-4BBF-A957-431C71A4E99C}"/>
    <cellStyle name="หมายเหตุ 10 6 3" xfId="6923" xr:uid="{A497EB89-C5FC-4D9C-A0B1-8910471C254A}"/>
    <cellStyle name="หมายเหตุ 10 7" xfId="4184" xr:uid="{00000000-0005-0000-0000-000035150000}"/>
    <cellStyle name="หมายเหตุ 10 7 2" xfId="6121" xr:uid="{00000000-0005-0000-0000-000036150000}"/>
    <cellStyle name="หมายเหตุ 10 7 2 2" xfId="7599" xr:uid="{AC5A042E-8C62-4AC7-AC28-373A13D7F20E}"/>
    <cellStyle name="หมายเหตุ 10 7 3" xfId="6924" xr:uid="{CBCC7967-A73C-4D1A-93E7-15CB9FAB941D}"/>
    <cellStyle name="หมายเหตุ 10 8" xfId="4185" xr:uid="{00000000-0005-0000-0000-000037150000}"/>
    <cellStyle name="หมายเหตุ 10 8 2" xfId="6122" xr:uid="{00000000-0005-0000-0000-000038150000}"/>
    <cellStyle name="หมายเหตุ 10 8 2 2" xfId="7600" xr:uid="{C1581541-C27F-4C2B-A2B9-2E8460F55993}"/>
    <cellStyle name="หมายเหตุ 10 8 3" xfId="6925" xr:uid="{127ACF44-9315-4404-A32D-178BB7D2C2AE}"/>
    <cellStyle name="หมายเหตุ 10 9" xfId="4186" xr:uid="{00000000-0005-0000-0000-000039150000}"/>
    <cellStyle name="หมายเหตุ 10 9 2" xfId="6123" xr:uid="{00000000-0005-0000-0000-00003A150000}"/>
    <cellStyle name="หมายเหตุ 10 9 2 2" xfId="7601" xr:uid="{3BABF87F-BF53-40CA-91AD-6D5808F2D8B9}"/>
    <cellStyle name="หมายเหตุ 10 9 3" xfId="6926" xr:uid="{6B4E4139-3B5E-4430-BC57-0A9486186C95}"/>
    <cellStyle name="หมายเหตุ 11" xfId="4187" xr:uid="{00000000-0005-0000-0000-00003B150000}"/>
    <cellStyle name="หมายเหตุ 11 10" xfId="4188" xr:uid="{00000000-0005-0000-0000-00003C150000}"/>
    <cellStyle name="หมายเหตุ 11 10 2" xfId="6125" xr:uid="{00000000-0005-0000-0000-00003D150000}"/>
    <cellStyle name="หมายเหตุ 11 10 2 2" xfId="7603" xr:uid="{4F590F36-41A8-42C9-A8C5-CDDF4DD9F684}"/>
    <cellStyle name="หมายเหตุ 11 10 3" xfId="6928" xr:uid="{44BD557C-CB63-42F5-A16B-069A21E24DF3}"/>
    <cellStyle name="หมายเหตุ 11 11" xfId="4189" xr:uid="{00000000-0005-0000-0000-00003E150000}"/>
    <cellStyle name="หมายเหตุ 11 11 2" xfId="6126" xr:uid="{00000000-0005-0000-0000-00003F150000}"/>
    <cellStyle name="หมายเหตุ 11 11 2 2" xfId="7604" xr:uid="{E06D5E97-A792-4E49-AEF1-56D4A73D4E1A}"/>
    <cellStyle name="หมายเหตุ 11 11 3" xfId="6929" xr:uid="{A130D985-F682-472E-8F84-DAC989E46C8C}"/>
    <cellStyle name="หมายเหตุ 11 12" xfId="4190" xr:uid="{00000000-0005-0000-0000-000040150000}"/>
    <cellStyle name="หมายเหตุ 11 12 2" xfId="6127" xr:uid="{00000000-0005-0000-0000-000041150000}"/>
    <cellStyle name="หมายเหตุ 11 12 2 2" xfId="7605" xr:uid="{F50D27BE-6EE4-48C4-8912-B615D3FC09A2}"/>
    <cellStyle name="หมายเหตุ 11 12 3" xfId="6930" xr:uid="{51F4B0FB-B22A-47C8-AD91-28435E02C249}"/>
    <cellStyle name="หมายเหตุ 11 13" xfId="4191" xr:uid="{00000000-0005-0000-0000-000042150000}"/>
    <cellStyle name="หมายเหตุ 11 13 2" xfId="6128" xr:uid="{00000000-0005-0000-0000-000043150000}"/>
    <cellStyle name="หมายเหตุ 11 13 2 2" xfId="7606" xr:uid="{129BB5F9-204C-4B93-919A-D87A8A188D1E}"/>
    <cellStyle name="หมายเหตุ 11 13 3" xfId="6931" xr:uid="{1C27BF9F-333D-44DB-97C6-924B1B80170D}"/>
    <cellStyle name="หมายเหตุ 11 14" xfId="4192" xr:uid="{00000000-0005-0000-0000-000044150000}"/>
    <cellStyle name="หมายเหตุ 11 14 2" xfId="6129" xr:uid="{00000000-0005-0000-0000-000045150000}"/>
    <cellStyle name="หมายเหตุ 11 14 2 2" xfId="7607" xr:uid="{93E89707-6609-4EDA-A934-C5DEDA586216}"/>
    <cellStyle name="หมายเหตุ 11 14 3" xfId="6932" xr:uid="{C4AAC312-F5DC-4A6E-96B8-21DE8DAA133E}"/>
    <cellStyle name="หมายเหตุ 11 15" xfId="4193" xr:uid="{00000000-0005-0000-0000-000046150000}"/>
    <cellStyle name="หมายเหตุ 11 15 2" xfId="6130" xr:uid="{00000000-0005-0000-0000-000047150000}"/>
    <cellStyle name="หมายเหตุ 11 15 2 2" xfId="7608" xr:uid="{EC4EEC9D-F3D4-43EB-B7F2-A077F74CE021}"/>
    <cellStyle name="หมายเหตุ 11 15 3" xfId="6933" xr:uid="{082B7397-CA1E-49FC-81F3-EDFA80765E6A}"/>
    <cellStyle name="หมายเหตุ 11 16" xfId="4194" xr:uid="{00000000-0005-0000-0000-000048150000}"/>
    <cellStyle name="หมายเหตุ 11 16 2" xfId="6131" xr:uid="{00000000-0005-0000-0000-000049150000}"/>
    <cellStyle name="หมายเหตุ 11 16 2 2" xfId="7609" xr:uid="{B5A87697-CE23-451F-9C8F-6FE6EC13AF0A}"/>
    <cellStyle name="หมายเหตุ 11 16 3" xfId="6934" xr:uid="{BA8BFC41-2131-48CA-9098-5C2C444B6587}"/>
    <cellStyle name="หมายเหตุ 11 17" xfId="4195" xr:uid="{00000000-0005-0000-0000-00004A150000}"/>
    <cellStyle name="หมายเหตุ 11 17 2" xfId="6132" xr:uid="{00000000-0005-0000-0000-00004B150000}"/>
    <cellStyle name="หมายเหตุ 11 17 2 2" xfId="7610" xr:uid="{A27A9B97-E85D-4845-BE28-CAB20A2099E2}"/>
    <cellStyle name="หมายเหตุ 11 17 3" xfId="6935" xr:uid="{367FB3A6-E9C8-4275-A4DB-5721B767B0C5}"/>
    <cellStyle name="หมายเหตุ 11 18" xfId="4196" xr:uid="{00000000-0005-0000-0000-00004C150000}"/>
    <cellStyle name="หมายเหตุ 11 18 2" xfId="6133" xr:uid="{00000000-0005-0000-0000-00004D150000}"/>
    <cellStyle name="หมายเหตุ 11 18 2 2" xfId="7611" xr:uid="{E41E2E92-D215-4A49-930A-D4F708A8F9A6}"/>
    <cellStyle name="หมายเหตุ 11 18 3" xfId="6936" xr:uid="{40E20237-6690-4347-BE28-968530D3A05A}"/>
    <cellStyle name="หมายเหตุ 11 19" xfId="4197" xr:uid="{00000000-0005-0000-0000-00004E150000}"/>
    <cellStyle name="หมายเหตุ 11 19 2" xfId="6134" xr:uid="{00000000-0005-0000-0000-00004F150000}"/>
    <cellStyle name="หมายเหตุ 11 19 2 2" xfId="7612" xr:uid="{6D2AFF4B-A2F1-4E57-BFB9-E685FBA067B8}"/>
    <cellStyle name="หมายเหตุ 11 19 3" xfId="6937" xr:uid="{BAD300B6-F5F7-4FD5-8688-B0483067F9FF}"/>
    <cellStyle name="หมายเหตุ 11 2" xfId="4198" xr:uid="{00000000-0005-0000-0000-000050150000}"/>
    <cellStyle name="หมายเหตุ 11 2 2" xfId="6135" xr:uid="{00000000-0005-0000-0000-000051150000}"/>
    <cellStyle name="หมายเหตุ 11 2 2 2" xfId="7613" xr:uid="{5F88F0A4-A2F0-437F-9CC6-51A92D941852}"/>
    <cellStyle name="หมายเหตุ 11 2 3" xfId="6938" xr:uid="{BD78B6B7-3C5C-43C8-B1FF-0D6055D7FBB2}"/>
    <cellStyle name="หมายเหตุ 11 20" xfId="4199" xr:uid="{00000000-0005-0000-0000-000052150000}"/>
    <cellStyle name="หมายเหตุ 11 20 2" xfId="6136" xr:uid="{00000000-0005-0000-0000-000053150000}"/>
    <cellStyle name="หมายเหตุ 11 20 2 2" xfId="7614" xr:uid="{28E35876-EF8E-4AB9-B5DB-D84192650A61}"/>
    <cellStyle name="หมายเหตุ 11 20 3" xfId="6939" xr:uid="{88D2A25C-DFF0-4C9B-871E-BC4DAA0F07B8}"/>
    <cellStyle name="หมายเหตุ 11 21" xfId="4200" xr:uid="{00000000-0005-0000-0000-000054150000}"/>
    <cellStyle name="หมายเหตุ 11 21 2" xfId="6137" xr:uid="{00000000-0005-0000-0000-000055150000}"/>
    <cellStyle name="หมายเหตุ 11 21 2 2" xfId="7615" xr:uid="{4131368A-B050-42F4-A278-8853149223E8}"/>
    <cellStyle name="หมายเหตุ 11 21 3" xfId="6940" xr:uid="{47482F13-EA07-4D19-8606-65635FD66AD4}"/>
    <cellStyle name="หมายเหตุ 11 22" xfId="4201" xr:uid="{00000000-0005-0000-0000-000056150000}"/>
    <cellStyle name="หมายเหตุ 11 22 2" xfId="6138" xr:uid="{00000000-0005-0000-0000-000057150000}"/>
    <cellStyle name="หมายเหตุ 11 22 2 2" xfId="7616" xr:uid="{DABB38CF-F3E9-4B56-87B9-3FAADCCED834}"/>
    <cellStyle name="หมายเหตุ 11 22 3" xfId="6941" xr:uid="{A8649FE4-91E5-41EA-8854-4C4164738BAC}"/>
    <cellStyle name="หมายเหตุ 11 23" xfId="4202" xr:uid="{00000000-0005-0000-0000-000058150000}"/>
    <cellStyle name="หมายเหตุ 11 23 2" xfId="6139" xr:uid="{00000000-0005-0000-0000-000059150000}"/>
    <cellStyle name="หมายเหตุ 11 23 2 2" xfId="7617" xr:uid="{F444FBEC-B66C-4AD3-921F-6986F6B351CB}"/>
    <cellStyle name="หมายเหตุ 11 23 3" xfId="6942" xr:uid="{3FAC64F8-8967-4AA6-9504-894B2631F61B}"/>
    <cellStyle name="หมายเหตุ 11 24" xfId="4203" xr:uid="{00000000-0005-0000-0000-00005A150000}"/>
    <cellStyle name="หมายเหตุ 11 24 2" xfId="6140" xr:uid="{00000000-0005-0000-0000-00005B150000}"/>
    <cellStyle name="หมายเหตุ 11 24 2 2" xfId="7618" xr:uid="{340C3AD7-A3F9-47FC-BF2F-711DFC1DBCD9}"/>
    <cellStyle name="หมายเหตุ 11 24 3" xfId="6943" xr:uid="{7A19D577-3ED5-415B-AFB3-EDFFF4C763BE}"/>
    <cellStyle name="หมายเหตุ 11 25" xfId="4204" xr:uid="{00000000-0005-0000-0000-00005C150000}"/>
    <cellStyle name="หมายเหตุ 11 25 2" xfId="6141" xr:uid="{00000000-0005-0000-0000-00005D150000}"/>
    <cellStyle name="หมายเหตุ 11 25 2 2" xfId="7619" xr:uid="{5DDAFE61-80BF-4B15-8410-43B586DFCE18}"/>
    <cellStyle name="หมายเหตุ 11 25 3" xfId="6944" xr:uid="{4DDB1748-FE84-444A-A92C-62BDE56AE381}"/>
    <cellStyle name="หมายเหตุ 11 26" xfId="4205" xr:uid="{00000000-0005-0000-0000-00005E150000}"/>
    <cellStyle name="หมายเหตุ 11 26 2" xfId="6142" xr:uid="{00000000-0005-0000-0000-00005F150000}"/>
    <cellStyle name="หมายเหตุ 11 26 2 2" xfId="7620" xr:uid="{E8794D21-E023-4E12-A315-A14E714ED533}"/>
    <cellStyle name="หมายเหตุ 11 26 3" xfId="6945" xr:uid="{BCFDD60F-253F-4051-A116-23798C74E440}"/>
    <cellStyle name="หมายเหตุ 11 27" xfId="4206" xr:uid="{00000000-0005-0000-0000-000060150000}"/>
    <cellStyle name="หมายเหตุ 11 27 2" xfId="6143" xr:uid="{00000000-0005-0000-0000-000061150000}"/>
    <cellStyle name="หมายเหตุ 11 27 2 2" xfId="7621" xr:uid="{4B61A763-F828-42E7-8BDB-3F340B94A955}"/>
    <cellStyle name="หมายเหตุ 11 27 3" xfId="6946" xr:uid="{D9A82BAB-F918-46AC-9D87-DBCE32D4B443}"/>
    <cellStyle name="หมายเหตุ 11 28" xfId="4207" xr:uid="{00000000-0005-0000-0000-000062150000}"/>
    <cellStyle name="หมายเหตุ 11 28 2" xfId="6144" xr:uid="{00000000-0005-0000-0000-000063150000}"/>
    <cellStyle name="หมายเหตุ 11 28 2 2" xfId="7622" xr:uid="{54E01752-E270-4A83-BC45-737D509A719E}"/>
    <cellStyle name="หมายเหตุ 11 28 3" xfId="6947" xr:uid="{4C756CA0-578B-4485-87C9-E046DBB1C46D}"/>
    <cellStyle name="หมายเหตุ 11 29" xfId="4208" xr:uid="{00000000-0005-0000-0000-000064150000}"/>
    <cellStyle name="หมายเหตุ 11 29 2" xfId="6145" xr:uid="{00000000-0005-0000-0000-000065150000}"/>
    <cellStyle name="หมายเหตุ 11 29 2 2" xfId="7623" xr:uid="{56A697A2-05BB-4014-8A09-EBE761A23F77}"/>
    <cellStyle name="หมายเหตุ 11 29 3" xfId="6948" xr:uid="{E926C324-9270-4D6D-BF15-3755AC425612}"/>
    <cellStyle name="หมายเหตุ 11 3" xfId="4209" xr:uid="{00000000-0005-0000-0000-000066150000}"/>
    <cellStyle name="หมายเหตุ 11 3 2" xfId="6146" xr:uid="{00000000-0005-0000-0000-000067150000}"/>
    <cellStyle name="หมายเหตุ 11 3 2 2" xfId="7624" xr:uid="{23D35EEE-8310-491B-A33B-0E1A8ABEA537}"/>
    <cellStyle name="หมายเหตุ 11 3 3" xfId="6949" xr:uid="{E3A042D8-199E-4748-A56D-CFE47E47930B}"/>
    <cellStyle name="หมายเหตุ 11 30" xfId="4210" xr:uid="{00000000-0005-0000-0000-000068150000}"/>
    <cellStyle name="หมายเหตุ 11 30 2" xfId="6147" xr:uid="{00000000-0005-0000-0000-000069150000}"/>
    <cellStyle name="หมายเหตุ 11 30 2 2" xfId="7625" xr:uid="{752FCB7B-B69C-406D-B97B-92C1EBE4C52C}"/>
    <cellStyle name="หมายเหตุ 11 30 3" xfId="6950" xr:uid="{F6654191-F9C6-42C5-B4D2-A319CFD944FB}"/>
    <cellStyle name="หมายเหตุ 11 31" xfId="4211" xr:uid="{00000000-0005-0000-0000-00006A150000}"/>
    <cellStyle name="หมายเหตุ 11 31 2" xfId="6148" xr:uid="{00000000-0005-0000-0000-00006B150000}"/>
    <cellStyle name="หมายเหตุ 11 31 2 2" xfId="7626" xr:uid="{15A7E5C6-B375-441F-8D82-0B6928E05D3D}"/>
    <cellStyle name="หมายเหตุ 11 31 3" xfId="6951" xr:uid="{1C4D63AD-9C33-41E3-A134-19286CBFAD84}"/>
    <cellStyle name="หมายเหตุ 11 32" xfId="4212" xr:uid="{00000000-0005-0000-0000-00006C150000}"/>
    <cellStyle name="หมายเหตุ 11 32 2" xfId="6149" xr:uid="{00000000-0005-0000-0000-00006D150000}"/>
    <cellStyle name="หมายเหตุ 11 32 2 2" xfId="7627" xr:uid="{8B120C13-1ACF-4BD9-9765-CC29C675B72F}"/>
    <cellStyle name="หมายเหตุ 11 32 3" xfId="6952" xr:uid="{9505692E-4E46-480B-BACC-E9BB6CC2EDE5}"/>
    <cellStyle name="หมายเหตุ 11 33" xfId="4213" xr:uid="{00000000-0005-0000-0000-00006E150000}"/>
    <cellStyle name="หมายเหตุ 11 33 2" xfId="6150" xr:uid="{00000000-0005-0000-0000-00006F150000}"/>
    <cellStyle name="หมายเหตุ 11 33 2 2" xfId="7628" xr:uid="{B56C7FC2-71B9-41DD-B259-4B9AFB1BCF46}"/>
    <cellStyle name="หมายเหตุ 11 33 3" xfId="6953" xr:uid="{7A6B2307-E98D-43D8-94C8-3E3284E5DCB3}"/>
    <cellStyle name="หมายเหตุ 11 34" xfId="4214" xr:uid="{00000000-0005-0000-0000-000070150000}"/>
    <cellStyle name="หมายเหตุ 11 34 2" xfId="5136" xr:uid="{00000000-0005-0000-0000-000071150000}"/>
    <cellStyle name="หมายเหตุ 11 35" xfId="4215" xr:uid="{00000000-0005-0000-0000-000072150000}"/>
    <cellStyle name="หมายเหตุ 11 35 2" xfId="5137" xr:uid="{00000000-0005-0000-0000-000073150000}"/>
    <cellStyle name="หมายเหตุ 11 36" xfId="4216" xr:uid="{00000000-0005-0000-0000-000074150000}"/>
    <cellStyle name="หมายเหตุ 11 36 2" xfId="5138" xr:uid="{00000000-0005-0000-0000-000075150000}"/>
    <cellStyle name="หมายเหตุ 11 37" xfId="6124" xr:uid="{00000000-0005-0000-0000-000076150000}"/>
    <cellStyle name="หมายเหตุ 11 37 2" xfId="7602" xr:uid="{FD533190-6D9A-492F-BBE2-55C22157A606}"/>
    <cellStyle name="หมายเหตุ 11 38" xfId="6927" xr:uid="{E6CE5C6B-F1A1-4C16-AD3E-49EB169E509F}"/>
    <cellStyle name="หมายเหตุ 11 4" xfId="4217" xr:uid="{00000000-0005-0000-0000-000077150000}"/>
    <cellStyle name="หมายเหตุ 11 4 2" xfId="5139" xr:uid="{00000000-0005-0000-0000-000078150000}"/>
    <cellStyle name="หมายเหตุ 11 5" xfId="4218" xr:uid="{00000000-0005-0000-0000-000079150000}"/>
    <cellStyle name="หมายเหตุ 11 5 2" xfId="5140" xr:uid="{00000000-0005-0000-0000-00007A150000}"/>
    <cellStyle name="หมายเหตุ 11 6" xfId="4219" xr:uid="{00000000-0005-0000-0000-00007B150000}"/>
    <cellStyle name="หมายเหตุ 11 6 2" xfId="5141" xr:uid="{00000000-0005-0000-0000-00007C150000}"/>
    <cellStyle name="หมายเหตุ 11 7" xfId="4220" xr:uid="{00000000-0005-0000-0000-00007D150000}"/>
    <cellStyle name="หมายเหตุ 11 7 2" xfId="5142" xr:uid="{00000000-0005-0000-0000-00007E150000}"/>
    <cellStyle name="หมายเหตุ 11 8" xfId="4221" xr:uid="{00000000-0005-0000-0000-00007F150000}"/>
    <cellStyle name="หมายเหตุ 11 8 2" xfId="5143" xr:uid="{00000000-0005-0000-0000-000080150000}"/>
    <cellStyle name="หมายเหตุ 11 9" xfId="4222" xr:uid="{00000000-0005-0000-0000-000081150000}"/>
    <cellStyle name="หมายเหตุ 11 9 2" xfId="5144" xr:uid="{00000000-0005-0000-0000-000082150000}"/>
    <cellStyle name="หมายเหตุ 12" xfId="4223" xr:uid="{00000000-0005-0000-0000-000083150000}"/>
    <cellStyle name="หมายเหตุ 12 10" xfId="4224" xr:uid="{00000000-0005-0000-0000-000084150000}"/>
    <cellStyle name="หมายเหตุ 12 10 2" xfId="5145" xr:uid="{00000000-0005-0000-0000-000085150000}"/>
    <cellStyle name="หมายเหตุ 12 11" xfId="4225" xr:uid="{00000000-0005-0000-0000-000086150000}"/>
    <cellStyle name="หมายเหตุ 12 11 2" xfId="5146" xr:uid="{00000000-0005-0000-0000-000087150000}"/>
    <cellStyle name="หมายเหตุ 12 12" xfId="4226" xr:uid="{00000000-0005-0000-0000-000088150000}"/>
    <cellStyle name="หมายเหตุ 12 12 2" xfId="5147" xr:uid="{00000000-0005-0000-0000-000089150000}"/>
    <cellStyle name="หมายเหตุ 12 13" xfId="4227" xr:uid="{00000000-0005-0000-0000-00008A150000}"/>
    <cellStyle name="หมายเหตุ 12 13 2" xfId="5148" xr:uid="{00000000-0005-0000-0000-00008B150000}"/>
    <cellStyle name="หมายเหตุ 12 14" xfId="4228" xr:uid="{00000000-0005-0000-0000-00008C150000}"/>
    <cellStyle name="หมายเหตุ 12 14 2" xfId="5149" xr:uid="{00000000-0005-0000-0000-00008D150000}"/>
    <cellStyle name="หมายเหตุ 12 15" xfId="4229" xr:uid="{00000000-0005-0000-0000-00008E150000}"/>
    <cellStyle name="หมายเหตุ 12 15 2" xfId="5150" xr:uid="{00000000-0005-0000-0000-00008F150000}"/>
    <cellStyle name="หมายเหตุ 12 16" xfId="4230" xr:uid="{00000000-0005-0000-0000-000090150000}"/>
    <cellStyle name="หมายเหตุ 12 16 2" xfId="5151" xr:uid="{00000000-0005-0000-0000-000091150000}"/>
    <cellStyle name="หมายเหตุ 12 17" xfId="4231" xr:uid="{00000000-0005-0000-0000-000092150000}"/>
    <cellStyle name="หมายเหตุ 12 17 2" xfId="5152" xr:uid="{00000000-0005-0000-0000-000093150000}"/>
    <cellStyle name="หมายเหตุ 12 18" xfId="4232" xr:uid="{00000000-0005-0000-0000-000094150000}"/>
    <cellStyle name="หมายเหตุ 12 18 2" xfId="5153" xr:uid="{00000000-0005-0000-0000-000095150000}"/>
    <cellStyle name="หมายเหตุ 12 19" xfId="4233" xr:uid="{00000000-0005-0000-0000-000096150000}"/>
    <cellStyle name="หมายเหตุ 12 19 2" xfId="5154" xr:uid="{00000000-0005-0000-0000-000097150000}"/>
    <cellStyle name="หมายเหตุ 12 2" xfId="4234" xr:uid="{00000000-0005-0000-0000-000098150000}"/>
    <cellStyle name="หมายเหตุ 12 2 2" xfId="5155" xr:uid="{00000000-0005-0000-0000-000099150000}"/>
    <cellStyle name="หมายเหตุ 12 20" xfId="4235" xr:uid="{00000000-0005-0000-0000-00009A150000}"/>
    <cellStyle name="หมายเหตุ 12 20 2" xfId="5156" xr:uid="{00000000-0005-0000-0000-00009B150000}"/>
    <cellStyle name="หมายเหตุ 12 21" xfId="4236" xr:uid="{00000000-0005-0000-0000-00009C150000}"/>
    <cellStyle name="หมายเหตุ 12 21 2" xfId="5157" xr:uid="{00000000-0005-0000-0000-00009D150000}"/>
    <cellStyle name="หมายเหตุ 12 22" xfId="4237" xr:uid="{00000000-0005-0000-0000-00009E150000}"/>
    <cellStyle name="หมายเหตุ 12 22 2" xfId="5158" xr:uid="{00000000-0005-0000-0000-00009F150000}"/>
    <cellStyle name="หมายเหตุ 12 23" xfId="4238" xr:uid="{00000000-0005-0000-0000-0000A0150000}"/>
    <cellStyle name="หมายเหตุ 12 23 2" xfId="5159" xr:uid="{00000000-0005-0000-0000-0000A1150000}"/>
    <cellStyle name="หมายเหตุ 12 24" xfId="4239" xr:uid="{00000000-0005-0000-0000-0000A2150000}"/>
    <cellStyle name="หมายเหตุ 12 24 2" xfId="5160" xr:uid="{00000000-0005-0000-0000-0000A3150000}"/>
    <cellStyle name="หมายเหตุ 12 25" xfId="4240" xr:uid="{00000000-0005-0000-0000-0000A4150000}"/>
    <cellStyle name="หมายเหตุ 12 25 2" xfId="5161" xr:uid="{00000000-0005-0000-0000-0000A5150000}"/>
    <cellStyle name="หมายเหตุ 12 26" xfId="4241" xr:uid="{00000000-0005-0000-0000-0000A6150000}"/>
    <cellStyle name="หมายเหตุ 12 26 2" xfId="5162" xr:uid="{00000000-0005-0000-0000-0000A7150000}"/>
    <cellStyle name="หมายเหตุ 12 27" xfId="4242" xr:uid="{00000000-0005-0000-0000-0000A8150000}"/>
    <cellStyle name="หมายเหตุ 12 27 2" xfId="5163" xr:uid="{00000000-0005-0000-0000-0000A9150000}"/>
    <cellStyle name="หมายเหตุ 12 28" xfId="4243" xr:uid="{00000000-0005-0000-0000-0000AA150000}"/>
    <cellStyle name="หมายเหตุ 12 28 2" xfId="5164" xr:uid="{00000000-0005-0000-0000-0000AB150000}"/>
    <cellStyle name="หมายเหตุ 12 29" xfId="4244" xr:uid="{00000000-0005-0000-0000-0000AC150000}"/>
    <cellStyle name="หมายเหตุ 12 29 2" xfId="5165" xr:uid="{00000000-0005-0000-0000-0000AD150000}"/>
    <cellStyle name="หมายเหตุ 12 3" xfId="4245" xr:uid="{00000000-0005-0000-0000-0000AE150000}"/>
    <cellStyle name="หมายเหตุ 12 3 2" xfId="5166" xr:uid="{00000000-0005-0000-0000-0000AF150000}"/>
    <cellStyle name="หมายเหตุ 12 30" xfId="4246" xr:uid="{00000000-0005-0000-0000-0000B0150000}"/>
    <cellStyle name="หมายเหตุ 12 30 2" xfId="5167" xr:uid="{00000000-0005-0000-0000-0000B1150000}"/>
    <cellStyle name="หมายเหตุ 12 31" xfId="4247" xr:uid="{00000000-0005-0000-0000-0000B2150000}"/>
    <cellStyle name="หมายเหตุ 12 31 2" xfId="5168" xr:uid="{00000000-0005-0000-0000-0000B3150000}"/>
    <cellStyle name="หมายเหตุ 12 32" xfId="4248" xr:uid="{00000000-0005-0000-0000-0000B4150000}"/>
    <cellStyle name="หมายเหตุ 12 32 2" xfId="5169" xr:uid="{00000000-0005-0000-0000-0000B5150000}"/>
    <cellStyle name="หมายเหตุ 12 33" xfId="4249" xr:uid="{00000000-0005-0000-0000-0000B6150000}"/>
    <cellStyle name="หมายเหตุ 12 33 2" xfId="5170" xr:uid="{00000000-0005-0000-0000-0000B7150000}"/>
    <cellStyle name="หมายเหตุ 12 34" xfId="4250" xr:uid="{00000000-0005-0000-0000-0000B8150000}"/>
    <cellStyle name="หมายเหตุ 12 34 2" xfId="5171" xr:uid="{00000000-0005-0000-0000-0000B9150000}"/>
    <cellStyle name="หมายเหตุ 12 35" xfId="4251" xr:uid="{00000000-0005-0000-0000-0000BA150000}"/>
    <cellStyle name="หมายเหตุ 12 35 2" xfId="5172" xr:uid="{00000000-0005-0000-0000-0000BB150000}"/>
    <cellStyle name="หมายเหตุ 12 36" xfId="4252" xr:uid="{00000000-0005-0000-0000-0000BC150000}"/>
    <cellStyle name="หมายเหตุ 12 36 2" xfId="5173" xr:uid="{00000000-0005-0000-0000-0000BD150000}"/>
    <cellStyle name="หมายเหตุ 12 37" xfId="5174" xr:uid="{00000000-0005-0000-0000-0000BE150000}"/>
    <cellStyle name="หมายเหตุ 12 4" xfId="4253" xr:uid="{00000000-0005-0000-0000-0000BF150000}"/>
    <cellStyle name="หมายเหตุ 12 4 2" xfId="5175" xr:uid="{00000000-0005-0000-0000-0000C0150000}"/>
    <cellStyle name="หมายเหตุ 12 5" xfId="4254" xr:uid="{00000000-0005-0000-0000-0000C1150000}"/>
    <cellStyle name="หมายเหตุ 12 5 2" xfId="5176" xr:uid="{00000000-0005-0000-0000-0000C2150000}"/>
    <cellStyle name="หมายเหตุ 12 6" xfId="4255" xr:uid="{00000000-0005-0000-0000-0000C3150000}"/>
    <cellStyle name="หมายเหตุ 12 6 2" xfId="5177" xr:uid="{00000000-0005-0000-0000-0000C4150000}"/>
    <cellStyle name="หมายเหตุ 12 7" xfId="4256" xr:uid="{00000000-0005-0000-0000-0000C5150000}"/>
    <cellStyle name="หมายเหตุ 12 7 2" xfId="5178" xr:uid="{00000000-0005-0000-0000-0000C6150000}"/>
    <cellStyle name="หมายเหตุ 12 8" xfId="4257" xr:uid="{00000000-0005-0000-0000-0000C7150000}"/>
    <cellStyle name="หมายเหตุ 12 8 2" xfId="5179" xr:uid="{00000000-0005-0000-0000-0000C8150000}"/>
    <cellStyle name="หมายเหตุ 12 9" xfId="4258" xr:uid="{00000000-0005-0000-0000-0000C9150000}"/>
    <cellStyle name="หมายเหตุ 12 9 2" xfId="5180" xr:uid="{00000000-0005-0000-0000-0000CA150000}"/>
    <cellStyle name="หมายเหตุ 13" xfId="4259" xr:uid="{00000000-0005-0000-0000-0000CB150000}"/>
    <cellStyle name="หมายเหตุ 13 10" xfId="4260" xr:uid="{00000000-0005-0000-0000-0000CC150000}"/>
    <cellStyle name="หมายเหตุ 13 10 2" xfId="5181" xr:uid="{00000000-0005-0000-0000-0000CD150000}"/>
    <cellStyle name="หมายเหตุ 13 11" xfId="4261" xr:uid="{00000000-0005-0000-0000-0000CE150000}"/>
    <cellStyle name="หมายเหตุ 13 11 2" xfId="5182" xr:uid="{00000000-0005-0000-0000-0000CF150000}"/>
    <cellStyle name="หมายเหตุ 13 12" xfId="4262" xr:uid="{00000000-0005-0000-0000-0000D0150000}"/>
    <cellStyle name="หมายเหตุ 13 12 2" xfId="5183" xr:uid="{00000000-0005-0000-0000-0000D1150000}"/>
    <cellStyle name="หมายเหตุ 13 13" xfId="4263" xr:uid="{00000000-0005-0000-0000-0000D2150000}"/>
    <cellStyle name="หมายเหตุ 13 13 2" xfId="5184" xr:uid="{00000000-0005-0000-0000-0000D3150000}"/>
    <cellStyle name="หมายเหตุ 13 14" xfId="4264" xr:uid="{00000000-0005-0000-0000-0000D4150000}"/>
    <cellStyle name="หมายเหตุ 13 14 2" xfId="5185" xr:uid="{00000000-0005-0000-0000-0000D5150000}"/>
    <cellStyle name="หมายเหตุ 13 15" xfId="4265" xr:uid="{00000000-0005-0000-0000-0000D6150000}"/>
    <cellStyle name="หมายเหตุ 13 15 2" xfId="5186" xr:uid="{00000000-0005-0000-0000-0000D7150000}"/>
    <cellStyle name="หมายเหตุ 13 16" xfId="4266" xr:uid="{00000000-0005-0000-0000-0000D8150000}"/>
    <cellStyle name="หมายเหตุ 13 16 2" xfId="5187" xr:uid="{00000000-0005-0000-0000-0000D9150000}"/>
    <cellStyle name="หมายเหตุ 13 17" xfId="4267" xr:uid="{00000000-0005-0000-0000-0000DA150000}"/>
    <cellStyle name="หมายเหตุ 13 17 2" xfId="5188" xr:uid="{00000000-0005-0000-0000-0000DB150000}"/>
    <cellStyle name="หมายเหตุ 13 18" xfId="4268" xr:uid="{00000000-0005-0000-0000-0000DC150000}"/>
    <cellStyle name="หมายเหตุ 13 18 2" xfId="5189" xr:uid="{00000000-0005-0000-0000-0000DD150000}"/>
    <cellStyle name="หมายเหตุ 13 19" xfId="4269" xr:uid="{00000000-0005-0000-0000-0000DE150000}"/>
    <cellStyle name="หมายเหตุ 13 19 2" xfId="5190" xr:uid="{00000000-0005-0000-0000-0000DF150000}"/>
    <cellStyle name="หมายเหตุ 13 2" xfId="4270" xr:uid="{00000000-0005-0000-0000-0000E0150000}"/>
    <cellStyle name="หมายเหตุ 13 2 2" xfId="5191" xr:uid="{00000000-0005-0000-0000-0000E1150000}"/>
    <cellStyle name="หมายเหตุ 13 20" xfId="4271" xr:uid="{00000000-0005-0000-0000-0000E2150000}"/>
    <cellStyle name="หมายเหตุ 13 20 2" xfId="5192" xr:uid="{00000000-0005-0000-0000-0000E3150000}"/>
    <cellStyle name="หมายเหตุ 13 21" xfId="4272" xr:uid="{00000000-0005-0000-0000-0000E4150000}"/>
    <cellStyle name="หมายเหตุ 13 21 2" xfId="5193" xr:uid="{00000000-0005-0000-0000-0000E5150000}"/>
    <cellStyle name="หมายเหตุ 13 22" xfId="4273" xr:uid="{00000000-0005-0000-0000-0000E6150000}"/>
    <cellStyle name="หมายเหตุ 13 22 2" xfId="5194" xr:uid="{00000000-0005-0000-0000-0000E7150000}"/>
    <cellStyle name="หมายเหตุ 13 23" xfId="4274" xr:uid="{00000000-0005-0000-0000-0000E8150000}"/>
    <cellStyle name="หมายเหตุ 13 23 2" xfId="5195" xr:uid="{00000000-0005-0000-0000-0000E9150000}"/>
    <cellStyle name="หมายเหตุ 13 24" xfId="4275" xr:uid="{00000000-0005-0000-0000-0000EA150000}"/>
    <cellStyle name="หมายเหตุ 13 24 2" xfId="5196" xr:uid="{00000000-0005-0000-0000-0000EB150000}"/>
    <cellStyle name="หมายเหตุ 13 25" xfId="4276" xr:uid="{00000000-0005-0000-0000-0000EC150000}"/>
    <cellStyle name="หมายเหตุ 13 25 2" xfId="5197" xr:uid="{00000000-0005-0000-0000-0000ED150000}"/>
    <cellStyle name="หมายเหตุ 13 26" xfId="4277" xr:uid="{00000000-0005-0000-0000-0000EE150000}"/>
    <cellStyle name="หมายเหตุ 13 26 2" xfId="5198" xr:uid="{00000000-0005-0000-0000-0000EF150000}"/>
    <cellStyle name="หมายเหตุ 13 27" xfId="4278" xr:uid="{00000000-0005-0000-0000-0000F0150000}"/>
    <cellStyle name="หมายเหตุ 13 27 2" xfId="5199" xr:uid="{00000000-0005-0000-0000-0000F1150000}"/>
    <cellStyle name="หมายเหตุ 13 28" xfId="4279" xr:uid="{00000000-0005-0000-0000-0000F2150000}"/>
    <cellStyle name="หมายเหตุ 13 28 2" xfId="5200" xr:uid="{00000000-0005-0000-0000-0000F3150000}"/>
    <cellStyle name="หมายเหตุ 13 29" xfId="4280" xr:uid="{00000000-0005-0000-0000-0000F4150000}"/>
    <cellStyle name="หมายเหตุ 13 29 2" xfId="5201" xr:uid="{00000000-0005-0000-0000-0000F5150000}"/>
    <cellStyle name="หมายเหตุ 13 3" xfId="4281" xr:uid="{00000000-0005-0000-0000-0000F6150000}"/>
    <cellStyle name="หมายเหตุ 13 3 2" xfId="5202" xr:uid="{00000000-0005-0000-0000-0000F7150000}"/>
    <cellStyle name="หมายเหตุ 13 30" xfId="4282" xr:uid="{00000000-0005-0000-0000-0000F8150000}"/>
    <cellStyle name="หมายเหตุ 13 30 2" xfId="5203" xr:uid="{00000000-0005-0000-0000-0000F9150000}"/>
    <cellStyle name="หมายเหตุ 13 31" xfId="4283" xr:uid="{00000000-0005-0000-0000-0000FA150000}"/>
    <cellStyle name="หมายเหตุ 13 31 2" xfId="5204" xr:uid="{00000000-0005-0000-0000-0000FB150000}"/>
    <cellStyle name="หมายเหตุ 13 32" xfId="4284" xr:uid="{00000000-0005-0000-0000-0000FC150000}"/>
    <cellStyle name="หมายเหตุ 13 32 2" xfId="5205" xr:uid="{00000000-0005-0000-0000-0000FD150000}"/>
    <cellStyle name="หมายเหตุ 13 33" xfId="4285" xr:uid="{00000000-0005-0000-0000-0000FE150000}"/>
    <cellStyle name="หมายเหตุ 13 33 2" xfId="5206" xr:uid="{00000000-0005-0000-0000-0000FF150000}"/>
    <cellStyle name="หมายเหตุ 13 34" xfId="4286" xr:uid="{00000000-0005-0000-0000-000000160000}"/>
    <cellStyle name="หมายเหตุ 13 34 2" xfId="5207" xr:uid="{00000000-0005-0000-0000-000001160000}"/>
    <cellStyle name="หมายเหตุ 13 35" xfId="4287" xr:uid="{00000000-0005-0000-0000-000002160000}"/>
    <cellStyle name="หมายเหตุ 13 35 2" xfId="5208" xr:uid="{00000000-0005-0000-0000-000003160000}"/>
    <cellStyle name="หมายเหตุ 13 36" xfId="4288" xr:uid="{00000000-0005-0000-0000-000004160000}"/>
    <cellStyle name="หมายเหตุ 13 36 2" xfId="5209" xr:uid="{00000000-0005-0000-0000-000005160000}"/>
    <cellStyle name="หมายเหตุ 13 37" xfId="5210" xr:uid="{00000000-0005-0000-0000-000006160000}"/>
    <cellStyle name="หมายเหตุ 13 4" xfId="4289" xr:uid="{00000000-0005-0000-0000-000007160000}"/>
    <cellStyle name="หมายเหตุ 13 4 2" xfId="5211" xr:uid="{00000000-0005-0000-0000-000008160000}"/>
    <cellStyle name="หมายเหตุ 13 5" xfId="4290" xr:uid="{00000000-0005-0000-0000-000009160000}"/>
    <cellStyle name="หมายเหตุ 13 5 2" xfId="5212" xr:uid="{00000000-0005-0000-0000-00000A160000}"/>
    <cellStyle name="หมายเหตุ 13 6" xfId="4291" xr:uid="{00000000-0005-0000-0000-00000B160000}"/>
    <cellStyle name="หมายเหตุ 13 6 2" xfId="5213" xr:uid="{00000000-0005-0000-0000-00000C160000}"/>
    <cellStyle name="หมายเหตุ 13 7" xfId="4292" xr:uid="{00000000-0005-0000-0000-00000D160000}"/>
    <cellStyle name="หมายเหตุ 13 7 2" xfId="5214" xr:uid="{00000000-0005-0000-0000-00000E160000}"/>
    <cellStyle name="หมายเหตุ 13 8" xfId="4293" xr:uid="{00000000-0005-0000-0000-00000F160000}"/>
    <cellStyle name="หมายเหตุ 13 8 2" xfId="5215" xr:uid="{00000000-0005-0000-0000-000010160000}"/>
    <cellStyle name="หมายเหตุ 13 9" xfId="4294" xr:uid="{00000000-0005-0000-0000-000011160000}"/>
    <cellStyle name="หมายเหตุ 13 9 2" xfId="5216" xr:uid="{00000000-0005-0000-0000-000012160000}"/>
    <cellStyle name="หมายเหตุ 14" xfId="4295" xr:uid="{00000000-0005-0000-0000-000013160000}"/>
    <cellStyle name="หมายเหตุ 14 2" xfId="5217" xr:uid="{00000000-0005-0000-0000-000014160000}"/>
    <cellStyle name="หมายเหตุ 15" xfId="4296" xr:uid="{00000000-0005-0000-0000-000015160000}"/>
    <cellStyle name="หมายเหตุ 15 2" xfId="5218" xr:uid="{00000000-0005-0000-0000-000016160000}"/>
    <cellStyle name="หมายเหตุ 16" xfId="4297" xr:uid="{00000000-0005-0000-0000-000017160000}"/>
    <cellStyle name="หมายเหตุ 16 2" xfId="5219" xr:uid="{00000000-0005-0000-0000-000018160000}"/>
    <cellStyle name="หมายเหตุ 17" xfId="4298" xr:uid="{00000000-0005-0000-0000-000019160000}"/>
    <cellStyle name="หมายเหตุ 17 2" xfId="5220" xr:uid="{00000000-0005-0000-0000-00001A160000}"/>
    <cellStyle name="หมายเหตุ 18" xfId="4299" xr:uid="{00000000-0005-0000-0000-00001B160000}"/>
    <cellStyle name="หมายเหตุ 18 2" xfId="5221" xr:uid="{00000000-0005-0000-0000-00001C160000}"/>
    <cellStyle name="หมายเหตุ 19" xfId="4300" xr:uid="{00000000-0005-0000-0000-00001D160000}"/>
    <cellStyle name="หมายเหตุ 19 2" xfId="5222" xr:uid="{00000000-0005-0000-0000-00001E160000}"/>
    <cellStyle name="หมายเหตุ 2" xfId="4301" xr:uid="{00000000-0005-0000-0000-00001F160000}"/>
    <cellStyle name="หมายเหตุ 2 10" xfId="4302" xr:uid="{00000000-0005-0000-0000-000020160000}"/>
    <cellStyle name="หมายเหตุ 2 10 2" xfId="5223" xr:uid="{00000000-0005-0000-0000-000021160000}"/>
    <cellStyle name="หมายเหตุ 2 11" xfId="4303" xr:uid="{00000000-0005-0000-0000-000022160000}"/>
    <cellStyle name="หมายเหตุ 2 11 2" xfId="5224" xr:uid="{00000000-0005-0000-0000-000023160000}"/>
    <cellStyle name="หมายเหตุ 2 12" xfId="4304" xr:uid="{00000000-0005-0000-0000-000024160000}"/>
    <cellStyle name="หมายเหตุ 2 12 2" xfId="5225" xr:uid="{00000000-0005-0000-0000-000025160000}"/>
    <cellStyle name="หมายเหตุ 2 13" xfId="4305" xr:uid="{00000000-0005-0000-0000-000026160000}"/>
    <cellStyle name="หมายเหตุ 2 13 2" xfId="5226" xr:uid="{00000000-0005-0000-0000-000027160000}"/>
    <cellStyle name="หมายเหตุ 2 14" xfId="4306" xr:uid="{00000000-0005-0000-0000-000028160000}"/>
    <cellStyle name="หมายเหตุ 2 14 2" xfId="5227" xr:uid="{00000000-0005-0000-0000-000029160000}"/>
    <cellStyle name="หมายเหตุ 2 15" xfId="4307" xr:uid="{00000000-0005-0000-0000-00002A160000}"/>
    <cellStyle name="หมายเหตุ 2 15 2" xfId="5228" xr:uid="{00000000-0005-0000-0000-00002B160000}"/>
    <cellStyle name="หมายเหตุ 2 16" xfId="4308" xr:uid="{00000000-0005-0000-0000-00002C160000}"/>
    <cellStyle name="หมายเหตุ 2 16 2" xfId="5229" xr:uid="{00000000-0005-0000-0000-00002D160000}"/>
    <cellStyle name="หมายเหตุ 2 17" xfId="4309" xr:uid="{00000000-0005-0000-0000-00002E160000}"/>
    <cellStyle name="หมายเหตุ 2 17 2" xfId="5230" xr:uid="{00000000-0005-0000-0000-00002F160000}"/>
    <cellStyle name="หมายเหตุ 2 18" xfId="4310" xr:uid="{00000000-0005-0000-0000-000030160000}"/>
    <cellStyle name="หมายเหตุ 2 18 2" xfId="5231" xr:uid="{00000000-0005-0000-0000-000031160000}"/>
    <cellStyle name="หมายเหตุ 2 19" xfId="4311" xr:uid="{00000000-0005-0000-0000-000032160000}"/>
    <cellStyle name="หมายเหตุ 2 19 2" xfId="5232" xr:uid="{00000000-0005-0000-0000-000033160000}"/>
    <cellStyle name="หมายเหตุ 2 2" xfId="4312" xr:uid="{00000000-0005-0000-0000-000034160000}"/>
    <cellStyle name="หมายเหตุ 2 2 2" xfId="5233" xr:uid="{00000000-0005-0000-0000-000035160000}"/>
    <cellStyle name="หมายเหตุ 2 20" xfId="4313" xr:uid="{00000000-0005-0000-0000-000036160000}"/>
    <cellStyle name="หมายเหตุ 2 20 2" xfId="5234" xr:uid="{00000000-0005-0000-0000-000037160000}"/>
    <cellStyle name="หมายเหตุ 2 21" xfId="4314" xr:uid="{00000000-0005-0000-0000-000038160000}"/>
    <cellStyle name="หมายเหตุ 2 21 2" xfId="5235" xr:uid="{00000000-0005-0000-0000-000039160000}"/>
    <cellStyle name="หมายเหตุ 2 22" xfId="4315" xr:uid="{00000000-0005-0000-0000-00003A160000}"/>
    <cellStyle name="หมายเหตุ 2 22 2" xfId="5236" xr:uid="{00000000-0005-0000-0000-00003B160000}"/>
    <cellStyle name="หมายเหตุ 2 23" xfId="4316" xr:uid="{00000000-0005-0000-0000-00003C160000}"/>
    <cellStyle name="หมายเหตุ 2 23 2" xfId="5237" xr:uid="{00000000-0005-0000-0000-00003D160000}"/>
    <cellStyle name="หมายเหตุ 2 24" xfId="4317" xr:uid="{00000000-0005-0000-0000-00003E160000}"/>
    <cellStyle name="หมายเหตุ 2 24 2" xfId="5238" xr:uid="{00000000-0005-0000-0000-00003F160000}"/>
    <cellStyle name="หมายเหตุ 2 25" xfId="4318" xr:uid="{00000000-0005-0000-0000-000040160000}"/>
    <cellStyle name="หมายเหตุ 2 25 2" xfId="5239" xr:uid="{00000000-0005-0000-0000-000041160000}"/>
    <cellStyle name="หมายเหตุ 2 26" xfId="4319" xr:uid="{00000000-0005-0000-0000-000042160000}"/>
    <cellStyle name="หมายเหตุ 2 26 2" xfId="5240" xr:uid="{00000000-0005-0000-0000-000043160000}"/>
    <cellStyle name="หมายเหตุ 2 27" xfId="4320" xr:uid="{00000000-0005-0000-0000-000044160000}"/>
    <cellStyle name="หมายเหตุ 2 27 2" xfId="5241" xr:uid="{00000000-0005-0000-0000-000045160000}"/>
    <cellStyle name="หมายเหตุ 2 28" xfId="4321" xr:uid="{00000000-0005-0000-0000-000046160000}"/>
    <cellStyle name="หมายเหตุ 2 28 2" xfId="5242" xr:uid="{00000000-0005-0000-0000-000047160000}"/>
    <cellStyle name="หมายเหตุ 2 29" xfId="4322" xr:uid="{00000000-0005-0000-0000-000048160000}"/>
    <cellStyle name="หมายเหตุ 2 29 2" xfId="5243" xr:uid="{00000000-0005-0000-0000-000049160000}"/>
    <cellStyle name="หมายเหตุ 2 3" xfId="4323" xr:uid="{00000000-0005-0000-0000-00004A160000}"/>
    <cellStyle name="หมายเหตุ 2 3 2" xfId="5244" xr:uid="{00000000-0005-0000-0000-00004B160000}"/>
    <cellStyle name="หมายเหตุ 2 30" xfId="4324" xr:uid="{00000000-0005-0000-0000-00004C160000}"/>
    <cellStyle name="หมายเหตุ 2 30 2" xfId="5245" xr:uid="{00000000-0005-0000-0000-00004D160000}"/>
    <cellStyle name="หมายเหตุ 2 31" xfId="4325" xr:uid="{00000000-0005-0000-0000-00004E160000}"/>
    <cellStyle name="หมายเหตุ 2 31 2" xfId="5246" xr:uid="{00000000-0005-0000-0000-00004F160000}"/>
    <cellStyle name="หมายเหตุ 2 32" xfId="4326" xr:uid="{00000000-0005-0000-0000-000050160000}"/>
    <cellStyle name="หมายเหตุ 2 32 2" xfId="5247" xr:uid="{00000000-0005-0000-0000-000051160000}"/>
    <cellStyle name="หมายเหตุ 2 33" xfId="4327" xr:uid="{00000000-0005-0000-0000-000052160000}"/>
    <cellStyle name="หมายเหตุ 2 33 2" xfId="5248" xr:uid="{00000000-0005-0000-0000-000053160000}"/>
    <cellStyle name="หมายเหตุ 2 34" xfId="4328" xr:uid="{00000000-0005-0000-0000-000054160000}"/>
    <cellStyle name="หมายเหตุ 2 34 2" xfId="5249" xr:uid="{00000000-0005-0000-0000-000055160000}"/>
    <cellStyle name="หมายเหตุ 2 35" xfId="4329" xr:uid="{00000000-0005-0000-0000-000056160000}"/>
    <cellStyle name="หมายเหตุ 2 35 2" xfId="5250" xr:uid="{00000000-0005-0000-0000-000057160000}"/>
    <cellStyle name="หมายเหตุ 2 36" xfId="4330" xr:uid="{00000000-0005-0000-0000-000058160000}"/>
    <cellStyle name="หมายเหตุ 2 36 2" xfId="5251" xr:uid="{00000000-0005-0000-0000-000059160000}"/>
    <cellStyle name="หมายเหตุ 2 37" xfId="5252" xr:uid="{00000000-0005-0000-0000-00005A160000}"/>
    <cellStyle name="หมายเหตุ 2 4" xfId="4331" xr:uid="{00000000-0005-0000-0000-00005B160000}"/>
    <cellStyle name="หมายเหตุ 2 4 2" xfId="5253" xr:uid="{00000000-0005-0000-0000-00005C160000}"/>
    <cellStyle name="หมายเหตุ 2 5" xfId="4332" xr:uid="{00000000-0005-0000-0000-00005D160000}"/>
    <cellStyle name="หมายเหตุ 2 5 2" xfId="5254" xr:uid="{00000000-0005-0000-0000-00005E160000}"/>
    <cellStyle name="หมายเหตุ 2 6" xfId="4333" xr:uid="{00000000-0005-0000-0000-00005F160000}"/>
    <cellStyle name="หมายเหตุ 2 6 2" xfId="5255" xr:uid="{00000000-0005-0000-0000-000060160000}"/>
    <cellStyle name="หมายเหตุ 2 7" xfId="4334" xr:uid="{00000000-0005-0000-0000-000061160000}"/>
    <cellStyle name="หมายเหตุ 2 7 2" xfId="5256" xr:uid="{00000000-0005-0000-0000-000062160000}"/>
    <cellStyle name="หมายเหตุ 2 8" xfId="4335" xr:uid="{00000000-0005-0000-0000-000063160000}"/>
    <cellStyle name="หมายเหตุ 2 8 2" xfId="5257" xr:uid="{00000000-0005-0000-0000-000064160000}"/>
    <cellStyle name="หมายเหตุ 2 9" xfId="4336" xr:uid="{00000000-0005-0000-0000-000065160000}"/>
    <cellStyle name="หมายเหตุ 2 9 2" xfId="5258" xr:uid="{00000000-0005-0000-0000-000066160000}"/>
    <cellStyle name="หมายเหตุ 20" xfId="4337" xr:uid="{00000000-0005-0000-0000-000067160000}"/>
    <cellStyle name="หมายเหตุ 20 2" xfId="5259" xr:uid="{00000000-0005-0000-0000-000068160000}"/>
    <cellStyle name="หมายเหตุ 21" xfId="4338" xr:uid="{00000000-0005-0000-0000-000069160000}"/>
    <cellStyle name="หมายเหตุ 21 2" xfId="5260" xr:uid="{00000000-0005-0000-0000-00006A160000}"/>
    <cellStyle name="หมายเหตุ 22" xfId="4339" xr:uid="{00000000-0005-0000-0000-00006B160000}"/>
    <cellStyle name="หมายเหตุ 22 2" xfId="5261" xr:uid="{00000000-0005-0000-0000-00006C160000}"/>
    <cellStyle name="หมายเหตุ 23" xfId="4340" xr:uid="{00000000-0005-0000-0000-00006D160000}"/>
    <cellStyle name="หมายเหตุ 23 2" xfId="5262" xr:uid="{00000000-0005-0000-0000-00006E160000}"/>
    <cellStyle name="หมายเหตุ 24" xfId="4341" xr:uid="{00000000-0005-0000-0000-00006F160000}"/>
    <cellStyle name="หมายเหตุ 24 2" xfId="5263" xr:uid="{00000000-0005-0000-0000-000070160000}"/>
    <cellStyle name="หมายเหตุ 25" xfId="4342" xr:uid="{00000000-0005-0000-0000-000071160000}"/>
    <cellStyle name="หมายเหตุ 25 2" xfId="5264" xr:uid="{00000000-0005-0000-0000-000072160000}"/>
    <cellStyle name="หมายเหตุ 26" xfId="4343" xr:uid="{00000000-0005-0000-0000-000073160000}"/>
    <cellStyle name="หมายเหตุ 26 2" xfId="5265" xr:uid="{00000000-0005-0000-0000-000074160000}"/>
    <cellStyle name="หมายเหตุ 27" xfId="4344" xr:uid="{00000000-0005-0000-0000-000075160000}"/>
    <cellStyle name="หมายเหตุ 27 2" xfId="5266" xr:uid="{00000000-0005-0000-0000-000076160000}"/>
    <cellStyle name="หมายเหตุ 28" xfId="4345" xr:uid="{00000000-0005-0000-0000-000077160000}"/>
    <cellStyle name="หมายเหตุ 28 2" xfId="5267" xr:uid="{00000000-0005-0000-0000-000078160000}"/>
    <cellStyle name="หมายเหตุ 29" xfId="4346" xr:uid="{00000000-0005-0000-0000-000079160000}"/>
    <cellStyle name="หมายเหตุ 29 2" xfId="5268" xr:uid="{00000000-0005-0000-0000-00007A160000}"/>
    <cellStyle name="หมายเหตุ 3" xfId="4347" xr:uid="{00000000-0005-0000-0000-00007B160000}"/>
    <cellStyle name="หมายเหตุ 3 10" xfId="4348" xr:uid="{00000000-0005-0000-0000-00007C160000}"/>
    <cellStyle name="หมายเหตุ 3 10 2" xfId="5269" xr:uid="{00000000-0005-0000-0000-00007D160000}"/>
    <cellStyle name="หมายเหตุ 3 11" xfId="4349" xr:uid="{00000000-0005-0000-0000-00007E160000}"/>
    <cellStyle name="หมายเหตุ 3 11 2" xfId="5270" xr:uid="{00000000-0005-0000-0000-00007F160000}"/>
    <cellStyle name="หมายเหตุ 3 12" xfId="4350" xr:uid="{00000000-0005-0000-0000-000080160000}"/>
    <cellStyle name="หมายเหตุ 3 12 2" xfId="5271" xr:uid="{00000000-0005-0000-0000-000081160000}"/>
    <cellStyle name="หมายเหตุ 3 13" xfId="4351" xr:uid="{00000000-0005-0000-0000-000082160000}"/>
    <cellStyle name="หมายเหตุ 3 13 2" xfId="5272" xr:uid="{00000000-0005-0000-0000-000083160000}"/>
    <cellStyle name="หมายเหตุ 3 14" xfId="4352" xr:uid="{00000000-0005-0000-0000-000084160000}"/>
    <cellStyle name="หมายเหตุ 3 14 2" xfId="5273" xr:uid="{00000000-0005-0000-0000-000085160000}"/>
    <cellStyle name="หมายเหตุ 3 15" xfId="4353" xr:uid="{00000000-0005-0000-0000-000086160000}"/>
    <cellStyle name="หมายเหตุ 3 15 2" xfId="5274" xr:uid="{00000000-0005-0000-0000-000087160000}"/>
    <cellStyle name="หมายเหตุ 3 16" xfId="4354" xr:uid="{00000000-0005-0000-0000-000088160000}"/>
    <cellStyle name="หมายเหตุ 3 16 2" xfId="5275" xr:uid="{00000000-0005-0000-0000-000089160000}"/>
    <cellStyle name="หมายเหตุ 3 17" xfId="4355" xr:uid="{00000000-0005-0000-0000-00008A160000}"/>
    <cellStyle name="หมายเหตุ 3 17 2" xfId="5276" xr:uid="{00000000-0005-0000-0000-00008B160000}"/>
    <cellStyle name="หมายเหตุ 3 18" xfId="4356" xr:uid="{00000000-0005-0000-0000-00008C160000}"/>
    <cellStyle name="หมายเหตุ 3 18 2" xfId="5277" xr:uid="{00000000-0005-0000-0000-00008D160000}"/>
    <cellStyle name="หมายเหตุ 3 19" xfId="4357" xr:uid="{00000000-0005-0000-0000-00008E160000}"/>
    <cellStyle name="หมายเหตุ 3 19 2" xfId="5278" xr:uid="{00000000-0005-0000-0000-00008F160000}"/>
    <cellStyle name="หมายเหตุ 3 2" xfId="4358" xr:uid="{00000000-0005-0000-0000-000090160000}"/>
    <cellStyle name="หมายเหตุ 3 2 2" xfId="5279" xr:uid="{00000000-0005-0000-0000-000091160000}"/>
    <cellStyle name="หมายเหตุ 3 20" xfId="4359" xr:uid="{00000000-0005-0000-0000-000092160000}"/>
    <cellStyle name="หมายเหตุ 3 20 2" xfId="5280" xr:uid="{00000000-0005-0000-0000-000093160000}"/>
    <cellStyle name="หมายเหตุ 3 21" xfId="4360" xr:uid="{00000000-0005-0000-0000-000094160000}"/>
    <cellStyle name="หมายเหตุ 3 21 2" xfId="5281" xr:uid="{00000000-0005-0000-0000-000095160000}"/>
    <cellStyle name="หมายเหตุ 3 22" xfId="4361" xr:uid="{00000000-0005-0000-0000-000096160000}"/>
    <cellStyle name="หมายเหตุ 3 22 2" xfId="5282" xr:uid="{00000000-0005-0000-0000-000097160000}"/>
    <cellStyle name="หมายเหตุ 3 23" xfId="4362" xr:uid="{00000000-0005-0000-0000-000098160000}"/>
    <cellStyle name="หมายเหตุ 3 23 2" xfId="5283" xr:uid="{00000000-0005-0000-0000-000099160000}"/>
    <cellStyle name="หมายเหตุ 3 24" xfId="4363" xr:uid="{00000000-0005-0000-0000-00009A160000}"/>
    <cellStyle name="หมายเหตุ 3 24 2" xfId="5284" xr:uid="{00000000-0005-0000-0000-00009B160000}"/>
    <cellStyle name="หมายเหตุ 3 25" xfId="4364" xr:uid="{00000000-0005-0000-0000-00009C160000}"/>
    <cellStyle name="หมายเหตุ 3 25 2" xfId="5285" xr:uid="{00000000-0005-0000-0000-00009D160000}"/>
    <cellStyle name="หมายเหตุ 3 26" xfId="4365" xr:uid="{00000000-0005-0000-0000-00009E160000}"/>
    <cellStyle name="หมายเหตุ 3 26 2" xfId="5286" xr:uid="{00000000-0005-0000-0000-00009F160000}"/>
    <cellStyle name="หมายเหตุ 3 27" xfId="4366" xr:uid="{00000000-0005-0000-0000-0000A0160000}"/>
    <cellStyle name="หมายเหตุ 3 27 2" xfId="5287" xr:uid="{00000000-0005-0000-0000-0000A1160000}"/>
    <cellStyle name="หมายเหตุ 3 28" xfId="4367" xr:uid="{00000000-0005-0000-0000-0000A2160000}"/>
    <cellStyle name="หมายเหตุ 3 28 2" xfId="5288" xr:uid="{00000000-0005-0000-0000-0000A3160000}"/>
    <cellStyle name="หมายเหตุ 3 29" xfId="4368" xr:uid="{00000000-0005-0000-0000-0000A4160000}"/>
    <cellStyle name="หมายเหตุ 3 29 2" xfId="5289" xr:uid="{00000000-0005-0000-0000-0000A5160000}"/>
    <cellStyle name="หมายเหตุ 3 3" xfId="4369" xr:uid="{00000000-0005-0000-0000-0000A6160000}"/>
    <cellStyle name="หมายเหตุ 3 3 2" xfId="5290" xr:uid="{00000000-0005-0000-0000-0000A7160000}"/>
    <cellStyle name="หมายเหตุ 3 30" xfId="4370" xr:uid="{00000000-0005-0000-0000-0000A8160000}"/>
    <cellStyle name="หมายเหตุ 3 30 2" xfId="5291" xr:uid="{00000000-0005-0000-0000-0000A9160000}"/>
    <cellStyle name="หมายเหตุ 3 31" xfId="4371" xr:uid="{00000000-0005-0000-0000-0000AA160000}"/>
    <cellStyle name="หมายเหตุ 3 31 2" xfId="5292" xr:uid="{00000000-0005-0000-0000-0000AB160000}"/>
    <cellStyle name="หมายเหตุ 3 32" xfId="4372" xr:uid="{00000000-0005-0000-0000-0000AC160000}"/>
    <cellStyle name="หมายเหตุ 3 32 2" xfId="5293" xr:uid="{00000000-0005-0000-0000-0000AD160000}"/>
    <cellStyle name="หมายเหตุ 3 33" xfId="4373" xr:uid="{00000000-0005-0000-0000-0000AE160000}"/>
    <cellStyle name="หมายเหตุ 3 33 2" xfId="5294" xr:uid="{00000000-0005-0000-0000-0000AF160000}"/>
    <cellStyle name="หมายเหตุ 3 34" xfId="4374" xr:uid="{00000000-0005-0000-0000-0000B0160000}"/>
    <cellStyle name="หมายเหตุ 3 34 2" xfId="5295" xr:uid="{00000000-0005-0000-0000-0000B1160000}"/>
    <cellStyle name="หมายเหตุ 3 35" xfId="4375" xr:uid="{00000000-0005-0000-0000-0000B2160000}"/>
    <cellStyle name="หมายเหตุ 3 35 2" xfId="5296" xr:uid="{00000000-0005-0000-0000-0000B3160000}"/>
    <cellStyle name="หมายเหตุ 3 36" xfId="4376" xr:uid="{00000000-0005-0000-0000-0000B4160000}"/>
    <cellStyle name="หมายเหตุ 3 36 2" xfId="5297" xr:uid="{00000000-0005-0000-0000-0000B5160000}"/>
    <cellStyle name="หมายเหตุ 3 37" xfId="5298" xr:uid="{00000000-0005-0000-0000-0000B6160000}"/>
    <cellStyle name="หมายเหตุ 3 4" xfId="4377" xr:uid="{00000000-0005-0000-0000-0000B7160000}"/>
    <cellStyle name="หมายเหตุ 3 4 2" xfId="5299" xr:uid="{00000000-0005-0000-0000-0000B8160000}"/>
    <cellStyle name="หมายเหตุ 3 5" xfId="4378" xr:uid="{00000000-0005-0000-0000-0000B9160000}"/>
    <cellStyle name="หมายเหตุ 3 5 2" xfId="5300" xr:uid="{00000000-0005-0000-0000-0000BA160000}"/>
    <cellStyle name="หมายเหตุ 3 6" xfId="4379" xr:uid="{00000000-0005-0000-0000-0000BB160000}"/>
    <cellStyle name="หมายเหตุ 3 6 2" xfId="5301" xr:uid="{00000000-0005-0000-0000-0000BC160000}"/>
    <cellStyle name="หมายเหตุ 3 7" xfId="4380" xr:uid="{00000000-0005-0000-0000-0000BD160000}"/>
    <cellStyle name="หมายเหตุ 3 7 2" xfId="5302" xr:uid="{00000000-0005-0000-0000-0000BE160000}"/>
    <cellStyle name="หมายเหตุ 3 8" xfId="4381" xr:uid="{00000000-0005-0000-0000-0000BF160000}"/>
    <cellStyle name="หมายเหตุ 3 8 2" xfId="5303" xr:uid="{00000000-0005-0000-0000-0000C0160000}"/>
    <cellStyle name="หมายเหตุ 3 9" xfId="4382" xr:uid="{00000000-0005-0000-0000-0000C1160000}"/>
    <cellStyle name="หมายเหตุ 3 9 2" xfId="5304" xr:uid="{00000000-0005-0000-0000-0000C2160000}"/>
    <cellStyle name="หมายเหตุ 30" xfId="4383" xr:uid="{00000000-0005-0000-0000-0000C3160000}"/>
    <cellStyle name="หมายเหตุ 30 2" xfId="5305" xr:uid="{00000000-0005-0000-0000-0000C4160000}"/>
    <cellStyle name="หมายเหตุ 31" xfId="4384" xr:uid="{00000000-0005-0000-0000-0000C5160000}"/>
    <cellStyle name="หมายเหตุ 31 2" xfId="5306" xr:uid="{00000000-0005-0000-0000-0000C6160000}"/>
    <cellStyle name="หมายเหตุ 32" xfId="4385" xr:uid="{00000000-0005-0000-0000-0000C7160000}"/>
    <cellStyle name="หมายเหตุ 32 2" xfId="5307" xr:uid="{00000000-0005-0000-0000-0000C8160000}"/>
    <cellStyle name="หมายเหตุ 33" xfId="4386" xr:uid="{00000000-0005-0000-0000-0000C9160000}"/>
    <cellStyle name="หมายเหตุ 33 2" xfId="5308" xr:uid="{00000000-0005-0000-0000-0000CA160000}"/>
    <cellStyle name="หมายเหตุ 34" xfId="4387" xr:uid="{00000000-0005-0000-0000-0000CB160000}"/>
    <cellStyle name="หมายเหตุ 34 2" xfId="5309" xr:uid="{00000000-0005-0000-0000-0000CC160000}"/>
    <cellStyle name="หมายเหตุ 35" xfId="4388" xr:uid="{00000000-0005-0000-0000-0000CD160000}"/>
    <cellStyle name="หมายเหตุ 35 2" xfId="5310" xr:uid="{00000000-0005-0000-0000-0000CE160000}"/>
    <cellStyle name="หมายเหตุ 36" xfId="4389" xr:uid="{00000000-0005-0000-0000-0000CF160000}"/>
    <cellStyle name="หมายเหตุ 36 2" xfId="5311" xr:uid="{00000000-0005-0000-0000-0000D0160000}"/>
    <cellStyle name="หมายเหตุ 37" xfId="4390" xr:uid="{00000000-0005-0000-0000-0000D1160000}"/>
    <cellStyle name="หมายเหตุ 37 2" xfId="5312" xr:uid="{00000000-0005-0000-0000-0000D2160000}"/>
    <cellStyle name="หมายเหตุ 38" xfId="4391" xr:uid="{00000000-0005-0000-0000-0000D3160000}"/>
    <cellStyle name="หมายเหตุ 38 2" xfId="5313" xr:uid="{00000000-0005-0000-0000-0000D4160000}"/>
    <cellStyle name="หมายเหตุ 39" xfId="4392" xr:uid="{00000000-0005-0000-0000-0000D5160000}"/>
    <cellStyle name="หมายเหตุ 39 2" xfId="5314" xr:uid="{00000000-0005-0000-0000-0000D6160000}"/>
    <cellStyle name="หมายเหตุ 4" xfId="4393" xr:uid="{00000000-0005-0000-0000-0000D7160000}"/>
    <cellStyle name="หมายเหตุ 4 10" xfId="4394" xr:uid="{00000000-0005-0000-0000-0000D8160000}"/>
    <cellStyle name="หมายเหตุ 4 10 2" xfId="5315" xr:uid="{00000000-0005-0000-0000-0000D9160000}"/>
    <cellStyle name="หมายเหตุ 4 11" xfId="4395" xr:uid="{00000000-0005-0000-0000-0000DA160000}"/>
    <cellStyle name="หมายเหตุ 4 11 2" xfId="5316" xr:uid="{00000000-0005-0000-0000-0000DB160000}"/>
    <cellStyle name="หมายเหตุ 4 12" xfId="4396" xr:uid="{00000000-0005-0000-0000-0000DC160000}"/>
    <cellStyle name="หมายเหตุ 4 12 2" xfId="5317" xr:uid="{00000000-0005-0000-0000-0000DD160000}"/>
    <cellStyle name="หมายเหตุ 4 13" xfId="4397" xr:uid="{00000000-0005-0000-0000-0000DE160000}"/>
    <cellStyle name="หมายเหตุ 4 13 2" xfId="5318" xr:uid="{00000000-0005-0000-0000-0000DF160000}"/>
    <cellStyle name="หมายเหตุ 4 14" xfId="4398" xr:uid="{00000000-0005-0000-0000-0000E0160000}"/>
    <cellStyle name="หมายเหตุ 4 14 2" xfId="5319" xr:uid="{00000000-0005-0000-0000-0000E1160000}"/>
    <cellStyle name="หมายเหตุ 4 15" xfId="4399" xr:uid="{00000000-0005-0000-0000-0000E2160000}"/>
    <cellStyle name="หมายเหตุ 4 15 2" xfId="5320" xr:uid="{00000000-0005-0000-0000-0000E3160000}"/>
    <cellStyle name="หมายเหตุ 4 16" xfId="4400" xr:uid="{00000000-0005-0000-0000-0000E4160000}"/>
    <cellStyle name="หมายเหตุ 4 16 2" xfId="5321" xr:uid="{00000000-0005-0000-0000-0000E5160000}"/>
    <cellStyle name="หมายเหตุ 4 17" xfId="4401" xr:uid="{00000000-0005-0000-0000-0000E6160000}"/>
    <cellStyle name="หมายเหตุ 4 17 2" xfId="5322" xr:uid="{00000000-0005-0000-0000-0000E7160000}"/>
    <cellStyle name="หมายเหตุ 4 18" xfId="4402" xr:uid="{00000000-0005-0000-0000-0000E8160000}"/>
    <cellStyle name="หมายเหตุ 4 18 2" xfId="5323" xr:uid="{00000000-0005-0000-0000-0000E9160000}"/>
    <cellStyle name="หมายเหตุ 4 19" xfId="4403" xr:uid="{00000000-0005-0000-0000-0000EA160000}"/>
    <cellStyle name="หมายเหตุ 4 19 2" xfId="5324" xr:uid="{00000000-0005-0000-0000-0000EB160000}"/>
    <cellStyle name="หมายเหตุ 4 2" xfId="4404" xr:uid="{00000000-0005-0000-0000-0000EC160000}"/>
    <cellStyle name="หมายเหตุ 4 2 2" xfId="5325" xr:uid="{00000000-0005-0000-0000-0000ED160000}"/>
    <cellStyle name="หมายเหตุ 4 20" xfId="4405" xr:uid="{00000000-0005-0000-0000-0000EE160000}"/>
    <cellStyle name="หมายเหตุ 4 20 2" xfId="5326" xr:uid="{00000000-0005-0000-0000-0000EF160000}"/>
    <cellStyle name="หมายเหตุ 4 21" xfId="4406" xr:uid="{00000000-0005-0000-0000-0000F0160000}"/>
    <cellStyle name="หมายเหตุ 4 21 2" xfId="5327" xr:uid="{00000000-0005-0000-0000-0000F1160000}"/>
    <cellStyle name="หมายเหตุ 4 22" xfId="4407" xr:uid="{00000000-0005-0000-0000-0000F2160000}"/>
    <cellStyle name="หมายเหตุ 4 22 2" xfId="5328" xr:uid="{00000000-0005-0000-0000-0000F3160000}"/>
    <cellStyle name="หมายเหตุ 4 23" xfId="4408" xr:uid="{00000000-0005-0000-0000-0000F4160000}"/>
    <cellStyle name="หมายเหตุ 4 23 2" xfId="5329" xr:uid="{00000000-0005-0000-0000-0000F5160000}"/>
    <cellStyle name="หมายเหตุ 4 24" xfId="4409" xr:uid="{00000000-0005-0000-0000-0000F6160000}"/>
    <cellStyle name="หมายเหตุ 4 24 2" xfId="5330" xr:uid="{00000000-0005-0000-0000-0000F7160000}"/>
    <cellStyle name="หมายเหตุ 4 25" xfId="4410" xr:uid="{00000000-0005-0000-0000-0000F8160000}"/>
    <cellStyle name="หมายเหตุ 4 25 2" xfId="5331" xr:uid="{00000000-0005-0000-0000-0000F9160000}"/>
    <cellStyle name="หมายเหตุ 4 26" xfId="4411" xr:uid="{00000000-0005-0000-0000-0000FA160000}"/>
    <cellStyle name="หมายเหตุ 4 26 2" xfId="5332" xr:uid="{00000000-0005-0000-0000-0000FB160000}"/>
    <cellStyle name="หมายเหตุ 4 27" xfId="4412" xr:uid="{00000000-0005-0000-0000-0000FC160000}"/>
    <cellStyle name="หมายเหตุ 4 27 2" xfId="5333" xr:uid="{00000000-0005-0000-0000-0000FD160000}"/>
    <cellStyle name="หมายเหตุ 4 28" xfId="4413" xr:uid="{00000000-0005-0000-0000-0000FE160000}"/>
    <cellStyle name="หมายเหตุ 4 28 2" xfId="5334" xr:uid="{00000000-0005-0000-0000-0000FF160000}"/>
    <cellStyle name="หมายเหตุ 4 29" xfId="4414" xr:uid="{00000000-0005-0000-0000-000000170000}"/>
    <cellStyle name="หมายเหตุ 4 29 2" xfId="5335" xr:uid="{00000000-0005-0000-0000-000001170000}"/>
    <cellStyle name="หมายเหตุ 4 3" xfId="4415" xr:uid="{00000000-0005-0000-0000-000002170000}"/>
    <cellStyle name="หมายเหตุ 4 3 2" xfId="5336" xr:uid="{00000000-0005-0000-0000-000003170000}"/>
    <cellStyle name="หมายเหตุ 4 30" xfId="4416" xr:uid="{00000000-0005-0000-0000-000004170000}"/>
    <cellStyle name="หมายเหตุ 4 30 2" xfId="5337" xr:uid="{00000000-0005-0000-0000-000005170000}"/>
    <cellStyle name="หมายเหตุ 4 31" xfId="4417" xr:uid="{00000000-0005-0000-0000-000006170000}"/>
    <cellStyle name="หมายเหตุ 4 31 2" xfId="5338" xr:uid="{00000000-0005-0000-0000-000007170000}"/>
    <cellStyle name="หมายเหตุ 4 32" xfId="4418" xr:uid="{00000000-0005-0000-0000-000008170000}"/>
    <cellStyle name="หมายเหตุ 4 32 2" xfId="5339" xr:uid="{00000000-0005-0000-0000-000009170000}"/>
    <cellStyle name="หมายเหตุ 4 33" xfId="4419" xr:uid="{00000000-0005-0000-0000-00000A170000}"/>
    <cellStyle name="หมายเหตุ 4 33 2" xfId="5340" xr:uid="{00000000-0005-0000-0000-00000B170000}"/>
    <cellStyle name="หมายเหตุ 4 34" xfId="4420" xr:uid="{00000000-0005-0000-0000-00000C170000}"/>
    <cellStyle name="หมายเหตุ 4 34 2" xfId="5341" xr:uid="{00000000-0005-0000-0000-00000D170000}"/>
    <cellStyle name="หมายเหตุ 4 35" xfId="4421" xr:uid="{00000000-0005-0000-0000-00000E170000}"/>
    <cellStyle name="หมายเหตุ 4 35 2" xfId="5342" xr:uid="{00000000-0005-0000-0000-00000F170000}"/>
    <cellStyle name="หมายเหตุ 4 36" xfId="4422" xr:uid="{00000000-0005-0000-0000-000010170000}"/>
    <cellStyle name="หมายเหตุ 4 36 2" xfId="5343" xr:uid="{00000000-0005-0000-0000-000011170000}"/>
    <cellStyle name="หมายเหตุ 4 37" xfId="5344" xr:uid="{00000000-0005-0000-0000-000012170000}"/>
    <cellStyle name="หมายเหตุ 4 4" xfId="4423" xr:uid="{00000000-0005-0000-0000-000013170000}"/>
    <cellStyle name="หมายเหตุ 4 4 2" xfId="5345" xr:uid="{00000000-0005-0000-0000-000014170000}"/>
    <cellStyle name="หมายเหตุ 4 5" xfId="4424" xr:uid="{00000000-0005-0000-0000-000015170000}"/>
    <cellStyle name="หมายเหตุ 4 5 2" xfId="5346" xr:uid="{00000000-0005-0000-0000-000016170000}"/>
    <cellStyle name="หมายเหตุ 4 6" xfId="4425" xr:uid="{00000000-0005-0000-0000-000017170000}"/>
    <cellStyle name="หมายเหตุ 4 6 2" xfId="5347" xr:uid="{00000000-0005-0000-0000-000018170000}"/>
    <cellStyle name="หมายเหตุ 4 7" xfId="4426" xr:uid="{00000000-0005-0000-0000-000019170000}"/>
    <cellStyle name="หมายเหตุ 4 7 2" xfId="5348" xr:uid="{00000000-0005-0000-0000-00001A170000}"/>
    <cellStyle name="หมายเหตุ 4 8" xfId="4427" xr:uid="{00000000-0005-0000-0000-00001B170000}"/>
    <cellStyle name="หมายเหตุ 4 8 2" xfId="5349" xr:uid="{00000000-0005-0000-0000-00001C170000}"/>
    <cellStyle name="หมายเหตุ 4 9" xfId="4428" xr:uid="{00000000-0005-0000-0000-00001D170000}"/>
    <cellStyle name="หมายเหตุ 4 9 2" xfId="5350" xr:uid="{00000000-0005-0000-0000-00001E170000}"/>
    <cellStyle name="หมายเหตุ 40" xfId="4429" xr:uid="{00000000-0005-0000-0000-00001F170000}"/>
    <cellStyle name="หมายเหตุ 40 2" xfId="5351" xr:uid="{00000000-0005-0000-0000-000020170000}"/>
    <cellStyle name="หมายเหตุ 41" xfId="4430" xr:uid="{00000000-0005-0000-0000-000021170000}"/>
    <cellStyle name="หมายเหตุ 41 2" xfId="5352" xr:uid="{00000000-0005-0000-0000-000022170000}"/>
    <cellStyle name="หมายเหตุ 42" xfId="4431" xr:uid="{00000000-0005-0000-0000-000023170000}"/>
    <cellStyle name="หมายเหตุ 42 2" xfId="5353" xr:uid="{00000000-0005-0000-0000-000024170000}"/>
    <cellStyle name="หมายเหตุ 43" xfId="4432" xr:uid="{00000000-0005-0000-0000-000025170000}"/>
    <cellStyle name="หมายเหตุ 43 2" xfId="5354" xr:uid="{00000000-0005-0000-0000-000026170000}"/>
    <cellStyle name="หมายเหตุ 44" xfId="4433" xr:uid="{00000000-0005-0000-0000-000027170000}"/>
    <cellStyle name="หมายเหตุ 44 2" xfId="5355" xr:uid="{00000000-0005-0000-0000-000028170000}"/>
    <cellStyle name="หมายเหตุ 45" xfId="4434" xr:uid="{00000000-0005-0000-0000-000029170000}"/>
    <cellStyle name="หมายเหตุ 45 2" xfId="5356" xr:uid="{00000000-0005-0000-0000-00002A170000}"/>
    <cellStyle name="หมายเหตุ 46" xfId="4435" xr:uid="{00000000-0005-0000-0000-00002B170000}"/>
    <cellStyle name="หมายเหตุ 46 2" xfId="5357" xr:uid="{00000000-0005-0000-0000-00002C170000}"/>
    <cellStyle name="หมายเหตุ 47" xfId="4436" xr:uid="{00000000-0005-0000-0000-00002D170000}"/>
    <cellStyle name="หมายเหตุ 47 2" xfId="5358" xr:uid="{00000000-0005-0000-0000-00002E170000}"/>
    <cellStyle name="หมายเหตุ 48" xfId="4437" xr:uid="{00000000-0005-0000-0000-00002F170000}"/>
    <cellStyle name="หมายเหตุ 48 2" xfId="5359" xr:uid="{00000000-0005-0000-0000-000030170000}"/>
    <cellStyle name="หมายเหตุ 49" xfId="4438" xr:uid="{00000000-0005-0000-0000-000031170000}"/>
    <cellStyle name="หมายเหตุ 49 2" xfId="5360" xr:uid="{00000000-0005-0000-0000-000032170000}"/>
    <cellStyle name="หมายเหตุ 5" xfId="4439" xr:uid="{00000000-0005-0000-0000-000033170000}"/>
    <cellStyle name="หมายเหตุ 5 10" xfId="4440" xr:uid="{00000000-0005-0000-0000-000034170000}"/>
    <cellStyle name="หมายเหตุ 5 10 2" xfId="5361" xr:uid="{00000000-0005-0000-0000-000035170000}"/>
    <cellStyle name="หมายเหตุ 5 11" xfId="4441" xr:uid="{00000000-0005-0000-0000-000036170000}"/>
    <cellStyle name="หมายเหตุ 5 11 2" xfId="5362" xr:uid="{00000000-0005-0000-0000-000037170000}"/>
    <cellStyle name="หมายเหตุ 5 12" xfId="4442" xr:uid="{00000000-0005-0000-0000-000038170000}"/>
    <cellStyle name="หมายเหตุ 5 12 2" xfId="5363" xr:uid="{00000000-0005-0000-0000-000039170000}"/>
    <cellStyle name="หมายเหตุ 5 13" xfId="4443" xr:uid="{00000000-0005-0000-0000-00003A170000}"/>
    <cellStyle name="หมายเหตุ 5 13 2" xfId="5364" xr:uid="{00000000-0005-0000-0000-00003B170000}"/>
    <cellStyle name="หมายเหตุ 5 14" xfId="4444" xr:uid="{00000000-0005-0000-0000-00003C170000}"/>
    <cellStyle name="หมายเหตุ 5 14 2" xfId="5365" xr:uid="{00000000-0005-0000-0000-00003D170000}"/>
    <cellStyle name="หมายเหตุ 5 15" xfId="4445" xr:uid="{00000000-0005-0000-0000-00003E170000}"/>
    <cellStyle name="หมายเหตุ 5 15 2" xfId="5366" xr:uid="{00000000-0005-0000-0000-00003F170000}"/>
    <cellStyle name="หมายเหตุ 5 16" xfId="4446" xr:uid="{00000000-0005-0000-0000-000040170000}"/>
    <cellStyle name="หมายเหตุ 5 16 2" xfId="5367" xr:uid="{00000000-0005-0000-0000-000041170000}"/>
    <cellStyle name="หมายเหตุ 5 17" xfId="4447" xr:uid="{00000000-0005-0000-0000-000042170000}"/>
    <cellStyle name="หมายเหตุ 5 17 2" xfId="5368" xr:uid="{00000000-0005-0000-0000-000043170000}"/>
    <cellStyle name="หมายเหตุ 5 18" xfId="4448" xr:uid="{00000000-0005-0000-0000-000044170000}"/>
    <cellStyle name="หมายเหตุ 5 18 2" xfId="5369" xr:uid="{00000000-0005-0000-0000-000045170000}"/>
    <cellStyle name="หมายเหตุ 5 19" xfId="4449" xr:uid="{00000000-0005-0000-0000-000046170000}"/>
    <cellStyle name="หมายเหตุ 5 19 2" xfId="5370" xr:uid="{00000000-0005-0000-0000-000047170000}"/>
    <cellStyle name="หมายเหตุ 5 2" xfId="4450" xr:uid="{00000000-0005-0000-0000-000048170000}"/>
    <cellStyle name="หมายเหตุ 5 2 2" xfId="5371" xr:uid="{00000000-0005-0000-0000-000049170000}"/>
    <cellStyle name="หมายเหตุ 5 20" xfId="4451" xr:uid="{00000000-0005-0000-0000-00004A170000}"/>
    <cellStyle name="หมายเหตุ 5 20 2" xfId="5372" xr:uid="{00000000-0005-0000-0000-00004B170000}"/>
    <cellStyle name="หมายเหตุ 5 21" xfId="4452" xr:uid="{00000000-0005-0000-0000-00004C170000}"/>
    <cellStyle name="หมายเหตุ 5 21 2" xfId="5373" xr:uid="{00000000-0005-0000-0000-00004D170000}"/>
    <cellStyle name="หมายเหตุ 5 22" xfId="4453" xr:uid="{00000000-0005-0000-0000-00004E170000}"/>
    <cellStyle name="หมายเหตุ 5 22 2" xfId="5374" xr:uid="{00000000-0005-0000-0000-00004F170000}"/>
    <cellStyle name="หมายเหตุ 5 23" xfId="4454" xr:uid="{00000000-0005-0000-0000-000050170000}"/>
    <cellStyle name="หมายเหตุ 5 23 2" xfId="5375" xr:uid="{00000000-0005-0000-0000-000051170000}"/>
    <cellStyle name="หมายเหตุ 5 24" xfId="4455" xr:uid="{00000000-0005-0000-0000-000052170000}"/>
    <cellStyle name="หมายเหตุ 5 24 2" xfId="5376" xr:uid="{00000000-0005-0000-0000-000053170000}"/>
    <cellStyle name="หมายเหตุ 5 25" xfId="4456" xr:uid="{00000000-0005-0000-0000-000054170000}"/>
    <cellStyle name="หมายเหตุ 5 25 2" xfId="5377" xr:uid="{00000000-0005-0000-0000-000055170000}"/>
    <cellStyle name="หมายเหตุ 5 26" xfId="4457" xr:uid="{00000000-0005-0000-0000-000056170000}"/>
    <cellStyle name="หมายเหตุ 5 26 2" xfId="5378" xr:uid="{00000000-0005-0000-0000-000057170000}"/>
    <cellStyle name="หมายเหตุ 5 27" xfId="4458" xr:uid="{00000000-0005-0000-0000-000058170000}"/>
    <cellStyle name="หมายเหตุ 5 27 2" xfId="5379" xr:uid="{00000000-0005-0000-0000-000059170000}"/>
    <cellStyle name="หมายเหตุ 5 28" xfId="4459" xr:uid="{00000000-0005-0000-0000-00005A170000}"/>
    <cellStyle name="หมายเหตุ 5 28 2" xfId="5380" xr:uid="{00000000-0005-0000-0000-00005B170000}"/>
    <cellStyle name="หมายเหตุ 5 29" xfId="4460" xr:uid="{00000000-0005-0000-0000-00005C170000}"/>
    <cellStyle name="หมายเหตุ 5 29 2" xfId="5381" xr:uid="{00000000-0005-0000-0000-00005D170000}"/>
    <cellStyle name="หมายเหตุ 5 3" xfId="4461" xr:uid="{00000000-0005-0000-0000-00005E170000}"/>
    <cellStyle name="หมายเหตุ 5 3 2" xfId="5382" xr:uid="{00000000-0005-0000-0000-00005F170000}"/>
    <cellStyle name="หมายเหตุ 5 30" xfId="4462" xr:uid="{00000000-0005-0000-0000-000060170000}"/>
    <cellStyle name="หมายเหตุ 5 30 2" xfId="5383" xr:uid="{00000000-0005-0000-0000-000061170000}"/>
    <cellStyle name="หมายเหตุ 5 31" xfId="4463" xr:uid="{00000000-0005-0000-0000-000062170000}"/>
    <cellStyle name="หมายเหตุ 5 31 2" xfId="5384" xr:uid="{00000000-0005-0000-0000-000063170000}"/>
    <cellStyle name="หมายเหตุ 5 32" xfId="4464" xr:uid="{00000000-0005-0000-0000-000064170000}"/>
    <cellStyle name="หมายเหตุ 5 32 2" xfId="5385" xr:uid="{00000000-0005-0000-0000-000065170000}"/>
    <cellStyle name="หมายเหตุ 5 33" xfId="4465" xr:uid="{00000000-0005-0000-0000-000066170000}"/>
    <cellStyle name="หมายเหตุ 5 33 2" xfId="5386" xr:uid="{00000000-0005-0000-0000-000067170000}"/>
    <cellStyle name="หมายเหตุ 5 34" xfId="4466" xr:uid="{00000000-0005-0000-0000-000068170000}"/>
    <cellStyle name="หมายเหตุ 5 34 2" xfId="5387" xr:uid="{00000000-0005-0000-0000-000069170000}"/>
    <cellStyle name="หมายเหตุ 5 35" xfId="4467" xr:uid="{00000000-0005-0000-0000-00006A170000}"/>
    <cellStyle name="หมายเหตุ 5 35 2" xfId="5388" xr:uid="{00000000-0005-0000-0000-00006B170000}"/>
    <cellStyle name="หมายเหตุ 5 36" xfId="4468" xr:uid="{00000000-0005-0000-0000-00006C170000}"/>
    <cellStyle name="หมายเหตุ 5 36 2" xfId="5389" xr:uid="{00000000-0005-0000-0000-00006D170000}"/>
    <cellStyle name="หมายเหตุ 5 37" xfId="5390" xr:uid="{00000000-0005-0000-0000-00006E170000}"/>
    <cellStyle name="หมายเหตุ 5 4" xfId="4469" xr:uid="{00000000-0005-0000-0000-00006F170000}"/>
    <cellStyle name="หมายเหตุ 5 4 2" xfId="5391" xr:uid="{00000000-0005-0000-0000-000070170000}"/>
    <cellStyle name="หมายเหตุ 5 5" xfId="4470" xr:uid="{00000000-0005-0000-0000-000071170000}"/>
    <cellStyle name="หมายเหตุ 5 5 2" xfId="5392" xr:uid="{00000000-0005-0000-0000-000072170000}"/>
    <cellStyle name="หมายเหตุ 5 6" xfId="4471" xr:uid="{00000000-0005-0000-0000-000073170000}"/>
    <cellStyle name="หมายเหตุ 5 6 2" xfId="5393" xr:uid="{00000000-0005-0000-0000-000074170000}"/>
    <cellStyle name="หมายเหตุ 5 7" xfId="4472" xr:uid="{00000000-0005-0000-0000-000075170000}"/>
    <cellStyle name="หมายเหตุ 5 7 2" xfId="5394" xr:uid="{00000000-0005-0000-0000-000076170000}"/>
    <cellStyle name="หมายเหตุ 5 8" xfId="4473" xr:uid="{00000000-0005-0000-0000-000077170000}"/>
    <cellStyle name="หมายเหตุ 5 8 2" xfId="5395" xr:uid="{00000000-0005-0000-0000-000078170000}"/>
    <cellStyle name="หมายเหตุ 5 9" xfId="4474" xr:uid="{00000000-0005-0000-0000-000079170000}"/>
    <cellStyle name="หมายเหตุ 5 9 2" xfId="5396" xr:uid="{00000000-0005-0000-0000-00007A170000}"/>
    <cellStyle name="หมายเหตุ 50" xfId="4475" xr:uid="{00000000-0005-0000-0000-00007B170000}"/>
    <cellStyle name="หมายเหตุ 50 2" xfId="5397" xr:uid="{00000000-0005-0000-0000-00007C170000}"/>
    <cellStyle name="หมายเหตุ 51" xfId="4476" xr:uid="{00000000-0005-0000-0000-00007D170000}"/>
    <cellStyle name="หมายเหตุ 51 2" xfId="5398" xr:uid="{00000000-0005-0000-0000-00007E170000}"/>
    <cellStyle name="หมายเหตุ 52" xfId="4477" xr:uid="{00000000-0005-0000-0000-00007F170000}"/>
    <cellStyle name="หมายเหตุ 52 2" xfId="5399" xr:uid="{00000000-0005-0000-0000-000080170000}"/>
    <cellStyle name="หมายเหตุ 53" xfId="4478" xr:uid="{00000000-0005-0000-0000-000081170000}"/>
    <cellStyle name="หมายเหตุ 53 2" xfId="5400" xr:uid="{00000000-0005-0000-0000-000082170000}"/>
    <cellStyle name="หมายเหตุ 54" xfId="4479" xr:uid="{00000000-0005-0000-0000-000083170000}"/>
    <cellStyle name="หมายเหตุ 54 2" xfId="5401" xr:uid="{00000000-0005-0000-0000-000084170000}"/>
    <cellStyle name="หมายเหตุ 55" xfId="4480" xr:uid="{00000000-0005-0000-0000-000085170000}"/>
    <cellStyle name="หมายเหตุ 55 2" xfId="5402" xr:uid="{00000000-0005-0000-0000-000086170000}"/>
    <cellStyle name="หมายเหตุ 56" xfId="4481" xr:uid="{00000000-0005-0000-0000-000087170000}"/>
    <cellStyle name="หมายเหตุ 56 2" xfId="5403" xr:uid="{00000000-0005-0000-0000-000088170000}"/>
    <cellStyle name="หมายเหตุ 57" xfId="4482" xr:uid="{00000000-0005-0000-0000-000089170000}"/>
    <cellStyle name="หมายเหตุ 57 2" xfId="5404" xr:uid="{00000000-0005-0000-0000-00008A170000}"/>
    <cellStyle name="หมายเหตุ 58" xfId="4483" xr:uid="{00000000-0005-0000-0000-00008B170000}"/>
    <cellStyle name="หมายเหตุ 58 2" xfId="5405" xr:uid="{00000000-0005-0000-0000-00008C170000}"/>
    <cellStyle name="หมายเหตุ 59" xfId="4484" xr:uid="{00000000-0005-0000-0000-00008D170000}"/>
    <cellStyle name="หมายเหตุ 59 2" xfId="5406" xr:uid="{00000000-0005-0000-0000-00008E170000}"/>
    <cellStyle name="หมายเหตุ 6" xfId="4485" xr:uid="{00000000-0005-0000-0000-00008F170000}"/>
    <cellStyle name="หมายเหตุ 6 10" xfId="4486" xr:uid="{00000000-0005-0000-0000-000090170000}"/>
    <cellStyle name="หมายเหตุ 6 10 2" xfId="5407" xr:uid="{00000000-0005-0000-0000-000091170000}"/>
    <cellStyle name="หมายเหตุ 6 11" xfId="4487" xr:uid="{00000000-0005-0000-0000-000092170000}"/>
    <cellStyle name="หมายเหตุ 6 11 2" xfId="5408" xr:uid="{00000000-0005-0000-0000-000093170000}"/>
    <cellStyle name="หมายเหตุ 6 12" xfId="4488" xr:uid="{00000000-0005-0000-0000-000094170000}"/>
    <cellStyle name="หมายเหตุ 6 12 2" xfId="5409" xr:uid="{00000000-0005-0000-0000-000095170000}"/>
    <cellStyle name="หมายเหตุ 6 13" xfId="4489" xr:uid="{00000000-0005-0000-0000-000096170000}"/>
    <cellStyle name="หมายเหตุ 6 13 2" xfId="5410" xr:uid="{00000000-0005-0000-0000-000097170000}"/>
    <cellStyle name="หมายเหตุ 6 14" xfId="4490" xr:uid="{00000000-0005-0000-0000-000098170000}"/>
    <cellStyle name="หมายเหตุ 6 14 2" xfId="5411" xr:uid="{00000000-0005-0000-0000-000099170000}"/>
    <cellStyle name="หมายเหตุ 6 15" xfId="4491" xr:uid="{00000000-0005-0000-0000-00009A170000}"/>
    <cellStyle name="หมายเหตุ 6 15 2" xfId="5412" xr:uid="{00000000-0005-0000-0000-00009B170000}"/>
    <cellStyle name="หมายเหตุ 6 16" xfId="4492" xr:uid="{00000000-0005-0000-0000-00009C170000}"/>
    <cellStyle name="หมายเหตุ 6 16 2" xfId="5413" xr:uid="{00000000-0005-0000-0000-00009D170000}"/>
    <cellStyle name="หมายเหตุ 6 17" xfId="4493" xr:uid="{00000000-0005-0000-0000-00009E170000}"/>
    <cellStyle name="หมายเหตุ 6 17 2" xfId="5414" xr:uid="{00000000-0005-0000-0000-00009F170000}"/>
    <cellStyle name="หมายเหตุ 6 18" xfId="4494" xr:uid="{00000000-0005-0000-0000-0000A0170000}"/>
    <cellStyle name="หมายเหตุ 6 18 2" xfId="5415" xr:uid="{00000000-0005-0000-0000-0000A1170000}"/>
    <cellStyle name="หมายเหตุ 6 19" xfId="4495" xr:uid="{00000000-0005-0000-0000-0000A2170000}"/>
    <cellStyle name="หมายเหตุ 6 19 2" xfId="5416" xr:uid="{00000000-0005-0000-0000-0000A3170000}"/>
    <cellStyle name="หมายเหตุ 6 2" xfId="4496" xr:uid="{00000000-0005-0000-0000-0000A4170000}"/>
    <cellStyle name="หมายเหตุ 6 2 2" xfId="5417" xr:uid="{00000000-0005-0000-0000-0000A5170000}"/>
    <cellStyle name="หมายเหตุ 6 20" xfId="4497" xr:uid="{00000000-0005-0000-0000-0000A6170000}"/>
    <cellStyle name="หมายเหตุ 6 20 2" xfId="5418" xr:uid="{00000000-0005-0000-0000-0000A7170000}"/>
    <cellStyle name="หมายเหตุ 6 21" xfId="4498" xr:uid="{00000000-0005-0000-0000-0000A8170000}"/>
    <cellStyle name="หมายเหตุ 6 21 2" xfId="5419" xr:uid="{00000000-0005-0000-0000-0000A9170000}"/>
    <cellStyle name="หมายเหตุ 6 22" xfId="4499" xr:uid="{00000000-0005-0000-0000-0000AA170000}"/>
    <cellStyle name="หมายเหตุ 6 22 2" xfId="5420" xr:uid="{00000000-0005-0000-0000-0000AB170000}"/>
    <cellStyle name="หมายเหตุ 6 23" xfId="4500" xr:uid="{00000000-0005-0000-0000-0000AC170000}"/>
    <cellStyle name="หมายเหตุ 6 23 2" xfId="5421" xr:uid="{00000000-0005-0000-0000-0000AD170000}"/>
    <cellStyle name="หมายเหตุ 6 24" xfId="4501" xr:uid="{00000000-0005-0000-0000-0000AE170000}"/>
    <cellStyle name="หมายเหตุ 6 24 2" xfId="5422" xr:uid="{00000000-0005-0000-0000-0000AF170000}"/>
    <cellStyle name="หมายเหตุ 6 25" xfId="4502" xr:uid="{00000000-0005-0000-0000-0000B0170000}"/>
    <cellStyle name="หมายเหตุ 6 25 2" xfId="5423" xr:uid="{00000000-0005-0000-0000-0000B1170000}"/>
    <cellStyle name="หมายเหตุ 6 26" xfId="4503" xr:uid="{00000000-0005-0000-0000-0000B2170000}"/>
    <cellStyle name="หมายเหตุ 6 26 2" xfId="5424" xr:uid="{00000000-0005-0000-0000-0000B3170000}"/>
    <cellStyle name="หมายเหตุ 6 27" xfId="4504" xr:uid="{00000000-0005-0000-0000-0000B4170000}"/>
    <cellStyle name="หมายเหตุ 6 27 2" xfId="5425" xr:uid="{00000000-0005-0000-0000-0000B5170000}"/>
    <cellStyle name="หมายเหตุ 6 28" xfId="4505" xr:uid="{00000000-0005-0000-0000-0000B6170000}"/>
    <cellStyle name="หมายเหตุ 6 28 2" xfId="5426" xr:uid="{00000000-0005-0000-0000-0000B7170000}"/>
    <cellStyle name="หมายเหตุ 6 29" xfId="4506" xr:uid="{00000000-0005-0000-0000-0000B8170000}"/>
    <cellStyle name="หมายเหตุ 6 29 2" xfId="5427" xr:uid="{00000000-0005-0000-0000-0000B9170000}"/>
    <cellStyle name="หมายเหตุ 6 3" xfId="4507" xr:uid="{00000000-0005-0000-0000-0000BA170000}"/>
    <cellStyle name="หมายเหตุ 6 3 2" xfId="5428" xr:uid="{00000000-0005-0000-0000-0000BB170000}"/>
    <cellStyle name="หมายเหตุ 6 30" xfId="4508" xr:uid="{00000000-0005-0000-0000-0000BC170000}"/>
    <cellStyle name="หมายเหตุ 6 30 2" xfId="5429" xr:uid="{00000000-0005-0000-0000-0000BD170000}"/>
    <cellStyle name="หมายเหตุ 6 31" xfId="4509" xr:uid="{00000000-0005-0000-0000-0000BE170000}"/>
    <cellStyle name="หมายเหตุ 6 31 2" xfId="5430" xr:uid="{00000000-0005-0000-0000-0000BF170000}"/>
    <cellStyle name="หมายเหตุ 6 32" xfId="4510" xr:uid="{00000000-0005-0000-0000-0000C0170000}"/>
    <cellStyle name="หมายเหตุ 6 32 2" xfId="5431" xr:uid="{00000000-0005-0000-0000-0000C1170000}"/>
    <cellStyle name="หมายเหตุ 6 33" xfId="4511" xr:uid="{00000000-0005-0000-0000-0000C2170000}"/>
    <cellStyle name="หมายเหตุ 6 33 2" xfId="5432" xr:uid="{00000000-0005-0000-0000-0000C3170000}"/>
    <cellStyle name="หมายเหตุ 6 34" xfId="4512" xr:uid="{00000000-0005-0000-0000-0000C4170000}"/>
    <cellStyle name="หมายเหตุ 6 34 2" xfId="5433" xr:uid="{00000000-0005-0000-0000-0000C5170000}"/>
    <cellStyle name="หมายเหตุ 6 35" xfId="4513" xr:uid="{00000000-0005-0000-0000-0000C6170000}"/>
    <cellStyle name="หมายเหตุ 6 35 2" xfId="5434" xr:uid="{00000000-0005-0000-0000-0000C7170000}"/>
    <cellStyle name="หมายเหตุ 6 36" xfId="4514" xr:uid="{00000000-0005-0000-0000-0000C8170000}"/>
    <cellStyle name="หมายเหตุ 6 36 2" xfId="5435" xr:uid="{00000000-0005-0000-0000-0000C9170000}"/>
    <cellStyle name="หมายเหตุ 6 37" xfId="5436" xr:uid="{00000000-0005-0000-0000-0000CA170000}"/>
    <cellStyle name="หมายเหตุ 6 4" xfId="4515" xr:uid="{00000000-0005-0000-0000-0000CB170000}"/>
    <cellStyle name="หมายเหตุ 6 4 2" xfId="5437" xr:uid="{00000000-0005-0000-0000-0000CC170000}"/>
    <cellStyle name="หมายเหตุ 6 5" xfId="4516" xr:uid="{00000000-0005-0000-0000-0000CD170000}"/>
    <cellStyle name="หมายเหตุ 6 5 2" xfId="5438" xr:uid="{00000000-0005-0000-0000-0000CE170000}"/>
    <cellStyle name="หมายเหตุ 6 6" xfId="4517" xr:uid="{00000000-0005-0000-0000-0000CF170000}"/>
    <cellStyle name="หมายเหตุ 6 6 2" xfId="5439" xr:uid="{00000000-0005-0000-0000-0000D0170000}"/>
    <cellStyle name="หมายเหตุ 6 7" xfId="4518" xr:uid="{00000000-0005-0000-0000-0000D1170000}"/>
    <cellStyle name="หมายเหตุ 6 7 2" xfId="5440" xr:uid="{00000000-0005-0000-0000-0000D2170000}"/>
    <cellStyle name="หมายเหตุ 6 8" xfId="4519" xr:uid="{00000000-0005-0000-0000-0000D3170000}"/>
    <cellStyle name="หมายเหตุ 6 8 2" xfId="5441" xr:uid="{00000000-0005-0000-0000-0000D4170000}"/>
    <cellStyle name="หมายเหตุ 6 9" xfId="4520" xr:uid="{00000000-0005-0000-0000-0000D5170000}"/>
    <cellStyle name="หมายเหตุ 6 9 2" xfId="5442" xr:uid="{00000000-0005-0000-0000-0000D6170000}"/>
    <cellStyle name="หมายเหตุ 60" xfId="4521" xr:uid="{00000000-0005-0000-0000-0000D7170000}"/>
    <cellStyle name="หมายเหตุ 60 2" xfId="5443" xr:uid="{00000000-0005-0000-0000-0000D8170000}"/>
    <cellStyle name="หมายเหตุ 61" xfId="4522" xr:uid="{00000000-0005-0000-0000-0000D9170000}"/>
    <cellStyle name="หมายเหตุ 61 2" xfId="5444" xr:uid="{00000000-0005-0000-0000-0000DA170000}"/>
    <cellStyle name="หมายเหตุ 62" xfId="4523" xr:uid="{00000000-0005-0000-0000-0000DB170000}"/>
    <cellStyle name="หมายเหตุ 62 2" xfId="5445" xr:uid="{00000000-0005-0000-0000-0000DC170000}"/>
    <cellStyle name="หมายเหตุ 63" xfId="4524" xr:uid="{00000000-0005-0000-0000-0000DD170000}"/>
    <cellStyle name="หมายเหตุ 63 2" xfId="5446" xr:uid="{00000000-0005-0000-0000-0000DE170000}"/>
    <cellStyle name="หมายเหตุ 64" xfId="4525" xr:uid="{00000000-0005-0000-0000-0000DF170000}"/>
    <cellStyle name="หมายเหตุ 64 2" xfId="5447" xr:uid="{00000000-0005-0000-0000-0000E0170000}"/>
    <cellStyle name="หมายเหตุ 65" xfId="4526" xr:uid="{00000000-0005-0000-0000-0000E1170000}"/>
    <cellStyle name="หมายเหตุ 65 2" xfId="5448" xr:uid="{00000000-0005-0000-0000-0000E2170000}"/>
    <cellStyle name="หมายเหตุ 66" xfId="4527" xr:uid="{00000000-0005-0000-0000-0000E3170000}"/>
    <cellStyle name="หมายเหตุ 66 2" xfId="5449" xr:uid="{00000000-0005-0000-0000-0000E4170000}"/>
    <cellStyle name="หมายเหตุ 67" xfId="4528" xr:uid="{00000000-0005-0000-0000-0000E5170000}"/>
    <cellStyle name="หมายเหตุ 67 2" xfId="5450" xr:uid="{00000000-0005-0000-0000-0000E6170000}"/>
    <cellStyle name="หมายเหตุ 68" xfId="4529" xr:uid="{00000000-0005-0000-0000-0000E7170000}"/>
    <cellStyle name="หมายเหตุ 68 2" xfId="5451" xr:uid="{00000000-0005-0000-0000-0000E8170000}"/>
    <cellStyle name="หมายเหตุ 69" xfId="4530" xr:uid="{00000000-0005-0000-0000-0000E9170000}"/>
    <cellStyle name="หมายเหตุ 69 2" xfId="5452" xr:uid="{00000000-0005-0000-0000-0000EA170000}"/>
    <cellStyle name="หมายเหตุ 7" xfId="4531" xr:uid="{00000000-0005-0000-0000-0000EB170000}"/>
    <cellStyle name="หมายเหตุ 7 10" xfId="4532" xr:uid="{00000000-0005-0000-0000-0000EC170000}"/>
    <cellStyle name="หมายเหตุ 7 10 2" xfId="5453" xr:uid="{00000000-0005-0000-0000-0000ED170000}"/>
    <cellStyle name="หมายเหตุ 7 11" xfId="4533" xr:uid="{00000000-0005-0000-0000-0000EE170000}"/>
    <cellStyle name="หมายเหตุ 7 11 2" xfId="5454" xr:uid="{00000000-0005-0000-0000-0000EF170000}"/>
    <cellStyle name="หมายเหตุ 7 12" xfId="4534" xr:uid="{00000000-0005-0000-0000-0000F0170000}"/>
    <cellStyle name="หมายเหตุ 7 12 2" xfId="5455" xr:uid="{00000000-0005-0000-0000-0000F1170000}"/>
    <cellStyle name="หมายเหตุ 7 13" xfId="4535" xr:uid="{00000000-0005-0000-0000-0000F2170000}"/>
    <cellStyle name="หมายเหตุ 7 13 2" xfId="5456" xr:uid="{00000000-0005-0000-0000-0000F3170000}"/>
    <cellStyle name="หมายเหตุ 7 14" xfId="4536" xr:uid="{00000000-0005-0000-0000-0000F4170000}"/>
    <cellStyle name="หมายเหตุ 7 14 2" xfId="5457" xr:uid="{00000000-0005-0000-0000-0000F5170000}"/>
    <cellStyle name="หมายเหตุ 7 15" xfId="4537" xr:uid="{00000000-0005-0000-0000-0000F6170000}"/>
    <cellStyle name="หมายเหตุ 7 15 2" xfId="5458" xr:uid="{00000000-0005-0000-0000-0000F7170000}"/>
    <cellStyle name="หมายเหตุ 7 16" xfId="4538" xr:uid="{00000000-0005-0000-0000-0000F8170000}"/>
    <cellStyle name="หมายเหตุ 7 16 2" xfId="5459" xr:uid="{00000000-0005-0000-0000-0000F9170000}"/>
    <cellStyle name="หมายเหตุ 7 17" xfId="4539" xr:uid="{00000000-0005-0000-0000-0000FA170000}"/>
    <cellStyle name="หมายเหตุ 7 17 2" xfId="5460" xr:uid="{00000000-0005-0000-0000-0000FB170000}"/>
    <cellStyle name="หมายเหตุ 7 18" xfId="4540" xr:uid="{00000000-0005-0000-0000-0000FC170000}"/>
    <cellStyle name="หมายเหตุ 7 18 2" xfId="5461" xr:uid="{00000000-0005-0000-0000-0000FD170000}"/>
    <cellStyle name="หมายเหตุ 7 19" xfId="4541" xr:uid="{00000000-0005-0000-0000-0000FE170000}"/>
    <cellStyle name="หมายเหตุ 7 19 2" xfId="5462" xr:uid="{00000000-0005-0000-0000-0000FF170000}"/>
    <cellStyle name="หมายเหตุ 7 2" xfId="4542" xr:uid="{00000000-0005-0000-0000-000000180000}"/>
    <cellStyle name="หมายเหตุ 7 2 2" xfId="5463" xr:uid="{00000000-0005-0000-0000-000001180000}"/>
    <cellStyle name="หมายเหตุ 7 20" xfId="4543" xr:uid="{00000000-0005-0000-0000-000002180000}"/>
    <cellStyle name="หมายเหตุ 7 20 2" xfId="5464" xr:uid="{00000000-0005-0000-0000-000003180000}"/>
    <cellStyle name="หมายเหตุ 7 21" xfId="4544" xr:uid="{00000000-0005-0000-0000-000004180000}"/>
    <cellStyle name="หมายเหตุ 7 21 2" xfId="5465" xr:uid="{00000000-0005-0000-0000-000005180000}"/>
    <cellStyle name="หมายเหตุ 7 22" xfId="4545" xr:uid="{00000000-0005-0000-0000-000006180000}"/>
    <cellStyle name="หมายเหตุ 7 22 2" xfId="5466" xr:uid="{00000000-0005-0000-0000-000007180000}"/>
    <cellStyle name="หมายเหตุ 7 23" xfId="4546" xr:uid="{00000000-0005-0000-0000-000008180000}"/>
    <cellStyle name="หมายเหตุ 7 23 2" xfId="5467" xr:uid="{00000000-0005-0000-0000-000009180000}"/>
    <cellStyle name="หมายเหตุ 7 24" xfId="4547" xr:uid="{00000000-0005-0000-0000-00000A180000}"/>
    <cellStyle name="หมายเหตุ 7 24 2" xfId="5468" xr:uid="{00000000-0005-0000-0000-00000B180000}"/>
    <cellStyle name="หมายเหตุ 7 25" xfId="4548" xr:uid="{00000000-0005-0000-0000-00000C180000}"/>
    <cellStyle name="หมายเหตุ 7 25 2" xfId="5469" xr:uid="{00000000-0005-0000-0000-00000D180000}"/>
    <cellStyle name="หมายเหตุ 7 26" xfId="4549" xr:uid="{00000000-0005-0000-0000-00000E180000}"/>
    <cellStyle name="หมายเหตุ 7 26 2" xfId="5470" xr:uid="{00000000-0005-0000-0000-00000F180000}"/>
    <cellStyle name="หมายเหตุ 7 27" xfId="4550" xr:uid="{00000000-0005-0000-0000-000010180000}"/>
    <cellStyle name="หมายเหตุ 7 27 2" xfId="5471" xr:uid="{00000000-0005-0000-0000-000011180000}"/>
    <cellStyle name="หมายเหตุ 7 28" xfId="4551" xr:uid="{00000000-0005-0000-0000-000012180000}"/>
    <cellStyle name="หมายเหตุ 7 28 2" xfId="5472" xr:uid="{00000000-0005-0000-0000-000013180000}"/>
    <cellStyle name="หมายเหตุ 7 29" xfId="4552" xr:uid="{00000000-0005-0000-0000-000014180000}"/>
    <cellStyle name="หมายเหตุ 7 29 2" xfId="5473" xr:uid="{00000000-0005-0000-0000-000015180000}"/>
    <cellStyle name="หมายเหตุ 7 3" xfId="4553" xr:uid="{00000000-0005-0000-0000-000016180000}"/>
    <cellStyle name="หมายเหตุ 7 3 2" xfId="5474" xr:uid="{00000000-0005-0000-0000-000017180000}"/>
    <cellStyle name="หมายเหตุ 7 30" xfId="4554" xr:uid="{00000000-0005-0000-0000-000018180000}"/>
    <cellStyle name="หมายเหตุ 7 30 2" xfId="5475" xr:uid="{00000000-0005-0000-0000-000019180000}"/>
    <cellStyle name="หมายเหตุ 7 31" xfId="4555" xr:uid="{00000000-0005-0000-0000-00001A180000}"/>
    <cellStyle name="หมายเหตุ 7 31 2" xfId="5476" xr:uid="{00000000-0005-0000-0000-00001B180000}"/>
    <cellStyle name="หมายเหตุ 7 32" xfId="4556" xr:uid="{00000000-0005-0000-0000-00001C180000}"/>
    <cellStyle name="หมายเหตุ 7 32 2" xfId="5477" xr:uid="{00000000-0005-0000-0000-00001D180000}"/>
    <cellStyle name="หมายเหตุ 7 33" xfId="4557" xr:uid="{00000000-0005-0000-0000-00001E180000}"/>
    <cellStyle name="หมายเหตุ 7 33 2" xfId="5478" xr:uid="{00000000-0005-0000-0000-00001F180000}"/>
    <cellStyle name="หมายเหตุ 7 34" xfId="4558" xr:uid="{00000000-0005-0000-0000-000020180000}"/>
    <cellStyle name="หมายเหตุ 7 34 2" xfId="5479" xr:uid="{00000000-0005-0000-0000-000021180000}"/>
    <cellStyle name="หมายเหตุ 7 35" xfId="4559" xr:uid="{00000000-0005-0000-0000-000022180000}"/>
    <cellStyle name="หมายเหตุ 7 35 2" xfId="5480" xr:uid="{00000000-0005-0000-0000-000023180000}"/>
    <cellStyle name="หมายเหตุ 7 36" xfId="4560" xr:uid="{00000000-0005-0000-0000-000024180000}"/>
    <cellStyle name="หมายเหตุ 7 36 2" xfId="5481" xr:uid="{00000000-0005-0000-0000-000025180000}"/>
    <cellStyle name="หมายเหตุ 7 37" xfId="5482" xr:uid="{00000000-0005-0000-0000-000026180000}"/>
    <cellStyle name="หมายเหตุ 7 4" xfId="4561" xr:uid="{00000000-0005-0000-0000-000027180000}"/>
    <cellStyle name="หมายเหตุ 7 4 2" xfId="5483" xr:uid="{00000000-0005-0000-0000-000028180000}"/>
    <cellStyle name="หมายเหตุ 7 5" xfId="4562" xr:uid="{00000000-0005-0000-0000-000029180000}"/>
    <cellStyle name="หมายเหตุ 7 5 2" xfId="5484" xr:uid="{00000000-0005-0000-0000-00002A180000}"/>
    <cellStyle name="หมายเหตุ 7 6" xfId="4563" xr:uid="{00000000-0005-0000-0000-00002B180000}"/>
    <cellStyle name="หมายเหตุ 7 6 2" xfId="5485" xr:uid="{00000000-0005-0000-0000-00002C180000}"/>
    <cellStyle name="หมายเหตุ 7 7" xfId="4564" xr:uid="{00000000-0005-0000-0000-00002D180000}"/>
    <cellStyle name="หมายเหตุ 7 7 2" xfId="5486" xr:uid="{00000000-0005-0000-0000-00002E180000}"/>
    <cellStyle name="หมายเหตุ 7 8" xfId="4565" xr:uid="{00000000-0005-0000-0000-00002F180000}"/>
    <cellStyle name="หมายเหตุ 7 8 2" xfId="5487" xr:uid="{00000000-0005-0000-0000-000030180000}"/>
    <cellStyle name="หมายเหตุ 7 9" xfId="4566" xr:uid="{00000000-0005-0000-0000-000031180000}"/>
    <cellStyle name="หมายเหตุ 7 9 2" xfId="5488" xr:uid="{00000000-0005-0000-0000-000032180000}"/>
    <cellStyle name="หมายเหตุ 70" xfId="4567" xr:uid="{00000000-0005-0000-0000-000033180000}"/>
    <cellStyle name="หมายเหตุ 70 2" xfId="5489" xr:uid="{00000000-0005-0000-0000-000034180000}"/>
    <cellStyle name="หมายเหตุ 71" xfId="4568" xr:uid="{00000000-0005-0000-0000-000035180000}"/>
    <cellStyle name="หมายเหตุ 71 2" xfId="5490" xr:uid="{00000000-0005-0000-0000-000036180000}"/>
    <cellStyle name="หมายเหตุ 72" xfId="4569" xr:uid="{00000000-0005-0000-0000-000037180000}"/>
    <cellStyle name="หมายเหตุ 72 2" xfId="5491" xr:uid="{00000000-0005-0000-0000-000038180000}"/>
    <cellStyle name="หมายเหตุ 73" xfId="4570" xr:uid="{00000000-0005-0000-0000-000039180000}"/>
    <cellStyle name="หมายเหตุ 73 2" xfId="5492" xr:uid="{00000000-0005-0000-0000-00003A180000}"/>
    <cellStyle name="หมายเหตุ 74" xfId="4571" xr:uid="{00000000-0005-0000-0000-00003B180000}"/>
    <cellStyle name="หมายเหตุ 74 2" xfId="5493" xr:uid="{00000000-0005-0000-0000-00003C180000}"/>
    <cellStyle name="หมายเหตุ 75" xfId="4572" xr:uid="{00000000-0005-0000-0000-00003D180000}"/>
    <cellStyle name="หมายเหตุ 75 2" xfId="5494" xr:uid="{00000000-0005-0000-0000-00003E180000}"/>
    <cellStyle name="หมายเหตุ 76" xfId="4573" xr:uid="{00000000-0005-0000-0000-00003F180000}"/>
    <cellStyle name="หมายเหตุ 76 2" xfId="5495" xr:uid="{00000000-0005-0000-0000-000040180000}"/>
    <cellStyle name="หมายเหตุ 77" xfId="4574" xr:uid="{00000000-0005-0000-0000-000041180000}"/>
    <cellStyle name="หมายเหตุ 77 2" xfId="5496" xr:uid="{00000000-0005-0000-0000-000042180000}"/>
    <cellStyle name="หมายเหตุ 8" xfId="4575" xr:uid="{00000000-0005-0000-0000-000043180000}"/>
    <cellStyle name="หมายเหตุ 8 10" xfId="4576" xr:uid="{00000000-0005-0000-0000-000044180000}"/>
    <cellStyle name="หมายเหตุ 8 10 2" xfId="5497" xr:uid="{00000000-0005-0000-0000-000045180000}"/>
    <cellStyle name="หมายเหตุ 8 11" xfId="4577" xr:uid="{00000000-0005-0000-0000-000046180000}"/>
    <cellStyle name="หมายเหตุ 8 11 2" xfId="5498" xr:uid="{00000000-0005-0000-0000-000047180000}"/>
    <cellStyle name="หมายเหตุ 8 12" xfId="4578" xr:uid="{00000000-0005-0000-0000-000048180000}"/>
    <cellStyle name="หมายเหตุ 8 12 2" xfId="5499" xr:uid="{00000000-0005-0000-0000-000049180000}"/>
    <cellStyle name="หมายเหตุ 8 13" xfId="4579" xr:uid="{00000000-0005-0000-0000-00004A180000}"/>
    <cellStyle name="หมายเหตุ 8 13 2" xfId="5500" xr:uid="{00000000-0005-0000-0000-00004B180000}"/>
    <cellStyle name="หมายเหตุ 8 14" xfId="4580" xr:uid="{00000000-0005-0000-0000-00004C180000}"/>
    <cellStyle name="หมายเหตุ 8 14 2" xfId="5501" xr:uid="{00000000-0005-0000-0000-00004D180000}"/>
    <cellStyle name="หมายเหตุ 8 15" xfId="4581" xr:uid="{00000000-0005-0000-0000-00004E180000}"/>
    <cellStyle name="หมายเหตุ 8 15 2" xfId="5502" xr:uid="{00000000-0005-0000-0000-00004F180000}"/>
    <cellStyle name="หมายเหตุ 8 16" xfId="4582" xr:uid="{00000000-0005-0000-0000-000050180000}"/>
    <cellStyle name="หมายเหตุ 8 16 2" xfId="5503" xr:uid="{00000000-0005-0000-0000-000051180000}"/>
    <cellStyle name="หมายเหตุ 8 17" xfId="4583" xr:uid="{00000000-0005-0000-0000-000052180000}"/>
    <cellStyle name="หมายเหตุ 8 17 2" xfId="5504" xr:uid="{00000000-0005-0000-0000-000053180000}"/>
    <cellStyle name="หมายเหตุ 8 18" xfId="4584" xr:uid="{00000000-0005-0000-0000-000054180000}"/>
    <cellStyle name="หมายเหตุ 8 18 2" xfId="5505" xr:uid="{00000000-0005-0000-0000-000055180000}"/>
    <cellStyle name="หมายเหตุ 8 19" xfId="4585" xr:uid="{00000000-0005-0000-0000-000056180000}"/>
    <cellStyle name="หมายเหตุ 8 19 2" xfId="5506" xr:uid="{00000000-0005-0000-0000-000057180000}"/>
    <cellStyle name="หมายเหตุ 8 2" xfId="4586" xr:uid="{00000000-0005-0000-0000-000058180000}"/>
    <cellStyle name="หมายเหตุ 8 2 2" xfId="5507" xr:uid="{00000000-0005-0000-0000-000059180000}"/>
    <cellStyle name="หมายเหตุ 8 20" xfId="4587" xr:uid="{00000000-0005-0000-0000-00005A180000}"/>
    <cellStyle name="หมายเหตุ 8 20 2" xfId="5508" xr:uid="{00000000-0005-0000-0000-00005B180000}"/>
    <cellStyle name="หมายเหตุ 8 21" xfId="4588" xr:uid="{00000000-0005-0000-0000-00005C180000}"/>
    <cellStyle name="หมายเหตุ 8 21 2" xfId="5509" xr:uid="{00000000-0005-0000-0000-00005D180000}"/>
    <cellStyle name="หมายเหตุ 8 22" xfId="4589" xr:uid="{00000000-0005-0000-0000-00005E180000}"/>
    <cellStyle name="หมายเหตุ 8 22 2" xfId="5510" xr:uid="{00000000-0005-0000-0000-00005F180000}"/>
    <cellStyle name="หมายเหตุ 8 23" xfId="4590" xr:uid="{00000000-0005-0000-0000-000060180000}"/>
    <cellStyle name="หมายเหตุ 8 23 2" xfId="5511" xr:uid="{00000000-0005-0000-0000-000061180000}"/>
    <cellStyle name="หมายเหตุ 8 24" xfId="4591" xr:uid="{00000000-0005-0000-0000-000062180000}"/>
    <cellStyle name="หมายเหตุ 8 24 2" xfId="5512" xr:uid="{00000000-0005-0000-0000-000063180000}"/>
    <cellStyle name="หมายเหตุ 8 25" xfId="4592" xr:uid="{00000000-0005-0000-0000-000064180000}"/>
    <cellStyle name="หมายเหตุ 8 25 2" xfId="5513" xr:uid="{00000000-0005-0000-0000-000065180000}"/>
    <cellStyle name="หมายเหตุ 8 26" xfId="4593" xr:uid="{00000000-0005-0000-0000-000066180000}"/>
    <cellStyle name="หมายเหตุ 8 26 2" xfId="5514" xr:uid="{00000000-0005-0000-0000-000067180000}"/>
    <cellStyle name="หมายเหตุ 8 27" xfId="4594" xr:uid="{00000000-0005-0000-0000-000068180000}"/>
    <cellStyle name="หมายเหตุ 8 27 2" xfId="5515" xr:uid="{00000000-0005-0000-0000-000069180000}"/>
    <cellStyle name="หมายเหตุ 8 28" xfId="4595" xr:uid="{00000000-0005-0000-0000-00006A180000}"/>
    <cellStyle name="หมายเหตุ 8 28 2" xfId="5516" xr:uid="{00000000-0005-0000-0000-00006B180000}"/>
    <cellStyle name="หมายเหตุ 8 29" xfId="4596" xr:uid="{00000000-0005-0000-0000-00006C180000}"/>
    <cellStyle name="หมายเหตุ 8 29 2" xfId="5517" xr:uid="{00000000-0005-0000-0000-00006D180000}"/>
    <cellStyle name="หมายเหตุ 8 3" xfId="4597" xr:uid="{00000000-0005-0000-0000-00006E180000}"/>
    <cellStyle name="หมายเหตุ 8 3 2" xfId="5518" xr:uid="{00000000-0005-0000-0000-00006F180000}"/>
    <cellStyle name="หมายเหตุ 8 30" xfId="4598" xr:uid="{00000000-0005-0000-0000-000070180000}"/>
    <cellStyle name="หมายเหตุ 8 30 2" xfId="5519" xr:uid="{00000000-0005-0000-0000-000071180000}"/>
    <cellStyle name="หมายเหตุ 8 31" xfId="4599" xr:uid="{00000000-0005-0000-0000-000072180000}"/>
    <cellStyle name="หมายเหตุ 8 31 2" xfId="5520" xr:uid="{00000000-0005-0000-0000-000073180000}"/>
    <cellStyle name="หมายเหตุ 8 32" xfId="4600" xr:uid="{00000000-0005-0000-0000-000074180000}"/>
    <cellStyle name="หมายเหตุ 8 32 2" xfId="5521" xr:uid="{00000000-0005-0000-0000-000075180000}"/>
    <cellStyle name="หมายเหตุ 8 33" xfId="4601" xr:uid="{00000000-0005-0000-0000-000076180000}"/>
    <cellStyle name="หมายเหตุ 8 33 2" xfId="5522" xr:uid="{00000000-0005-0000-0000-000077180000}"/>
    <cellStyle name="หมายเหตุ 8 34" xfId="4602" xr:uid="{00000000-0005-0000-0000-000078180000}"/>
    <cellStyle name="หมายเหตุ 8 34 2" xfId="5523" xr:uid="{00000000-0005-0000-0000-000079180000}"/>
    <cellStyle name="หมายเหตุ 8 35" xfId="4603" xr:uid="{00000000-0005-0000-0000-00007A180000}"/>
    <cellStyle name="หมายเหตุ 8 35 2" xfId="5524" xr:uid="{00000000-0005-0000-0000-00007B180000}"/>
    <cellStyle name="หมายเหตุ 8 36" xfId="4604" xr:uid="{00000000-0005-0000-0000-00007C180000}"/>
    <cellStyle name="หมายเหตุ 8 36 2" xfId="5525" xr:uid="{00000000-0005-0000-0000-00007D180000}"/>
    <cellStyle name="หมายเหตุ 8 37" xfId="5526" xr:uid="{00000000-0005-0000-0000-00007E180000}"/>
    <cellStyle name="หมายเหตุ 8 4" xfId="4605" xr:uid="{00000000-0005-0000-0000-00007F180000}"/>
    <cellStyle name="หมายเหตุ 8 4 2" xfId="5527" xr:uid="{00000000-0005-0000-0000-000080180000}"/>
    <cellStyle name="หมายเหตุ 8 5" xfId="4606" xr:uid="{00000000-0005-0000-0000-000081180000}"/>
    <cellStyle name="หมายเหตุ 8 5 2" xfId="5528" xr:uid="{00000000-0005-0000-0000-000082180000}"/>
    <cellStyle name="หมายเหตุ 8 6" xfId="4607" xr:uid="{00000000-0005-0000-0000-000083180000}"/>
    <cellStyle name="หมายเหตุ 8 6 2" xfId="5529" xr:uid="{00000000-0005-0000-0000-000084180000}"/>
    <cellStyle name="หมายเหตุ 8 7" xfId="4608" xr:uid="{00000000-0005-0000-0000-000085180000}"/>
    <cellStyle name="หมายเหตุ 8 7 2" xfId="5530" xr:uid="{00000000-0005-0000-0000-000086180000}"/>
    <cellStyle name="หมายเหตุ 8 8" xfId="4609" xr:uid="{00000000-0005-0000-0000-000087180000}"/>
    <cellStyle name="หมายเหตุ 8 8 2" xfId="5531" xr:uid="{00000000-0005-0000-0000-000088180000}"/>
    <cellStyle name="หมายเหตุ 8 9" xfId="4610" xr:uid="{00000000-0005-0000-0000-000089180000}"/>
    <cellStyle name="หมายเหตุ 8 9 2" xfId="5532" xr:uid="{00000000-0005-0000-0000-00008A180000}"/>
    <cellStyle name="หมายเหตุ 9" xfId="4611" xr:uid="{00000000-0005-0000-0000-00008B180000}"/>
    <cellStyle name="หมายเหตุ 9 10" xfId="4612" xr:uid="{00000000-0005-0000-0000-00008C180000}"/>
    <cellStyle name="หมายเหตุ 9 10 2" xfId="5533" xr:uid="{00000000-0005-0000-0000-00008D180000}"/>
    <cellStyle name="หมายเหตุ 9 11" xfId="4613" xr:uid="{00000000-0005-0000-0000-00008E180000}"/>
    <cellStyle name="หมายเหตุ 9 11 2" xfId="5534" xr:uid="{00000000-0005-0000-0000-00008F180000}"/>
    <cellStyle name="หมายเหตุ 9 12" xfId="4614" xr:uid="{00000000-0005-0000-0000-000090180000}"/>
    <cellStyle name="หมายเหตุ 9 12 2" xfId="5535" xr:uid="{00000000-0005-0000-0000-000091180000}"/>
    <cellStyle name="หมายเหตุ 9 13" xfId="4615" xr:uid="{00000000-0005-0000-0000-000092180000}"/>
    <cellStyle name="หมายเหตุ 9 13 2" xfId="5536" xr:uid="{00000000-0005-0000-0000-000093180000}"/>
    <cellStyle name="หมายเหตุ 9 14" xfId="4616" xr:uid="{00000000-0005-0000-0000-000094180000}"/>
    <cellStyle name="หมายเหตุ 9 14 2" xfId="5537" xr:uid="{00000000-0005-0000-0000-000095180000}"/>
    <cellStyle name="หมายเหตุ 9 15" xfId="4617" xr:uid="{00000000-0005-0000-0000-000096180000}"/>
    <cellStyle name="หมายเหตุ 9 15 2" xfId="5538" xr:uid="{00000000-0005-0000-0000-000097180000}"/>
    <cellStyle name="หมายเหตุ 9 16" xfId="4618" xr:uid="{00000000-0005-0000-0000-000098180000}"/>
    <cellStyle name="หมายเหตุ 9 16 2" xfId="5539" xr:uid="{00000000-0005-0000-0000-000099180000}"/>
    <cellStyle name="หมายเหตุ 9 17" xfId="4619" xr:uid="{00000000-0005-0000-0000-00009A180000}"/>
    <cellStyle name="หมายเหตุ 9 17 2" xfId="5540" xr:uid="{00000000-0005-0000-0000-00009B180000}"/>
    <cellStyle name="หมายเหตุ 9 18" xfId="4620" xr:uid="{00000000-0005-0000-0000-00009C180000}"/>
    <cellStyle name="หมายเหตุ 9 18 2" xfId="5541" xr:uid="{00000000-0005-0000-0000-00009D180000}"/>
    <cellStyle name="หมายเหตุ 9 19" xfId="4621" xr:uid="{00000000-0005-0000-0000-00009E180000}"/>
    <cellStyle name="หมายเหตุ 9 19 2" xfId="5542" xr:uid="{00000000-0005-0000-0000-00009F180000}"/>
    <cellStyle name="หมายเหตุ 9 2" xfId="4622" xr:uid="{00000000-0005-0000-0000-0000A0180000}"/>
    <cellStyle name="หมายเหตุ 9 2 2" xfId="5543" xr:uid="{00000000-0005-0000-0000-0000A1180000}"/>
    <cellStyle name="หมายเหตุ 9 20" xfId="4623" xr:uid="{00000000-0005-0000-0000-0000A2180000}"/>
    <cellStyle name="หมายเหตุ 9 20 2" xfId="5544" xr:uid="{00000000-0005-0000-0000-0000A3180000}"/>
    <cellStyle name="หมายเหตุ 9 21" xfId="4624" xr:uid="{00000000-0005-0000-0000-0000A4180000}"/>
    <cellStyle name="หมายเหตุ 9 21 2" xfId="5545" xr:uid="{00000000-0005-0000-0000-0000A5180000}"/>
    <cellStyle name="หมายเหตุ 9 22" xfId="4625" xr:uid="{00000000-0005-0000-0000-0000A6180000}"/>
    <cellStyle name="หมายเหตุ 9 22 2" xfId="5546" xr:uid="{00000000-0005-0000-0000-0000A7180000}"/>
    <cellStyle name="หมายเหตุ 9 23" xfId="4626" xr:uid="{00000000-0005-0000-0000-0000A8180000}"/>
    <cellStyle name="หมายเหตุ 9 23 2" xfId="5547" xr:uid="{00000000-0005-0000-0000-0000A9180000}"/>
    <cellStyle name="หมายเหตุ 9 24" xfId="4627" xr:uid="{00000000-0005-0000-0000-0000AA180000}"/>
    <cellStyle name="หมายเหตุ 9 24 2" xfId="5548" xr:uid="{00000000-0005-0000-0000-0000AB180000}"/>
    <cellStyle name="หมายเหตุ 9 25" xfId="4628" xr:uid="{00000000-0005-0000-0000-0000AC180000}"/>
    <cellStyle name="หมายเหตุ 9 25 2" xfId="5549" xr:uid="{00000000-0005-0000-0000-0000AD180000}"/>
    <cellStyle name="หมายเหตุ 9 26" xfId="4629" xr:uid="{00000000-0005-0000-0000-0000AE180000}"/>
    <cellStyle name="หมายเหตุ 9 26 2" xfId="5550" xr:uid="{00000000-0005-0000-0000-0000AF180000}"/>
    <cellStyle name="หมายเหตุ 9 27" xfId="4630" xr:uid="{00000000-0005-0000-0000-0000B0180000}"/>
    <cellStyle name="หมายเหตุ 9 27 2" xfId="5551" xr:uid="{00000000-0005-0000-0000-0000B1180000}"/>
    <cellStyle name="หมายเหตุ 9 28" xfId="4631" xr:uid="{00000000-0005-0000-0000-0000B2180000}"/>
    <cellStyle name="หมายเหตุ 9 28 2" xfId="5552" xr:uid="{00000000-0005-0000-0000-0000B3180000}"/>
    <cellStyle name="หมายเหตุ 9 29" xfId="4632" xr:uid="{00000000-0005-0000-0000-0000B4180000}"/>
    <cellStyle name="หมายเหตุ 9 29 2" xfId="5553" xr:uid="{00000000-0005-0000-0000-0000B5180000}"/>
    <cellStyle name="หมายเหตุ 9 3" xfId="4633" xr:uid="{00000000-0005-0000-0000-0000B6180000}"/>
    <cellStyle name="หมายเหตุ 9 3 2" xfId="5554" xr:uid="{00000000-0005-0000-0000-0000B7180000}"/>
    <cellStyle name="หมายเหตุ 9 30" xfId="4634" xr:uid="{00000000-0005-0000-0000-0000B8180000}"/>
    <cellStyle name="หมายเหตุ 9 30 2" xfId="5555" xr:uid="{00000000-0005-0000-0000-0000B9180000}"/>
    <cellStyle name="หมายเหตุ 9 31" xfId="4635" xr:uid="{00000000-0005-0000-0000-0000BA180000}"/>
    <cellStyle name="หมายเหตุ 9 31 2" xfId="5556" xr:uid="{00000000-0005-0000-0000-0000BB180000}"/>
    <cellStyle name="หมายเหตุ 9 32" xfId="4636" xr:uid="{00000000-0005-0000-0000-0000BC180000}"/>
    <cellStyle name="หมายเหตุ 9 32 2" xfId="5557" xr:uid="{00000000-0005-0000-0000-0000BD180000}"/>
    <cellStyle name="หมายเหตุ 9 33" xfId="4637" xr:uid="{00000000-0005-0000-0000-0000BE180000}"/>
    <cellStyle name="หมายเหตุ 9 33 2" xfId="5558" xr:uid="{00000000-0005-0000-0000-0000BF180000}"/>
    <cellStyle name="หมายเหตุ 9 34" xfId="4638" xr:uid="{00000000-0005-0000-0000-0000C0180000}"/>
    <cellStyle name="หมายเหตุ 9 34 2" xfId="5559" xr:uid="{00000000-0005-0000-0000-0000C1180000}"/>
    <cellStyle name="หมายเหตุ 9 35" xfId="4639" xr:uid="{00000000-0005-0000-0000-0000C2180000}"/>
    <cellStyle name="หมายเหตุ 9 35 2" xfId="5560" xr:uid="{00000000-0005-0000-0000-0000C3180000}"/>
    <cellStyle name="หมายเหตุ 9 36" xfId="4640" xr:uid="{00000000-0005-0000-0000-0000C4180000}"/>
    <cellStyle name="หมายเหตุ 9 36 2" xfId="5561" xr:uid="{00000000-0005-0000-0000-0000C5180000}"/>
    <cellStyle name="หมายเหตุ 9 37" xfId="5562" xr:uid="{00000000-0005-0000-0000-0000C6180000}"/>
    <cellStyle name="หมายเหตุ 9 4" xfId="4641" xr:uid="{00000000-0005-0000-0000-0000C7180000}"/>
    <cellStyle name="หมายเหตุ 9 4 2" xfId="5563" xr:uid="{00000000-0005-0000-0000-0000C8180000}"/>
    <cellStyle name="หมายเหตุ 9 5" xfId="4642" xr:uid="{00000000-0005-0000-0000-0000C9180000}"/>
    <cellStyle name="หมายเหตุ 9 5 2" xfId="5564" xr:uid="{00000000-0005-0000-0000-0000CA180000}"/>
    <cellStyle name="หมายเหตุ 9 6" xfId="4643" xr:uid="{00000000-0005-0000-0000-0000CB180000}"/>
    <cellStyle name="หมายเหตุ 9 6 2" xfId="5565" xr:uid="{00000000-0005-0000-0000-0000CC180000}"/>
    <cellStyle name="หมายเหตุ 9 7" xfId="4644" xr:uid="{00000000-0005-0000-0000-0000CD180000}"/>
    <cellStyle name="หมายเหตุ 9 7 2" xfId="5566" xr:uid="{00000000-0005-0000-0000-0000CE180000}"/>
    <cellStyle name="หมายเหตุ 9 8" xfId="4645" xr:uid="{00000000-0005-0000-0000-0000CF180000}"/>
    <cellStyle name="หมายเหตุ 9 8 2" xfId="5567" xr:uid="{00000000-0005-0000-0000-0000D0180000}"/>
    <cellStyle name="หมายเหตุ 9 9" xfId="4646" xr:uid="{00000000-0005-0000-0000-0000D1180000}"/>
    <cellStyle name="หมายเหตุ 9 9 2" xfId="5568" xr:uid="{00000000-0005-0000-0000-0000D2180000}"/>
    <cellStyle name="常规_สต๊อกเดือน 12" xfId="1400" xr:uid="{00000000-0005-0000-0000-0000D3180000}"/>
    <cellStyle name="標準_FIXED ASSET" xfId="1401" xr:uid="{00000000-0005-0000-0000-0000D4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5"/>
  <sheetViews>
    <sheetView tabSelected="1" topLeftCell="A69" zoomScaleNormal="100" zoomScaleSheetLayoutView="100" workbookViewId="0">
      <selection activeCell="C79" sqref="A39:XFD79"/>
    </sheetView>
  </sheetViews>
  <sheetFormatPr defaultColWidth="14" defaultRowHeight="15" customHeight="1"/>
  <cols>
    <col min="1" max="1" width="6.125" style="47" customWidth="1"/>
    <col min="2" max="3" width="9" style="47" customWidth="1"/>
    <col min="4" max="4" width="8.25" style="47" customWidth="1"/>
    <col min="5" max="5" width="3.5" style="47" customWidth="1"/>
    <col min="6" max="6" width="5.5" style="47" customWidth="1"/>
    <col min="7" max="7" width="1.125" style="47" customWidth="1"/>
    <col min="8" max="8" width="12.625" style="47" customWidth="1"/>
    <col min="9" max="9" width="1.125" style="47" customWidth="1"/>
    <col min="10" max="10" width="12.625" style="47" customWidth="1"/>
    <col min="11" max="11" width="1.125" style="47" customWidth="1"/>
    <col min="12" max="12" width="12.625" style="47" customWidth="1"/>
    <col min="13" max="13" width="1.125" style="47" customWidth="1"/>
    <col min="14" max="14" width="12.625" style="47" customWidth="1"/>
    <col min="15" max="15" width="0.625" style="47" customWidth="1"/>
    <col min="16" max="16384" width="14" style="47"/>
  </cols>
  <sheetData>
    <row r="1" spans="1:15" ht="24.75" customHeight="1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46"/>
    </row>
    <row r="2" spans="1:15" ht="24.75" customHeight="1">
      <c r="A2" s="158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46"/>
    </row>
    <row r="3" spans="1:15" ht="24.75" customHeight="1">
      <c r="A3" s="158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46"/>
    </row>
    <row r="4" spans="1:15" ht="24.75" customHeight="1">
      <c r="A4" s="46"/>
      <c r="B4" s="45"/>
      <c r="C4" s="46"/>
      <c r="D4" s="46"/>
      <c r="E4" s="46"/>
      <c r="F4" s="46"/>
      <c r="G4" s="46"/>
      <c r="H4" s="48"/>
      <c r="I4" s="46"/>
      <c r="J4" s="46"/>
      <c r="K4" s="46"/>
      <c r="L4" s="48"/>
      <c r="M4" s="46"/>
      <c r="N4" s="46"/>
      <c r="O4" s="46"/>
    </row>
    <row r="5" spans="1:15" ht="24.75" customHeight="1">
      <c r="A5" s="46"/>
      <c r="B5" s="46"/>
      <c r="C5" s="46"/>
      <c r="D5" s="46"/>
      <c r="E5" s="46"/>
      <c r="F5" s="46"/>
      <c r="G5" s="60"/>
      <c r="H5" s="161" t="s">
        <v>3</v>
      </c>
      <c r="I5" s="162"/>
      <c r="J5" s="162"/>
      <c r="K5" s="59"/>
      <c r="L5" s="161" t="s">
        <v>4</v>
      </c>
      <c r="M5" s="162"/>
      <c r="N5" s="162"/>
      <c r="O5" s="46"/>
    </row>
    <row r="6" spans="1:15" ht="24.75" customHeight="1">
      <c r="A6" s="158" t="s">
        <v>5</v>
      </c>
      <c r="B6" s="159"/>
      <c r="C6" s="159"/>
      <c r="D6" s="159"/>
      <c r="E6" s="61"/>
      <c r="F6" s="59" t="s">
        <v>6</v>
      </c>
      <c r="G6" s="60"/>
      <c r="H6" s="49" t="s">
        <v>7</v>
      </c>
      <c r="I6" s="62"/>
      <c r="J6" s="49" t="s">
        <v>8</v>
      </c>
      <c r="K6" s="149"/>
      <c r="L6" s="49" t="s">
        <v>7</v>
      </c>
      <c r="M6" s="62"/>
      <c r="N6" s="49" t="s">
        <v>8</v>
      </c>
      <c r="O6" s="46"/>
    </row>
    <row r="7" spans="1:15" ht="24.75" customHeight="1">
      <c r="A7" s="59"/>
      <c r="B7" s="45"/>
      <c r="C7" s="45"/>
      <c r="D7" s="45"/>
      <c r="E7" s="61"/>
      <c r="F7" s="59"/>
      <c r="G7" s="60"/>
      <c r="H7" s="49" t="s">
        <v>9</v>
      </c>
      <c r="I7" s="62"/>
      <c r="J7" s="49" t="s">
        <v>10</v>
      </c>
      <c r="K7" s="149"/>
      <c r="L7" s="49" t="s">
        <v>9</v>
      </c>
      <c r="M7" s="62"/>
      <c r="N7" s="49" t="s">
        <v>10</v>
      </c>
      <c r="O7" s="46"/>
    </row>
    <row r="8" spans="1:15" ht="24.75" customHeight="1">
      <c r="A8" s="59"/>
      <c r="B8" s="59"/>
      <c r="C8" s="59"/>
      <c r="D8" s="59"/>
      <c r="E8" s="59"/>
      <c r="F8" s="59"/>
      <c r="G8" s="60"/>
      <c r="H8" s="50" t="s">
        <v>11</v>
      </c>
      <c r="I8" s="62"/>
      <c r="J8" s="50"/>
      <c r="K8" s="149"/>
      <c r="L8" s="50" t="s">
        <v>11</v>
      </c>
      <c r="M8" s="62"/>
      <c r="N8" s="50"/>
      <c r="O8" s="46"/>
    </row>
    <row r="9" spans="1:15" ht="24.75" customHeight="1">
      <c r="A9" s="63" t="s">
        <v>12</v>
      </c>
      <c r="B9" s="61"/>
      <c r="C9" s="61"/>
      <c r="D9" s="61"/>
      <c r="E9" s="61"/>
      <c r="F9" s="61"/>
      <c r="G9" s="46"/>
      <c r="H9" s="48"/>
      <c r="I9" s="48"/>
      <c r="J9" s="48"/>
      <c r="K9" s="48"/>
      <c r="L9" s="48"/>
      <c r="M9" s="48"/>
      <c r="N9" s="48"/>
      <c r="O9" s="46"/>
    </row>
    <row r="10" spans="1:15" ht="24.75" customHeight="1">
      <c r="A10" s="51" t="s">
        <v>13</v>
      </c>
      <c r="B10" s="46"/>
      <c r="C10" s="46"/>
      <c r="D10" s="46"/>
      <c r="E10" s="46"/>
      <c r="F10" s="143"/>
      <c r="G10" s="60"/>
      <c r="H10" s="48">
        <v>484300047.55000001</v>
      </c>
      <c r="I10" s="48"/>
      <c r="J10" s="48">
        <v>127357567.52000001</v>
      </c>
      <c r="K10" s="55"/>
      <c r="L10" s="48">
        <v>481862094.63999999</v>
      </c>
      <c r="M10" s="48"/>
      <c r="N10" s="48">
        <v>123094774.35000001</v>
      </c>
      <c r="O10" s="46"/>
    </row>
    <row r="11" spans="1:15" ht="24.75" customHeight="1">
      <c r="A11" s="51" t="s">
        <v>14</v>
      </c>
      <c r="B11" s="46"/>
      <c r="C11" s="46"/>
      <c r="D11" s="46"/>
      <c r="E11" s="46"/>
      <c r="F11" s="143">
        <v>5</v>
      </c>
      <c r="G11" s="60"/>
      <c r="H11" s="48">
        <v>215821762.90000001</v>
      </c>
      <c r="I11" s="48"/>
      <c r="J11" s="48">
        <v>428798747.83999997</v>
      </c>
      <c r="K11" s="55"/>
      <c r="L11" s="48">
        <v>215999222.67000002</v>
      </c>
      <c r="M11" s="48"/>
      <c r="N11" s="48">
        <v>429682111.69999999</v>
      </c>
      <c r="O11" s="46"/>
    </row>
    <row r="12" spans="1:15" ht="24.75" customHeight="1">
      <c r="A12" s="51" t="s">
        <v>15</v>
      </c>
      <c r="B12" s="46"/>
      <c r="C12" s="46"/>
      <c r="D12" s="46"/>
      <c r="E12" s="46"/>
      <c r="F12" s="143">
        <v>6</v>
      </c>
      <c r="G12" s="60"/>
      <c r="H12" s="48">
        <v>270571327.63</v>
      </c>
      <c r="I12" s="48"/>
      <c r="J12" s="48">
        <v>236569723.84</v>
      </c>
      <c r="K12" s="55"/>
      <c r="L12" s="48">
        <v>270571327.63</v>
      </c>
      <c r="M12" s="48"/>
      <c r="N12" s="48">
        <v>236569723.84</v>
      </c>
      <c r="O12" s="46"/>
    </row>
    <row r="13" spans="1:15" ht="24.75" customHeight="1">
      <c r="A13" s="51" t="s">
        <v>16</v>
      </c>
      <c r="B13" s="46"/>
      <c r="C13" s="46"/>
      <c r="D13" s="51"/>
      <c r="E13" s="46"/>
      <c r="F13" s="143">
        <v>7</v>
      </c>
      <c r="G13" s="60"/>
      <c r="H13" s="48">
        <v>91305081.069999993</v>
      </c>
      <c r="I13" s="48"/>
      <c r="J13" s="48">
        <v>84364463.409999996</v>
      </c>
      <c r="K13" s="55"/>
      <c r="L13" s="48">
        <v>91305081.069999993</v>
      </c>
      <c r="M13" s="48"/>
      <c r="N13" s="48">
        <v>84364463.409999996</v>
      </c>
      <c r="O13" s="46"/>
    </row>
    <row r="14" spans="1:15" s="45" customFormat="1" ht="24.75" customHeight="1">
      <c r="A14" s="51" t="s">
        <v>17</v>
      </c>
      <c r="B14" s="46"/>
      <c r="C14" s="46"/>
      <c r="D14" s="51"/>
      <c r="E14" s="46"/>
      <c r="F14" s="143"/>
      <c r="G14" s="60"/>
      <c r="H14" s="48">
        <v>12487573.640000001</v>
      </c>
      <c r="I14" s="48"/>
      <c r="J14" s="46">
        <v>0</v>
      </c>
      <c r="K14" s="55"/>
      <c r="L14" s="48">
        <v>12161282.23</v>
      </c>
      <c r="M14" s="48"/>
      <c r="N14" s="46">
        <v>0</v>
      </c>
      <c r="O14" s="46"/>
    </row>
    <row r="15" spans="1:15" ht="24.75" customHeight="1">
      <c r="A15" s="51" t="s">
        <v>18</v>
      </c>
      <c r="B15" s="46"/>
      <c r="C15" s="46"/>
      <c r="D15" s="46"/>
      <c r="E15" s="46"/>
      <c r="F15" s="143">
        <v>8</v>
      </c>
      <c r="G15" s="60"/>
      <c r="H15" s="147">
        <v>370025174.69</v>
      </c>
      <c r="I15" s="48"/>
      <c r="J15" s="147">
        <v>268839718.10000002</v>
      </c>
      <c r="K15" s="55"/>
      <c r="L15" s="147">
        <v>370025174.69</v>
      </c>
      <c r="M15" s="48"/>
      <c r="N15" s="147">
        <v>268839718.10000002</v>
      </c>
      <c r="O15" s="46"/>
    </row>
    <row r="16" spans="1:15" ht="24.75" customHeight="1">
      <c r="A16" s="61"/>
      <c r="B16" s="63" t="s">
        <v>19</v>
      </c>
      <c r="C16" s="61"/>
      <c r="D16" s="61"/>
      <c r="E16" s="46"/>
      <c r="F16" s="144"/>
      <c r="G16" s="65"/>
      <c r="H16" s="66">
        <f>SUM(H10:H15)</f>
        <v>1444510967.4800003</v>
      </c>
      <c r="I16" s="150"/>
      <c r="J16" s="66">
        <f>SUM(J10:J15)</f>
        <v>1145930220.71</v>
      </c>
      <c r="K16" s="150"/>
      <c r="L16" s="66">
        <f>SUM(L10:L15)</f>
        <v>1441924182.9300001</v>
      </c>
      <c r="M16" s="48"/>
      <c r="N16" s="66">
        <f>SUM(N10:N15)</f>
        <v>1142550791.4000001</v>
      </c>
      <c r="O16" s="46"/>
    </row>
    <row r="17" spans="1:15" ht="24.75" customHeight="1">
      <c r="A17" s="63" t="s">
        <v>20</v>
      </c>
      <c r="B17" s="63"/>
      <c r="C17" s="61"/>
      <c r="D17" s="61"/>
      <c r="E17" s="46"/>
      <c r="F17" s="144"/>
      <c r="G17" s="65"/>
      <c r="H17" s="48"/>
      <c r="I17" s="48"/>
      <c r="J17" s="48"/>
      <c r="K17" s="65"/>
      <c r="L17" s="48"/>
      <c r="M17" s="46"/>
      <c r="N17" s="48"/>
      <c r="O17" s="46"/>
    </row>
    <row r="18" spans="1:15" ht="24.75" customHeight="1">
      <c r="A18" s="51" t="s">
        <v>21</v>
      </c>
      <c r="B18" s="51"/>
      <c r="C18" s="46"/>
      <c r="D18" s="46"/>
      <c r="E18" s="46"/>
      <c r="F18" s="143">
        <v>9</v>
      </c>
      <c r="G18" s="60"/>
      <c r="H18" s="46">
        <v>0</v>
      </c>
      <c r="I18" s="46"/>
      <c r="J18" s="46">
        <v>0</v>
      </c>
      <c r="K18" s="60"/>
      <c r="L18" s="46">
        <v>0</v>
      </c>
      <c r="M18" s="46"/>
      <c r="N18" s="46">
        <v>0</v>
      </c>
      <c r="O18" s="46"/>
    </row>
    <row r="19" spans="1:15" ht="24.75" customHeight="1">
      <c r="A19" s="51" t="s">
        <v>22</v>
      </c>
      <c r="B19" s="51"/>
      <c r="C19" s="46"/>
      <c r="D19" s="46"/>
      <c r="E19" s="46"/>
      <c r="F19" s="143">
        <v>10</v>
      </c>
      <c r="G19" s="60"/>
      <c r="H19" s="46">
        <v>0</v>
      </c>
      <c r="I19" s="46"/>
      <c r="J19" s="46">
        <v>0</v>
      </c>
      <c r="K19" s="60"/>
      <c r="L19" s="48">
        <v>9999970</v>
      </c>
      <c r="M19" s="46"/>
      <c r="N19" s="48">
        <v>9999970</v>
      </c>
      <c r="O19" s="46"/>
    </row>
    <row r="20" spans="1:15" ht="24.75" customHeight="1">
      <c r="A20" s="51" t="s">
        <v>23</v>
      </c>
      <c r="B20" s="51"/>
      <c r="C20" s="46"/>
      <c r="D20" s="46"/>
      <c r="E20" s="46"/>
      <c r="F20" s="52">
        <v>11</v>
      </c>
      <c r="G20" s="60"/>
      <c r="H20" s="48">
        <v>10977517.380000001</v>
      </c>
      <c r="I20" s="48"/>
      <c r="J20" s="48">
        <v>11026000.92</v>
      </c>
      <c r="K20" s="55"/>
      <c r="L20" s="48">
        <v>10977517.379999999</v>
      </c>
      <c r="M20" s="48"/>
      <c r="N20" s="48">
        <v>11026000.92</v>
      </c>
      <c r="O20" s="46"/>
    </row>
    <row r="21" spans="1:15" ht="24.75" customHeight="1">
      <c r="A21" s="51" t="s">
        <v>24</v>
      </c>
      <c r="B21" s="46"/>
      <c r="C21" s="46"/>
      <c r="D21" s="46"/>
      <c r="E21" s="46"/>
      <c r="F21" s="52">
        <v>12</v>
      </c>
      <c r="G21" s="60"/>
      <c r="H21" s="48">
        <v>166305741.78</v>
      </c>
      <c r="I21" s="48"/>
      <c r="J21" s="48">
        <v>167230946.72999999</v>
      </c>
      <c r="K21" s="55"/>
      <c r="L21" s="48">
        <v>166305741.77999994</v>
      </c>
      <c r="M21" s="48"/>
      <c r="N21" s="48">
        <v>167230946.72999999</v>
      </c>
      <c r="O21" s="46"/>
    </row>
    <row r="22" spans="1:15" ht="24.75" customHeight="1">
      <c r="A22" s="51" t="s">
        <v>25</v>
      </c>
      <c r="B22" s="46"/>
      <c r="C22" s="46"/>
      <c r="D22" s="46"/>
      <c r="E22" s="46"/>
      <c r="F22" s="52">
        <v>17.100000000000001</v>
      </c>
      <c r="G22" s="60"/>
      <c r="H22" s="48">
        <v>12656027.93</v>
      </c>
      <c r="I22" s="48"/>
      <c r="J22" s="48">
        <v>13190418.529999999</v>
      </c>
      <c r="K22" s="55"/>
      <c r="L22" s="48">
        <v>8363409.3999999994</v>
      </c>
      <c r="M22" s="48"/>
      <c r="N22" s="48">
        <v>8528880.3900000006</v>
      </c>
      <c r="O22" s="46"/>
    </row>
    <row r="23" spans="1:15" ht="24.75" customHeight="1">
      <c r="A23" s="51" t="s">
        <v>26</v>
      </c>
      <c r="B23" s="46"/>
      <c r="C23" s="46"/>
      <c r="D23" s="46"/>
      <c r="E23" s="46"/>
      <c r="F23" s="52"/>
      <c r="G23" s="60"/>
      <c r="H23" s="48">
        <v>2493876.1800000002</v>
      </c>
      <c r="I23" s="48"/>
      <c r="J23" s="48">
        <v>2330495.1800000002</v>
      </c>
      <c r="K23" s="55"/>
      <c r="L23" s="48">
        <v>2104522.5499999998</v>
      </c>
      <c r="M23" s="48"/>
      <c r="N23" s="48">
        <v>2007188.55</v>
      </c>
      <c r="O23" s="46"/>
    </row>
    <row r="24" spans="1:15" ht="24.75" customHeight="1">
      <c r="A24" s="51" t="s">
        <v>27</v>
      </c>
      <c r="B24" s="46"/>
      <c r="C24" s="46"/>
      <c r="D24" s="46"/>
      <c r="E24" s="46"/>
      <c r="F24" s="52">
        <v>14</v>
      </c>
      <c r="G24" s="60"/>
      <c r="H24" s="48">
        <v>10874735.08</v>
      </c>
      <c r="I24" s="48"/>
      <c r="J24" s="48">
        <v>11352818.5</v>
      </c>
      <c r="K24" s="55"/>
      <c r="L24" s="48">
        <v>10874735.08</v>
      </c>
      <c r="M24" s="48"/>
      <c r="N24" s="48">
        <v>11352818.5</v>
      </c>
      <c r="O24" s="46"/>
    </row>
    <row r="25" spans="1:15" ht="24.75" customHeight="1">
      <c r="A25" s="51" t="s">
        <v>28</v>
      </c>
      <c r="B25" s="46"/>
      <c r="C25" s="46"/>
      <c r="D25" s="46"/>
      <c r="E25" s="46"/>
      <c r="F25" s="52"/>
      <c r="G25" s="60"/>
      <c r="H25" s="48">
        <v>19121556.07</v>
      </c>
      <c r="I25" s="48"/>
      <c r="J25" s="48">
        <v>19300028.850000001</v>
      </c>
      <c r="K25" s="55"/>
      <c r="L25" s="48">
        <v>19121556.07</v>
      </c>
      <c r="M25" s="48"/>
      <c r="N25" s="48">
        <v>19120028.850000001</v>
      </c>
      <c r="O25" s="46"/>
    </row>
    <row r="26" spans="1:15" ht="24.75" customHeight="1">
      <c r="A26" s="51" t="s">
        <v>29</v>
      </c>
      <c r="B26" s="51"/>
      <c r="C26" s="46"/>
      <c r="D26" s="46"/>
      <c r="E26" s="46"/>
      <c r="F26" s="143">
        <v>6</v>
      </c>
      <c r="G26" s="65"/>
      <c r="H26" s="48">
        <v>16411235.52</v>
      </c>
      <c r="I26" s="48"/>
      <c r="J26" s="48">
        <v>33125979.829999998</v>
      </c>
      <c r="K26" s="150"/>
      <c r="L26" s="48">
        <v>16411235.52</v>
      </c>
      <c r="M26" s="48"/>
      <c r="N26" s="48">
        <v>33125979.829999998</v>
      </c>
      <c r="O26" s="46"/>
    </row>
    <row r="27" spans="1:15" ht="24.75" customHeight="1">
      <c r="A27" s="51" t="s">
        <v>30</v>
      </c>
      <c r="B27" s="46"/>
      <c r="C27" s="46"/>
      <c r="D27" s="46"/>
      <c r="E27" s="46"/>
      <c r="F27" s="53"/>
      <c r="G27" s="46"/>
      <c r="H27" s="48"/>
      <c r="I27" s="46"/>
      <c r="J27" s="48"/>
      <c r="K27" s="46"/>
      <c r="L27" s="48"/>
      <c r="M27" s="46"/>
      <c r="N27" s="48"/>
      <c r="O27" s="46"/>
    </row>
    <row r="28" spans="1:15" ht="24.75" customHeight="1">
      <c r="A28" s="51" t="s">
        <v>31</v>
      </c>
      <c r="B28" s="46"/>
      <c r="C28" s="46"/>
      <c r="D28" s="48"/>
      <c r="E28" s="46"/>
      <c r="F28" s="53"/>
      <c r="G28" s="46"/>
      <c r="H28" s="48">
        <v>39655642.060000002</v>
      </c>
      <c r="I28" s="48"/>
      <c r="J28" s="48">
        <f>32990520.9+6665121.16</f>
        <v>39655642.060000002</v>
      </c>
      <c r="K28" s="48"/>
      <c r="L28" s="48">
        <v>37051990.530000001</v>
      </c>
      <c r="M28" s="48"/>
      <c r="N28" s="48">
        <f>32226397.12+4825593.41</f>
        <v>37051990.530000001</v>
      </c>
      <c r="O28" s="46"/>
    </row>
    <row r="29" spans="1:15" ht="24.75" customHeight="1">
      <c r="A29" s="46" t="s">
        <v>32</v>
      </c>
      <c r="B29" s="46"/>
      <c r="C29" s="46"/>
      <c r="D29" s="46"/>
      <c r="E29" s="46"/>
      <c r="F29" s="53"/>
      <c r="G29" s="46"/>
      <c r="H29" s="48">
        <v>631710</v>
      </c>
      <c r="I29" s="48"/>
      <c r="J29" s="48">
        <v>631710</v>
      </c>
      <c r="K29" s="48"/>
      <c r="L29" s="48">
        <v>289710</v>
      </c>
      <c r="M29" s="48"/>
      <c r="N29" s="48">
        <v>289710</v>
      </c>
      <c r="O29" s="46"/>
    </row>
    <row r="30" spans="1:15" ht="24.75" customHeight="1">
      <c r="A30" s="63"/>
      <c r="B30" s="63" t="s">
        <v>33</v>
      </c>
      <c r="C30" s="61"/>
      <c r="D30" s="61"/>
      <c r="E30" s="46"/>
      <c r="F30" s="53"/>
      <c r="G30" s="46"/>
      <c r="H30" s="67">
        <f>SUM(H19:H29)</f>
        <v>279128042</v>
      </c>
      <c r="I30" s="48"/>
      <c r="J30" s="67">
        <f>SUM(J19:J29)</f>
        <v>297844040.59999996</v>
      </c>
      <c r="K30" s="48"/>
      <c r="L30" s="67">
        <f>SUM(L19:L29)</f>
        <v>281500388.30999994</v>
      </c>
      <c r="M30" s="48"/>
      <c r="N30" s="67">
        <f>SUM(N19:N29)</f>
        <v>299733514.29999995</v>
      </c>
      <c r="O30" s="46"/>
    </row>
    <row r="31" spans="1:15" ht="24.75" customHeight="1" thickBot="1">
      <c r="A31" s="63" t="s">
        <v>34</v>
      </c>
      <c r="B31" s="61"/>
      <c r="C31" s="61"/>
      <c r="D31" s="61"/>
      <c r="E31" s="46"/>
      <c r="F31" s="53"/>
      <c r="G31" s="46"/>
      <c r="H31" s="68">
        <f>+H30+H16</f>
        <v>1723639009.4800003</v>
      </c>
      <c r="I31" s="48"/>
      <c r="J31" s="68">
        <f>+J30+J16</f>
        <v>1443774261.3099999</v>
      </c>
      <c r="K31" s="48"/>
      <c r="L31" s="68">
        <f>+L30+L16</f>
        <v>1723424571.24</v>
      </c>
      <c r="M31" s="48"/>
      <c r="N31" s="68">
        <f>+N30+N16</f>
        <v>1442284305.7</v>
      </c>
      <c r="O31" s="46"/>
    </row>
    <row r="32" spans="1:15" s="45" customFormat="1" ht="24.75" customHeight="1" thickTop="1">
      <c r="A32" s="63"/>
      <c r="B32" s="61"/>
      <c r="C32" s="61"/>
      <c r="D32" s="61"/>
      <c r="E32" s="46"/>
      <c r="F32" s="53"/>
      <c r="G32" s="46"/>
      <c r="H32" s="48"/>
      <c r="I32" s="46"/>
      <c r="J32" s="48"/>
      <c r="K32" s="46"/>
      <c r="L32" s="48"/>
      <c r="M32" s="46"/>
      <c r="N32" s="48"/>
      <c r="O32" s="46"/>
    </row>
    <row r="33" spans="1:15" ht="24.75" customHeight="1">
      <c r="A33" s="51"/>
      <c r="B33" s="46"/>
      <c r="C33" s="46"/>
      <c r="D33" s="46"/>
      <c r="E33" s="46"/>
      <c r="F33" s="53"/>
      <c r="G33" s="46"/>
      <c r="H33" s="48"/>
      <c r="I33" s="48"/>
      <c r="J33" s="48"/>
      <c r="K33" s="48"/>
      <c r="L33" s="48"/>
      <c r="M33" s="48"/>
      <c r="N33" s="48"/>
      <c r="O33" s="46"/>
    </row>
    <row r="34" spans="1:15" ht="24.75" customHeight="1">
      <c r="A34" s="51" t="s">
        <v>35</v>
      </c>
      <c r="B34" s="46"/>
      <c r="C34" s="46"/>
      <c r="D34" s="46"/>
      <c r="E34" s="46"/>
      <c r="F34" s="53"/>
      <c r="G34" s="46"/>
      <c r="H34" s="48"/>
      <c r="I34" s="46"/>
      <c r="J34" s="48"/>
      <c r="K34" s="46"/>
      <c r="L34" s="48"/>
      <c r="M34" s="46"/>
      <c r="N34" s="48"/>
      <c r="O34" s="46"/>
    </row>
    <row r="35" spans="1:15" ht="24.75" customHeight="1">
      <c r="A35" s="45"/>
      <c r="B35" s="46"/>
      <c r="C35" s="46"/>
      <c r="D35" s="46"/>
      <c r="E35" s="46"/>
      <c r="F35" s="53"/>
      <c r="G35" s="46"/>
      <c r="H35" s="48"/>
      <c r="I35" s="46"/>
      <c r="J35" s="46"/>
      <c r="K35" s="46"/>
      <c r="L35" s="48"/>
      <c r="M35" s="46"/>
      <c r="N35" s="46"/>
      <c r="O35" s="46"/>
    </row>
    <row r="36" spans="1:15" ht="24.75" customHeight="1">
      <c r="A36" s="51"/>
      <c r="B36" s="46"/>
      <c r="C36" s="46"/>
      <c r="D36" s="46"/>
      <c r="E36" s="46"/>
      <c r="F36" s="53"/>
      <c r="G36" s="46"/>
      <c r="H36" s="48"/>
      <c r="I36" s="46"/>
      <c r="J36" s="46"/>
      <c r="K36" s="46"/>
      <c r="L36" s="48"/>
      <c r="M36" s="46"/>
      <c r="N36" s="46"/>
      <c r="O36" s="46"/>
    </row>
    <row r="37" spans="1:15" ht="24.75" customHeight="1">
      <c r="A37" s="69"/>
      <c r="B37" s="69"/>
      <c r="C37" s="70"/>
      <c r="D37" s="71"/>
      <c r="E37" s="72"/>
      <c r="F37" s="71"/>
      <c r="G37" s="73"/>
      <c r="H37" s="69"/>
      <c r="I37" s="72"/>
      <c r="J37" s="69"/>
      <c r="K37" s="69"/>
      <c r="L37" s="151"/>
      <c r="M37" s="69"/>
      <c r="N37" s="69"/>
      <c r="O37" s="46"/>
    </row>
    <row r="38" spans="1:15" ht="24.75" customHeight="1">
      <c r="A38" s="69"/>
      <c r="B38" s="69"/>
      <c r="C38" s="70"/>
      <c r="D38" s="70"/>
      <c r="E38" s="72"/>
      <c r="F38" s="70"/>
      <c r="G38" s="74"/>
      <c r="H38" s="69"/>
      <c r="I38" s="72"/>
      <c r="J38" s="69"/>
      <c r="K38" s="69"/>
      <c r="L38" s="151"/>
      <c r="M38" s="69"/>
      <c r="N38" s="69"/>
      <c r="O38" s="46"/>
    </row>
    <row r="39" spans="1:15" ht="22.35" customHeight="1">
      <c r="A39" s="160" t="s">
        <v>37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46"/>
    </row>
    <row r="40" spans="1:15" ht="22.35" customHeight="1">
      <c r="A40" s="158" t="s">
        <v>0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46"/>
    </row>
    <row r="41" spans="1:15" ht="22.35" customHeight="1">
      <c r="A41" s="158" t="s">
        <v>38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46"/>
    </row>
    <row r="42" spans="1:15" ht="22.35" customHeight="1">
      <c r="A42" s="158" t="s">
        <v>2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46"/>
    </row>
    <row r="43" spans="1:15" ht="22.35" customHeight="1">
      <c r="A43" s="46"/>
      <c r="B43" s="46"/>
      <c r="C43" s="46"/>
      <c r="D43" s="46"/>
      <c r="E43" s="46"/>
      <c r="F43" s="46"/>
      <c r="G43" s="46"/>
      <c r="H43" s="48"/>
      <c r="I43" s="46"/>
      <c r="J43" s="46"/>
      <c r="K43" s="46"/>
      <c r="L43" s="48"/>
      <c r="M43" s="46"/>
      <c r="N43" s="46"/>
      <c r="O43" s="46"/>
    </row>
    <row r="44" spans="1:15" ht="22.35" customHeight="1">
      <c r="A44" s="60"/>
      <c r="B44" s="60"/>
      <c r="C44" s="60"/>
      <c r="D44" s="60"/>
      <c r="E44" s="60"/>
      <c r="F44" s="60"/>
      <c r="G44" s="60"/>
      <c r="H44" s="161" t="s">
        <v>3</v>
      </c>
      <c r="I44" s="162"/>
      <c r="J44" s="162"/>
      <c r="K44" s="59"/>
      <c r="L44" s="161" t="s">
        <v>4</v>
      </c>
      <c r="M44" s="162"/>
      <c r="N44" s="162"/>
      <c r="O44" s="46"/>
    </row>
    <row r="45" spans="1:15" ht="22.35" customHeight="1">
      <c r="A45" s="158" t="s">
        <v>39</v>
      </c>
      <c r="B45" s="159"/>
      <c r="C45" s="159"/>
      <c r="D45" s="159"/>
      <c r="E45" s="61"/>
      <c r="F45" s="59" t="s">
        <v>6</v>
      </c>
      <c r="G45" s="46"/>
      <c r="H45" s="49" t="s">
        <v>7</v>
      </c>
      <c r="I45" s="62"/>
      <c r="J45" s="49" t="s">
        <v>8</v>
      </c>
      <c r="K45" s="149"/>
      <c r="L45" s="49" t="s">
        <v>7</v>
      </c>
      <c r="M45" s="62"/>
      <c r="N45" s="49" t="s">
        <v>8</v>
      </c>
      <c r="O45" s="46"/>
    </row>
    <row r="46" spans="1:15" ht="22.35" customHeight="1">
      <c r="A46" s="59"/>
      <c r="B46" s="59"/>
      <c r="C46" s="59"/>
      <c r="D46" s="59"/>
      <c r="E46" s="59"/>
      <c r="F46" s="59"/>
      <c r="G46" s="60"/>
      <c r="H46" s="49" t="s">
        <v>9</v>
      </c>
      <c r="I46" s="62"/>
      <c r="J46" s="49" t="s">
        <v>10</v>
      </c>
      <c r="K46" s="149"/>
      <c r="L46" s="49" t="s">
        <v>9</v>
      </c>
      <c r="M46" s="62"/>
      <c r="N46" s="49" t="s">
        <v>10</v>
      </c>
      <c r="O46" s="46"/>
    </row>
    <row r="47" spans="1:15" ht="22.35" customHeight="1">
      <c r="A47" s="59"/>
      <c r="B47" s="59"/>
      <c r="C47" s="59"/>
      <c r="D47" s="59"/>
      <c r="E47" s="59"/>
      <c r="F47" s="59"/>
      <c r="G47" s="60"/>
      <c r="H47" s="50" t="s">
        <v>11</v>
      </c>
      <c r="I47" s="62"/>
      <c r="J47" s="50"/>
      <c r="K47" s="149"/>
      <c r="L47" s="50" t="s">
        <v>11</v>
      </c>
      <c r="M47" s="62"/>
      <c r="N47" s="50"/>
      <c r="O47" s="46"/>
    </row>
    <row r="48" spans="1:15" ht="22.35" customHeight="1">
      <c r="A48" s="63" t="s">
        <v>40</v>
      </c>
      <c r="B48" s="61"/>
      <c r="C48" s="61"/>
      <c r="D48" s="61"/>
      <c r="E48" s="61"/>
      <c r="F48" s="61"/>
      <c r="G48" s="46"/>
      <c r="H48" s="45"/>
      <c r="I48" s="45"/>
      <c r="J48" s="45"/>
      <c r="K48" s="45"/>
      <c r="L48" s="45"/>
      <c r="M48" s="45"/>
      <c r="N48" s="45"/>
      <c r="O48" s="50"/>
    </row>
    <row r="49" spans="1:15" ht="22.35" customHeight="1">
      <c r="A49" s="51" t="s">
        <v>41</v>
      </c>
      <c r="B49" s="46"/>
      <c r="C49" s="46"/>
      <c r="D49" s="46"/>
      <c r="E49" s="46"/>
      <c r="F49" s="52">
        <v>15</v>
      </c>
      <c r="G49" s="46"/>
      <c r="H49" s="48">
        <v>511685510.32999998</v>
      </c>
      <c r="I49" s="48"/>
      <c r="J49" s="48">
        <v>640890967.34000003</v>
      </c>
      <c r="K49" s="48"/>
      <c r="L49" s="48">
        <v>517087766.42000002</v>
      </c>
      <c r="M49" s="48"/>
      <c r="N49" s="48">
        <v>644611455.69000006</v>
      </c>
      <c r="O49" s="46"/>
    </row>
    <row r="50" spans="1:15" ht="22.35" customHeight="1">
      <c r="A50" s="51" t="s">
        <v>42</v>
      </c>
      <c r="B50" s="46"/>
      <c r="C50" s="46"/>
      <c r="D50" s="46"/>
      <c r="E50" s="46"/>
      <c r="F50" s="52">
        <v>17.2</v>
      </c>
      <c r="G50" s="46"/>
      <c r="H50" s="48">
        <v>3325633.59</v>
      </c>
      <c r="I50" s="48"/>
      <c r="J50" s="48">
        <v>3304729.51</v>
      </c>
      <c r="K50" s="48"/>
      <c r="L50" s="48">
        <v>1934713.35</v>
      </c>
      <c r="M50" s="48"/>
      <c r="N50" s="48">
        <v>1934633.73</v>
      </c>
      <c r="O50" s="46"/>
    </row>
    <row r="51" spans="1:15" ht="22.35" customHeight="1">
      <c r="A51" s="51" t="s">
        <v>43</v>
      </c>
      <c r="B51" s="46"/>
      <c r="C51" s="46"/>
      <c r="D51" s="46"/>
      <c r="E51" s="46"/>
      <c r="F51" s="143">
        <v>6</v>
      </c>
      <c r="G51" s="46"/>
      <c r="H51" s="48">
        <v>198335689.56</v>
      </c>
      <c r="I51" s="48"/>
      <c r="J51" s="48">
        <v>143803758.02000001</v>
      </c>
      <c r="K51" s="48"/>
      <c r="L51" s="48">
        <v>198335689.56</v>
      </c>
      <c r="M51" s="48"/>
      <c r="N51" s="48">
        <v>143803758.02000001</v>
      </c>
      <c r="O51" s="46"/>
    </row>
    <row r="52" spans="1:15" ht="22.35" customHeight="1">
      <c r="A52" s="46"/>
      <c r="B52" s="63" t="s">
        <v>44</v>
      </c>
      <c r="C52" s="46"/>
      <c r="D52" s="46"/>
      <c r="E52" s="46"/>
      <c r="F52" s="53"/>
      <c r="G52" s="46"/>
      <c r="H52" s="67">
        <f>SUM(H49:H51)</f>
        <v>713346833.48000002</v>
      </c>
      <c r="I52" s="48"/>
      <c r="J52" s="67">
        <f>SUM(J49:J51)</f>
        <v>787999454.87</v>
      </c>
      <c r="K52" s="48"/>
      <c r="L52" s="67">
        <f>SUM(L49:L51)</f>
        <v>717358169.33000004</v>
      </c>
      <c r="M52" s="48"/>
      <c r="N52" s="67">
        <f>SUM(N49:N51)</f>
        <v>790349847.44000006</v>
      </c>
      <c r="O52" s="46"/>
    </row>
    <row r="53" spans="1:15" ht="22.35" customHeight="1">
      <c r="A53" s="63" t="s">
        <v>45</v>
      </c>
      <c r="B53" s="51"/>
      <c r="C53" s="46"/>
      <c r="D53" s="46"/>
      <c r="E53" s="46"/>
      <c r="F53" s="53"/>
      <c r="G53" s="46"/>
      <c r="H53" s="48"/>
      <c r="I53" s="48"/>
      <c r="J53" s="48"/>
      <c r="K53" s="48"/>
      <c r="L53" s="48"/>
      <c r="M53" s="48"/>
      <c r="N53" s="48"/>
      <c r="O53" s="46"/>
    </row>
    <row r="54" spans="1:15" ht="22.35" customHeight="1">
      <c r="A54" s="46" t="s">
        <v>46</v>
      </c>
      <c r="B54" s="51"/>
      <c r="C54" s="46"/>
      <c r="D54" s="46"/>
      <c r="E54" s="46"/>
      <c r="F54" s="53"/>
      <c r="G54" s="46"/>
      <c r="H54" s="48">
        <v>88984400.730000004</v>
      </c>
      <c r="I54" s="48"/>
      <c r="J54" s="48">
        <v>76807777.689999998</v>
      </c>
      <c r="K54" s="48"/>
      <c r="L54" s="48">
        <v>90619940.799999997</v>
      </c>
      <c r="M54" s="48"/>
      <c r="N54" s="48">
        <v>78074366.599999994</v>
      </c>
      <c r="O54" s="46"/>
    </row>
    <row r="55" spans="1:15" ht="22.35" customHeight="1">
      <c r="A55" s="46" t="s">
        <v>47</v>
      </c>
      <c r="B55" s="51"/>
      <c r="C55" s="46"/>
      <c r="D55" s="46"/>
      <c r="E55" s="46"/>
      <c r="F55" s="52">
        <v>17.2</v>
      </c>
      <c r="G55" s="46"/>
      <c r="H55" s="48">
        <v>14772017.16</v>
      </c>
      <c r="I55" s="48"/>
      <c r="J55" s="48">
        <v>15595877.119999999</v>
      </c>
      <c r="K55" s="48"/>
      <c r="L55" s="48">
        <v>11609787.470000001</v>
      </c>
      <c r="M55" s="48"/>
      <c r="N55" s="48">
        <v>12077377.59</v>
      </c>
      <c r="O55" s="46"/>
    </row>
    <row r="56" spans="1:15" ht="22.35" customHeight="1">
      <c r="A56" s="46" t="s">
        <v>48</v>
      </c>
      <c r="B56" s="51"/>
      <c r="C56" s="46"/>
      <c r="D56" s="46"/>
      <c r="E56" s="46"/>
      <c r="F56" s="52">
        <v>18</v>
      </c>
      <c r="G56" s="46"/>
      <c r="H56" s="48">
        <v>25273353.760000002</v>
      </c>
      <c r="I56" s="48"/>
      <c r="J56" s="48">
        <v>24152587</v>
      </c>
      <c r="K56" s="48"/>
      <c r="L56" s="48">
        <v>23587117.010000002</v>
      </c>
      <c r="M56" s="48"/>
      <c r="N56" s="48">
        <v>22763111</v>
      </c>
      <c r="O56" s="46"/>
    </row>
    <row r="57" spans="1:15" ht="22.35" customHeight="1">
      <c r="A57" s="61"/>
      <c r="B57" s="63" t="s">
        <v>49</v>
      </c>
      <c r="C57" s="46"/>
      <c r="D57" s="46"/>
      <c r="E57" s="46"/>
      <c r="F57" s="53"/>
      <c r="G57" s="46"/>
      <c r="H57" s="67">
        <f>SUM(H54:H56)</f>
        <v>129029771.65000001</v>
      </c>
      <c r="I57" s="48"/>
      <c r="J57" s="67">
        <f>SUM(J54:J56)</f>
        <v>116556241.81</v>
      </c>
      <c r="K57" s="48"/>
      <c r="L57" s="67">
        <f>SUM(L54:L56)</f>
        <v>125816845.28</v>
      </c>
      <c r="M57" s="48"/>
      <c r="N57" s="67">
        <f>SUM(N54:N56)</f>
        <v>112914855.19</v>
      </c>
      <c r="O57" s="46"/>
    </row>
    <row r="58" spans="1:15" ht="22.35" customHeight="1">
      <c r="A58" s="61"/>
      <c r="B58" s="63" t="s">
        <v>50</v>
      </c>
      <c r="C58" s="46"/>
      <c r="D58" s="46"/>
      <c r="E58" s="46"/>
      <c r="F58" s="53"/>
      <c r="G58" s="46"/>
      <c r="H58" s="67">
        <f>+H57+H52</f>
        <v>842376605.13</v>
      </c>
      <c r="I58" s="48"/>
      <c r="J58" s="67">
        <f>+J57+J52</f>
        <v>904555696.68000007</v>
      </c>
      <c r="K58" s="48"/>
      <c r="L58" s="67">
        <f>+L57+L52</f>
        <v>843175014.61000001</v>
      </c>
      <c r="M58" s="48"/>
      <c r="N58" s="67">
        <f>+N57+N52</f>
        <v>903264702.63000011</v>
      </c>
      <c r="O58" s="46"/>
    </row>
    <row r="59" spans="1:15" ht="22.35" customHeight="1">
      <c r="A59" s="63" t="s">
        <v>51</v>
      </c>
      <c r="B59" s="61"/>
      <c r="C59" s="46"/>
      <c r="D59" s="46"/>
      <c r="E59" s="46"/>
      <c r="F59" s="53"/>
      <c r="G59" s="46"/>
      <c r="H59" s="48"/>
      <c r="I59" s="46"/>
      <c r="J59" s="48"/>
      <c r="K59" s="46"/>
      <c r="L59" s="48"/>
      <c r="M59" s="51"/>
      <c r="N59" s="48"/>
      <c r="O59" s="46"/>
    </row>
    <row r="60" spans="1:15" ht="22.35" customHeight="1">
      <c r="A60" s="51" t="s">
        <v>52</v>
      </c>
      <c r="B60" s="46"/>
      <c r="C60" s="46"/>
      <c r="D60" s="46"/>
      <c r="E60" s="46"/>
      <c r="F60" s="53"/>
      <c r="G60" s="46"/>
      <c r="H60" s="48"/>
      <c r="I60" s="46"/>
      <c r="J60" s="48"/>
      <c r="K60" s="46"/>
      <c r="L60" s="48"/>
      <c r="M60" s="46"/>
      <c r="N60" s="48"/>
      <c r="O60" s="46"/>
    </row>
    <row r="61" spans="1:15" ht="22.35" customHeight="1">
      <c r="A61" s="51" t="s">
        <v>53</v>
      </c>
      <c r="B61" s="46"/>
      <c r="C61" s="46"/>
      <c r="D61" s="46"/>
      <c r="E61" s="46"/>
      <c r="F61" s="53"/>
      <c r="G61" s="46"/>
      <c r="H61" s="48"/>
      <c r="I61" s="46"/>
      <c r="J61" s="48"/>
      <c r="K61" s="46"/>
      <c r="L61" s="48"/>
      <c r="M61" s="46"/>
      <c r="N61" s="48"/>
      <c r="O61" s="46"/>
    </row>
    <row r="62" spans="1:15" ht="22.35" customHeight="1" thickBot="1">
      <c r="A62" s="51" t="s">
        <v>54</v>
      </c>
      <c r="B62" s="46"/>
      <c r="C62" s="46"/>
      <c r="D62" s="46"/>
      <c r="E62" s="46"/>
      <c r="F62" s="53"/>
      <c r="G62" s="46"/>
      <c r="H62" s="75">
        <v>500000000</v>
      </c>
      <c r="I62" s="46"/>
      <c r="J62" s="75">
        <v>500000000</v>
      </c>
      <c r="K62" s="46"/>
      <c r="L62" s="75">
        <v>500000000</v>
      </c>
      <c r="M62" s="46"/>
      <c r="N62" s="75">
        <v>500000000</v>
      </c>
      <c r="O62" s="46"/>
    </row>
    <row r="63" spans="1:15" ht="22.35" customHeight="1" thickTop="1">
      <c r="A63" s="51" t="s">
        <v>55</v>
      </c>
      <c r="B63" s="46"/>
      <c r="C63" s="46"/>
      <c r="D63" s="46"/>
      <c r="E63" s="46"/>
      <c r="F63" s="53"/>
      <c r="G63" s="46"/>
      <c r="H63" s="48"/>
      <c r="I63" s="46"/>
      <c r="J63" s="48"/>
      <c r="K63" s="46"/>
      <c r="L63" s="48"/>
      <c r="M63" s="46"/>
      <c r="N63" s="48"/>
      <c r="O63" s="46"/>
    </row>
    <row r="64" spans="1:15" ht="22.35" customHeight="1">
      <c r="A64" s="51" t="s">
        <v>54</v>
      </c>
      <c r="B64" s="46"/>
      <c r="C64" s="46"/>
      <c r="D64" s="46"/>
      <c r="E64" s="46"/>
      <c r="F64" s="52">
        <v>19</v>
      </c>
      <c r="G64" s="46"/>
      <c r="H64" s="48">
        <v>500000000</v>
      </c>
      <c r="I64" s="46"/>
      <c r="J64" s="48"/>
      <c r="K64" s="46"/>
      <c r="L64" s="48">
        <v>500000000</v>
      </c>
      <c r="M64" s="46"/>
      <c r="N64" s="48"/>
      <c r="O64" s="46"/>
    </row>
    <row r="65" spans="1:15" ht="22.35" customHeight="1">
      <c r="A65" s="51" t="s">
        <v>56</v>
      </c>
      <c r="B65" s="46"/>
      <c r="C65" s="46"/>
      <c r="D65" s="46"/>
      <c r="E65" s="46"/>
      <c r="F65" s="143"/>
      <c r="G65" s="76"/>
      <c r="H65" s="152"/>
      <c r="I65" s="76"/>
      <c r="J65" s="48">
        <v>370000000</v>
      </c>
      <c r="K65" s="46"/>
      <c r="L65" s="48"/>
      <c r="M65" s="46"/>
      <c r="N65" s="48">
        <v>370000000</v>
      </c>
      <c r="O65" s="46"/>
    </row>
    <row r="66" spans="1:15" ht="22.35" customHeight="1">
      <c r="A66" s="51" t="s">
        <v>57</v>
      </c>
      <c r="B66" s="46"/>
      <c r="C66" s="46"/>
      <c r="D66" s="46"/>
      <c r="E66" s="46"/>
      <c r="F66" s="52"/>
      <c r="G66" s="46"/>
      <c r="H66" s="48">
        <f>งบเปลี่ยนแปลงรวม!K20</f>
        <v>19415975.350000001</v>
      </c>
      <c r="I66" s="48"/>
      <c r="J66" s="48">
        <f>+งบเปลี่ยนแปลงรวม!K20</f>
        <v>19415975.350000001</v>
      </c>
      <c r="K66" s="48"/>
      <c r="L66" s="48">
        <f>งบเปลี่ยนแปลงเฉพาะ!J19</f>
        <v>19415975.350000001</v>
      </c>
      <c r="M66" s="48"/>
      <c r="N66" s="48">
        <f>งบเปลี่ยนแปลงเฉพาะ!J14</f>
        <v>19415975.350000001</v>
      </c>
      <c r="O66" s="46"/>
    </row>
    <row r="67" spans="1:15" s="45" customFormat="1" ht="22.35" customHeight="1">
      <c r="A67" s="51" t="s">
        <v>185</v>
      </c>
      <c r="B67" s="46"/>
      <c r="C67" s="46"/>
      <c r="D67" s="46"/>
      <c r="E67" s="46"/>
      <c r="F67" s="52">
        <v>19</v>
      </c>
      <c r="G67" s="46"/>
      <c r="H67" s="48">
        <v>199128000</v>
      </c>
      <c r="I67" s="46"/>
      <c r="J67" s="77">
        <v>0</v>
      </c>
      <c r="K67" s="46"/>
      <c r="L67" s="48">
        <v>199128000</v>
      </c>
      <c r="M67" s="46"/>
      <c r="N67" s="77">
        <v>0</v>
      </c>
      <c r="O67" s="46"/>
    </row>
    <row r="68" spans="1:15" ht="22.35" customHeight="1">
      <c r="A68" s="51" t="s">
        <v>58</v>
      </c>
      <c r="B68" s="46"/>
      <c r="C68" s="46"/>
      <c r="D68" s="46"/>
      <c r="E68" s="46"/>
      <c r="F68" s="53"/>
      <c r="G68" s="46"/>
      <c r="H68" s="48"/>
      <c r="I68" s="46"/>
      <c r="J68" s="48"/>
      <c r="K68" s="46"/>
      <c r="L68" s="48"/>
      <c r="M68" s="46"/>
      <c r="N68" s="48"/>
      <c r="O68" s="46"/>
    </row>
    <row r="69" spans="1:15" ht="22.35" customHeight="1">
      <c r="A69" s="51" t="s">
        <v>59</v>
      </c>
      <c r="B69" s="46"/>
      <c r="C69" s="46"/>
      <c r="D69" s="46"/>
      <c r="E69" s="46"/>
      <c r="F69" s="53"/>
      <c r="G69" s="46"/>
      <c r="H69" s="48"/>
      <c r="I69" s="46"/>
      <c r="J69" s="48"/>
      <c r="K69" s="46"/>
      <c r="L69" s="48"/>
      <c r="M69" s="46"/>
      <c r="N69" s="48"/>
      <c r="O69" s="46"/>
    </row>
    <row r="70" spans="1:15" ht="22.35" customHeight="1">
      <c r="A70" s="46"/>
      <c r="B70" s="51" t="s">
        <v>60</v>
      </c>
      <c r="C70" s="46"/>
      <c r="D70" s="46"/>
      <c r="E70" s="46"/>
      <c r="F70" s="52">
        <v>20</v>
      </c>
      <c r="G70" s="46"/>
      <c r="H70" s="48">
        <f>งบเปลี่ยนแปลงรวม!M26</f>
        <v>37605097.68</v>
      </c>
      <c r="I70" s="46"/>
      <c r="J70" s="48">
        <v>37000000</v>
      </c>
      <c r="K70" s="46"/>
      <c r="L70" s="48">
        <f>งบเปลี่ยนแปลงเฉพาะ!L25</f>
        <v>37605097.68</v>
      </c>
      <c r="M70" s="46"/>
      <c r="N70" s="48">
        <v>37000000</v>
      </c>
      <c r="O70" s="46"/>
    </row>
    <row r="71" spans="1:15" ht="22.35" customHeight="1">
      <c r="A71" s="51" t="s">
        <v>61</v>
      </c>
      <c r="B71" s="51"/>
      <c r="C71" s="46"/>
      <c r="D71" s="46"/>
      <c r="E71" s="46"/>
      <c r="F71" s="45"/>
      <c r="G71" s="46"/>
      <c r="H71" s="78">
        <f>งบเปลี่ยนแปลงรวม!O26</f>
        <v>125113299.08</v>
      </c>
      <c r="I71" s="46"/>
      <c r="J71" s="78">
        <v>112802559.48000027</v>
      </c>
      <c r="K71" s="46"/>
      <c r="L71" s="78">
        <f>งบเปลี่ยนแปลงเฉพาะ!N25</f>
        <v>124100483.59999993</v>
      </c>
      <c r="M71" s="48"/>
      <c r="N71" s="78">
        <v>112603627.72000006</v>
      </c>
      <c r="O71" s="46"/>
    </row>
    <row r="72" spans="1:15" ht="22.35" customHeight="1">
      <c r="A72" s="46"/>
      <c r="B72" s="51" t="s">
        <v>62</v>
      </c>
      <c r="C72" s="46"/>
      <c r="D72" s="46"/>
      <c r="E72" s="46"/>
      <c r="F72" s="53"/>
      <c r="G72" s="46"/>
      <c r="H72" s="48">
        <f>SUM(H64:H71)</f>
        <v>881262372.11000001</v>
      </c>
      <c r="I72" s="46"/>
      <c r="J72" s="48">
        <f>SUM(J64:J71)</f>
        <v>539218534.83000028</v>
      </c>
      <c r="K72" s="46"/>
      <c r="L72" s="64">
        <f>SUM(L64:L71)</f>
        <v>880249556.62999988</v>
      </c>
      <c r="M72" s="46"/>
      <c r="N72" s="48">
        <f>SUM(N64:N71)</f>
        <v>539019603.07000005</v>
      </c>
      <c r="O72" s="46"/>
    </row>
    <row r="73" spans="1:15" ht="22.35" customHeight="1">
      <c r="A73" s="51" t="s">
        <v>63</v>
      </c>
      <c r="B73" s="51"/>
      <c r="C73" s="46"/>
      <c r="D73" s="46"/>
      <c r="E73" s="46"/>
      <c r="F73" s="53"/>
      <c r="G73" s="46"/>
      <c r="H73" s="78">
        <v>32.24</v>
      </c>
      <c r="I73" s="46"/>
      <c r="J73" s="78">
        <v>29.799999999975189</v>
      </c>
      <c r="K73" s="46"/>
      <c r="L73" s="78">
        <v>0</v>
      </c>
      <c r="M73" s="48"/>
      <c r="N73" s="78">
        <v>0</v>
      </c>
      <c r="O73" s="46"/>
    </row>
    <row r="74" spans="1:15" ht="22.35" customHeight="1">
      <c r="A74" s="61"/>
      <c r="B74" s="63" t="s">
        <v>64</v>
      </c>
      <c r="C74" s="61"/>
      <c r="D74" s="46"/>
      <c r="E74" s="46"/>
      <c r="F74" s="46"/>
      <c r="G74" s="46"/>
      <c r="H74" s="153">
        <f>SUM(H72:H73)</f>
        <v>881262404.35000002</v>
      </c>
      <c r="I74" s="46"/>
      <c r="J74" s="153">
        <f>SUM(J72:J73)</f>
        <v>539218564.63000023</v>
      </c>
      <c r="K74" s="46"/>
      <c r="L74" s="67">
        <f>SUM(L72:L73)</f>
        <v>880249556.62999988</v>
      </c>
      <c r="M74" s="46"/>
      <c r="N74" s="67">
        <f>SUM(N72:N73)</f>
        <v>539019603.07000005</v>
      </c>
      <c r="O74" s="46"/>
    </row>
    <row r="75" spans="1:15" ht="22.35" customHeight="1" thickBot="1">
      <c r="A75" s="63" t="s">
        <v>65</v>
      </c>
      <c r="B75" s="61"/>
      <c r="C75" s="61"/>
      <c r="D75" s="46"/>
      <c r="E75" s="46"/>
      <c r="F75" s="46"/>
      <c r="G75" s="46"/>
      <c r="H75" s="154">
        <f>+H74+H58</f>
        <v>1723639009.48</v>
      </c>
      <c r="I75" s="46"/>
      <c r="J75" s="154">
        <f>+J74+J58</f>
        <v>1443774261.3100004</v>
      </c>
      <c r="K75" s="46"/>
      <c r="L75" s="68">
        <f>+L74+L58</f>
        <v>1723424571.2399998</v>
      </c>
      <c r="M75" s="46"/>
      <c r="N75" s="68">
        <f>+N74+N58</f>
        <v>1442284305.7000003</v>
      </c>
      <c r="O75" s="46"/>
    </row>
    <row r="76" spans="1:15" ht="22.35" customHeight="1" thickTop="1">
      <c r="A76" s="63"/>
      <c r="B76" s="61"/>
      <c r="C76" s="61"/>
      <c r="D76" s="46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</row>
    <row r="77" spans="1:15" ht="22.35" customHeight="1">
      <c r="A77" s="51" t="s">
        <v>35</v>
      </c>
      <c r="B77" s="46"/>
      <c r="C77" s="46"/>
      <c r="D77" s="46"/>
      <c r="E77" s="46"/>
      <c r="F77" s="46"/>
      <c r="G77" s="46"/>
      <c r="H77" s="48"/>
      <c r="I77" s="46"/>
      <c r="J77" s="48"/>
      <c r="K77" s="46"/>
      <c r="L77" s="48"/>
      <c r="M77" s="46"/>
      <c r="N77" s="48"/>
      <c r="O77" s="49">
        <f>+O75-O31</f>
        <v>0</v>
      </c>
    </row>
    <row r="78" spans="1:15" ht="22.35" customHeight="1">
      <c r="B78" s="46"/>
      <c r="C78" s="46"/>
      <c r="D78" s="46"/>
      <c r="E78" s="46"/>
      <c r="F78" s="46"/>
      <c r="G78" s="46"/>
      <c r="H78" s="45"/>
      <c r="I78" s="45"/>
      <c r="J78" s="155"/>
      <c r="K78" s="45"/>
      <c r="L78" s="155"/>
      <c r="M78" s="45"/>
      <c r="N78" s="45"/>
      <c r="O78" s="46"/>
    </row>
    <row r="79" spans="1:15" ht="22.35" customHeight="1">
      <c r="A79" s="46"/>
      <c r="B79" s="46"/>
      <c r="C79" s="178" t="s">
        <v>36</v>
      </c>
      <c r="D79" s="52"/>
      <c r="E79" s="54"/>
      <c r="F79" s="52"/>
      <c r="G79" s="55"/>
      <c r="H79" s="46"/>
      <c r="I79" s="53"/>
      <c r="J79" s="46"/>
      <c r="K79" s="46"/>
      <c r="L79" s="46"/>
      <c r="M79" s="46"/>
      <c r="N79" s="46"/>
      <c r="O79" s="46"/>
    </row>
    <row r="80" spans="1:15" ht="15" customHeight="1">
      <c r="A80" s="45"/>
      <c r="B80" s="45"/>
      <c r="D80" s="45"/>
      <c r="E80" s="45"/>
      <c r="F80" s="45"/>
      <c r="G80" s="45"/>
      <c r="H80" s="45"/>
      <c r="I80" s="45"/>
      <c r="J80" s="45"/>
      <c r="K80" s="45"/>
      <c r="L80" s="56"/>
      <c r="M80" s="56"/>
      <c r="N80" s="56"/>
      <c r="O80" s="45"/>
    </row>
    <row r="81" spans="1:15" ht="18">
      <c r="A81" s="45"/>
      <c r="B81" s="45"/>
      <c r="C81" s="45"/>
      <c r="D81" s="45"/>
      <c r="E81" s="45"/>
      <c r="F81" s="45"/>
      <c r="G81" s="45"/>
      <c r="H81" s="41"/>
      <c r="I81" s="41"/>
      <c r="J81" s="41"/>
      <c r="K81" s="41"/>
      <c r="L81" s="41"/>
      <c r="M81" s="41"/>
      <c r="N81" s="41"/>
      <c r="O81" s="45"/>
    </row>
    <row r="82" spans="1:15" ht="18">
      <c r="A82" s="45"/>
      <c r="B82" s="45"/>
      <c r="C82" s="45"/>
      <c r="D82" s="45"/>
      <c r="E82" s="45"/>
      <c r="F82" s="45"/>
      <c r="G82" s="45"/>
      <c r="H82" s="41"/>
      <c r="I82" s="41"/>
      <c r="J82" s="41"/>
      <c r="K82" s="41"/>
      <c r="L82" s="41"/>
      <c r="M82" s="41"/>
      <c r="N82" s="41"/>
      <c r="O82" s="45"/>
    </row>
    <row r="83" spans="1:15" ht="18">
      <c r="A83" s="45"/>
      <c r="B83" s="45"/>
      <c r="C83" s="45"/>
      <c r="D83" s="45"/>
      <c r="E83" s="45"/>
      <c r="F83" s="45"/>
      <c r="G83" s="45"/>
      <c r="H83" s="41"/>
      <c r="I83" s="41"/>
      <c r="J83" s="41"/>
      <c r="K83" s="41"/>
      <c r="L83" s="41"/>
      <c r="M83" s="41"/>
      <c r="N83" s="41"/>
      <c r="O83" s="45"/>
    </row>
    <row r="84" spans="1:15" ht="15" customHeight="1">
      <c r="A84" s="45"/>
      <c r="B84" s="45"/>
      <c r="C84" s="45"/>
      <c r="D84" s="45"/>
      <c r="E84" s="45"/>
      <c r="F84" s="45"/>
      <c r="G84" s="45"/>
      <c r="H84" s="41"/>
      <c r="I84" s="41"/>
      <c r="J84" s="41"/>
      <c r="K84" s="41"/>
      <c r="L84" s="41"/>
      <c r="M84" s="41"/>
      <c r="N84" s="41"/>
      <c r="O84" s="45"/>
    </row>
    <row r="85" spans="1:15" ht="15" customHeight="1">
      <c r="A85" s="45"/>
      <c r="B85" s="45"/>
      <c r="C85" s="45"/>
      <c r="D85" s="45"/>
      <c r="E85" s="45"/>
      <c r="F85" s="45"/>
      <c r="G85" s="45"/>
      <c r="H85" s="41"/>
      <c r="I85" s="41"/>
      <c r="J85" s="41"/>
      <c r="K85" s="41"/>
      <c r="L85" s="41"/>
      <c r="M85" s="41"/>
      <c r="N85" s="41"/>
      <c r="O85" s="45"/>
    </row>
  </sheetData>
  <mergeCells count="13">
    <mergeCell ref="A6:D6"/>
    <mergeCell ref="A1:N1"/>
    <mergeCell ref="A2:N2"/>
    <mergeCell ref="A3:N3"/>
    <mergeCell ref="H5:J5"/>
    <mergeCell ref="L5:N5"/>
    <mergeCell ref="A45:D45"/>
    <mergeCell ref="A39:N39"/>
    <mergeCell ref="A40:N40"/>
    <mergeCell ref="A41:N41"/>
    <mergeCell ref="A42:N42"/>
    <mergeCell ref="H44:J44"/>
    <mergeCell ref="L44:N44"/>
  </mergeCells>
  <pageMargins left="0.78740157480314965" right="0.27559055118110237" top="0.39370078740157483" bottom="0.19685039370078741" header="0" footer="0"/>
  <pageSetup paperSize="9" scale="85" fitToHeight="2" orientation="portrait" r:id="rId1"/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999"/>
  <sheetViews>
    <sheetView view="pageBreakPreview" zoomScale="120" zoomScaleNormal="90" zoomScaleSheetLayoutView="120" workbookViewId="0">
      <selection activeCell="D10" sqref="D10"/>
    </sheetView>
  </sheetViews>
  <sheetFormatPr defaultColWidth="12.625" defaultRowHeight="23.65" customHeight="1"/>
  <cols>
    <col min="1" max="5" width="9" style="10" customWidth="1"/>
    <col min="6" max="6" width="12.5" style="10" customWidth="1"/>
    <col min="7" max="7" width="1.125" style="10" customWidth="1"/>
    <col min="8" max="8" width="12.5" style="10" customWidth="1"/>
    <col min="9" max="9" width="1.125" style="10" customWidth="1"/>
    <col min="10" max="10" width="12.5" style="10" customWidth="1"/>
    <col min="11" max="11" width="1.125" style="10" customWidth="1"/>
    <col min="12" max="12" width="12.5" style="10" customWidth="1"/>
    <col min="13" max="13" width="0.75" style="10" customWidth="1"/>
    <col min="14" max="14" width="4.25" style="23" bestFit="1" customWidth="1"/>
    <col min="15" max="15" width="18.625" style="10" bestFit="1" customWidth="1"/>
    <col min="16" max="16384" width="12.625" style="10"/>
  </cols>
  <sheetData>
    <row r="1" spans="1:15" ht="23.6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9"/>
      <c r="N1" s="9"/>
      <c r="O1" s="23"/>
    </row>
    <row r="2" spans="1:15" ht="23.65" customHeight="1">
      <c r="A2" s="163" t="s">
        <v>66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9"/>
      <c r="N2" s="9"/>
      <c r="O2" s="23"/>
    </row>
    <row r="3" spans="1:15" ht="23.25" customHeight="1">
      <c r="A3" s="163" t="s">
        <v>67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9"/>
      <c r="N3" s="9"/>
      <c r="O3" s="23"/>
    </row>
    <row r="4" spans="1:15" ht="18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  <c r="M4" s="13"/>
      <c r="N4" s="13"/>
      <c r="O4" s="23"/>
    </row>
    <row r="5" spans="1:15" ht="23.65" customHeight="1">
      <c r="A5" s="11"/>
      <c r="B5" s="11"/>
      <c r="C5" s="11"/>
      <c r="D5" s="11"/>
      <c r="E5" s="11"/>
      <c r="F5" s="164" t="s">
        <v>3</v>
      </c>
      <c r="G5" s="164"/>
      <c r="H5" s="164"/>
      <c r="I5" s="13"/>
      <c r="J5" s="164" t="s">
        <v>4</v>
      </c>
      <c r="K5" s="164"/>
      <c r="L5" s="164"/>
      <c r="M5" s="13"/>
      <c r="N5" s="13"/>
      <c r="O5" s="23"/>
    </row>
    <row r="6" spans="1:15" ht="23.65" customHeight="1">
      <c r="A6" s="13"/>
      <c r="B6" s="13"/>
      <c r="C6" s="13"/>
      <c r="D6" s="13"/>
      <c r="E6" s="8" t="s">
        <v>6</v>
      </c>
      <c r="F6" s="14" t="s">
        <v>68</v>
      </c>
      <c r="G6" s="15"/>
      <c r="H6" s="14" t="s">
        <v>69</v>
      </c>
      <c r="I6" s="13"/>
      <c r="J6" s="14" t="s">
        <v>68</v>
      </c>
      <c r="K6" s="15"/>
      <c r="L6" s="14" t="s">
        <v>69</v>
      </c>
      <c r="M6" s="13"/>
      <c r="N6" s="11"/>
      <c r="O6" s="23"/>
    </row>
    <row r="7" spans="1:15" ht="23.65" customHeight="1">
      <c r="A7" s="16" t="s">
        <v>70</v>
      </c>
      <c r="B7" s="13"/>
      <c r="C7" s="13"/>
      <c r="D7" s="13"/>
      <c r="E7" s="13"/>
      <c r="F7" s="17">
        <v>565770928.60000002</v>
      </c>
      <c r="G7" s="13"/>
      <c r="H7" s="13">
        <v>278346936.05000001</v>
      </c>
      <c r="I7" s="13"/>
      <c r="J7" s="17">
        <v>565770928.60000002</v>
      </c>
      <c r="K7" s="11"/>
      <c r="L7" s="17">
        <v>278346936.05000001</v>
      </c>
      <c r="M7" s="13"/>
      <c r="N7" s="13"/>
      <c r="O7" s="23"/>
    </row>
    <row r="8" spans="1:15" ht="23.65" customHeight="1">
      <c r="A8" s="16" t="s">
        <v>71</v>
      </c>
      <c r="B8" s="13"/>
      <c r="C8" s="13"/>
      <c r="D8" s="13"/>
      <c r="E8" s="13"/>
      <c r="F8" s="17">
        <v>-473402430.82999998</v>
      </c>
      <c r="G8" s="13"/>
      <c r="H8" s="13">
        <v>-206480066.02000001</v>
      </c>
      <c r="I8" s="13"/>
      <c r="J8" s="17">
        <v>-478809940.11000001</v>
      </c>
      <c r="K8" s="11"/>
      <c r="L8" s="17">
        <v>-205593673.71000001</v>
      </c>
      <c r="M8" s="13"/>
      <c r="N8" s="13"/>
      <c r="O8" s="23"/>
    </row>
    <row r="9" spans="1:15" ht="23.65" customHeight="1">
      <c r="A9" s="13" t="s">
        <v>72</v>
      </c>
      <c r="B9" s="16"/>
      <c r="C9" s="13"/>
      <c r="D9" s="13"/>
      <c r="E9" s="13"/>
      <c r="F9" s="18">
        <f>SUM(F7:F8)</f>
        <v>92368497.770000041</v>
      </c>
      <c r="G9" s="13"/>
      <c r="H9" s="18">
        <f>SUM(H7:H8)</f>
        <v>71866870.030000001</v>
      </c>
      <c r="I9" s="13"/>
      <c r="J9" s="18">
        <f>SUM(J7:J8)</f>
        <v>86960988.49000001</v>
      </c>
      <c r="K9" s="13"/>
      <c r="L9" s="18">
        <f>SUM(L7:L8)</f>
        <v>72753262.340000004</v>
      </c>
      <c r="M9" s="13"/>
      <c r="N9" s="13"/>
      <c r="O9" s="23"/>
    </row>
    <row r="10" spans="1:15" ht="23.65" customHeight="1">
      <c r="A10" s="16" t="s">
        <v>73</v>
      </c>
      <c r="B10" s="13"/>
      <c r="C10" s="13"/>
      <c r="D10" s="17"/>
      <c r="E10" s="13"/>
      <c r="F10" s="17">
        <v>2177793.0299999998</v>
      </c>
      <c r="G10" s="13"/>
      <c r="H10" s="17">
        <v>5093364.95</v>
      </c>
      <c r="I10" s="13"/>
      <c r="J10" s="17">
        <v>3210446.73</v>
      </c>
      <c r="K10" s="13"/>
      <c r="L10" s="17">
        <v>5077614.0199999996</v>
      </c>
      <c r="M10" s="13"/>
      <c r="N10" s="13"/>
      <c r="O10" s="23"/>
    </row>
    <row r="11" spans="1:15" ht="23.65" customHeight="1">
      <c r="A11" s="16" t="s">
        <v>74</v>
      </c>
      <c r="B11" s="13"/>
      <c r="C11" s="13"/>
      <c r="D11" s="13"/>
      <c r="E11" s="13"/>
      <c r="F11" s="18">
        <f>SUM(F9:F10)</f>
        <v>94546290.800000042</v>
      </c>
      <c r="G11" s="13"/>
      <c r="H11" s="19">
        <f>SUM(H9:H10)</f>
        <v>76960234.980000004</v>
      </c>
      <c r="I11" s="13"/>
      <c r="J11" s="18">
        <f>SUM(J9:J10)</f>
        <v>90171435.220000014</v>
      </c>
      <c r="K11" s="13"/>
      <c r="L11" s="18">
        <f>SUM(L9:L10)</f>
        <v>77830876.359999999</v>
      </c>
      <c r="M11" s="13"/>
      <c r="N11" s="13"/>
      <c r="O11" s="23"/>
    </row>
    <row r="12" spans="1:15" ht="23.65" customHeight="1">
      <c r="A12" s="16" t="s">
        <v>75</v>
      </c>
      <c r="B12" s="13"/>
      <c r="C12" s="13"/>
      <c r="D12" s="13"/>
      <c r="E12" s="13"/>
      <c r="F12" s="17">
        <v>-48347051.359999999</v>
      </c>
      <c r="G12" s="13"/>
      <c r="H12" s="17">
        <v>-43035649.770000003</v>
      </c>
      <c r="I12" s="13"/>
      <c r="J12" s="17">
        <v>-48826016.07</v>
      </c>
      <c r="K12" s="13"/>
      <c r="L12" s="17">
        <v>-42778865</v>
      </c>
      <c r="M12" s="13"/>
      <c r="N12" s="13"/>
      <c r="O12" s="23"/>
    </row>
    <row r="13" spans="1:15" ht="23.65" customHeight="1">
      <c r="A13" s="16" t="s">
        <v>76</v>
      </c>
      <c r="B13" s="13"/>
      <c r="C13" s="13"/>
      <c r="D13" s="13"/>
      <c r="E13" s="13"/>
      <c r="F13" s="19">
        <f>+F11+F12</f>
        <v>46199239.440000042</v>
      </c>
      <c r="G13" s="13"/>
      <c r="H13" s="19">
        <f>+H11+H12</f>
        <v>33924585.210000001</v>
      </c>
      <c r="I13" s="13"/>
      <c r="J13" s="19">
        <f>+J11+J12</f>
        <v>41345419.150000013</v>
      </c>
      <c r="K13" s="13"/>
      <c r="L13" s="19">
        <f>+L11+L12</f>
        <v>35052011.359999999</v>
      </c>
      <c r="M13" s="13"/>
      <c r="N13" s="13"/>
      <c r="O13" s="23"/>
    </row>
    <row r="14" spans="1:15" ht="23.65" customHeight="1">
      <c r="A14" s="16" t="s">
        <v>77</v>
      </c>
      <c r="B14" s="13"/>
      <c r="C14" s="13"/>
      <c r="D14" s="13"/>
      <c r="E14" s="13"/>
      <c r="F14" s="20">
        <v>-112031.23</v>
      </c>
      <c r="G14" s="13"/>
      <c r="H14" s="20">
        <v>-163853.03</v>
      </c>
      <c r="I14" s="13"/>
      <c r="J14" s="20">
        <v>-84931.96</v>
      </c>
      <c r="K14" s="13"/>
      <c r="L14" s="20">
        <v>-98743.52</v>
      </c>
      <c r="M14" s="13"/>
      <c r="N14" s="13"/>
      <c r="O14" s="23"/>
    </row>
    <row r="15" spans="1:15" ht="23.65" customHeight="1">
      <c r="A15" s="16" t="s">
        <v>78</v>
      </c>
      <c r="B15" s="13"/>
      <c r="C15" s="13"/>
      <c r="D15" s="13"/>
      <c r="E15" s="13"/>
      <c r="F15" s="17">
        <f>SUM(F13:F14)</f>
        <v>46087208.210000046</v>
      </c>
      <c r="G15" s="13"/>
      <c r="H15" s="13">
        <f>SUM(H13:H14)</f>
        <v>33760732.18</v>
      </c>
      <c r="I15" s="13"/>
      <c r="J15" s="17">
        <f>SUM(J13:J14)</f>
        <v>41260487.190000013</v>
      </c>
      <c r="K15" s="13"/>
      <c r="L15" s="17">
        <f>SUM(L13:L14)</f>
        <v>34953267.839999996</v>
      </c>
      <c r="M15" s="13"/>
      <c r="N15" s="13"/>
      <c r="O15" s="23"/>
    </row>
    <row r="16" spans="1:15" ht="23.65" customHeight="1">
      <c r="A16" s="16" t="s">
        <v>79</v>
      </c>
      <c r="B16" s="13"/>
      <c r="C16" s="13"/>
      <c r="D16" s="13"/>
      <c r="E16" s="21">
        <v>16</v>
      </c>
      <c r="F16" s="20">
        <v>-9073071.0199999996</v>
      </c>
      <c r="G16" s="13"/>
      <c r="H16" s="20">
        <v>-2912242.93</v>
      </c>
      <c r="I16" s="13"/>
      <c r="J16" s="20">
        <v>-8258930.2699999996</v>
      </c>
      <c r="K16" s="13"/>
      <c r="L16" s="20">
        <v>-3023561.08</v>
      </c>
      <c r="M16" s="13"/>
      <c r="N16" s="13"/>
      <c r="O16" s="23"/>
    </row>
    <row r="17" spans="1:15" ht="23.65" customHeight="1">
      <c r="A17" s="16" t="s">
        <v>80</v>
      </c>
      <c r="B17" s="13"/>
      <c r="C17" s="13"/>
      <c r="D17" s="13"/>
      <c r="E17" s="13"/>
      <c r="F17" s="17">
        <f>SUM(F15:F16)</f>
        <v>37014137.190000042</v>
      </c>
      <c r="G17" s="22"/>
      <c r="H17" s="17">
        <f>SUM(H15:H16)</f>
        <v>30848489.25</v>
      </c>
      <c r="I17" s="22"/>
      <c r="J17" s="17">
        <f>SUM(J15:J16)</f>
        <v>33001556.920000013</v>
      </c>
      <c r="K17" s="22"/>
      <c r="L17" s="17">
        <f>SUM(L15:L16)</f>
        <v>31929706.759999998</v>
      </c>
      <c r="M17" s="13"/>
      <c r="N17" s="13"/>
      <c r="O17" s="23"/>
    </row>
    <row r="18" spans="1:15" s="23" customFormat="1" ht="23.65" customHeight="1">
      <c r="A18" s="24" t="s">
        <v>81</v>
      </c>
      <c r="B18" s="13"/>
      <c r="C18" s="13"/>
      <c r="D18" s="13"/>
      <c r="E18" s="13"/>
      <c r="F18" s="25">
        <v>0</v>
      </c>
      <c r="G18" s="22"/>
      <c r="H18" s="25">
        <v>0</v>
      </c>
      <c r="I18" s="22"/>
      <c r="J18" s="25">
        <v>0</v>
      </c>
      <c r="K18" s="22"/>
      <c r="L18" s="25">
        <v>0</v>
      </c>
      <c r="M18" s="13"/>
      <c r="N18" s="13"/>
    </row>
    <row r="19" spans="1:15" s="23" customFormat="1" ht="23.65" customHeight="1">
      <c r="A19" s="24" t="s">
        <v>82</v>
      </c>
      <c r="B19" s="13"/>
      <c r="C19" s="13"/>
      <c r="D19" s="13"/>
      <c r="E19" s="13"/>
      <c r="F19" s="17">
        <f>SUM(F17:F18)</f>
        <v>37014137.190000042</v>
      </c>
      <c r="G19" s="22"/>
      <c r="H19" s="17">
        <f>SUM(H17:H18)</f>
        <v>30848489.25</v>
      </c>
      <c r="I19" s="22"/>
      <c r="J19" s="17">
        <f>SUM(J17:J18)</f>
        <v>33001556.920000013</v>
      </c>
      <c r="K19" s="22"/>
      <c r="L19" s="17">
        <f>SUM(L17:L18)</f>
        <v>31929706.759999998</v>
      </c>
      <c r="M19" s="13"/>
      <c r="N19" s="13"/>
    </row>
    <row r="20" spans="1:15" ht="23.65" customHeight="1">
      <c r="A20" s="24" t="s">
        <v>83</v>
      </c>
      <c r="B20" s="13"/>
      <c r="C20" s="13"/>
      <c r="D20" s="13"/>
      <c r="E20" s="13"/>
      <c r="F20" s="25">
        <v>0</v>
      </c>
      <c r="G20" s="22"/>
      <c r="H20" s="25">
        <v>0</v>
      </c>
      <c r="I20" s="22"/>
      <c r="J20" s="25">
        <v>0</v>
      </c>
      <c r="K20" s="22"/>
      <c r="L20" s="25">
        <v>0</v>
      </c>
      <c r="M20" s="13"/>
      <c r="N20" s="13"/>
      <c r="O20" s="23"/>
    </row>
    <row r="21" spans="1:15" ht="23.65" customHeight="1" thickBot="1">
      <c r="A21" s="16" t="s">
        <v>84</v>
      </c>
      <c r="B21" s="13"/>
      <c r="C21" s="13"/>
      <c r="D21" s="13"/>
      <c r="E21" s="13"/>
      <c r="F21" s="26">
        <f>SUM(F19:F20)</f>
        <v>37014137.190000042</v>
      </c>
      <c r="G21" s="13"/>
      <c r="H21" s="26">
        <f>SUM(H19:H20)</f>
        <v>30848489.25</v>
      </c>
      <c r="I21" s="13"/>
      <c r="J21" s="26">
        <f>SUM(J19:J20)</f>
        <v>33001556.920000013</v>
      </c>
      <c r="K21" s="13"/>
      <c r="L21" s="26">
        <f>SUM(L19:L20)</f>
        <v>31929706.759999998</v>
      </c>
      <c r="M21" s="13"/>
      <c r="N21" s="13"/>
      <c r="O21" s="23"/>
    </row>
    <row r="22" spans="1:15" ht="23.65" customHeight="1" thickTop="1">
      <c r="A22" s="16" t="s">
        <v>85</v>
      </c>
      <c r="B22" s="13"/>
      <c r="C22" s="13"/>
      <c r="D22" s="13"/>
      <c r="E22" s="13"/>
      <c r="F22" s="17"/>
      <c r="G22" s="13"/>
      <c r="H22" s="13"/>
      <c r="I22" s="13"/>
      <c r="J22" s="17"/>
      <c r="K22" s="13"/>
      <c r="L22" s="17"/>
      <c r="M22" s="13"/>
      <c r="N22" s="13"/>
      <c r="O22" s="23"/>
    </row>
    <row r="23" spans="1:15" ht="23.65" customHeight="1">
      <c r="A23" s="13" t="s">
        <v>86</v>
      </c>
      <c r="B23" s="13"/>
      <c r="C23" s="13"/>
      <c r="D23" s="13"/>
      <c r="E23" s="13"/>
      <c r="F23" s="17">
        <f>+F25-F24</f>
        <v>37014125.150000043</v>
      </c>
      <c r="G23" s="13"/>
      <c r="H23" s="13">
        <f>+H25-H24</f>
        <v>30848497.120000001</v>
      </c>
      <c r="I23" s="13"/>
      <c r="J23" s="17">
        <f>+J17</f>
        <v>33001556.920000013</v>
      </c>
      <c r="K23" s="13"/>
      <c r="L23" s="17">
        <f>+L17</f>
        <v>31929706.759999998</v>
      </c>
      <c r="M23" s="13"/>
      <c r="N23" s="13"/>
      <c r="O23" s="23"/>
    </row>
    <row r="24" spans="1:15" ht="23.65" customHeight="1">
      <c r="A24" s="13" t="s">
        <v>87</v>
      </c>
      <c r="B24" s="13"/>
      <c r="C24" s="13"/>
      <c r="D24" s="13"/>
      <c r="E24" s="13"/>
      <c r="F24" s="13">
        <v>12.04</v>
      </c>
      <c r="G24" s="13"/>
      <c r="H24" s="13">
        <v>-7.87</v>
      </c>
      <c r="I24" s="13"/>
      <c r="J24" s="13">
        <v>0</v>
      </c>
      <c r="K24" s="13"/>
      <c r="L24" s="13">
        <v>0</v>
      </c>
      <c r="M24" s="13"/>
      <c r="N24" s="13"/>
      <c r="O24" s="23"/>
    </row>
    <row r="25" spans="1:15" ht="23.65" customHeight="1" thickBot="1">
      <c r="A25" s="16"/>
      <c r="B25" s="13"/>
      <c r="C25" s="13"/>
      <c r="D25" s="13"/>
      <c r="E25" s="13"/>
      <c r="F25" s="27">
        <f>+F19</f>
        <v>37014137.190000042</v>
      </c>
      <c r="G25" s="13"/>
      <c r="H25" s="26">
        <f>+H19</f>
        <v>30848489.25</v>
      </c>
      <c r="I25" s="13"/>
      <c r="J25" s="27">
        <f>SUM(J23:J24)</f>
        <v>33001556.920000013</v>
      </c>
      <c r="K25" s="13"/>
      <c r="L25" s="27">
        <f>SUM(L23:L24)</f>
        <v>31929706.759999998</v>
      </c>
      <c r="M25" s="13"/>
      <c r="N25" s="13"/>
      <c r="O25" s="23"/>
    </row>
    <row r="26" spans="1:15" ht="23.65" customHeight="1" thickTop="1">
      <c r="A26" s="16" t="s">
        <v>88</v>
      </c>
      <c r="B26" s="13"/>
      <c r="C26" s="13"/>
      <c r="D26" s="13"/>
      <c r="E26" s="13"/>
      <c r="F26" s="17"/>
      <c r="G26" s="13"/>
      <c r="H26" s="13"/>
      <c r="I26" s="13"/>
      <c r="J26" s="17"/>
      <c r="K26" s="13"/>
      <c r="L26" s="17"/>
      <c r="M26" s="13"/>
      <c r="N26" s="13"/>
      <c r="O26" s="23"/>
    </row>
    <row r="27" spans="1:15" ht="23.65" customHeight="1">
      <c r="A27" s="13" t="s">
        <v>86</v>
      </c>
      <c r="B27" s="13"/>
      <c r="C27" s="13"/>
      <c r="D27" s="13"/>
      <c r="E27" s="13"/>
      <c r="F27" s="13">
        <f>+F29-F28</f>
        <v>37014125.150000043</v>
      </c>
      <c r="G27" s="13"/>
      <c r="H27" s="13">
        <f>+H29-H28</f>
        <v>30848497.120000001</v>
      </c>
      <c r="I27" s="13"/>
      <c r="J27" s="13">
        <f>+J29-J28</f>
        <v>33001556.920000013</v>
      </c>
      <c r="K27" s="13"/>
      <c r="L27" s="17">
        <f>+L29-L28</f>
        <v>31929706.759999998</v>
      </c>
      <c r="M27" s="13"/>
      <c r="N27" s="13"/>
      <c r="O27" s="23"/>
    </row>
    <row r="28" spans="1:15" ht="23.65" customHeight="1">
      <c r="A28" s="13" t="s">
        <v>87</v>
      </c>
      <c r="B28" s="13"/>
      <c r="C28" s="13"/>
      <c r="D28" s="13"/>
      <c r="E28" s="13"/>
      <c r="F28" s="13">
        <f>F24</f>
        <v>12.04</v>
      </c>
      <c r="G28" s="13"/>
      <c r="H28" s="13">
        <v>-7.87</v>
      </c>
      <c r="I28" s="13"/>
      <c r="J28" s="13">
        <v>0</v>
      </c>
      <c r="K28" s="13"/>
      <c r="L28" s="13">
        <v>0</v>
      </c>
      <c r="M28" s="13"/>
      <c r="N28" s="13"/>
      <c r="O28" s="23"/>
    </row>
    <row r="29" spans="1:15" ht="23.65" customHeight="1" thickBot="1">
      <c r="A29" s="16"/>
      <c r="B29" s="13"/>
      <c r="C29" s="13"/>
      <c r="D29" s="13"/>
      <c r="E29" s="13"/>
      <c r="F29" s="27">
        <f>+F21</f>
        <v>37014137.190000042</v>
      </c>
      <c r="G29" s="13"/>
      <c r="H29" s="26">
        <f>+H21</f>
        <v>30848489.25</v>
      </c>
      <c r="I29" s="13"/>
      <c r="J29" s="27">
        <f>+J21</f>
        <v>33001556.920000013</v>
      </c>
      <c r="K29" s="13"/>
      <c r="L29" s="27">
        <f>+L21</f>
        <v>31929706.759999998</v>
      </c>
      <c r="M29" s="13"/>
      <c r="N29" s="13"/>
      <c r="O29" s="23"/>
    </row>
    <row r="30" spans="1:15" ht="23.45" customHeight="1" thickTop="1">
      <c r="A30" s="16" t="s">
        <v>89</v>
      </c>
      <c r="B30" s="13"/>
      <c r="C30" s="13"/>
      <c r="D30" s="13"/>
      <c r="E30" s="13"/>
      <c r="F30" s="13"/>
      <c r="G30" s="13"/>
      <c r="H30" s="13"/>
      <c r="I30" s="13"/>
      <c r="J30" s="17"/>
      <c r="K30" s="13"/>
      <c r="L30" s="17"/>
      <c r="M30" s="13"/>
      <c r="N30" s="13"/>
      <c r="O30" s="23"/>
    </row>
    <row r="31" spans="1:15" ht="23.65" customHeight="1">
      <c r="A31" s="16" t="s">
        <v>90</v>
      </c>
      <c r="B31" s="13"/>
      <c r="C31" s="16"/>
      <c r="D31" s="13"/>
      <c r="E31" s="28" t="s">
        <v>91</v>
      </c>
      <c r="F31" s="29"/>
      <c r="G31" s="13"/>
      <c r="H31" s="30"/>
      <c r="I31" s="13"/>
      <c r="J31" s="29"/>
      <c r="K31" s="13"/>
      <c r="L31" s="30"/>
      <c r="M31" s="13"/>
      <c r="N31" s="13"/>
      <c r="O31" s="23"/>
    </row>
    <row r="32" spans="1:15" ht="23.65" customHeight="1">
      <c r="A32" s="16"/>
      <c r="B32" s="13" t="s">
        <v>92</v>
      </c>
      <c r="C32" s="16"/>
      <c r="D32" s="13"/>
      <c r="E32" s="28"/>
      <c r="F32" s="30">
        <f>+F23/F35</f>
        <v>0.1000381760810812</v>
      </c>
      <c r="G32" s="31"/>
      <c r="H32" s="30">
        <f>+H23/H35</f>
        <v>8.7954461946223417E-2</v>
      </c>
      <c r="I32" s="31"/>
      <c r="J32" s="30">
        <f>+J23/J35</f>
        <v>8.9193397081081122E-2</v>
      </c>
      <c r="K32" s="31"/>
      <c r="L32" s="30">
        <f>+L23/L35</f>
        <v>9.1037179777414462E-2</v>
      </c>
      <c r="M32" s="13"/>
      <c r="N32" s="13"/>
      <c r="O32" s="23"/>
    </row>
    <row r="33" spans="1:15" ht="23.65" customHeight="1">
      <c r="A33" s="16"/>
      <c r="B33" s="13" t="s">
        <v>93</v>
      </c>
      <c r="C33" s="16"/>
      <c r="D33" s="13"/>
      <c r="E33" s="28"/>
      <c r="F33" s="32">
        <v>0</v>
      </c>
      <c r="G33" s="31"/>
      <c r="H33" s="30">
        <f>H18/H35</f>
        <v>0</v>
      </c>
      <c r="I33" s="31"/>
      <c r="J33" s="32">
        <v>0</v>
      </c>
      <c r="K33" s="31"/>
      <c r="L33" s="30">
        <f>L18/L35</f>
        <v>0</v>
      </c>
      <c r="M33" s="13"/>
      <c r="N33" s="13"/>
      <c r="O33" s="23"/>
    </row>
    <row r="34" spans="1:15" ht="23.65" customHeight="1" thickBot="1">
      <c r="A34" s="16" t="s">
        <v>94</v>
      </c>
      <c r="B34" s="13"/>
      <c r="C34" s="16"/>
      <c r="D34" s="13"/>
      <c r="E34" s="28"/>
      <c r="F34" s="33">
        <f>SUM(F32:F33)</f>
        <v>0.1000381760810812</v>
      </c>
      <c r="G34" s="31"/>
      <c r="H34" s="33">
        <f>SUM(H32:H33)</f>
        <v>8.7954461946223417E-2</v>
      </c>
      <c r="I34" s="31"/>
      <c r="J34" s="33">
        <f>SUM(J32:J33)</f>
        <v>8.9193397081081122E-2</v>
      </c>
      <c r="K34" s="31"/>
      <c r="L34" s="33">
        <f>SUM(L32:L33)</f>
        <v>9.1037179777414462E-2</v>
      </c>
      <c r="M34" s="13"/>
      <c r="N34" s="13"/>
      <c r="O34" s="23"/>
    </row>
    <row r="35" spans="1:15" ht="23.65" customHeight="1" thickTop="1">
      <c r="A35" s="16" t="s">
        <v>95</v>
      </c>
      <c r="B35" s="13"/>
      <c r="C35" s="16"/>
      <c r="D35" s="13"/>
      <c r="E35" s="34" t="s">
        <v>96</v>
      </c>
      <c r="F35" s="35">
        <v>370000000</v>
      </c>
      <c r="G35" s="35"/>
      <c r="H35" s="35">
        <v>350732600</v>
      </c>
      <c r="I35" s="35"/>
      <c r="J35" s="35">
        <v>370000000</v>
      </c>
      <c r="K35" s="35"/>
      <c r="L35" s="35">
        <v>350732600</v>
      </c>
      <c r="M35" s="13"/>
      <c r="N35" s="13"/>
      <c r="O35" s="23"/>
    </row>
    <row r="36" spans="1:15" ht="18.75">
      <c r="A36" s="16"/>
      <c r="B36" s="13"/>
      <c r="C36" s="16"/>
      <c r="D36" s="13"/>
      <c r="E36" s="13"/>
      <c r="F36" s="13"/>
      <c r="G36" s="13"/>
      <c r="H36" s="13"/>
      <c r="I36" s="13"/>
      <c r="J36" s="17"/>
      <c r="K36" s="13"/>
      <c r="L36" s="17"/>
      <c r="M36" s="13"/>
      <c r="N36" s="13"/>
      <c r="O36" s="23"/>
    </row>
    <row r="37" spans="1:15" ht="23.65" customHeight="1">
      <c r="A37" s="16" t="s">
        <v>35</v>
      </c>
      <c r="B37" s="13"/>
      <c r="C37" s="13"/>
      <c r="D37" s="13"/>
      <c r="E37" s="13"/>
      <c r="F37" s="2"/>
      <c r="G37" s="13"/>
      <c r="H37" s="13"/>
      <c r="I37" s="13"/>
      <c r="J37" s="17"/>
      <c r="K37" s="13"/>
      <c r="L37" s="17"/>
      <c r="M37" s="13"/>
      <c r="N37" s="13"/>
      <c r="O37" s="23"/>
    </row>
    <row r="38" spans="1:15" ht="23.65" customHeight="1">
      <c r="A38" s="16"/>
      <c r="B38" s="13"/>
      <c r="C38" s="13"/>
      <c r="D38" s="13"/>
      <c r="E38" s="13"/>
      <c r="F38" s="2"/>
      <c r="G38" s="13"/>
      <c r="H38" s="13"/>
      <c r="I38" s="13"/>
      <c r="J38" s="17"/>
      <c r="K38" s="13"/>
      <c r="L38" s="17"/>
      <c r="M38" s="13"/>
      <c r="N38" s="13"/>
      <c r="O38" s="23"/>
    </row>
    <row r="39" spans="1:15" ht="23.65" customHeight="1">
      <c r="A39" s="16"/>
      <c r="B39" s="13"/>
      <c r="C39" s="13"/>
      <c r="D39" s="13"/>
      <c r="E39" s="13"/>
      <c r="F39" s="3"/>
      <c r="G39" s="3"/>
      <c r="H39" s="3"/>
      <c r="I39" s="3"/>
      <c r="J39" s="3"/>
      <c r="K39" s="3"/>
      <c r="L39" s="3"/>
      <c r="M39" s="13"/>
      <c r="N39" s="13"/>
      <c r="O39" s="23"/>
    </row>
    <row r="40" spans="1:15" ht="23.65" customHeight="1">
      <c r="A40" s="13"/>
      <c r="B40" s="13"/>
      <c r="C40" s="36" t="s">
        <v>36</v>
      </c>
      <c r="D40" s="37"/>
      <c r="E40" s="13"/>
      <c r="F40" s="23"/>
      <c r="G40" s="37"/>
      <c r="H40" s="13"/>
      <c r="I40" s="13"/>
      <c r="J40" s="38"/>
      <c r="K40" s="13"/>
      <c r="L40" s="38"/>
      <c r="M40" s="13"/>
      <c r="N40" s="13"/>
      <c r="O40" s="23"/>
    </row>
    <row r="41" spans="1:15" ht="23.65" customHeight="1">
      <c r="A41" s="13"/>
      <c r="B41" s="13"/>
      <c r="C41" s="39" t="s">
        <v>97</v>
      </c>
      <c r="D41" s="40"/>
      <c r="E41" s="13"/>
      <c r="F41" s="23"/>
      <c r="G41" s="40"/>
      <c r="H41" s="13"/>
      <c r="I41" s="13"/>
      <c r="J41" s="17"/>
      <c r="K41" s="13"/>
      <c r="L41" s="17"/>
      <c r="M41" s="13"/>
      <c r="N41" s="13"/>
      <c r="O41" s="23"/>
    </row>
    <row r="42" spans="1:15" ht="23.65" customHeight="1">
      <c r="A42" s="13"/>
      <c r="B42" s="13"/>
      <c r="C42" s="13"/>
      <c r="D42" s="13"/>
      <c r="E42" s="13"/>
      <c r="F42" s="13"/>
      <c r="G42" s="13"/>
      <c r="H42" s="13"/>
      <c r="I42" s="13"/>
      <c r="J42" s="17"/>
      <c r="K42" s="13"/>
      <c r="L42" s="17"/>
      <c r="M42" s="13"/>
      <c r="N42" s="13"/>
      <c r="O42" s="23"/>
    </row>
    <row r="43" spans="1:15" ht="23.65" customHeight="1">
      <c r="A43" s="13"/>
      <c r="B43" s="13"/>
      <c r="C43" s="13"/>
      <c r="D43" s="13"/>
      <c r="E43" s="13"/>
      <c r="F43" s="13"/>
      <c r="G43" s="13"/>
      <c r="H43" s="13"/>
      <c r="I43" s="13"/>
      <c r="J43" s="17"/>
      <c r="K43" s="13"/>
      <c r="L43" s="17"/>
      <c r="M43" s="13"/>
      <c r="N43" s="13"/>
      <c r="O43" s="23"/>
    </row>
    <row r="44" spans="1:15" ht="23.65" customHeight="1">
      <c r="A44" s="13"/>
      <c r="B44" s="13"/>
      <c r="C44" s="13"/>
      <c r="D44" s="13"/>
      <c r="E44" s="13"/>
      <c r="F44" s="13"/>
      <c r="G44" s="13"/>
      <c r="H44" s="13"/>
      <c r="I44" s="13"/>
      <c r="J44" s="17"/>
      <c r="K44" s="13"/>
      <c r="L44" s="17"/>
      <c r="M44" s="13"/>
      <c r="N44" s="13"/>
      <c r="O44" s="23"/>
    </row>
    <row r="45" spans="1:15" ht="23.65" customHeight="1">
      <c r="A45" s="13"/>
      <c r="B45" s="13"/>
      <c r="C45" s="13"/>
      <c r="D45" s="13"/>
      <c r="E45" s="13"/>
      <c r="F45" s="13"/>
      <c r="G45" s="13"/>
      <c r="H45" s="13"/>
      <c r="I45" s="13"/>
      <c r="J45" s="17"/>
      <c r="K45" s="13"/>
      <c r="L45" s="17"/>
      <c r="M45" s="13"/>
      <c r="N45" s="13"/>
      <c r="O45" s="23"/>
    </row>
    <row r="46" spans="1:15" ht="23.65" customHeight="1">
      <c r="A46" s="13"/>
      <c r="B46" s="13"/>
      <c r="C46" s="13"/>
      <c r="D46" s="13"/>
      <c r="E46" s="13"/>
      <c r="F46" s="13"/>
      <c r="G46" s="13"/>
      <c r="H46" s="13"/>
      <c r="I46" s="13"/>
      <c r="J46" s="17"/>
      <c r="K46" s="13"/>
      <c r="L46" s="17"/>
      <c r="M46" s="13"/>
      <c r="N46" s="13"/>
      <c r="O46" s="23"/>
    </row>
    <row r="47" spans="1:15" ht="23.65" customHeight="1">
      <c r="A47" s="13"/>
      <c r="B47" s="13"/>
      <c r="C47" s="13"/>
      <c r="D47" s="13"/>
      <c r="E47" s="13"/>
      <c r="F47" s="13"/>
      <c r="G47" s="13"/>
      <c r="H47" s="13"/>
      <c r="I47" s="13"/>
      <c r="J47" s="17"/>
      <c r="K47" s="13"/>
      <c r="L47" s="17"/>
      <c r="M47" s="13"/>
      <c r="N47" s="13"/>
      <c r="O47" s="23"/>
    </row>
    <row r="48" spans="1:15" ht="23.65" customHeight="1">
      <c r="A48" s="13"/>
      <c r="B48" s="13"/>
      <c r="C48" s="13"/>
      <c r="D48" s="13"/>
      <c r="E48" s="13"/>
      <c r="F48" s="13"/>
      <c r="G48" s="13"/>
      <c r="H48" s="13"/>
      <c r="I48" s="13"/>
      <c r="J48" s="17"/>
      <c r="K48" s="13"/>
      <c r="L48" s="17"/>
      <c r="M48" s="13"/>
      <c r="N48" s="13"/>
      <c r="O48" s="23"/>
    </row>
    <row r="49" spans="1:15" ht="23.65" customHeight="1">
      <c r="A49" s="13"/>
      <c r="B49" s="13"/>
      <c r="C49" s="13"/>
      <c r="D49" s="13"/>
      <c r="E49" s="13"/>
      <c r="F49" s="13"/>
      <c r="G49" s="13"/>
      <c r="H49" s="13"/>
      <c r="I49" s="13"/>
      <c r="J49" s="17"/>
      <c r="K49" s="13"/>
      <c r="L49" s="17"/>
      <c r="M49" s="13"/>
      <c r="N49" s="13"/>
      <c r="O49" s="23"/>
    </row>
    <row r="50" spans="1:15" ht="23.65" customHeight="1">
      <c r="A50" s="13"/>
      <c r="B50" s="13"/>
      <c r="C50" s="13"/>
      <c r="D50" s="13"/>
      <c r="E50" s="13"/>
      <c r="F50" s="13"/>
      <c r="G50" s="13"/>
      <c r="H50" s="13"/>
      <c r="I50" s="13"/>
      <c r="J50" s="17"/>
      <c r="K50" s="13"/>
      <c r="L50" s="17"/>
      <c r="M50" s="13"/>
      <c r="N50" s="13"/>
      <c r="O50" s="23"/>
    </row>
    <row r="51" spans="1:15" ht="23.65" customHeight="1">
      <c r="A51" s="13"/>
      <c r="B51" s="13"/>
      <c r="C51" s="13"/>
      <c r="D51" s="13"/>
      <c r="E51" s="13"/>
      <c r="F51" s="13"/>
      <c r="G51" s="13"/>
      <c r="H51" s="13"/>
      <c r="I51" s="13"/>
      <c r="J51" s="17"/>
      <c r="K51" s="13"/>
      <c r="L51" s="17"/>
      <c r="M51" s="13"/>
      <c r="N51" s="13"/>
      <c r="O51" s="23"/>
    </row>
    <row r="52" spans="1:15" ht="23.65" customHeight="1">
      <c r="A52" s="13"/>
      <c r="B52" s="13"/>
      <c r="C52" s="13"/>
      <c r="D52" s="13"/>
      <c r="E52" s="13"/>
      <c r="F52" s="13"/>
      <c r="G52" s="13"/>
      <c r="H52" s="13"/>
      <c r="I52" s="13"/>
      <c r="J52" s="17"/>
      <c r="K52" s="13"/>
      <c r="L52" s="17"/>
      <c r="M52" s="13"/>
      <c r="N52" s="13"/>
      <c r="O52" s="23"/>
    </row>
    <row r="53" spans="1:15" ht="23.65" customHeight="1">
      <c r="A53" s="13"/>
      <c r="B53" s="13"/>
      <c r="C53" s="13"/>
      <c r="D53" s="13"/>
      <c r="E53" s="13"/>
      <c r="F53" s="13"/>
      <c r="G53" s="13"/>
      <c r="H53" s="13"/>
      <c r="I53" s="13"/>
      <c r="J53" s="17"/>
      <c r="K53" s="13"/>
      <c r="L53" s="17"/>
      <c r="M53" s="13"/>
      <c r="N53" s="13"/>
      <c r="O53" s="23"/>
    </row>
    <row r="54" spans="1:15" ht="23.65" customHeight="1">
      <c r="A54" s="13"/>
      <c r="B54" s="13"/>
      <c r="C54" s="13"/>
      <c r="D54" s="13"/>
      <c r="E54" s="13"/>
      <c r="F54" s="13"/>
      <c r="G54" s="13"/>
      <c r="H54" s="13"/>
      <c r="I54" s="13"/>
      <c r="J54" s="17"/>
      <c r="K54" s="13"/>
      <c r="L54" s="17"/>
      <c r="M54" s="13"/>
      <c r="N54" s="13"/>
      <c r="O54" s="23"/>
    </row>
    <row r="55" spans="1:15" ht="23.65" customHeight="1">
      <c r="A55" s="13"/>
      <c r="B55" s="13"/>
      <c r="C55" s="13"/>
      <c r="D55" s="13"/>
      <c r="E55" s="13"/>
      <c r="F55" s="13"/>
      <c r="G55" s="13"/>
      <c r="H55" s="13"/>
      <c r="I55" s="13"/>
      <c r="J55" s="17"/>
      <c r="K55" s="13"/>
      <c r="L55" s="17"/>
      <c r="M55" s="13"/>
      <c r="N55" s="13"/>
      <c r="O55" s="23"/>
    </row>
    <row r="56" spans="1:15" ht="23.65" customHeight="1">
      <c r="A56" s="13"/>
      <c r="B56" s="13"/>
      <c r="C56" s="13"/>
      <c r="D56" s="13"/>
      <c r="E56" s="13"/>
      <c r="F56" s="13"/>
      <c r="G56" s="13"/>
      <c r="H56" s="13"/>
      <c r="I56" s="13"/>
      <c r="J56" s="17"/>
      <c r="K56" s="13"/>
      <c r="L56" s="17"/>
      <c r="M56" s="13"/>
      <c r="N56" s="13"/>
      <c r="O56" s="23"/>
    </row>
    <row r="57" spans="1:15" ht="23.65" customHeight="1">
      <c r="A57" s="13"/>
      <c r="B57" s="13"/>
      <c r="C57" s="13"/>
      <c r="D57" s="13"/>
      <c r="E57" s="13"/>
      <c r="F57" s="13"/>
      <c r="G57" s="13"/>
      <c r="H57" s="13"/>
      <c r="I57" s="13"/>
      <c r="J57" s="17"/>
      <c r="K57" s="13"/>
      <c r="L57" s="17"/>
      <c r="M57" s="13"/>
      <c r="N57" s="13"/>
      <c r="O57" s="23"/>
    </row>
    <row r="58" spans="1:15" ht="23.65" customHeight="1">
      <c r="A58" s="13"/>
      <c r="B58" s="13"/>
      <c r="C58" s="13"/>
      <c r="D58" s="13"/>
      <c r="E58" s="13"/>
      <c r="F58" s="13"/>
      <c r="G58" s="13"/>
      <c r="H58" s="13"/>
      <c r="I58" s="13"/>
      <c r="J58" s="17"/>
      <c r="K58" s="13"/>
      <c r="L58" s="17"/>
      <c r="M58" s="13"/>
      <c r="N58" s="13"/>
      <c r="O58" s="23"/>
    </row>
    <row r="59" spans="1:15" ht="23.65" customHeight="1">
      <c r="A59" s="13"/>
      <c r="B59" s="13"/>
      <c r="C59" s="13"/>
      <c r="D59" s="13"/>
      <c r="E59" s="13"/>
      <c r="F59" s="13"/>
      <c r="G59" s="13"/>
      <c r="H59" s="13"/>
      <c r="I59" s="13"/>
      <c r="J59" s="17"/>
      <c r="K59" s="13"/>
      <c r="L59" s="17"/>
      <c r="M59" s="13"/>
      <c r="N59" s="13"/>
      <c r="O59" s="23"/>
    </row>
    <row r="60" spans="1:15" ht="23.65" customHeight="1">
      <c r="A60" s="13"/>
      <c r="B60" s="13"/>
      <c r="C60" s="13"/>
      <c r="D60" s="13"/>
      <c r="E60" s="13"/>
      <c r="F60" s="13"/>
      <c r="G60" s="13"/>
      <c r="H60" s="13"/>
      <c r="I60" s="13"/>
      <c r="J60" s="17"/>
      <c r="K60" s="13"/>
      <c r="L60" s="17"/>
      <c r="M60" s="13"/>
      <c r="N60" s="13"/>
      <c r="O60" s="23"/>
    </row>
    <row r="61" spans="1:15" ht="23.65" customHeight="1">
      <c r="A61" s="13"/>
      <c r="B61" s="13"/>
      <c r="C61" s="13"/>
      <c r="D61" s="13"/>
      <c r="E61" s="13"/>
      <c r="F61" s="13"/>
      <c r="G61" s="13"/>
      <c r="H61" s="13"/>
      <c r="I61" s="13"/>
      <c r="J61" s="17"/>
      <c r="K61" s="13"/>
      <c r="L61" s="17"/>
      <c r="M61" s="13"/>
      <c r="N61" s="13"/>
      <c r="O61" s="23"/>
    </row>
    <row r="62" spans="1:15" ht="23.65" customHeight="1">
      <c r="A62" s="13"/>
      <c r="B62" s="13"/>
      <c r="C62" s="13"/>
      <c r="D62" s="13"/>
      <c r="E62" s="13"/>
      <c r="F62" s="13"/>
      <c r="G62" s="13"/>
      <c r="H62" s="13"/>
      <c r="I62" s="13"/>
      <c r="J62" s="17"/>
      <c r="K62" s="13"/>
      <c r="L62" s="17"/>
      <c r="M62" s="13"/>
      <c r="N62" s="13"/>
      <c r="O62" s="23"/>
    </row>
    <row r="63" spans="1:15" ht="23.65" customHeight="1">
      <c r="A63" s="13"/>
      <c r="B63" s="13"/>
      <c r="C63" s="13"/>
      <c r="D63" s="13"/>
      <c r="E63" s="13"/>
      <c r="F63" s="13"/>
      <c r="G63" s="13"/>
      <c r="H63" s="13"/>
      <c r="I63" s="13"/>
      <c r="J63" s="17"/>
      <c r="K63" s="13"/>
      <c r="L63" s="17"/>
      <c r="M63" s="13"/>
      <c r="N63" s="13"/>
      <c r="O63" s="23"/>
    </row>
    <row r="64" spans="1:15" ht="23.65" customHeight="1">
      <c r="A64" s="13"/>
      <c r="B64" s="13"/>
      <c r="C64" s="13"/>
      <c r="D64" s="13"/>
      <c r="E64" s="13"/>
      <c r="F64" s="13"/>
      <c r="G64" s="13"/>
      <c r="H64" s="13"/>
      <c r="I64" s="13"/>
      <c r="J64" s="17"/>
      <c r="K64" s="13"/>
      <c r="L64" s="17"/>
      <c r="M64" s="13"/>
      <c r="N64" s="13"/>
      <c r="O64" s="23"/>
    </row>
    <row r="65" spans="1:15" ht="23.65" customHeight="1">
      <c r="A65" s="13"/>
      <c r="B65" s="13"/>
      <c r="C65" s="13"/>
      <c r="D65" s="13"/>
      <c r="E65" s="13"/>
      <c r="F65" s="13"/>
      <c r="G65" s="13"/>
      <c r="H65" s="13"/>
      <c r="I65" s="13"/>
      <c r="J65" s="17"/>
      <c r="K65" s="13"/>
      <c r="L65" s="17"/>
      <c r="M65" s="13"/>
      <c r="N65" s="13"/>
      <c r="O65" s="23"/>
    </row>
    <row r="66" spans="1:15" ht="23.65" customHeight="1">
      <c r="A66" s="13"/>
      <c r="B66" s="13"/>
      <c r="C66" s="13"/>
      <c r="D66" s="13"/>
      <c r="E66" s="13"/>
      <c r="F66" s="13"/>
      <c r="G66" s="13"/>
      <c r="H66" s="13"/>
      <c r="I66" s="13"/>
      <c r="J66" s="17"/>
      <c r="K66" s="13"/>
      <c r="L66" s="17"/>
      <c r="M66" s="13"/>
      <c r="N66" s="13"/>
      <c r="O66" s="23"/>
    </row>
    <row r="67" spans="1:15" ht="23.65" customHeight="1">
      <c r="A67" s="13"/>
      <c r="B67" s="13"/>
      <c r="C67" s="13"/>
      <c r="D67" s="13"/>
      <c r="E67" s="13"/>
      <c r="F67" s="13"/>
      <c r="G67" s="13"/>
      <c r="H67" s="13"/>
      <c r="I67" s="13"/>
      <c r="J67" s="17"/>
      <c r="K67" s="13"/>
      <c r="L67" s="17"/>
      <c r="M67" s="13"/>
      <c r="N67" s="13"/>
      <c r="O67" s="23"/>
    </row>
    <row r="68" spans="1:15" ht="23.65" customHeight="1">
      <c r="A68" s="13"/>
      <c r="B68" s="13"/>
      <c r="C68" s="13"/>
      <c r="D68" s="13"/>
      <c r="E68" s="13"/>
      <c r="F68" s="13"/>
      <c r="G68" s="13"/>
      <c r="H68" s="13"/>
      <c r="I68" s="13"/>
      <c r="J68" s="17"/>
      <c r="K68" s="13"/>
      <c r="L68" s="17"/>
      <c r="M68" s="13"/>
      <c r="N68" s="13"/>
      <c r="O68" s="23"/>
    </row>
    <row r="69" spans="1:15" ht="23.65" customHeight="1">
      <c r="A69" s="13"/>
      <c r="B69" s="13"/>
      <c r="C69" s="13"/>
      <c r="D69" s="13"/>
      <c r="E69" s="13"/>
      <c r="F69" s="13"/>
      <c r="G69" s="13"/>
      <c r="H69" s="13"/>
      <c r="I69" s="13"/>
      <c r="J69" s="17"/>
      <c r="K69" s="13"/>
      <c r="L69" s="17"/>
      <c r="M69" s="13"/>
      <c r="N69" s="13"/>
      <c r="O69" s="23"/>
    </row>
    <row r="70" spans="1:15" ht="23.65" customHeight="1">
      <c r="A70" s="13"/>
      <c r="B70" s="13"/>
      <c r="C70" s="13"/>
      <c r="D70" s="13"/>
      <c r="E70" s="13"/>
      <c r="F70" s="13"/>
      <c r="G70" s="13"/>
      <c r="H70" s="13"/>
      <c r="I70" s="13"/>
      <c r="J70" s="17"/>
      <c r="K70" s="13"/>
      <c r="L70" s="17"/>
      <c r="M70" s="13"/>
      <c r="N70" s="13"/>
      <c r="O70" s="23"/>
    </row>
    <row r="71" spans="1:15" ht="23.65" customHeight="1">
      <c r="A71" s="13"/>
      <c r="B71" s="13"/>
      <c r="C71" s="13"/>
      <c r="D71" s="13"/>
      <c r="E71" s="13"/>
      <c r="F71" s="13"/>
      <c r="G71" s="13"/>
      <c r="H71" s="13"/>
      <c r="I71" s="13"/>
      <c r="J71" s="17"/>
      <c r="K71" s="13"/>
      <c r="L71" s="17"/>
      <c r="M71" s="13"/>
      <c r="N71" s="13"/>
      <c r="O71" s="23"/>
    </row>
    <row r="72" spans="1:15" ht="23.65" customHeight="1">
      <c r="A72" s="13"/>
      <c r="B72" s="13"/>
      <c r="C72" s="13"/>
      <c r="D72" s="13"/>
      <c r="E72" s="13"/>
      <c r="F72" s="13"/>
      <c r="G72" s="13"/>
      <c r="H72" s="13"/>
      <c r="I72" s="13"/>
      <c r="J72" s="17"/>
      <c r="K72" s="13"/>
      <c r="L72" s="17"/>
      <c r="M72" s="13"/>
      <c r="N72" s="13"/>
      <c r="O72" s="23"/>
    </row>
    <row r="73" spans="1:15" ht="23.65" customHeight="1">
      <c r="A73" s="13"/>
      <c r="B73" s="13"/>
      <c r="C73" s="13"/>
      <c r="D73" s="13"/>
      <c r="E73" s="13"/>
      <c r="F73" s="13"/>
      <c r="G73" s="13"/>
      <c r="H73" s="13"/>
      <c r="I73" s="13"/>
      <c r="J73" s="17"/>
      <c r="K73" s="13"/>
      <c r="L73" s="17"/>
      <c r="M73" s="13"/>
      <c r="N73" s="13"/>
      <c r="O73" s="23"/>
    </row>
    <row r="74" spans="1:15" ht="23.65" customHeight="1">
      <c r="A74" s="13"/>
      <c r="B74" s="13"/>
      <c r="C74" s="13"/>
      <c r="D74" s="13"/>
      <c r="E74" s="13"/>
      <c r="F74" s="13"/>
      <c r="G74" s="13"/>
      <c r="H74" s="13"/>
      <c r="I74" s="13"/>
      <c r="J74" s="17"/>
      <c r="K74" s="13"/>
      <c r="L74" s="17"/>
      <c r="M74" s="13"/>
      <c r="N74" s="13"/>
      <c r="O74" s="23"/>
    </row>
    <row r="75" spans="1:15" ht="23.65" customHeight="1">
      <c r="A75" s="13"/>
      <c r="B75" s="13"/>
      <c r="C75" s="13"/>
      <c r="D75" s="13"/>
      <c r="E75" s="13"/>
      <c r="F75" s="13"/>
      <c r="G75" s="13"/>
      <c r="H75" s="13"/>
      <c r="I75" s="13"/>
      <c r="J75" s="17"/>
      <c r="K75" s="13"/>
      <c r="L75" s="17"/>
      <c r="M75" s="13"/>
      <c r="N75" s="13"/>
      <c r="O75" s="23"/>
    </row>
    <row r="76" spans="1:15" ht="23.65" customHeight="1">
      <c r="A76" s="13"/>
      <c r="B76" s="13"/>
      <c r="C76" s="13"/>
      <c r="D76" s="13"/>
      <c r="E76" s="13"/>
      <c r="F76" s="13"/>
      <c r="G76" s="13"/>
      <c r="H76" s="13"/>
      <c r="I76" s="13"/>
      <c r="J76" s="17"/>
      <c r="K76" s="13"/>
      <c r="L76" s="17"/>
      <c r="M76" s="13"/>
      <c r="N76" s="13"/>
      <c r="O76" s="23"/>
    </row>
    <row r="77" spans="1:15" ht="23.65" customHeight="1">
      <c r="A77" s="13"/>
      <c r="B77" s="13"/>
      <c r="C77" s="13"/>
      <c r="D77" s="13"/>
      <c r="E77" s="13"/>
      <c r="F77" s="13"/>
      <c r="G77" s="13"/>
      <c r="H77" s="13"/>
      <c r="I77" s="13"/>
      <c r="J77" s="17"/>
      <c r="K77" s="13"/>
      <c r="L77" s="17"/>
      <c r="M77" s="13"/>
      <c r="N77" s="13"/>
      <c r="O77" s="23"/>
    </row>
    <row r="78" spans="1:15" ht="23.65" customHeight="1">
      <c r="A78" s="13"/>
      <c r="B78" s="13"/>
      <c r="C78" s="13"/>
      <c r="D78" s="13"/>
      <c r="E78" s="13"/>
      <c r="F78" s="13"/>
      <c r="G78" s="13"/>
      <c r="H78" s="13"/>
      <c r="I78" s="13"/>
      <c r="J78" s="17"/>
      <c r="K78" s="13"/>
      <c r="L78" s="17"/>
      <c r="M78" s="13"/>
      <c r="N78" s="13"/>
      <c r="O78" s="23"/>
    </row>
    <row r="79" spans="1:15" ht="23.65" customHeight="1">
      <c r="A79" s="13"/>
      <c r="B79" s="13"/>
      <c r="C79" s="13"/>
      <c r="D79" s="13"/>
      <c r="E79" s="13"/>
      <c r="F79" s="13"/>
      <c r="G79" s="13"/>
      <c r="H79" s="13"/>
      <c r="I79" s="13"/>
      <c r="J79" s="17"/>
      <c r="K79" s="13"/>
      <c r="L79" s="17"/>
      <c r="M79" s="13"/>
      <c r="N79" s="13"/>
      <c r="O79" s="23"/>
    </row>
    <row r="80" spans="1:15" ht="23.65" customHeight="1">
      <c r="A80" s="13"/>
      <c r="B80" s="13"/>
      <c r="C80" s="13"/>
      <c r="D80" s="13"/>
      <c r="E80" s="13"/>
      <c r="F80" s="13"/>
      <c r="G80" s="13"/>
      <c r="H80" s="13"/>
      <c r="I80" s="13"/>
      <c r="J80" s="17"/>
      <c r="K80" s="13"/>
      <c r="L80" s="17"/>
      <c r="M80" s="13"/>
      <c r="N80" s="13"/>
      <c r="O80" s="23"/>
    </row>
    <row r="81" spans="1:15" ht="23.65" customHeight="1">
      <c r="A81" s="13"/>
      <c r="B81" s="13"/>
      <c r="C81" s="13"/>
      <c r="D81" s="13"/>
      <c r="E81" s="13"/>
      <c r="F81" s="13"/>
      <c r="G81" s="13"/>
      <c r="H81" s="13"/>
      <c r="I81" s="13"/>
      <c r="J81" s="17"/>
      <c r="K81" s="13"/>
      <c r="L81" s="17"/>
      <c r="M81" s="13"/>
      <c r="N81" s="13"/>
      <c r="O81" s="23"/>
    </row>
    <row r="82" spans="1:15" ht="23.65" customHeight="1">
      <c r="A82" s="13"/>
      <c r="B82" s="13"/>
      <c r="C82" s="13"/>
      <c r="D82" s="13"/>
      <c r="E82" s="13"/>
      <c r="F82" s="13"/>
      <c r="G82" s="13"/>
      <c r="H82" s="13"/>
      <c r="I82" s="13"/>
      <c r="J82" s="17"/>
      <c r="K82" s="13"/>
      <c r="L82" s="17"/>
      <c r="M82" s="13"/>
      <c r="N82" s="13"/>
      <c r="O82" s="23"/>
    </row>
    <row r="83" spans="1:15" ht="23.65" customHeight="1">
      <c r="A83" s="13"/>
      <c r="B83" s="13"/>
      <c r="C83" s="13"/>
      <c r="D83" s="13"/>
      <c r="E83" s="13"/>
      <c r="F83" s="13"/>
      <c r="G83" s="13"/>
      <c r="H83" s="13"/>
      <c r="I83" s="13"/>
      <c r="J83" s="17"/>
      <c r="K83" s="13"/>
      <c r="L83" s="17"/>
      <c r="M83" s="13"/>
      <c r="N83" s="13"/>
      <c r="O83" s="23"/>
    </row>
    <row r="84" spans="1:15" ht="23.65" customHeight="1">
      <c r="A84" s="13"/>
      <c r="B84" s="13"/>
      <c r="C84" s="13"/>
      <c r="D84" s="13"/>
      <c r="E84" s="13"/>
      <c r="F84" s="13"/>
      <c r="G84" s="13"/>
      <c r="H84" s="13"/>
      <c r="I84" s="13"/>
      <c r="J84" s="17"/>
      <c r="K84" s="13"/>
      <c r="L84" s="17"/>
      <c r="M84" s="13"/>
      <c r="N84" s="13"/>
      <c r="O84" s="23"/>
    </row>
    <row r="85" spans="1:15" ht="23.65" customHeight="1">
      <c r="A85" s="13"/>
      <c r="B85" s="13"/>
      <c r="C85" s="13"/>
      <c r="D85" s="13"/>
      <c r="E85" s="13"/>
      <c r="F85" s="13"/>
      <c r="G85" s="13"/>
      <c r="H85" s="13"/>
      <c r="I85" s="13"/>
      <c r="J85" s="17"/>
      <c r="K85" s="13"/>
      <c r="L85" s="17"/>
      <c r="M85" s="13"/>
      <c r="N85" s="13"/>
      <c r="O85" s="23"/>
    </row>
    <row r="86" spans="1:15" ht="23.65" customHeight="1">
      <c r="A86" s="13"/>
      <c r="B86" s="13"/>
      <c r="C86" s="13"/>
      <c r="D86" s="13"/>
      <c r="E86" s="13"/>
      <c r="F86" s="13"/>
      <c r="G86" s="13"/>
      <c r="H86" s="13"/>
      <c r="I86" s="13"/>
      <c r="J86" s="17"/>
      <c r="K86" s="13"/>
      <c r="L86" s="17"/>
      <c r="M86" s="13"/>
      <c r="N86" s="13"/>
      <c r="O86" s="23"/>
    </row>
    <row r="87" spans="1:15" ht="23.65" customHeight="1">
      <c r="A87" s="13"/>
      <c r="B87" s="13"/>
      <c r="C87" s="13"/>
      <c r="D87" s="13"/>
      <c r="E87" s="13"/>
      <c r="F87" s="13"/>
      <c r="G87" s="13"/>
      <c r="H87" s="13"/>
      <c r="I87" s="13"/>
      <c r="J87" s="17"/>
      <c r="K87" s="13"/>
      <c r="L87" s="17"/>
      <c r="M87" s="13"/>
      <c r="N87" s="13"/>
      <c r="O87" s="23"/>
    </row>
    <row r="88" spans="1:15" ht="23.65" customHeight="1">
      <c r="A88" s="13"/>
      <c r="B88" s="13"/>
      <c r="C88" s="13"/>
      <c r="D88" s="13"/>
      <c r="E88" s="13"/>
      <c r="F88" s="13"/>
      <c r="G88" s="13"/>
      <c r="H88" s="13"/>
      <c r="I88" s="13"/>
      <c r="J88" s="17"/>
      <c r="K88" s="13"/>
      <c r="L88" s="17"/>
      <c r="M88" s="13"/>
      <c r="N88" s="13"/>
      <c r="O88" s="23"/>
    </row>
    <row r="89" spans="1:15" ht="23.65" customHeight="1">
      <c r="A89" s="13"/>
      <c r="B89" s="13"/>
      <c r="C89" s="13"/>
      <c r="D89" s="13"/>
      <c r="E89" s="13"/>
      <c r="F89" s="13"/>
      <c r="G89" s="13"/>
      <c r="H89" s="13"/>
      <c r="I89" s="13"/>
      <c r="J89" s="17"/>
      <c r="K89" s="13"/>
      <c r="L89" s="17"/>
      <c r="M89" s="13"/>
      <c r="N89" s="13"/>
      <c r="O89" s="23"/>
    </row>
    <row r="90" spans="1:15" ht="23.65" customHeight="1">
      <c r="A90" s="13"/>
      <c r="B90" s="13"/>
      <c r="C90" s="13"/>
      <c r="D90" s="13"/>
      <c r="E90" s="13"/>
      <c r="F90" s="13"/>
      <c r="G90" s="13"/>
      <c r="H90" s="13"/>
      <c r="I90" s="13"/>
      <c r="J90" s="17"/>
      <c r="K90" s="13"/>
      <c r="L90" s="17"/>
      <c r="M90" s="13"/>
      <c r="N90" s="13"/>
      <c r="O90" s="23"/>
    </row>
    <row r="91" spans="1:15" ht="23.65" customHeight="1">
      <c r="A91" s="13"/>
      <c r="B91" s="13"/>
      <c r="C91" s="13"/>
      <c r="D91" s="13"/>
      <c r="E91" s="13"/>
      <c r="F91" s="13"/>
      <c r="G91" s="13"/>
      <c r="H91" s="13"/>
      <c r="I91" s="13"/>
      <c r="J91" s="17"/>
      <c r="K91" s="13"/>
      <c r="L91" s="17"/>
      <c r="M91" s="13"/>
      <c r="N91" s="13"/>
      <c r="O91" s="23"/>
    </row>
    <row r="92" spans="1:15" ht="23.65" customHeight="1">
      <c r="A92" s="13"/>
      <c r="B92" s="13"/>
      <c r="C92" s="13"/>
      <c r="D92" s="13"/>
      <c r="E92" s="13"/>
      <c r="F92" s="13"/>
      <c r="G92" s="13"/>
      <c r="H92" s="13"/>
      <c r="I92" s="13"/>
      <c r="J92" s="17"/>
      <c r="K92" s="13"/>
      <c r="L92" s="17"/>
      <c r="M92" s="13"/>
      <c r="N92" s="13"/>
      <c r="O92" s="23"/>
    </row>
    <row r="93" spans="1:15" ht="23.65" customHeight="1">
      <c r="A93" s="13"/>
      <c r="B93" s="13"/>
      <c r="C93" s="13"/>
      <c r="D93" s="13"/>
      <c r="E93" s="13"/>
      <c r="F93" s="13"/>
      <c r="G93" s="13"/>
      <c r="H93" s="13"/>
      <c r="I93" s="13"/>
      <c r="J93" s="17"/>
      <c r="K93" s="13"/>
      <c r="L93" s="17"/>
      <c r="M93" s="13"/>
      <c r="N93" s="13"/>
      <c r="O93" s="23"/>
    </row>
    <row r="94" spans="1:15" ht="23.65" customHeight="1">
      <c r="A94" s="13"/>
      <c r="B94" s="13"/>
      <c r="C94" s="13"/>
      <c r="D94" s="13"/>
      <c r="E94" s="13"/>
      <c r="F94" s="13"/>
      <c r="G94" s="13"/>
      <c r="H94" s="13"/>
      <c r="I94" s="13"/>
      <c r="J94" s="17"/>
      <c r="K94" s="13"/>
      <c r="L94" s="17"/>
      <c r="M94" s="13"/>
      <c r="N94" s="13"/>
      <c r="O94" s="23"/>
    </row>
    <row r="95" spans="1:15" ht="23.65" customHeight="1">
      <c r="A95" s="13"/>
      <c r="B95" s="13"/>
      <c r="C95" s="13"/>
      <c r="D95" s="13"/>
      <c r="E95" s="13"/>
      <c r="F95" s="13"/>
      <c r="G95" s="13"/>
      <c r="H95" s="13"/>
      <c r="I95" s="13"/>
      <c r="J95" s="17"/>
      <c r="K95" s="13"/>
      <c r="L95" s="17"/>
      <c r="M95" s="13"/>
      <c r="N95" s="13"/>
      <c r="O95" s="23"/>
    </row>
    <row r="96" spans="1:15" ht="23.65" customHeight="1">
      <c r="A96" s="13"/>
      <c r="B96" s="13"/>
      <c r="C96" s="13"/>
      <c r="D96" s="13"/>
      <c r="E96" s="13"/>
      <c r="F96" s="13"/>
      <c r="G96" s="13"/>
      <c r="H96" s="13"/>
      <c r="I96" s="13"/>
      <c r="J96" s="17"/>
      <c r="K96" s="13"/>
      <c r="L96" s="17"/>
      <c r="M96" s="13"/>
      <c r="N96" s="13"/>
      <c r="O96" s="23"/>
    </row>
    <row r="97" spans="1:15" ht="23.65" customHeight="1">
      <c r="A97" s="13"/>
      <c r="B97" s="13"/>
      <c r="C97" s="13"/>
      <c r="D97" s="13"/>
      <c r="E97" s="13"/>
      <c r="F97" s="13"/>
      <c r="G97" s="13"/>
      <c r="H97" s="13"/>
      <c r="I97" s="13"/>
      <c r="J97" s="17"/>
      <c r="K97" s="13"/>
      <c r="L97" s="17"/>
      <c r="M97" s="13"/>
      <c r="N97" s="13"/>
      <c r="O97" s="23"/>
    </row>
    <row r="98" spans="1:15" ht="23.65" customHeight="1">
      <c r="A98" s="13"/>
      <c r="B98" s="13"/>
      <c r="C98" s="13"/>
      <c r="D98" s="13"/>
      <c r="E98" s="13"/>
      <c r="F98" s="13"/>
      <c r="G98" s="13"/>
      <c r="H98" s="13"/>
      <c r="I98" s="13"/>
      <c r="J98" s="17"/>
      <c r="K98" s="13"/>
      <c r="L98" s="17"/>
      <c r="M98" s="13"/>
      <c r="N98" s="13"/>
      <c r="O98" s="23"/>
    </row>
    <row r="99" spans="1:15" ht="23.65" customHeight="1">
      <c r="A99" s="13"/>
      <c r="B99" s="13"/>
      <c r="C99" s="13"/>
      <c r="D99" s="13"/>
      <c r="E99" s="13"/>
      <c r="F99" s="13"/>
      <c r="G99" s="13"/>
      <c r="H99" s="13"/>
      <c r="I99" s="13"/>
      <c r="J99" s="17"/>
      <c r="K99" s="13"/>
      <c r="L99" s="17"/>
      <c r="M99" s="13"/>
      <c r="N99" s="13"/>
      <c r="O99" s="23"/>
    </row>
    <row r="100" spans="1:15" ht="23.6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7"/>
      <c r="K100" s="13"/>
      <c r="L100" s="17"/>
      <c r="M100" s="13"/>
      <c r="N100" s="13"/>
      <c r="O100" s="23"/>
    </row>
    <row r="101" spans="1:15" ht="23.6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7"/>
      <c r="K101" s="13"/>
      <c r="L101" s="17"/>
      <c r="M101" s="13"/>
      <c r="N101" s="13"/>
      <c r="O101" s="23"/>
    </row>
    <row r="102" spans="1:15" ht="23.6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7"/>
      <c r="K102" s="13"/>
      <c r="L102" s="17"/>
      <c r="M102" s="13"/>
      <c r="N102" s="13"/>
      <c r="O102" s="23"/>
    </row>
    <row r="103" spans="1:15" ht="23.6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7"/>
      <c r="K103" s="13"/>
      <c r="L103" s="17"/>
      <c r="M103" s="13"/>
      <c r="N103" s="13"/>
      <c r="O103" s="23"/>
    </row>
    <row r="104" spans="1:15" ht="23.6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7"/>
      <c r="K104" s="13"/>
      <c r="L104" s="17"/>
      <c r="M104" s="13"/>
      <c r="N104" s="13"/>
      <c r="O104" s="23"/>
    </row>
    <row r="105" spans="1:15" ht="23.6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7"/>
      <c r="K105" s="13"/>
      <c r="L105" s="17"/>
      <c r="M105" s="13"/>
      <c r="N105" s="13"/>
      <c r="O105" s="23"/>
    </row>
    <row r="106" spans="1:15" ht="23.6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7"/>
      <c r="K106" s="13"/>
      <c r="L106" s="17"/>
      <c r="M106" s="13"/>
      <c r="N106" s="13"/>
      <c r="O106" s="23"/>
    </row>
    <row r="107" spans="1:15" ht="23.6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7"/>
      <c r="K107" s="13"/>
      <c r="L107" s="17"/>
      <c r="M107" s="13"/>
      <c r="N107" s="13"/>
      <c r="O107" s="23"/>
    </row>
    <row r="108" spans="1:15" ht="23.6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7"/>
      <c r="K108" s="13"/>
      <c r="L108" s="17"/>
      <c r="M108" s="13"/>
      <c r="N108" s="13"/>
      <c r="O108" s="23"/>
    </row>
    <row r="109" spans="1:15" ht="23.6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7"/>
      <c r="K109" s="13"/>
      <c r="L109" s="17"/>
      <c r="M109" s="13"/>
      <c r="N109" s="13"/>
      <c r="O109" s="23"/>
    </row>
    <row r="110" spans="1:15" ht="23.6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7"/>
      <c r="K110" s="13"/>
      <c r="L110" s="17"/>
      <c r="M110" s="13"/>
      <c r="N110" s="13"/>
      <c r="O110" s="23"/>
    </row>
    <row r="111" spans="1:15" ht="23.6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7"/>
      <c r="K111" s="13"/>
      <c r="L111" s="17"/>
      <c r="M111" s="13"/>
      <c r="N111" s="13"/>
      <c r="O111" s="23"/>
    </row>
    <row r="112" spans="1:15" ht="23.6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7"/>
      <c r="K112" s="13"/>
      <c r="L112" s="17"/>
      <c r="M112" s="13"/>
      <c r="N112" s="13"/>
      <c r="O112" s="23"/>
    </row>
    <row r="113" spans="1:15" ht="23.6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7"/>
      <c r="K113" s="13"/>
      <c r="L113" s="17"/>
      <c r="M113" s="13"/>
      <c r="N113" s="13"/>
      <c r="O113" s="23"/>
    </row>
    <row r="114" spans="1:15" ht="23.6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7"/>
      <c r="K114" s="13"/>
      <c r="L114" s="17"/>
      <c r="M114" s="13"/>
      <c r="N114" s="13"/>
      <c r="O114" s="23"/>
    </row>
    <row r="115" spans="1:15" ht="23.6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7"/>
      <c r="K115" s="13"/>
      <c r="L115" s="17"/>
      <c r="M115" s="13"/>
      <c r="N115" s="13"/>
      <c r="O115" s="23"/>
    </row>
    <row r="116" spans="1:15" ht="23.6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7"/>
      <c r="K116" s="13"/>
      <c r="L116" s="17"/>
      <c r="M116" s="13"/>
      <c r="N116" s="13"/>
      <c r="O116" s="23"/>
    </row>
    <row r="117" spans="1:15" ht="23.6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7"/>
      <c r="K117" s="13"/>
      <c r="L117" s="17"/>
      <c r="M117" s="13"/>
      <c r="N117" s="13"/>
      <c r="O117" s="23"/>
    </row>
    <row r="118" spans="1:15" ht="23.6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7"/>
      <c r="K118" s="13"/>
      <c r="L118" s="17"/>
      <c r="M118" s="13"/>
      <c r="N118" s="13"/>
      <c r="O118" s="23"/>
    </row>
    <row r="119" spans="1:15" ht="23.6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7"/>
      <c r="K119" s="13"/>
      <c r="L119" s="17"/>
      <c r="M119" s="13"/>
      <c r="N119" s="13"/>
      <c r="O119" s="23"/>
    </row>
    <row r="120" spans="1:15" ht="23.6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7"/>
      <c r="K120" s="13"/>
      <c r="L120" s="17"/>
      <c r="M120" s="13"/>
      <c r="N120" s="13"/>
      <c r="O120" s="23"/>
    </row>
    <row r="121" spans="1:15" ht="23.6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7"/>
      <c r="K121" s="13"/>
      <c r="L121" s="17"/>
      <c r="M121" s="13"/>
      <c r="N121" s="13"/>
      <c r="O121" s="23"/>
    </row>
    <row r="122" spans="1:15" ht="23.6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7"/>
      <c r="K122" s="13"/>
      <c r="L122" s="17"/>
      <c r="M122" s="13"/>
      <c r="N122" s="13"/>
      <c r="O122" s="23"/>
    </row>
    <row r="123" spans="1:15" ht="23.6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7"/>
      <c r="K123" s="13"/>
      <c r="L123" s="17"/>
      <c r="M123" s="13"/>
      <c r="N123" s="13"/>
      <c r="O123" s="23"/>
    </row>
    <row r="124" spans="1:15" ht="23.6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7"/>
      <c r="K124" s="13"/>
      <c r="L124" s="17"/>
      <c r="M124" s="13"/>
      <c r="N124" s="13"/>
      <c r="O124" s="23"/>
    </row>
    <row r="125" spans="1:15" ht="23.6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7"/>
      <c r="K125" s="13"/>
      <c r="L125" s="17"/>
      <c r="M125" s="13"/>
      <c r="N125" s="13"/>
      <c r="O125" s="23"/>
    </row>
    <row r="126" spans="1:15" ht="23.6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7"/>
      <c r="K126" s="13"/>
      <c r="L126" s="17"/>
      <c r="M126" s="13"/>
      <c r="N126" s="13"/>
      <c r="O126" s="23"/>
    </row>
    <row r="127" spans="1:15" ht="23.6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7"/>
      <c r="K127" s="13"/>
      <c r="L127" s="17"/>
      <c r="M127" s="13"/>
      <c r="N127" s="13"/>
      <c r="O127" s="23"/>
    </row>
    <row r="128" spans="1:15" ht="23.6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7"/>
      <c r="K128" s="13"/>
      <c r="L128" s="17"/>
      <c r="M128" s="13"/>
      <c r="N128" s="13"/>
      <c r="O128" s="23"/>
    </row>
    <row r="129" spans="1:15" ht="23.6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7"/>
      <c r="K129" s="13"/>
      <c r="L129" s="17"/>
      <c r="M129" s="13"/>
      <c r="N129" s="13"/>
      <c r="O129" s="23"/>
    </row>
    <row r="130" spans="1:15" ht="23.6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7"/>
      <c r="K130" s="13"/>
      <c r="L130" s="17"/>
      <c r="M130" s="13"/>
      <c r="N130" s="13"/>
      <c r="O130" s="23"/>
    </row>
    <row r="131" spans="1:15" ht="23.6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7"/>
      <c r="K131" s="13"/>
      <c r="L131" s="17"/>
      <c r="M131" s="13"/>
      <c r="N131" s="13"/>
      <c r="O131" s="23"/>
    </row>
    <row r="132" spans="1:15" ht="23.6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7"/>
      <c r="K132" s="13"/>
      <c r="L132" s="17"/>
      <c r="M132" s="13"/>
      <c r="N132" s="13"/>
      <c r="O132" s="23"/>
    </row>
    <row r="133" spans="1:15" ht="23.6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7"/>
      <c r="K133" s="13"/>
      <c r="L133" s="17"/>
      <c r="M133" s="13"/>
      <c r="N133" s="13"/>
      <c r="O133" s="23"/>
    </row>
    <row r="134" spans="1:15" ht="23.6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7"/>
      <c r="K134" s="13"/>
      <c r="L134" s="17"/>
      <c r="M134" s="13"/>
      <c r="N134" s="13"/>
      <c r="O134" s="23"/>
    </row>
    <row r="135" spans="1:15" ht="23.6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7"/>
      <c r="K135" s="13"/>
      <c r="L135" s="17"/>
      <c r="M135" s="13"/>
      <c r="N135" s="13"/>
      <c r="O135" s="23"/>
    </row>
    <row r="136" spans="1:15" ht="23.6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7"/>
      <c r="K136" s="13"/>
      <c r="L136" s="17"/>
      <c r="M136" s="13"/>
      <c r="N136" s="13"/>
      <c r="O136" s="23"/>
    </row>
    <row r="137" spans="1:15" ht="23.6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7"/>
      <c r="K137" s="13"/>
      <c r="L137" s="17"/>
      <c r="M137" s="13"/>
      <c r="N137" s="13"/>
      <c r="O137" s="23"/>
    </row>
    <row r="138" spans="1:15" ht="23.6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7"/>
      <c r="K138" s="13"/>
      <c r="L138" s="17"/>
      <c r="M138" s="13"/>
      <c r="N138" s="13"/>
      <c r="O138" s="23"/>
    </row>
    <row r="139" spans="1:15" ht="23.6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7"/>
      <c r="K139" s="13"/>
      <c r="L139" s="17"/>
      <c r="M139" s="13"/>
      <c r="N139" s="13"/>
      <c r="O139" s="23"/>
    </row>
    <row r="140" spans="1:15" ht="23.6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7"/>
      <c r="K140" s="13"/>
      <c r="L140" s="17"/>
      <c r="M140" s="13"/>
      <c r="N140" s="13"/>
      <c r="O140" s="23"/>
    </row>
    <row r="141" spans="1:15" ht="23.6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7"/>
      <c r="K141" s="13"/>
      <c r="L141" s="17"/>
      <c r="M141" s="13"/>
      <c r="N141" s="13"/>
      <c r="O141" s="23"/>
    </row>
    <row r="142" spans="1:15" ht="23.6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7"/>
      <c r="K142" s="13"/>
      <c r="L142" s="17"/>
      <c r="M142" s="13"/>
      <c r="N142" s="13"/>
      <c r="O142" s="23"/>
    </row>
    <row r="143" spans="1:15" ht="23.6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7"/>
      <c r="K143" s="13"/>
      <c r="L143" s="17"/>
      <c r="M143" s="13"/>
      <c r="N143" s="13"/>
      <c r="O143" s="23"/>
    </row>
    <row r="144" spans="1:15" ht="23.6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7"/>
      <c r="K144" s="13"/>
      <c r="L144" s="17"/>
      <c r="M144" s="13"/>
      <c r="N144" s="13"/>
      <c r="O144" s="23"/>
    </row>
    <row r="145" spans="1:15" ht="23.6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7"/>
      <c r="K145" s="13"/>
      <c r="L145" s="17"/>
      <c r="M145" s="13"/>
      <c r="N145" s="13"/>
      <c r="O145" s="23"/>
    </row>
    <row r="146" spans="1:15" ht="23.6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7"/>
      <c r="K146" s="13"/>
      <c r="L146" s="17"/>
      <c r="M146" s="13"/>
      <c r="N146" s="13"/>
      <c r="O146" s="23"/>
    </row>
    <row r="147" spans="1:15" ht="23.6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7"/>
      <c r="K147" s="13"/>
      <c r="L147" s="17"/>
      <c r="M147" s="13"/>
      <c r="N147" s="13"/>
      <c r="O147" s="23"/>
    </row>
    <row r="148" spans="1:15" ht="23.6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7"/>
      <c r="K148" s="13"/>
      <c r="L148" s="17"/>
      <c r="M148" s="13"/>
      <c r="N148" s="13"/>
      <c r="O148" s="23"/>
    </row>
    <row r="149" spans="1:15" ht="23.6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7"/>
      <c r="K149" s="13"/>
      <c r="L149" s="17"/>
      <c r="M149" s="13"/>
      <c r="N149" s="13"/>
      <c r="O149" s="23"/>
    </row>
    <row r="150" spans="1:15" ht="23.6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7"/>
      <c r="K150" s="13"/>
      <c r="L150" s="17"/>
      <c r="M150" s="13"/>
      <c r="N150" s="13"/>
      <c r="O150" s="23"/>
    </row>
    <row r="151" spans="1:15" ht="23.6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7"/>
      <c r="K151" s="13"/>
      <c r="L151" s="17"/>
      <c r="M151" s="13"/>
      <c r="N151" s="13"/>
      <c r="O151" s="23"/>
    </row>
    <row r="152" spans="1:15" ht="23.6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7"/>
      <c r="K152" s="13"/>
      <c r="L152" s="17"/>
      <c r="M152" s="13"/>
      <c r="N152" s="13"/>
      <c r="O152" s="23"/>
    </row>
    <row r="153" spans="1:15" ht="23.6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7"/>
      <c r="K153" s="13"/>
      <c r="L153" s="17"/>
      <c r="M153" s="13"/>
      <c r="N153" s="13"/>
      <c r="O153" s="23"/>
    </row>
    <row r="154" spans="1:15" ht="23.6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7"/>
      <c r="K154" s="13"/>
      <c r="L154" s="17"/>
      <c r="M154" s="13"/>
      <c r="N154" s="13"/>
      <c r="O154" s="23"/>
    </row>
    <row r="155" spans="1:15" ht="23.6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7"/>
      <c r="K155" s="13"/>
      <c r="L155" s="17"/>
      <c r="M155" s="13"/>
      <c r="N155" s="13"/>
      <c r="O155" s="23"/>
    </row>
    <row r="156" spans="1:15" ht="23.6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7"/>
      <c r="K156" s="13"/>
      <c r="L156" s="17"/>
      <c r="M156" s="13"/>
      <c r="N156" s="13"/>
      <c r="O156" s="23"/>
    </row>
    <row r="157" spans="1:15" ht="23.6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7"/>
      <c r="K157" s="13"/>
      <c r="L157" s="17"/>
      <c r="M157" s="13"/>
      <c r="N157" s="13"/>
      <c r="O157" s="23"/>
    </row>
    <row r="158" spans="1:15" ht="23.6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7"/>
      <c r="K158" s="13"/>
      <c r="L158" s="17"/>
      <c r="M158" s="13"/>
      <c r="N158" s="13"/>
      <c r="O158" s="23"/>
    </row>
    <row r="159" spans="1:15" ht="23.6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7"/>
      <c r="K159" s="13"/>
      <c r="L159" s="17"/>
      <c r="M159" s="13"/>
      <c r="N159" s="13"/>
      <c r="O159" s="23"/>
    </row>
    <row r="160" spans="1:15" ht="23.6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7"/>
      <c r="K160" s="13"/>
      <c r="L160" s="17"/>
      <c r="M160" s="13"/>
      <c r="N160" s="13"/>
      <c r="O160" s="23"/>
    </row>
    <row r="161" spans="1:15" ht="23.6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7"/>
      <c r="K161" s="13"/>
      <c r="L161" s="17"/>
      <c r="M161" s="13"/>
      <c r="N161" s="13"/>
      <c r="O161" s="23"/>
    </row>
    <row r="162" spans="1:15" ht="23.6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7"/>
      <c r="K162" s="13"/>
      <c r="L162" s="17"/>
      <c r="M162" s="13"/>
      <c r="N162" s="13"/>
      <c r="O162" s="23"/>
    </row>
    <row r="163" spans="1:15" ht="23.6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7"/>
      <c r="K163" s="13"/>
      <c r="L163" s="17"/>
      <c r="M163" s="13"/>
      <c r="N163" s="13"/>
      <c r="O163" s="23"/>
    </row>
    <row r="164" spans="1:15" ht="23.6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7"/>
      <c r="K164" s="13"/>
      <c r="L164" s="17"/>
      <c r="M164" s="13"/>
      <c r="N164" s="13"/>
      <c r="O164" s="23"/>
    </row>
    <row r="165" spans="1:15" ht="23.6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7"/>
      <c r="K165" s="13"/>
      <c r="L165" s="17"/>
      <c r="M165" s="13"/>
      <c r="N165" s="13"/>
      <c r="O165" s="23"/>
    </row>
    <row r="166" spans="1:15" ht="23.6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7"/>
      <c r="K166" s="13"/>
      <c r="L166" s="17"/>
      <c r="M166" s="13"/>
      <c r="N166" s="13"/>
      <c r="O166" s="23"/>
    </row>
    <row r="167" spans="1:15" ht="23.6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7"/>
      <c r="K167" s="13"/>
      <c r="L167" s="17"/>
      <c r="M167" s="13"/>
      <c r="N167" s="13"/>
      <c r="O167" s="23"/>
    </row>
    <row r="168" spans="1:15" ht="23.6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7"/>
      <c r="K168" s="13"/>
      <c r="L168" s="17"/>
      <c r="M168" s="13"/>
      <c r="N168" s="13"/>
      <c r="O168" s="23"/>
    </row>
    <row r="169" spans="1:15" ht="23.6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7"/>
      <c r="K169" s="13"/>
      <c r="L169" s="17"/>
      <c r="M169" s="13"/>
      <c r="N169" s="13"/>
      <c r="O169" s="23"/>
    </row>
    <row r="170" spans="1:15" ht="23.6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7"/>
      <c r="K170" s="13"/>
      <c r="L170" s="17"/>
      <c r="M170" s="13"/>
      <c r="N170" s="13"/>
      <c r="O170" s="23"/>
    </row>
    <row r="171" spans="1:15" ht="23.6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7"/>
      <c r="K171" s="13"/>
      <c r="L171" s="17"/>
      <c r="M171" s="13"/>
      <c r="N171" s="13"/>
      <c r="O171" s="23"/>
    </row>
    <row r="172" spans="1:15" ht="23.6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7"/>
      <c r="K172" s="13"/>
      <c r="L172" s="17"/>
      <c r="M172" s="13"/>
      <c r="N172" s="13"/>
      <c r="O172" s="23"/>
    </row>
    <row r="173" spans="1:15" ht="23.6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7"/>
      <c r="K173" s="13"/>
      <c r="L173" s="17"/>
      <c r="M173" s="13"/>
      <c r="N173" s="13"/>
      <c r="O173" s="23"/>
    </row>
    <row r="174" spans="1:15" ht="23.6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7"/>
      <c r="K174" s="13"/>
      <c r="L174" s="17"/>
      <c r="M174" s="13"/>
      <c r="N174" s="13"/>
      <c r="O174" s="23"/>
    </row>
    <row r="175" spans="1:15" ht="23.6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7"/>
      <c r="K175" s="13"/>
      <c r="L175" s="17"/>
      <c r="M175" s="13"/>
      <c r="N175" s="13"/>
      <c r="O175" s="23"/>
    </row>
    <row r="176" spans="1:15" ht="23.6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7"/>
      <c r="K176" s="13"/>
      <c r="L176" s="17"/>
      <c r="M176" s="13"/>
      <c r="N176" s="13"/>
      <c r="O176" s="23"/>
    </row>
    <row r="177" spans="1:15" ht="23.6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7"/>
      <c r="K177" s="13"/>
      <c r="L177" s="17"/>
      <c r="M177" s="13"/>
      <c r="N177" s="13"/>
      <c r="O177" s="23"/>
    </row>
    <row r="178" spans="1:15" ht="23.6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7"/>
      <c r="K178" s="13"/>
      <c r="L178" s="17"/>
      <c r="M178" s="13"/>
      <c r="N178" s="13"/>
      <c r="O178" s="23"/>
    </row>
    <row r="179" spans="1:15" ht="23.6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7"/>
      <c r="K179" s="13"/>
      <c r="L179" s="17"/>
      <c r="M179" s="13"/>
      <c r="N179" s="13"/>
      <c r="O179" s="23"/>
    </row>
    <row r="180" spans="1:15" ht="23.6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7"/>
      <c r="K180" s="13"/>
      <c r="L180" s="17"/>
      <c r="M180" s="13"/>
      <c r="N180" s="13"/>
      <c r="O180" s="23"/>
    </row>
    <row r="181" spans="1:15" ht="23.6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7"/>
      <c r="K181" s="13"/>
      <c r="L181" s="17"/>
      <c r="M181" s="13"/>
      <c r="N181" s="13"/>
      <c r="O181" s="23"/>
    </row>
    <row r="182" spans="1:15" ht="23.6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7"/>
      <c r="K182" s="13"/>
      <c r="L182" s="17"/>
      <c r="M182" s="13"/>
      <c r="N182" s="13"/>
      <c r="O182" s="23"/>
    </row>
    <row r="183" spans="1:15" ht="23.6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7"/>
      <c r="K183" s="13"/>
      <c r="L183" s="17"/>
      <c r="M183" s="13"/>
      <c r="N183" s="13"/>
      <c r="O183" s="23"/>
    </row>
    <row r="184" spans="1:15" ht="23.6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7"/>
      <c r="K184" s="13"/>
      <c r="L184" s="17"/>
      <c r="M184" s="13"/>
      <c r="N184" s="13"/>
      <c r="O184" s="23"/>
    </row>
    <row r="185" spans="1:15" ht="23.6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7"/>
      <c r="K185" s="13"/>
      <c r="L185" s="17"/>
      <c r="M185" s="13"/>
      <c r="N185" s="13"/>
      <c r="O185" s="23"/>
    </row>
    <row r="186" spans="1:15" ht="23.6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7"/>
      <c r="K186" s="13"/>
      <c r="L186" s="17"/>
      <c r="M186" s="13"/>
      <c r="N186" s="13"/>
      <c r="O186" s="23"/>
    </row>
    <row r="187" spans="1:15" ht="23.6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7"/>
      <c r="K187" s="13"/>
      <c r="L187" s="17"/>
      <c r="M187" s="13"/>
      <c r="N187" s="13"/>
      <c r="O187" s="23"/>
    </row>
    <row r="188" spans="1:15" ht="23.6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7"/>
      <c r="K188" s="13"/>
      <c r="L188" s="17"/>
      <c r="M188" s="13"/>
      <c r="N188" s="13"/>
      <c r="O188" s="23"/>
    </row>
    <row r="189" spans="1:15" ht="23.6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7"/>
      <c r="K189" s="13"/>
      <c r="L189" s="17"/>
      <c r="M189" s="13"/>
      <c r="N189" s="13"/>
      <c r="O189" s="23"/>
    </row>
    <row r="190" spans="1:15" ht="23.6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7"/>
      <c r="K190" s="13"/>
      <c r="L190" s="17"/>
      <c r="M190" s="13"/>
      <c r="N190" s="13"/>
      <c r="O190" s="23"/>
    </row>
    <row r="191" spans="1:15" ht="23.6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7"/>
      <c r="K191" s="13"/>
      <c r="L191" s="17"/>
      <c r="M191" s="13"/>
      <c r="N191" s="13"/>
      <c r="O191" s="23"/>
    </row>
    <row r="192" spans="1:15" ht="23.6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7"/>
      <c r="K192" s="13"/>
      <c r="L192" s="17"/>
      <c r="M192" s="13"/>
      <c r="N192" s="13"/>
      <c r="O192" s="23"/>
    </row>
    <row r="193" spans="1:15" ht="23.6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7"/>
      <c r="K193" s="13"/>
      <c r="L193" s="17"/>
      <c r="M193" s="13"/>
      <c r="N193" s="13"/>
      <c r="O193" s="23"/>
    </row>
    <row r="194" spans="1:15" ht="23.6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7"/>
      <c r="K194" s="13"/>
      <c r="L194" s="17"/>
      <c r="M194" s="13"/>
      <c r="N194" s="13"/>
      <c r="O194" s="23"/>
    </row>
    <row r="195" spans="1:15" ht="23.6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7"/>
      <c r="K195" s="13"/>
      <c r="L195" s="17"/>
      <c r="M195" s="13"/>
      <c r="N195" s="13"/>
      <c r="O195" s="23"/>
    </row>
    <row r="196" spans="1:15" ht="23.6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7"/>
      <c r="K196" s="13"/>
      <c r="L196" s="17"/>
      <c r="M196" s="13"/>
      <c r="N196" s="13"/>
      <c r="O196" s="23"/>
    </row>
    <row r="197" spans="1:15" ht="23.6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7"/>
      <c r="K197" s="13"/>
      <c r="L197" s="17"/>
      <c r="M197" s="13"/>
      <c r="N197" s="13"/>
      <c r="O197" s="23"/>
    </row>
    <row r="198" spans="1:15" ht="23.6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7"/>
      <c r="K198" s="13"/>
      <c r="L198" s="17"/>
      <c r="M198" s="13"/>
      <c r="N198" s="13"/>
      <c r="O198" s="23"/>
    </row>
    <row r="199" spans="1:15" ht="23.6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7"/>
      <c r="K199" s="13"/>
      <c r="L199" s="17"/>
      <c r="M199" s="13"/>
      <c r="N199" s="13"/>
      <c r="O199" s="23"/>
    </row>
    <row r="200" spans="1:15" ht="23.6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7"/>
      <c r="K200" s="13"/>
      <c r="L200" s="17"/>
      <c r="M200" s="13"/>
      <c r="N200" s="13"/>
      <c r="O200" s="23"/>
    </row>
    <row r="201" spans="1:15" ht="23.6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7"/>
      <c r="K201" s="13"/>
      <c r="L201" s="17"/>
      <c r="M201" s="13"/>
      <c r="N201" s="13"/>
      <c r="O201" s="23"/>
    </row>
    <row r="202" spans="1:15" ht="23.6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7"/>
      <c r="K202" s="13"/>
      <c r="L202" s="17"/>
      <c r="M202" s="13"/>
      <c r="N202" s="13"/>
      <c r="O202" s="23"/>
    </row>
    <row r="203" spans="1:15" ht="23.6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7"/>
      <c r="K203" s="13"/>
      <c r="L203" s="17"/>
      <c r="M203" s="13"/>
      <c r="N203" s="13"/>
      <c r="O203" s="23"/>
    </row>
    <row r="204" spans="1:15" ht="23.6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7"/>
      <c r="K204" s="13"/>
      <c r="L204" s="17"/>
      <c r="M204" s="13"/>
      <c r="N204" s="13"/>
      <c r="O204" s="23"/>
    </row>
    <row r="205" spans="1:15" ht="23.6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7"/>
      <c r="K205" s="13"/>
      <c r="L205" s="17"/>
      <c r="M205" s="13"/>
      <c r="N205" s="13"/>
      <c r="O205" s="23"/>
    </row>
    <row r="206" spans="1:15" ht="23.6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7"/>
      <c r="K206" s="13"/>
      <c r="L206" s="17"/>
      <c r="M206" s="13"/>
      <c r="N206" s="13"/>
      <c r="O206" s="23"/>
    </row>
    <row r="207" spans="1:15" ht="23.6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7"/>
      <c r="K207" s="13"/>
      <c r="L207" s="17"/>
      <c r="M207" s="13"/>
      <c r="N207" s="13"/>
      <c r="O207" s="23"/>
    </row>
    <row r="208" spans="1:15" ht="23.6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7"/>
      <c r="K208" s="13"/>
      <c r="L208" s="17"/>
      <c r="M208" s="13"/>
      <c r="N208" s="13"/>
      <c r="O208" s="23"/>
    </row>
    <row r="209" spans="1:15" ht="23.6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7"/>
      <c r="K209" s="13"/>
      <c r="L209" s="17"/>
      <c r="M209" s="13"/>
      <c r="N209" s="13"/>
      <c r="O209" s="23"/>
    </row>
    <row r="210" spans="1:15" ht="23.6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7"/>
      <c r="K210" s="13"/>
      <c r="L210" s="17"/>
      <c r="M210" s="13"/>
      <c r="N210" s="13"/>
      <c r="O210" s="23"/>
    </row>
    <row r="211" spans="1:15" ht="23.6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7"/>
      <c r="K211" s="13"/>
      <c r="L211" s="17"/>
      <c r="M211" s="13"/>
      <c r="N211" s="13"/>
      <c r="O211" s="23"/>
    </row>
    <row r="212" spans="1:15" ht="23.6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7"/>
      <c r="K212" s="13"/>
      <c r="L212" s="17"/>
      <c r="M212" s="13"/>
      <c r="N212" s="13"/>
      <c r="O212" s="23"/>
    </row>
    <row r="213" spans="1:15" ht="23.6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7"/>
      <c r="K213" s="13"/>
      <c r="L213" s="17"/>
      <c r="M213" s="13"/>
      <c r="N213" s="13"/>
      <c r="O213" s="23"/>
    </row>
    <row r="214" spans="1:15" ht="23.6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7"/>
      <c r="K214" s="13"/>
      <c r="L214" s="17"/>
      <c r="M214" s="13"/>
      <c r="N214" s="13"/>
      <c r="O214" s="23"/>
    </row>
    <row r="215" spans="1:15" ht="23.6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7"/>
      <c r="K215" s="13"/>
      <c r="L215" s="17"/>
      <c r="M215" s="13"/>
      <c r="N215" s="13"/>
      <c r="O215" s="23"/>
    </row>
    <row r="216" spans="1:15" ht="23.6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7"/>
      <c r="K216" s="13"/>
      <c r="L216" s="17"/>
      <c r="M216" s="13"/>
      <c r="N216" s="13"/>
      <c r="O216" s="23"/>
    </row>
    <row r="217" spans="1:15" ht="23.6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7"/>
      <c r="K217" s="13"/>
      <c r="L217" s="17"/>
      <c r="M217" s="13"/>
      <c r="N217" s="13"/>
      <c r="O217" s="23"/>
    </row>
    <row r="218" spans="1:15" ht="23.6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7"/>
      <c r="K218" s="13"/>
      <c r="L218" s="17"/>
      <c r="M218" s="13"/>
      <c r="N218" s="13"/>
      <c r="O218" s="23"/>
    </row>
    <row r="219" spans="1:15" ht="23.6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7"/>
      <c r="K219" s="13"/>
      <c r="L219" s="17"/>
      <c r="M219" s="13"/>
      <c r="N219" s="13"/>
      <c r="O219" s="23"/>
    </row>
    <row r="220" spans="1:15" ht="23.6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7"/>
      <c r="K220" s="13"/>
      <c r="L220" s="17"/>
      <c r="M220" s="13"/>
      <c r="N220" s="13"/>
      <c r="O220" s="23"/>
    </row>
    <row r="221" spans="1:15" ht="23.6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7"/>
      <c r="K221" s="13"/>
      <c r="L221" s="17"/>
      <c r="M221" s="13"/>
      <c r="N221" s="13"/>
      <c r="O221" s="23"/>
    </row>
    <row r="222" spans="1:15" ht="23.6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7"/>
      <c r="K222" s="13"/>
      <c r="L222" s="17"/>
      <c r="M222" s="13"/>
      <c r="N222" s="13"/>
      <c r="O222" s="23"/>
    </row>
    <row r="223" spans="1:15" ht="23.6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7"/>
      <c r="K223" s="13"/>
      <c r="L223" s="17"/>
      <c r="M223" s="13"/>
      <c r="N223" s="13"/>
      <c r="O223" s="23"/>
    </row>
    <row r="224" spans="1:15" ht="23.6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7"/>
      <c r="K224" s="13"/>
      <c r="L224" s="17"/>
      <c r="M224" s="13"/>
      <c r="N224" s="13"/>
      <c r="O224" s="23"/>
    </row>
    <row r="225" spans="1:15" ht="23.6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7"/>
      <c r="K225" s="13"/>
      <c r="L225" s="17"/>
      <c r="M225" s="13"/>
      <c r="N225" s="13"/>
      <c r="O225" s="23"/>
    </row>
    <row r="226" spans="1:15" ht="23.6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7"/>
      <c r="K226" s="13"/>
      <c r="L226" s="17"/>
      <c r="M226" s="13"/>
      <c r="N226" s="13"/>
      <c r="O226" s="23"/>
    </row>
    <row r="227" spans="1:15" ht="23.6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7"/>
      <c r="K227" s="13"/>
      <c r="L227" s="17"/>
      <c r="M227" s="13"/>
      <c r="N227" s="13"/>
      <c r="O227" s="23"/>
    </row>
    <row r="228" spans="1:15" ht="23.6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7"/>
      <c r="K228" s="13"/>
      <c r="L228" s="17"/>
      <c r="M228" s="13"/>
      <c r="N228" s="13"/>
      <c r="O228" s="23"/>
    </row>
    <row r="229" spans="1:15" ht="23.6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7"/>
      <c r="K229" s="13"/>
      <c r="L229" s="17"/>
      <c r="M229" s="13"/>
      <c r="N229" s="13"/>
      <c r="O229" s="23"/>
    </row>
    <row r="230" spans="1:15" ht="23.6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7"/>
      <c r="K230" s="13"/>
      <c r="L230" s="17"/>
      <c r="M230" s="13"/>
      <c r="N230" s="13"/>
      <c r="O230" s="23"/>
    </row>
    <row r="231" spans="1:15" ht="23.6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7"/>
      <c r="K231" s="13"/>
      <c r="L231" s="17"/>
      <c r="M231" s="13"/>
      <c r="N231" s="13"/>
      <c r="O231" s="23"/>
    </row>
    <row r="232" spans="1:15" ht="23.6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7"/>
      <c r="K232" s="13"/>
      <c r="L232" s="17"/>
      <c r="M232" s="13"/>
      <c r="N232" s="13"/>
      <c r="O232" s="23"/>
    </row>
    <row r="233" spans="1:15" ht="23.6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7"/>
      <c r="K233" s="13"/>
      <c r="L233" s="17"/>
      <c r="M233" s="13"/>
      <c r="N233" s="13"/>
      <c r="O233" s="23"/>
    </row>
    <row r="234" spans="1:15" ht="23.6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7"/>
      <c r="K234" s="13"/>
      <c r="L234" s="17"/>
      <c r="M234" s="13"/>
      <c r="N234" s="13"/>
      <c r="O234" s="23"/>
    </row>
    <row r="235" spans="1:15" ht="23.6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7"/>
      <c r="K235" s="13"/>
      <c r="L235" s="17"/>
      <c r="M235" s="13"/>
      <c r="N235" s="13"/>
      <c r="O235" s="23"/>
    </row>
    <row r="236" spans="1:15" ht="23.6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7"/>
      <c r="K236" s="13"/>
      <c r="L236" s="17"/>
      <c r="M236" s="13"/>
      <c r="N236" s="13"/>
      <c r="O236" s="23"/>
    </row>
    <row r="237" spans="1:15" ht="23.6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7"/>
      <c r="K237" s="13"/>
      <c r="L237" s="17"/>
      <c r="M237" s="13"/>
      <c r="N237" s="13"/>
      <c r="O237" s="23"/>
    </row>
    <row r="238" spans="1:15" ht="23.6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7"/>
      <c r="K238" s="13"/>
      <c r="L238" s="17"/>
      <c r="M238" s="13"/>
      <c r="N238" s="13"/>
      <c r="O238" s="23"/>
    </row>
    <row r="239" spans="1:15" ht="23.6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7"/>
      <c r="K239" s="13"/>
      <c r="L239" s="17"/>
      <c r="M239" s="13"/>
      <c r="N239" s="13"/>
      <c r="O239" s="23"/>
    </row>
    <row r="240" spans="1:15" ht="23.6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7"/>
      <c r="K240" s="13"/>
      <c r="L240" s="17"/>
      <c r="M240" s="13"/>
      <c r="N240" s="13"/>
      <c r="O240" s="23"/>
    </row>
    <row r="241" spans="1:15" ht="23.6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7"/>
      <c r="K241" s="13"/>
      <c r="L241" s="17"/>
      <c r="M241" s="13"/>
      <c r="N241" s="13"/>
      <c r="O241" s="23"/>
    </row>
    <row r="242" spans="1:15" ht="23.6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7"/>
      <c r="K242" s="13"/>
      <c r="L242" s="17"/>
      <c r="M242" s="13"/>
      <c r="N242" s="13"/>
      <c r="O242" s="23"/>
    </row>
    <row r="243" spans="1:15" ht="23.6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7"/>
      <c r="K243" s="13"/>
      <c r="L243" s="17"/>
      <c r="M243" s="13"/>
      <c r="N243" s="13"/>
      <c r="O243" s="23"/>
    </row>
    <row r="244" spans="1:15" ht="23.6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7"/>
      <c r="K244" s="13"/>
      <c r="L244" s="17"/>
      <c r="M244" s="13"/>
      <c r="N244" s="13"/>
      <c r="O244" s="23"/>
    </row>
    <row r="245" spans="1:15" ht="23.6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7"/>
      <c r="K245" s="13"/>
      <c r="L245" s="17"/>
      <c r="M245" s="13"/>
      <c r="N245" s="13"/>
      <c r="O245" s="23"/>
    </row>
    <row r="246" spans="1:15" ht="23.6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7"/>
      <c r="K246" s="13"/>
      <c r="L246" s="17"/>
      <c r="M246" s="13"/>
      <c r="N246" s="13"/>
      <c r="O246" s="23"/>
    </row>
    <row r="247" spans="1:15" ht="23.6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7"/>
      <c r="K247" s="13"/>
      <c r="L247" s="17"/>
      <c r="M247" s="13"/>
      <c r="N247" s="13"/>
      <c r="O247" s="23"/>
    </row>
    <row r="248" spans="1:15" ht="23.6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7"/>
      <c r="K248" s="13"/>
      <c r="L248" s="17"/>
      <c r="M248" s="13"/>
      <c r="N248" s="13"/>
      <c r="O248" s="23"/>
    </row>
    <row r="249" spans="1:15" ht="23.6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7"/>
      <c r="K249" s="13"/>
      <c r="L249" s="17"/>
      <c r="M249" s="13"/>
      <c r="N249" s="13"/>
      <c r="O249" s="23"/>
    </row>
    <row r="250" spans="1:15" ht="23.6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7"/>
      <c r="K250" s="13"/>
      <c r="L250" s="17"/>
      <c r="M250" s="13"/>
      <c r="N250" s="13"/>
      <c r="O250" s="23"/>
    </row>
    <row r="251" spans="1:15" ht="23.6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7"/>
      <c r="K251" s="13"/>
      <c r="L251" s="17"/>
      <c r="M251" s="13"/>
      <c r="N251" s="13"/>
      <c r="O251" s="23"/>
    </row>
    <row r="252" spans="1:15" ht="23.6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7"/>
      <c r="K252" s="13"/>
      <c r="L252" s="17"/>
      <c r="M252" s="13"/>
      <c r="N252" s="13"/>
      <c r="O252" s="23"/>
    </row>
    <row r="253" spans="1:15" ht="23.6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7"/>
      <c r="K253" s="13"/>
      <c r="L253" s="17"/>
      <c r="M253" s="13"/>
      <c r="N253" s="13"/>
      <c r="O253" s="23"/>
    </row>
    <row r="254" spans="1:15" ht="23.6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7"/>
      <c r="K254" s="13"/>
      <c r="L254" s="17"/>
      <c r="M254" s="13"/>
      <c r="N254" s="13"/>
      <c r="O254" s="23"/>
    </row>
    <row r="255" spans="1:15" ht="23.6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7"/>
      <c r="K255" s="13"/>
      <c r="L255" s="17"/>
      <c r="M255" s="13"/>
      <c r="N255" s="13"/>
      <c r="O255" s="23"/>
    </row>
    <row r="256" spans="1:15" ht="23.6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7"/>
      <c r="K256" s="13"/>
      <c r="L256" s="17"/>
      <c r="M256" s="13"/>
      <c r="N256" s="13"/>
      <c r="O256" s="23"/>
    </row>
    <row r="257" spans="1:15" ht="23.6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7"/>
      <c r="K257" s="13"/>
      <c r="L257" s="17"/>
      <c r="M257" s="13"/>
      <c r="N257" s="13"/>
      <c r="O257" s="23"/>
    </row>
    <row r="258" spans="1:15" ht="23.6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7"/>
      <c r="K258" s="13"/>
      <c r="L258" s="17"/>
      <c r="M258" s="13"/>
      <c r="N258" s="13"/>
      <c r="O258" s="23"/>
    </row>
    <row r="259" spans="1:15" ht="23.6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7"/>
      <c r="K259" s="13"/>
      <c r="L259" s="17"/>
      <c r="M259" s="13"/>
      <c r="N259" s="13"/>
      <c r="O259" s="23"/>
    </row>
    <row r="260" spans="1:15" ht="23.6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7"/>
      <c r="K260" s="13"/>
      <c r="L260" s="17"/>
      <c r="M260" s="13"/>
      <c r="N260" s="13"/>
      <c r="O260" s="23"/>
    </row>
    <row r="261" spans="1:15" ht="23.6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7"/>
      <c r="K261" s="13"/>
      <c r="L261" s="17"/>
      <c r="M261" s="13"/>
      <c r="N261" s="13"/>
      <c r="O261" s="23"/>
    </row>
    <row r="262" spans="1:15" ht="23.6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7"/>
      <c r="K262" s="13"/>
      <c r="L262" s="17"/>
      <c r="M262" s="13"/>
      <c r="N262" s="13"/>
      <c r="O262" s="23"/>
    </row>
    <row r="263" spans="1:15" ht="23.6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7"/>
      <c r="K263" s="13"/>
      <c r="L263" s="17"/>
      <c r="M263" s="13"/>
      <c r="N263" s="13"/>
      <c r="O263" s="23"/>
    </row>
    <row r="264" spans="1:15" ht="23.6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7"/>
      <c r="K264" s="13"/>
      <c r="L264" s="17"/>
      <c r="M264" s="13"/>
      <c r="N264" s="13"/>
      <c r="O264" s="23"/>
    </row>
    <row r="265" spans="1:15" ht="23.6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7"/>
      <c r="K265" s="13"/>
      <c r="L265" s="17"/>
      <c r="M265" s="13"/>
      <c r="N265" s="13"/>
      <c r="O265" s="23"/>
    </row>
    <row r="266" spans="1:15" ht="23.6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7"/>
      <c r="K266" s="13"/>
      <c r="L266" s="17"/>
      <c r="M266" s="13"/>
      <c r="N266" s="13"/>
      <c r="O266" s="23"/>
    </row>
    <row r="267" spans="1:15" ht="23.6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7"/>
      <c r="K267" s="13"/>
      <c r="L267" s="17"/>
      <c r="M267" s="13"/>
      <c r="N267" s="13"/>
      <c r="O267" s="23"/>
    </row>
    <row r="268" spans="1:15" ht="23.6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7"/>
      <c r="K268" s="13"/>
      <c r="L268" s="17"/>
      <c r="M268" s="13"/>
      <c r="N268" s="13"/>
      <c r="O268" s="23"/>
    </row>
    <row r="269" spans="1:15" ht="23.6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7"/>
      <c r="K269" s="13"/>
      <c r="L269" s="17"/>
      <c r="M269" s="13"/>
      <c r="N269" s="13"/>
      <c r="O269" s="23"/>
    </row>
    <row r="270" spans="1:15" ht="23.6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7"/>
      <c r="K270" s="13"/>
      <c r="L270" s="17"/>
      <c r="M270" s="13"/>
      <c r="N270" s="13"/>
      <c r="O270" s="23"/>
    </row>
    <row r="271" spans="1:15" ht="23.6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7"/>
      <c r="K271" s="13"/>
      <c r="L271" s="17"/>
      <c r="M271" s="13"/>
      <c r="N271" s="13"/>
      <c r="O271" s="23"/>
    </row>
    <row r="272" spans="1:15" ht="23.6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7"/>
      <c r="K272" s="13"/>
      <c r="L272" s="17"/>
      <c r="M272" s="13"/>
      <c r="N272" s="13"/>
      <c r="O272" s="23"/>
    </row>
    <row r="273" spans="1:15" ht="23.6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7"/>
      <c r="K273" s="13"/>
      <c r="L273" s="17"/>
      <c r="M273" s="13"/>
      <c r="N273" s="13"/>
      <c r="O273" s="23"/>
    </row>
    <row r="274" spans="1:15" ht="23.6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7"/>
      <c r="K274" s="13"/>
      <c r="L274" s="17"/>
      <c r="M274" s="13"/>
      <c r="N274" s="13"/>
      <c r="O274" s="23"/>
    </row>
    <row r="275" spans="1:15" ht="23.6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7"/>
      <c r="K275" s="13"/>
      <c r="L275" s="17"/>
      <c r="M275" s="13"/>
      <c r="N275" s="13"/>
      <c r="O275" s="23"/>
    </row>
    <row r="276" spans="1:15" ht="23.6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7"/>
      <c r="K276" s="13"/>
      <c r="L276" s="17"/>
      <c r="M276" s="13"/>
      <c r="N276" s="13"/>
      <c r="O276" s="23"/>
    </row>
    <row r="277" spans="1:15" ht="23.6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7"/>
      <c r="K277" s="13"/>
      <c r="L277" s="17"/>
      <c r="M277" s="13"/>
      <c r="N277" s="13"/>
      <c r="O277" s="23"/>
    </row>
    <row r="278" spans="1:15" ht="23.6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7"/>
      <c r="K278" s="13"/>
      <c r="L278" s="17"/>
      <c r="M278" s="13"/>
      <c r="N278" s="13"/>
      <c r="O278" s="23"/>
    </row>
    <row r="279" spans="1:15" ht="23.6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7"/>
      <c r="K279" s="13"/>
      <c r="L279" s="17"/>
      <c r="M279" s="13"/>
      <c r="N279" s="13"/>
      <c r="O279" s="23"/>
    </row>
    <row r="280" spans="1:15" ht="23.6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7"/>
      <c r="K280" s="13"/>
      <c r="L280" s="17"/>
      <c r="M280" s="13"/>
      <c r="N280" s="13"/>
      <c r="O280" s="23"/>
    </row>
    <row r="281" spans="1:15" ht="23.6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7"/>
      <c r="K281" s="13"/>
      <c r="L281" s="17"/>
      <c r="M281" s="13"/>
      <c r="N281" s="13"/>
      <c r="O281" s="23"/>
    </row>
    <row r="282" spans="1:15" ht="23.6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7"/>
      <c r="K282" s="13"/>
      <c r="L282" s="17"/>
      <c r="M282" s="13"/>
      <c r="N282" s="13"/>
      <c r="O282" s="23"/>
    </row>
    <row r="283" spans="1:15" ht="23.6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7"/>
      <c r="K283" s="13"/>
      <c r="L283" s="17"/>
      <c r="M283" s="13"/>
      <c r="N283" s="13"/>
      <c r="O283" s="23"/>
    </row>
    <row r="284" spans="1:15" ht="23.6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7"/>
      <c r="K284" s="13"/>
      <c r="L284" s="17"/>
      <c r="M284" s="13"/>
      <c r="N284" s="13"/>
      <c r="O284" s="23"/>
    </row>
    <row r="285" spans="1:15" ht="23.6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7"/>
      <c r="K285" s="13"/>
      <c r="L285" s="17"/>
      <c r="M285" s="13"/>
      <c r="N285" s="13"/>
      <c r="O285" s="23"/>
    </row>
    <row r="286" spans="1:15" ht="23.6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7"/>
      <c r="K286" s="13"/>
      <c r="L286" s="17"/>
      <c r="M286" s="13"/>
      <c r="N286" s="13"/>
      <c r="O286" s="23"/>
    </row>
    <row r="287" spans="1:15" ht="23.6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7"/>
      <c r="K287" s="13"/>
      <c r="L287" s="17"/>
      <c r="M287" s="13"/>
      <c r="N287" s="13"/>
      <c r="O287" s="23"/>
    </row>
    <row r="288" spans="1:15" ht="23.6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7"/>
      <c r="K288" s="13"/>
      <c r="L288" s="17"/>
      <c r="M288" s="13"/>
      <c r="N288" s="13"/>
      <c r="O288" s="23"/>
    </row>
    <row r="289" spans="1:15" ht="23.6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7"/>
      <c r="K289" s="13"/>
      <c r="L289" s="17"/>
      <c r="M289" s="13"/>
      <c r="N289" s="13"/>
      <c r="O289" s="23"/>
    </row>
    <row r="290" spans="1:15" ht="23.6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7"/>
      <c r="K290" s="13"/>
      <c r="L290" s="17"/>
      <c r="M290" s="13"/>
      <c r="N290" s="13"/>
      <c r="O290" s="23"/>
    </row>
    <row r="291" spans="1:15" ht="23.6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7"/>
      <c r="K291" s="13"/>
      <c r="L291" s="17"/>
      <c r="M291" s="13"/>
      <c r="N291" s="13"/>
      <c r="O291" s="23"/>
    </row>
    <row r="292" spans="1:15" ht="23.6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7"/>
      <c r="K292" s="13"/>
      <c r="L292" s="17"/>
      <c r="M292" s="13"/>
      <c r="N292" s="13"/>
      <c r="O292" s="23"/>
    </row>
    <row r="293" spans="1:15" ht="23.6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7"/>
      <c r="K293" s="13"/>
      <c r="L293" s="17"/>
      <c r="M293" s="13"/>
      <c r="N293" s="13"/>
      <c r="O293" s="23"/>
    </row>
    <row r="294" spans="1:15" ht="23.6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7"/>
      <c r="K294" s="13"/>
      <c r="L294" s="17"/>
      <c r="M294" s="13"/>
      <c r="N294" s="13"/>
      <c r="O294" s="23"/>
    </row>
    <row r="295" spans="1:15" ht="23.6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7"/>
      <c r="K295" s="13"/>
      <c r="L295" s="17"/>
      <c r="M295" s="13"/>
      <c r="N295" s="13"/>
      <c r="O295" s="23"/>
    </row>
    <row r="296" spans="1:15" ht="23.6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7"/>
      <c r="K296" s="13"/>
      <c r="L296" s="17"/>
      <c r="M296" s="13"/>
      <c r="N296" s="13"/>
      <c r="O296" s="23"/>
    </row>
    <row r="297" spans="1:15" ht="23.6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7"/>
      <c r="K297" s="13"/>
      <c r="L297" s="17"/>
      <c r="M297" s="13"/>
      <c r="N297" s="13"/>
      <c r="O297" s="23"/>
    </row>
    <row r="298" spans="1:15" ht="23.6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7"/>
      <c r="K298" s="13"/>
      <c r="L298" s="17"/>
      <c r="M298" s="13"/>
      <c r="N298" s="13"/>
      <c r="O298" s="23"/>
    </row>
    <row r="299" spans="1:15" ht="23.6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7"/>
      <c r="K299" s="13"/>
      <c r="L299" s="17"/>
      <c r="M299" s="13"/>
      <c r="N299" s="13"/>
      <c r="O299" s="23"/>
    </row>
    <row r="300" spans="1:15" ht="23.6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7"/>
      <c r="K300" s="13"/>
      <c r="L300" s="17"/>
      <c r="M300" s="13"/>
      <c r="N300" s="13"/>
      <c r="O300" s="23"/>
    </row>
    <row r="301" spans="1:15" ht="23.6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7"/>
      <c r="K301" s="13"/>
      <c r="L301" s="17"/>
      <c r="M301" s="13"/>
      <c r="N301" s="13"/>
      <c r="O301" s="23"/>
    </row>
    <row r="302" spans="1:15" ht="23.6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7"/>
      <c r="K302" s="13"/>
      <c r="L302" s="17"/>
      <c r="M302" s="13"/>
      <c r="N302" s="13"/>
      <c r="O302" s="23"/>
    </row>
    <row r="303" spans="1:15" ht="23.6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7"/>
      <c r="K303" s="13"/>
      <c r="L303" s="17"/>
      <c r="M303" s="13"/>
      <c r="N303" s="13"/>
      <c r="O303" s="23"/>
    </row>
    <row r="304" spans="1:15" ht="23.6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7"/>
      <c r="K304" s="13"/>
      <c r="L304" s="17"/>
      <c r="M304" s="13"/>
      <c r="N304" s="13"/>
      <c r="O304" s="23"/>
    </row>
    <row r="305" spans="1:15" ht="23.6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7"/>
      <c r="K305" s="13"/>
      <c r="L305" s="17"/>
      <c r="M305" s="13"/>
      <c r="N305" s="13"/>
      <c r="O305" s="23"/>
    </row>
    <row r="306" spans="1:15" ht="23.6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7"/>
      <c r="K306" s="13"/>
      <c r="L306" s="17"/>
      <c r="M306" s="13"/>
      <c r="N306" s="13"/>
      <c r="O306" s="23"/>
    </row>
    <row r="307" spans="1:15" ht="23.6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7"/>
      <c r="K307" s="13"/>
      <c r="L307" s="17"/>
      <c r="M307" s="13"/>
      <c r="N307" s="13"/>
      <c r="O307" s="23"/>
    </row>
    <row r="308" spans="1:15" ht="23.6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7"/>
      <c r="K308" s="13"/>
      <c r="L308" s="17"/>
      <c r="M308" s="13"/>
      <c r="N308" s="13"/>
      <c r="O308" s="23"/>
    </row>
    <row r="309" spans="1:15" ht="23.6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7"/>
      <c r="K309" s="13"/>
      <c r="L309" s="17"/>
      <c r="M309" s="13"/>
      <c r="N309" s="13"/>
      <c r="O309" s="23"/>
    </row>
    <row r="310" spans="1:15" ht="23.6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7"/>
      <c r="K310" s="13"/>
      <c r="L310" s="17"/>
      <c r="M310" s="13"/>
      <c r="N310" s="13"/>
      <c r="O310" s="23"/>
    </row>
    <row r="311" spans="1:15" ht="23.6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7"/>
      <c r="K311" s="13"/>
      <c r="L311" s="17"/>
      <c r="M311" s="13"/>
      <c r="N311" s="13"/>
      <c r="O311" s="23"/>
    </row>
    <row r="312" spans="1:15" ht="23.6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7"/>
      <c r="K312" s="13"/>
      <c r="L312" s="17"/>
      <c r="M312" s="13"/>
      <c r="N312" s="13"/>
      <c r="O312" s="23"/>
    </row>
    <row r="313" spans="1:15" ht="23.6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7"/>
      <c r="K313" s="13"/>
      <c r="L313" s="17"/>
      <c r="M313" s="13"/>
      <c r="N313" s="13"/>
      <c r="O313" s="23"/>
    </row>
    <row r="314" spans="1:15" ht="23.6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7"/>
      <c r="K314" s="13"/>
      <c r="L314" s="17"/>
      <c r="M314" s="13"/>
      <c r="N314" s="13"/>
      <c r="O314" s="23"/>
    </row>
    <row r="315" spans="1:15" ht="23.6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7"/>
      <c r="K315" s="13"/>
      <c r="L315" s="17"/>
      <c r="M315" s="13"/>
      <c r="N315" s="13"/>
      <c r="O315" s="23"/>
    </row>
    <row r="316" spans="1:15" ht="23.6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7"/>
      <c r="K316" s="13"/>
      <c r="L316" s="17"/>
      <c r="M316" s="13"/>
      <c r="N316" s="13"/>
      <c r="O316" s="23"/>
    </row>
    <row r="317" spans="1:15" ht="23.6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7"/>
      <c r="K317" s="13"/>
      <c r="L317" s="17"/>
      <c r="M317" s="13"/>
      <c r="N317" s="13"/>
      <c r="O317" s="23"/>
    </row>
    <row r="318" spans="1:15" ht="23.6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7"/>
      <c r="K318" s="13"/>
      <c r="L318" s="17"/>
      <c r="M318" s="13"/>
      <c r="N318" s="13"/>
      <c r="O318" s="23"/>
    </row>
    <row r="319" spans="1:15" ht="23.6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7"/>
      <c r="K319" s="13"/>
      <c r="L319" s="17"/>
      <c r="M319" s="13"/>
      <c r="N319" s="13"/>
      <c r="O319" s="23"/>
    </row>
    <row r="320" spans="1:15" ht="23.6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7"/>
      <c r="K320" s="13"/>
      <c r="L320" s="17"/>
      <c r="M320" s="13"/>
      <c r="N320" s="13"/>
      <c r="O320" s="23"/>
    </row>
    <row r="321" spans="1:15" ht="23.6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7"/>
      <c r="K321" s="13"/>
      <c r="L321" s="17"/>
      <c r="M321" s="13"/>
      <c r="N321" s="13"/>
      <c r="O321" s="23"/>
    </row>
    <row r="322" spans="1:15" ht="23.6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7"/>
      <c r="K322" s="13"/>
      <c r="L322" s="17"/>
      <c r="M322" s="13"/>
      <c r="N322" s="13"/>
      <c r="O322" s="23"/>
    </row>
    <row r="323" spans="1:15" ht="23.6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7"/>
      <c r="K323" s="13"/>
      <c r="L323" s="17"/>
      <c r="M323" s="13"/>
      <c r="N323" s="13"/>
      <c r="O323" s="23"/>
    </row>
    <row r="324" spans="1:15" ht="23.6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7"/>
      <c r="K324" s="13"/>
      <c r="L324" s="17"/>
      <c r="M324" s="13"/>
      <c r="N324" s="13"/>
      <c r="O324" s="23"/>
    </row>
    <row r="325" spans="1:15" ht="23.6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7"/>
      <c r="K325" s="13"/>
      <c r="L325" s="17"/>
      <c r="M325" s="13"/>
      <c r="N325" s="13"/>
      <c r="O325" s="23"/>
    </row>
    <row r="326" spans="1:15" ht="23.6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7"/>
      <c r="K326" s="13"/>
      <c r="L326" s="17"/>
      <c r="M326" s="13"/>
      <c r="N326" s="13"/>
      <c r="O326" s="23"/>
    </row>
    <row r="327" spans="1:15" ht="23.6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7"/>
      <c r="K327" s="13"/>
      <c r="L327" s="17"/>
      <c r="M327" s="13"/>
      <c r="N327" s="13"/>
      <c r="O327" s="23"/>
    </row>
    <row r="328" spans="1:15" ht="23.6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7"/>
      <c r="K328" s="13"/>
      <c r="L328" s="17"/>
      <c r="M328" s="13"/>
      <c r="N328" s="13"/>
      <c r="O328" s="23"/>
    </row>
    <row r="329" spans="1:15" ht="23.6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7"/>
      <c r="K329" s="13"/>
      <c r="L329" s="17"/>
      <c r="M329" s="13"/>
      <c r="N329" s="13"/>
      <c r="O329" s="23"/>
    </row>
    <row r="330" spans="1:15" ht="23.6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7"/>
      <c r="K330" s="13"/>
      <c r="L330" s="17"/>
      <c r="M330" s="13"/>
      <c r="N330" s="13"/>
      <c r="O330" s="23"/>
    </row>
    <row r="331" spans="1:15" ht="23.6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7"/>
      <c r="K331" s="13"/>
      <c r="L331" s="17"/>
      <c r="M331" s="13"/>
      <c r="N331" s="13"/>
      <c r="O331" s="23"/>
    </row>
    <row r="332" spans="1:15" ht="23.6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7"/>
      <c r="K332" s="13"/>
      <c r="L332" s="17"/>
      <c r="M332" s="13"/>
      <c r="N332" s="13"/>
      <c r="O332" s="23"/>
    </row>
    <row r="333" spans="1:15" ht="23.6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7"/>
      <c r="K333" s="13"/>
      <c r="L333" s="17"/>
      <c r="M333" s="13"/>
      <c r="N333" s="13"/>
      <c r="O333" s="23"/>
    </row>
    <row r="334" spans="1:15" ht="23.6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7"/>
      <c r="K334" s="13"/>
      <c r="L334" s="17"/>
      <c r="M334" s="13"/>
      <c r="N334" s="13"/>
      <c r="O334" s="23"/>
    </row>
    <row r="335" spans="1:15" ht="23.6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7"/>
      <c r="K335" s="13"/>
      <c r="L335" s="17"/>
      <c r="M335" s="13"/>
      <c r="N335" s="13"/>
      <c r="O335" s="23"/>
    </row>
    <row r="336" spans="1:15" ht="23.6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7"/>
      <c r="K336" s="13"/>
      <c r="L336" s="17"/>
      <c r="M336" s="13"/>
      <c r="N336" s="13"/>
      <c r="O336" s="23"/>
    </row>
    <row r="337" spans="1:15" ht="23.6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7"/>
      <c r="K337" s="13"/>
      <c r="L337" s="17"/>
      <c r="M337" s="13"/>
      <c r="N337" s="13"/>
      <c r="O337" s="23"/>
    </row>
    <row r="338" spans="1:15" ht="23.6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7"/>
      <c r="K338" s="13"/>
      <c r="L338" s="17"/>
      <c r="M338" s="13"/>
      <c r="N338" s="13"/>
      <c r="O338" s="23"/>
    </row>
    <row r="339" spans="1:15" ht="23.6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7"/>
      <c r="K339" s="13"/>
      <c r="L339" s="17"/>
      <c r="M339" s="13"/>
      <c r="N339" s="13"/>
      <c r="O339" s="23"/>
    </row>
    <row r="340" spans="1:15" ht="23.6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7"/>
      <c r="K340" s="13"/>
      <c r="L340" s="17"/>
      <c r="M340" s="13"/>
      <c r="N340" s="13"/>
      <c r="O340" s="23"/>
    </row>
    <row r="341" spans="1:15" ht="23.6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7"/>
      <c r="K341" s="13"/>
      <c r="L341" s="17"/>
      <c r="M341" s="13"/>
      <c r="N341" s="13"/>
      <c r="O341" s="23"/>
    </row>
    <row r="342" spans="1:15" ht="23.6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7"/>
      <c r="K342" s="13"/>
      <c r="L342" s="17"/>
      <c r="M342" s="13"/>
      <c r="N342" s="13"/>
      <c r="O342" s="23"/>
    </row>
    <row r="343" spans="1:15" ht="23.6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7"/>
      <c r="K343" s="13"/>
      <c r="L343" s="17"/>
      <c r="M343" s="13"/>
      <c r="N343" s="13"/>
      <c r="O343" s="23"/>
    </row>
    <row r="344" spans="1:15" ht="23.6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7"/>
      <c r="K344" s="13"/>
      <c r="L344" s="17"/>
      <c r="M344" s="13"/>
      <c r="N344" s="13"/>
      <c r="O344" s="23"/>
    </row>
    <row r="345" spans="1:15" ht="23.6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7"/>
      <c r="K345" s="13"/>
      <c r="L345" s="17"/>
      <c r="M345" s="13"/>
      <c r="N345" s="13"/>
      <c r="O345" s="23"/>
    </row>
    <row r="346" spans="1:15" ht="23.6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7"/>
      <c r="K346" s="13"/>
      <c r="L346" s="17"/>
      <c r="M346" s="13"/>
      <c r="N346" s="13"/>
      <c r="O346" s="23"/>
    </row>
    <row r="347" spans="1:15" ht="23.6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7"/>
      <c r="K347" s="13"/>
      <c r="L347" s="17"/>
      <c r="M347" s="13"/>
      <c r="N347" s="13"/>
      <c r="O347" s="23"/>
    </row>
    <row r="348" spans="1:15" ht="23.6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7"/>
      <c r="K348" s="13"/>
      <c r="L348" s="17"/>
      <c r="M348" s="13"/>
      <c r="N348" s="13"/>
      <c r="O348" s="23"/>
    </row>
    <row r="349" spans="1:15" ht="23.6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7"/>
      <c r="K349" s="13"/>
      <c r="L349" s="17"/>
      <c r="M349" s="13"/>
      <c r="N349" s="13"/>
      <c r="O349" s="23"/>
    </row>
    <row r="350" spans="1:15" ht="23.6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7"/>
      <c r="K350" s="13"/>
      <c r="L350" s="17"/>
      <c r="M350" s="13"/>
      <c r="N350" s="13"/>
      <c r="O350" s="23"/>
    </row>
    <row r="351" spans="1:15" ht="23.6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7"/>
      <c r="K351" s="13"/>
      <c r="L351" s="17"/>
      <c r="M351" s="13"/>
      <c r="N351" s="13"/>
      <c r="O351" s="23"/>
    </row>
    <row r="352" spans="1:15" ht="23.6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7"/>
      <c r="K352" s="13"/>
      <c r="L352" s="17"/>
      <c r="M352" s="13"/>
      <c r="N352" s="13"/>
      <c r="O352" s="23"/>
    </row>
    <row r="353" spans="1:15" ht="23.6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7"/>
      <c r="K353" s="13"/>
      <c r="L353" s="17"/>
      <c r="M353" s="13"/>
      <c r="N353" s="13"/>
      <c r="O353" s="23"/>
    </row>
    <row r="354" spans="1:15" ht="23.6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7"/>
      <c r="K354" s="13"/>
      <c r="L354" s="17"/>
      <c r="M354" s="13"/>
      <c r="N354" s="13"/>
      <c r="O354" s="23"/>
    </row>
    <row r="355" spans="1:15" ht="23.6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7"/>
      <c r="K355" s="13"/>
      <c r="L355" s="17"/>
      <c r="M355" s="13"/>
      <c r="N355" s="13"/>
      <c r="O355" s="23"/>
    </row>
    <row r="356" spans="1:15" ht="23.6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7"/>
      <c r="K356" s="13"/>
      <c r="L356" s="17"/>
      <c r="M356" s="13"/>
      <c r="N356" s="13"/>
      <c r="O356" s="23"/>
    </row>
    <row r="357" spans="1:15" ht="23.6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7"/>
      <c r="K357" s="13"/>
      <c r="L357" s="17"/>
      <c r="M357" s="13"/>
      <c r="N357" s="13"/>
      <c r="O357" s="23"/>
    </row>
    <row r="358" spans="1:15" ht="23.6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7"/>
      <c r="K358" s="13"/>
      <c r="L358" s="17"/>
      <c r="M358" s="13"/>
      <c r="N358" s="13"/>
      <c r="O358" s="23"/>
    </row>
    <row r="359" spans="1:15" ht="23.6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7"/>
      <c r="K359" s="13"/>
      <c r="L359" s="17"/>
      <c r="M359" s="13"/>
      <c r="N359" s="13"/>
      <c r="O359" s="23"/>
    </row>
    <row r="360" spans="1:15" ht="23.6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7"/>
      <c r="K360" s="13"/>
      <c r="L360" s="17"/>
      <c r="M360" s="13"/>
      <c r="N360" s="13"/>
      <c r="O360" s="23"/>
    </row>
    <row r="361" spans="1:15" ht="23.6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7"/>
      <c r="K361" s="13"/>
      <c r="L361" s="17"/>
      <c r="M361" s="13"/>
      <c r="N361" s="13"/>
      <c r="O361" s="23"/>
    </row>
    <row r="362" spans="1:15" ht="23.6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7"/>
      <c r="K362" s="13"/>
      <c r="L362" s="17"/>
      <c r="M362" s="13"/>
      <c r="N362" s="13"/>
      <c r="O362" s="23"/>
    </row>
    <row r="363" spans="1:15" ht="23.6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7"/>
      <c r="K363" s="13"/>
      <c r="L363" s="17"/>
      <c r="M363" s="13"/>
      <c r="N363" s="13"/>
      <c r="O363" s="23"/>
    </row>
    <row r="364" spans="1:15" ht="23.6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7"/>
      <c r="K364" s="13"/>
      <c r="L364" s="17"/>
      <c r="M364" s="13"/>
      <c r="N364" s="13"/>
      <c r="O364" s="23"/>
    </row>
    <row r="365" spans="1:15" ht="23.6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7"/>
      <c r="K365" s="13"/>
      <c r="L365" s="17"/>
      <c r="M365" s="13"/>
      <c r="N365" s="13"/>
      <c r="O365" s="23"/>
    </row>
    <row r="366" spans="1:15" ht="23.6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7"/>
      <c r="K366" s="13"/>
      <c r="L366" s="17"/>
      <c r="M366" s="13"/>
      <c r="N366" s="13"/>
      <c r="O366" s="23"/>
    </row>
    <row r="367" spans="1:15" ht="23.6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7"/>
      <c r="K367" s="13"/>
      <c r="L367" s="17"/>
      <c r="M367" s="13"/>
      <c r="N367" s="13"/>
      <c r="O367" s="23"/>
    </row>
    <row r="368" spans="1:15" ht="23.6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7"/>
      <c r="K368" s="13"/>
      <c r="L368" s="17"/>
      <c r="M368" s="13"/>
      <c r="N368" s="13"/>
      <c r="O368" s="23"/>
    </row>
    <row r="369" spans="1:15" ht="23.6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7"/>
      <c r="K369" s="13"/>
      <c r="L369" s="17"/>
      <c r="M369" s="13"/>
      <c r="N369" s="13"/>
      <c r="O369" s="23"/>
    </row>
    <row r="370" spans="1:15" ht="23.6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7"/>
      <c r="K370" s="13"/>
      <c r="L370" s="17"/>
      <c r="M370" s="13"/>
      <c r="N370" s="13"/>
      <c r="O370" s="23"/>
    </row>
    <row r="371" spans="1:15" ht="23.6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7"/>
      <c r="K371" s="13"/>
      <c r="L371" s="17"/>
      <c r="M371" s="13"/>
      <c r="N371" s="13"/>
      <c r="O371" s="23"/>
    </row>
    <row r="372" spans="1:15" ht="23.6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7"/>
      <c r="K372" s="13"/>
      <c r="L372" s="17"/>
      <c r="M372" s="13"/>
      <c r="N372" s="13"/>
      <c r="O372" s="23"/>
    </row>
    <row r="373" spans="1:15" ht="23.6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7"/>
      <c r="K373" s="13"/>
      <c r="L373" s="17"/>
      <c r="M373" s="13"/>
      <c r="N373" s="13"/>
      <c r="O373" s="23"/>
    </row>
    <row r="374" spans="1:15" ht="23.6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7"/>
      <c r="K374" s="13"/>
      <c r="L374" s="17"/>
      <c r="M374" s="13"/>
      <c r="N374" s="13"/>
      <c r="O374" s="23"/>
    </row>
    <row r="375" spans="1:15" ht="23.6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7"/>
      <c r="K375" s="13"/>
      <c r="L375" s="17"/>
      <c r="M375" s="13"/>
      <c r="N375" s="13"/>
      <c r="O375" s="23"/>
    </row>
    <row r="376" spans="1:15" ht="23.6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7"/>
      <c r="K376" s="13"/>
      <c r="L376" s="17"/>
      <c r="M376" s="13"/>
      <c r="N376" s="13"/>
      <c r="O376" s="23"/>
    </row>
    <row r="377" spans="1:15" ht="23.6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7"/>
      <c r="K377" s="13"/>
      <c r="L377" s="17"/>
      <c r="M377" s="13"/>
      <c r="N377" s="13"/>
      <c r="O377" s="23"/>
    </row>
    <row r="378" spans="1:15" ht="23.6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7"/>
      <c r="K378" s="13"/>
      <c r="L378" s="17"/>
      <c r="M378" s="13"/>
      <c r="N378" s="13"/>
      <c r="O378" s="23"/>
    </row>
    <row r="379" spans="1:15" ht="23.6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7"/>
      <c r="K379" s="13"/>
      <c r="L379" s="17"/>
      <c r="M379" s="13"/>
      <c r="N379" s="13"/>
      <c r="O379" s="23"/>
    </row>
    <row r="380" spans="1:15" ht="23.6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7"/>
      <c r="K380" s="13"/>
      <c r="L380" s="17"/>
      <c r="M380" s="13"/>
      <c r="N380" s="13"/>
      <c r="O380" s="23"/>
    </row>
    <row r="381" spans="1:15" ht="23.6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7"/>
      <c r="K381" s="13"/>
      <c r="L381" s="17"/>
      <c r="M381" s="13"/>
      <c r="N381" s="13"/>
      <c r="O381" s="23"/>
    </row>
    <row r="382" spans="1:15" ht="23.6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7"/>
      <c r="K382" s="13"/>
      <c r="L382" s="17"/>
      <c r="M382" s="13"/>
      <c r="N382" s="13"/>
      <c r="O382" s="23"/>
    </row>
    <row r="383" spans="1:15" ht="23.6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7"/>
      <c r="K383" s="13"/>
      <c r="L383" s="17"/>
      <c r="M383" s="13"/>
      <c r="N383" s="13"/>
      <c r="O383" s="23"/>
    </row>
    <row r="384" spans="1:15" ht="23.6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7"/>
      <c r="K384" s="13"/>
      <c r="L384" s="17"/>
      <c r="M384" s="13"/>
      <c r="N384" s="13"/>
      <c r="O384" s="23"/>
    </row>
    <row r="385" spans="1:15" ht="23.6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7"/>
      <c r="K385" s="13"/>
      <c r="L385" s="17"/>
      <c r="M385" s="13"/>
      <c r="N385" s="13"/>
      <c r="O385" s="23"/>
    </row>
    <row r="386" spans="1:15" ht="23.6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7"/>
      <c r="K386" s="13"/>
      <c r="L386" s="17"/>
      <c r="M386" s="13"/>
      <c r="N386" s="13"/>
      <c r="O386" s="23"/>
    </row>
    <row r="387" spans="1:15" ht="23.6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7"/>
      <c r="K387" s="13"/>
      <c r="L387" s="17"/>
      <c r="M387" s="13"/>
      <c r="N387" s="13"/>
      <c r="O387" s="23"/>
    </row>
    <row r="388" spans="1:15" ht="23.6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7"/>
      <c r="K388" s="13"/>
      <c r="L388" s="17"/>
      <c r="M388" s="13"/>
      <c r="N388" s="13"/>
      <c r="O388" s="23"/>
    </row>
    <row r="389" spans="1:15" ht="23.6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7"/>
      <c r="K389" s="13"/>
      <c r="L389" s="17"/>
      <c r="M389" s="13"/>
      <c r="N389" s="13"/>
      <c r="O389" s="23"/>
    </row>
    <row r="390" spans="1:15" ht="23.6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7"/>
      <c r="K390" s="13"/>
      <c r="L390" s="17"/>
      <c r="M390" s="13"/>
      <c r="N390" s="13"/>
      <c r="O390" s="23"/>
    </row>
    <row r="391" spans="1:15" ht="23.6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7"/>
      <c r="K391" s="13"/>
      <c r="L391" s="17"/>
      <c r="M391" s="13"/>
      <c r="N391" s="13"/>
      <c r="O391" s="23"/>
    </row>
    <row r="392" spans="1:15" ht="23.6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7"/>
      <c r="K392" s="13"/>
      <c r="L392" s="17"/>
      <c r="M392" s="13"/>
      <c r="N392" s="13"/>
      <c r="O392" s="23"/>
    </row>
    <row r="393" spans="1:15" ht="23.6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7"/>
      <c r="K393" s="13"/>
      <c r="L393" s="17"/>
      <c r="M393" s="13"/>
      <c r="N393" s="13"/>
      <c r="O393" s="23"/>
    </row>
    <row r="394" spans="1:15" ht="23.6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7"/>
      <c r="K394" s="13"/>
      <c r="L394" s="17"/>
      <c r="M394" s="13"/>
      <c r="N394" s="13"/>
      <c r="O394" s="23"/>
    </row>
    <row r="395" spans="1:15" ht="23.6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7"/>
      <c r="K395" s="13"/>
      <c r="L395" s="17"/>
      <c r="M395" s="13"/>
      <c r="N395" s="13"/>
      <c r="O395" s="23"/>
    </row>
    <row r="396" spans="1:15" ht="23.6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7"/>
      <c r="K396" s="13"/>
      <c r="L396" s="17"/>
      <c r="M396" s="13"/>
      <c r="N396" s="13"/>
      <c r="O396" s="23"/>
    </row>
    <row r="397" spans="1:15" ht="23.6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7"/>
      <c r="K397" s="13"/>
      <c r="L397" s="17"/>
      <c r="M397" s="13"/>
      <c r="N397" s="13"/>
      <c r="O397" s="23"/>
    </row>
    <row r="398" spans="1:15" ht="23.6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7"/>
      <c r="K398" s="13"/>
      <c r="L398" s="17"/>
      <c r="M398" s="13"/>
      <c r="N398" s="13"/>
      <c r="O398" s="23"/>
    </row>
    <row r="399" spans="1:15" ht="23.6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7"/>
      <c r="K399" s="13"/>
      <c r="L399" s="17"/>
      <c r="M399" s="13"/>
      <c r="N399" s="13"/>
      <c r="O399" s="23"/>
    </row>
    <row r="400" spans="1:15" ht="23.6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7"/>
      <c r="K400" s="13"/>
      <c r="L400" s="17"/>
      <c r="M400" s="13"/>
      <c r="N400" s="13"/>
      <c r="O400" s="23"/>
    </row>
    <row r="401" spans="1:15" ht="23.6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7"/>
      <c r="K401" s="13"/>
      <c r="L401" s="17"/>
      <c r="M401" s="13"/>
      <c r="N401" s="13"/>
      <c r="O401" s="23"/>
    </row>
    <row r="402" spans="1:15" ht="23.6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7"/>
      <c r="K402" s="13"/>
      <c r="L402" s="17"/>
      <c r="M402" s="13"/>
      <c r="N402" s="13"/>
      <c r="O402" s="23"/>
    </row>
    <row r="403" spans="1:15" ht="23.6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7"/>
      <c r="K403" s="13"/>
      <c r="L403" s="17"/>
      <c r="M403" s="13"/>
      <c r="N403" s="13"/>
      <c r="O403" s="23"/>
    </row>
    <row r="404" spans="1:15" ht="23.6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7"/>
      <c r="K404" s="13"/>
      <c r="L404" s="17"/>
      <c r="M404" s="13"/>
      <c r="N404" s="13"/>
      <c r="O404" s="23"/>
    </row>
    <row r="405" spans="1:15" ht="23.6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7"/>
      <c r="K405" s="13"/>
      <c r="L405" s="17"/>
      <c r="M405" s="13"/>
      <c r="N405" s="13"/>
      <c r="O405" s="23"/>
    </row>
    <row r="406" spans="1:15" ht="23.6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7"/>
      <c r="K406" s="13"/>
      <c r="L406" s="17"/>
      <c r="M406" s="13"/>
      <c r="N406" s="13"/>
      <c r="O406" s="23"/>
    </row>
    <row r="407" spans="1:15" ht="23.6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7"/>
      <c r="K407" s="13"/>
      <c r="L407" s="17"/>
      <c r="M407" s="13"/>
      <c r="N407" s="13"/>
      <c r="O407" s="23"/>
    </row>
    <row r="408" spans="1:15" ht="23.6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7"/>
      <c r="K408" s="13"/>
      <c r="L408" s="17"/>
      <c r="M408" s="13"/>
      <c r="N408" s="13"/>
      <c r="O408" s="23"/>
    </row>
    <row r="409" spans="1:15" ht="23.6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7"/>
      <c r="K409" s="13"/>
      <c r="L409" s="17"/>
      <c r="M409" s="13"/>
      <c r="N409" s="13"/>
      <c r="O409" s="23"/>
    </row>
    <row r="410" spans="1:15" ht="23.6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7"/>
      <c r="K410" s="13"/>
      <c r="L410" s="17"/>
      <c r="M410" s="13"/>
      <c r="N410" s="13"/>
      <c r="O410" s="23"/>
    </row>
    <row r="411" spans="1:15" ht="23.6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7"/>
      <c r="K411" s="13"/>
      <c r="L411" s="17"/>
      <c r="M411" s="13"/>
      <c r="N411" s="13"/>
      <c r="O411" s="23"/>
    </row>
    <row r="412" spans="1:15" ht="23.6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7"/>
      <c r="K412" s="13"/>
      <c r="L412" s="17"/>
      <c r="M412" s="13"/>
      <c r="N412" s="13"/>
      <c r="O412" s="23"/>
    </row>
    <row r="413" spans="1:15" ht="23.6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7"/>
      <c r="K413" s="13"/>
      <c r="L413" s="17"/>
      <c r="M413" s="13"/>
      <c r="N413" s="13"/>
      <c r="O413" s="23"/>
    </row>
    <row r="414" spans="1:15" ht="23.6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7"/>
      <c r="K414" s="13"/>
      <c r="L414" s="17"/>
      <c r="M414" s="13"/>
      <c r="N414" s="13"/>
      <c r="O414" s="23"/>
    </row>
    <row r="415" spans="1:15" ht="23.6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7"/>
      <c r="K415" s="13"/>
      <c r="L415" s="17"/>
      <c r="M415" s="13"/>
      <c r="N415" s="13"/>
      <c r="O415" s="23"/>
    </row>
    <row r="416" spans="1:15" ht="23.6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7"/>
      <c r="K416" s="13"/>
      <c r="L416" s="17"/>
      <c r="M416" s="13"/>
      <c r="N416" s="13"/>
      <c r="O416" s="23"/>
    </row>
    <row r="417" spans="1:15" ht="23.6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7"/>
      <c r="K417" s="13"/>
      <c r="L417" s="17"/>
      <c r="M417" s="13"/>
      <c r="N417" s="13"/>
      <c r="O417" s="23"/>
    </row>
    <row r="418" spans="1:15" ht="23.6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7"/>
      <c r="K418" s="13"/>
      <c r="L418" s="17"/>
      <c r="M418" s="13"/>
      <c r="N418" s="13"/>
      <c r="O418" s="23"/>
    </row>
    <row r="419" spans="1:15" ht="23.6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7"/>
      <c r="K419" s="13"/>
      <c r="L419" s="17"/>
      <c r="M419" s="13"/>
      <c r="N419" s="13"/>
      <c r="O419" s="23"/>
    </row>
    <row r="420" spans="1:15" ht="23.6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7"/>
      <c r="K420" s="13"/>
      <c r="L420" s="17"/>
      <c r="M420" s="13"/>
      <c r="N420" s="13"/>
      <c r="O420" s="23"/>
    </row>
    <row r="421" spans="1:15" ht="23.6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7"/>
      <c r="K421" s="13"/>
      <c r="L421" s="17"/>
      <c r="M421" s="13"/>
      <c r="N421" s="13"/>
      <c r="O421" s="23"/>
    </row>
    <row r="422" spans="1:15" ht="23.6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7"/>
      <c r="K422" s="13"/>
      <c r="L422" s="17"/>
      <c r="M422" s="13"/>
      <c r="N422" s="13"/>
      <c r="O422" s="23"/>
    </row>
    <row r="423" spans="1:15" ht="23.6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7"/>
      <c r="K423" s="13"/>
      <c r="L423" s="17"/>
      <c r="M423" s="13"/>
      <c r="N423" s="13"/>
      <c r="O423" s="23"/>
    </row>
    <row r="424" spans="1:15" ht="23.6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7"/>
      <c r="K424" s="13"/>
      <c r="L424" s="17"/>
      <c r="M424" s="13"/>
      <c r="N424" s="13"/>
      <c r="O424" s="23"/>
    </row>
    <row r="425" spans="1:15" ht="23.6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7"/>
      <c r="K425" s="13"/>
      <c r="L425" s="17"/>
      <c r="M425" s="13"/>
      <c r="N425" s="13"/>
      <c r="O425" s="23"/>
    </row>
    <row r="426" spans="1:15" ht="23.6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7"/>
      <c r="K426" s="13"/>
      <c r="L426" s="17"/>
      <c r="M426" s="13"/>
      <c r="N426" s="13"/>
      <c r="O426" s="23"/>
    </row>
    <row r="427" spans="1:15" ht="23.6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7"/>
      <c r="K427" s="13"/>
      <c r="L427" s="17"/>
      <c r="M427" s="13"/>
      <c r="N427" s="13"/>
      <c r="O427" s="23"/>
    </row>
    <row r="428" spans="1:15" ht="23.6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7"/>
      <c r="K428" s="13"/>
      <c r="L428" s="17"/>
      <c r="M428" s="13"/>
      <c r="N428" s="13"/>
      <c r="O428" s="23"/>
    </row>
    <row r="429" spans="1:15" ht="23.6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7"/>
      <c r="K429" s="13"/>
      <c r="L429" s="17"/>
      <c r="M429" s="13"/>
      <c r="N429" s="13"/>
      <c r="O429" s="23"/>
    </row>
    <row r="430" spans="1:15" ht="23.6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7"/>
      <c r="K430" s="13"/>
      <c r="L430" s="17"/>
      <c r="M430" s="13"/>
      <c r="N430" s="13"/>
      <c r="O430" s="23"/>
    </row>
    <row r="431" spans="1:15" ht="23.6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7"/>
      <c r="K431" s="13"/>
      <c r="L431" s="17"/>
      <c r="M431" s="13"/>
      <c r="N431" s="13"/>
      <c r="O431" s="23"/>
    </row>
    <row r="432" spans="1:15" ht="23.6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7"/>
      <c r="K432" s="13"/>
      <c r="L432" s="17"/>
      <c r="M432" s="13"/>
      <c r="N432" s="13"/>
      <c r="O432" s="23"/>
    </row>
    <row r="433" spans="1:15" ht="23.6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7"/>
      <c r="K433" s="13"/>
      <c r="L433" s="17"/>
      <c r="M433" s="13"/>
      <c r="N433" s="13"/>
      <c r="O433" s="23"/>
    </row>
    <row r="434" spans="1:15" ht="23.6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7"/>
      <c r="K434" s="13"/>
      <c r="L434" s="17"/>
      <c r="M434" s="13"/>
      <c r="N434" s="13"/>
      <c r="O434" s="23"/>
    </row>
    <row r="435" spans="1:15" ht="23.6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7"/>
      <c r="K435" s="13"/>
      <c r="L435" s="17"/>
      <c r="M435" s="13"/>
      <c r="N435" s="13"/>
      <c r="O435" s="23"/>
    </row>
    <row r="436" spans="1:15" ht="23.6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7"/>
      <c r="K436" s="13"/>
      <c r="L436" s="17"/>
      <c r="M436" s="13"/>
      <c r="N436" s="13"/>
      <c r="O436" s="23"/>
    </row>
    <row r="437" spans="1:15" ht="23.6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7"/>
      <c r="K437" s="13"/>
      <c r="L437" s="17"/>
      <c r="M437" s="13"/>
      <c r="N437" s="13"/>
      <c r="O437" s="23"/>
    </row>
    <row r="438" spans="1:15" ht="23.6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7"/>
      <c r="K438" s="13"/>
      <c r="L438" s="17"/>
      <c r="M438" s="13"/>
      <c r="N438" s="13"/>
      <c r="O438" s="23"/>
    </row>
    <row r="439" spans="1:15" ht="23.6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7"/>
      <c r="K439" s="13"/>
      <c r="L439" s="17"/>
      <c r="M439" s="13"/>
      <c r="N439" s="13"/>
      <c r="O439" s="23"/>
    </row>
    <row r="440" spans="1:15" ht="23.6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7"/>
      <c r="K440" s="13"/>
      <c r="L440" s="17"/>
      <c r="M440" s="13"/>
      <c r="N440" s="13"/>
      <c r="O440" s="23"/>
    </row>
    <row r="441" spans="1:15" ht="23.6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7"/>
      <c r="K441" s="13"/>
      <c r="L441" s="17"/>
      <c r="M441" s="13"/>
      <c r="N441" s="13"/>
      <c r="O441" s="23"/>
    </row>
    <row r="442" spans="1:15" ht="23.6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7"/>
      <c r="K442" s="13"/>
      <c r="L442" s="17"/>
      <c r="M442" s="13"/>
      <c r="N442" s="13"/>
      <c r="O442" s="23"/>
    </row>
    <row r="443" spans="1:15" ht="23.6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7"/>
      <c r="K443" s="13"/>
      <c r="L443" s="17"/>
      <c r="M443" s="13"/>
      <c r="N443" s="13"/>
      <c r="O443" s="23"/>
    </row>
    <row r="444" spans="1:15" ht="23.6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7"/>
      <c r="K444" s="13"/>
      <c r="L444" s="17"/>
      <c r="M444" s="13"/>
      <c r="N444" s="13"/>
      <c r="O444" s="23"/>
    </row>
    <row r="445" spans="1:15" ht="23.6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7"/>
      <c r="K445" s="13"/>
      <c r="L445" s="17"/>
      <c r="M445" s="13"/>
      <c r="N445" s="13"/>
      <c r="O445" s="23"/>
    </row>
    <row r="446" spans="1:15" ht="23.6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7"/>
      <c r="K446" s="13"/>
      <c r="L446" s="17"/>
      <c r="M446" s="13"/>
      <c r="N446" s="13"/>
      <c r="O446" s="23"/>
    </row>
    <row r="447" spans="1:15" ht="23.6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7"/>
      <c r="K447" s="13"/>
      <c r="L447" s="17"/>
      <c r="M447" s="13"/>
      <c r="N447" s="13"/>
      <c r="O447" s="23"/>
    </row>
    <row r="448" spans="1:15" ht="23.6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7"/>
      <c r="K448" s="13"/>
      <c r="L448" s="17"/>
      <c r="M448" s="13"/>
      <c r="N448" s="13"/>
      <c r="O448" s="23"/>
    </row>
    <row r="449" spans="1:15" ht="23.6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7"/>
      <c r="K449" s="13"/>
      <c r="L449" s="17"/>
      <c r="M449" s="13"/>
      <c r="N449" s="13"/>
      <c r="O449" s="23"/>
    </row>
    <row r="450" spans="1:15" ht="23.6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7"/>
      <c r="K450" s="13"/>
      <c r="L450" s="17"/>
      <c r="M450" s="13"/>
      <c r="N450" s="13"/>
      <c r="O450" s="23"/>
    </row>
    <row r="451" spans="1:15" ht="23.6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7"/>
      <c r="K451" s="13"/>
      <c r="L451" s="17"/>
      <c r="M451" s="13"/>
      <c r="N451" s="13"/>
      <c r="O451" s="23"/>
    </row>
    <row r="452" spans="1:15" ht="23.6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7"/>
      <c r="K452" s="13"/>
      <c r="L452" s="17"/>
      <c r="M452" s="13"/>
      <c r="N452" s="13"/>
      <c r="O452" s="23"/>
    </row>
    <row r="453" spans="1:15" ht="23.6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7"/>
      <c r="K453" s="13"/>
      <c r="L453" s="17"/>
      <c r="M453" s="13"/>
      <c r="N453" s="13"/>
      <c r="O453" s="23"/>
    </row>
    <row r="454" spans="1:15" ht="23.6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7"/>
      <c r="K454" s="13"/>
      <c r="L454" s="17"/>
      <c r="M454" s="13"/>
      <c r="N454" s="13"/>
      <c r="O454" s="23"/>
    </row>
    <row r="455" spans="1:15" ht="23.6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7"/>
      <c r="K455" s="13"/>
      <c r="L455" s="17"/>
      <c r="M455" s="13"/>
      <c r="N455" s="13"/>
      <c r="O455" s="23"/>
    </row>
    <row r="456" spans="1:15" ht="23.6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7"/>
      <c r="K456" s="13"/>
      <c r="L456" s="17"/>
      <c r="M456" s="13"/>
      <c r="N456" s="13"/>
      <c r="O456" s="23"/>
    </row>
    <row r="457" spans="1:15" ht="23.6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7"/>
      <c r="K457" s="13"/>
      <c r="L457" s="17"/>
      <c r="M457" s="13"/>
      <c r="N457" s="13"/>
      <c r="O457" s="23"/>
    </row>
    <row r="458" spans="1:15" ht="23.6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7"/>
      <c r="K458" s="13"/>
      <c r="L458" s="17"/>
      <c r="M458" s="13"/>
      <c r="N458" s="13"/>
      <c r="O458" s="23"/>
    </row>
    <row r="459" spans="1:15" ht="23.6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7"/>
      <c r="K459" s="13"/>
      <c r="L459" s="17"/>
      <c r="M459" s="13"/>
      <c r="N459" s="13"/>
      <c r="O459" s="23"/>
    </row>
    <row r="460" spans="1:15" ht="23.6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7"/>
      <c r="K460" s="13"/>
      <c r="L460" s="17"/>
      <c r="M460" s="13"/>
      <c r="N460" s="13"/>
      <c r="O460" s="23"/>
    </row>
    <row r="461" spans="1:15" ht="23.6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7"/>
      <c r="K461" s="13"/>
      <c r="L461" s="17"/>
      <c r="M461" s="13"/>
      <c r="N461" s="13"/>
      <c r="O461" s="23"/>
    </row>
    <row r="462" spans="1:15" ht="23.6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7"/>
      <c r="K462" s="13"/>
      <c r="L462" s="17"/>
      <c r="M462" s="13"/>
      <c r="N462" s="13"/>
      <c r="O462" s="23"/>
    </row>
    <row r="463" spans="1:15" ht="23.6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7"/>
      <c r="K463" s="13"/>
      <c r="L463" s="17"/>
      <c r="M463" s="13"/>
      <c r="N463" s="13"/>
      <c r="O463" s="23"/>
    </row>
    <row r="464" spans="1:15" ht="23.6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7"/>
      <c r="K464" s="13"/>
      <c r="L464" s="17"/>
      <c r="M464" s="13"/>
      <c r="N464" s="13"/>
      <c r="O464" s="23"/>
    </row>
    <row r="465" spans="1:15" ht="23.6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7"/>
      <c r="K465" s="13"/>
      <c r="L465" s="17"/>
      <c r="M465" s="13"/>
      <c r="N465" s="13"/>
      <c r="O465" s="23"/>
    </row>
    <row r="466" spans="1:15" ht="23.6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7"/>
      <c r="K466" s="13"/>
      <c r="L466" s="17"/>
      <c r="M466" s="13"/>
      <c r="N466" s="13"/>
      <c r="O466" s="23"/>
    </row>
    <row r="467" spans="1:15" ht="23.6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7"/>
      <c r="K467" s="13"/>
      <c r="L467" s="17"/>
      <c r="M467" s="13"/>
      <c r="N467" s="13"/>
      <c r="O467" s="23"/>
    </row>
    <row r="468" spans="1:15" ht="23.6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7"/>
      <c r="K468" s="13"/>
      <c r="L468" s="17"/>
      <c r="M468" s="13"/>
      <c r="N468" s="13"/>
      <c r="O468" s="23"/>
    </row>
    <row r="469" spans="1:15" ht="23.6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7"/>
      <c r="K469" s="13"/>
      <c r="L469" s="17"/>
      <c r="M469" s="13"/>
      <c r="N469" s="13"/>
      <c r="O469" s="23"/>
    </row>
    <row r="470" spans="1:15" ht="23.6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7"/>
      <c r="K470" s="13"/>
      <c r="L470" s="17"/>
      <c r="M470" s="13"/>
      <c r="N470" s="13"/>
      <c r="O470" s="23"/>
    </row>
    <row r="471" spans="1:15" ht="23.6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7"/>
      <c r="K471" s="13"/>
      <c r="L471" s="17"/>
      <c r="M471" s="13"/>
      <c r="N471" s="13"/>
      <c r="O471" s="23"/>
    </row>
    <row r="472" spans="1:15" ht="23.6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7"/>
      <c r="K472" s="13"/>
      <c r="L472" s="17"/>
      <c r="M472" s="13"/>
      <c r="N472" s="13"/>
      <c r="O472" s="23"/>
    </row>
    <row r="473" spans="1:15" ht="23.6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7"/>
      <c r="K473" s="13"/>
      <c r="L473" s="17"/>
      <c r="M473" s="13"/>
      <c r="N473" s="13"/>
      <c r="O473" s="23"/>
    </row>
    <row r="474" spans="1:15" ht="23.6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7"/>
      <c r="K474" s="13"/>
      <c r="L474" s="17"/>
      <c r="M474" s="13"/>
      <c r="N474" s="13"/>
      <c r="O474" s="23"/>
    </row>
    <row r="475" spans="1:15" ht="23.6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7"/>
      <c r="K475" s="13"/>
      <c r="L475" s="17"/>
      <c r="M475" s="13"/>
      <c r="N475" s="13"/>
      <c r="O475" s="23"/>
    </row>
    <row r="476" spans="1:15" ht="23.6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7"/>
      <c r="K476" s="13"/>
      <c r="L476" s="17"/>
      <c r="M476" s="13"/>
      <c r="N476" s="13"/>
      <c r="O476" s="23"/>
    </row>
    <row r="477" spans="1:15" ht="23.6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7"/>
      <c r="K477" s="13"/>
      <c r="L477" s="17"/>
      <c r="M477" s="13"/>
      <c r="N477" s="13"/>
      <c r="O477" s="23"/>
    </row>
    <row r="478" spans="1:15" ht="23.6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7"/>
      <c r="K478" s="13"/>
      <c r="L478" s="17"/>
      <c r="M478" s="13"/>
      <c r="N478" s="13"/>
      <c r="O478" s="23"/>
    </row>
    <row r="479" spans="1:15" ht="23.6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7"/>
      <c r="K479" s="13"/>
      <c r="L479" s="17"/>
      <c r="M479" s="13"/>
      <c r="N479" s="13"/>
      <c r="O479" s="23"/>
    </row>
    <row r="480" spans="1:15" ht="23.6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7"/>
      <c r="K480" s="13"/>
      <c r="L480" s="17"/>
      <c r="M480" s="13"/>
      <c r="N480" s="13"/>
      <c r="O480" s="23"/>
    </row>
    <row r="481" spans="1:15" ht="23.6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7"/>
      <c r="K481" s="13"/>
      <c r="L481" s="17"/>
      <c r="M481" s="13"/>
      <c r="N481" s="13"/>
      <c r="O481" s="23"/>
    </row>
    <row r="482" spans="1:15" ht="23.6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7"/>
      <c r="K482" s="13"/>
      <c r="L482" s="17"/>
      <c r="M482" s="13"/>
      <c r="N482" s="13"/>
      <c r="O482" s="23"/>
    </row>
    <row r="483" spans="1:15" ht="23.6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7"/>
      <c r="K483" s="13"/>
      <c r="L483" s="17"/>
      <c r="M483" s="13"/>
      <c r="N483" s="13"/>
      <c r="O483" s="23"/>
    </row>
    <row r="484" spans="1:15" ht="23.6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7"/>
      <c r="K484" s="13"/>
      <c r="L484" s="17"/>
      <c r="M484" s="13"/>
      <c r="N484" s="13"/>
      <c r="O484" s="23"/>
    </row>
    <row r="485" spans="1:15" ht="23.6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7"/>
      <c r="K485" s="13"/>
      <c r="L485" s="17"/>
      <c r="M485" s="13"/>
      <c r="N485" s="13"/>
      <c r="O485" s="23"/>
    </row>
    <row r="486" spans="1:15" ht="23.6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7"/>
      <c r="K486" s="13"/>
      <c r="L486" s="17"/>
      <c r="M486" s="13"/>
      <c r="N486" s="13"/>
      <c r="O486" s="23"/>
    </row>
    <row r="487" spans="1:15" ht="23.6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7"/>
      <c r="K487" s="13"/>
      <c r="L487" s="17"/>
      <c r="M487" s="13"/>
      <c r="N487" s="13"/>
      <c r="O487" s="23"/>
    </row>
    <row r="488" spans="1:15" ht="23.6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7"/>
      <c r="K488" s="13"/>
      <c r="L488" s="17"/>
      <c r="M488" s="13"/>
      <c r="N488" s="13"/>
      <c r="O488" s="23"/>
    </row>
    <row r="489" spans="1:15" ht="23.6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7"/>
      <c r="K489" s="13"/>
      <c r="L489" s="17"/>
      <c r="M489" s="13"/>
      <c r="N489" s="13"/>
      <c r="O489" s="23"/>
    </row>
    <row r="490" spans="1:15" ht="23.6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7"/>
      <c r="K490" s="13"/>
      <c r="L490" s="17"/>
      <c r="M490" s="13"/>
      <c r="N490" s="13"/>
      <c r="O490" s="23"/>
    </row>
    <row r="491" spans="1:15" ht="23.6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7"/>
      <c r="K491" s="13"/>
      <c r="L491" s="17"/>
      <c r="M491" s="13"/>
      <c r="N491" s="13"/>
      <c r="O491" s="23"/>
    </row>
    <row r="492" spans="1:15" ht="23.6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7"/>
      <c r="K492" s="13"/>
      <c r="L492" s="17"/>
      <c r="M492" s="13"/>
      <c r="N492" s="13"/>
      <c r="O492" s="23"/>
    </row>
    <row r="493" spans="1:15" ht="23.6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7"/>
      <c r="K493" s="13"/>
      <c r="L493" s="17"/>
      <c r="M493" s="13"/>
      <c r="N493" s="13"/>
      <c r="O493" s="23"/>
    </row>
    <row r="494" spans="1:15" ht="23.6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7"/>
      <c r="K494" s="13"/>
      <c r="L494" s="17"/>
      <c r="M494" s="13"/>
      <c r="N494" s="13"/>
      <c r="O494" s="23"/>
    </row>
    <row r="495" spans="1:15" ht="23.6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7"/>
      <c r="K495" s="13"/>
      <c r="L495" s="17"/>
      <c r="M495" s="13"/>
      <c r="N495" s="13"/>
      <c r="O495" s="23"/>
    </row>
    <row r="496" spans="1:15" ht="23.6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7"/>
      <c r="K496" s="13"/>
      <c r="L496" s="17"/>
      <c r="M496" s="13"/>
      <c r="N496" s="13"/>
      <c r="O496" s="23"/>
    </row>
    <row r="497" spans="1:15" ht="23.6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7"/>
      <c r="K497" s="13"/>
      <c r="L497" s="17"/>
      <c r="M497" s="13"/>
      <c r="N497" s="13"/>
      <c r="O497" s="23"/>
    </row>
    <row r="498" spans="1:15" ht="23.6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7"/>
      <c r="K498" s="13"/>
      <c r="L498" s="17"/>
      <c r="M498" s="13"/>
      <c r="N498" s="13"/>
      <c r="O498" s="23"/>
    </row>
    <row r="499" spans="1:15" ht="23.6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7"/>
      <c r="K499" s="13"/>
      <c r="L499" s="17"/>
      <c r="M499" s="13"/>
      <c r="N499" s="13"/>
      <c r="O499" s="23"/>
    </row>
    <row r="500" spans="1:15" ht="23.6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7"/>
      <c r="K500" s="13"/>
      <c r="L500" s="17"/>
      <c r="M500" s="13"/>
      <c r="N500" s="13"/>
      <c r="O500" s="23"/>
    </row>
    <row r="501" spans="1:15" ht="23.6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7"/>
      <c r="K501" s="13"/>
      <c r="L501" s="17"/>
      <c r="M501" s="13"/>
      <c r="N501" s="13"/>
      <c r="O501" s="23"/>
    </row>
    <row r="502" spans="1:15" ht="23.6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7"/>
      <c r="K502" s="13"/>
      <c r="L502" s="17"/>
      <c r="M502" s="13"/>
      <c r="N502" s="13"/>
      <c r="O502" s="23"/>
    </row>
    <row r="503" spans="1:15" ht="23.6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7"/>
      <c r="K503" s="13"/>
      <c r="L503" s="17"/>
      <c r="M503" s="13"/>
      <c r="N503" s="13"/>
      <c r="O503" s="23"/>
    </row>
    <row r="504" spans="1:15" ht="23.6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7"/>
      <c r="K504" s="13"/>
      <c r="L504" s="17"/>
      <c r="M504" s="13"/>
      <c r="N504" s="13"/>
      <c r="O504" s="23"/>
    </row>
    <row r="505" spans="1:15" ht="23.6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7"/>
      <c r="K505" s="13"/>
      <c r="L505" s="17"/>
      <c r="M505" s="13"/>
      <c r="N505" s="13"/>
      <c r="O505" s="23"/>
    </row>
    <row r="506" spans="1:15" ht="23.6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7"/>
      <c r="K506" s="13"/>
      <c r="L506" s="17"/>
      <c r="M506" s="13"/>
      <c r="N506" s="13"/>
      <c r="O506" s="23"/>
    </row>
    <row r="507" spans="1:15" ht="23.6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7"/>
      <c r="K507" s="13"/>
      <c r="L507" s="17"/>
      <c r="M507" s="13"/>
      <c r="N507" s="13"/>
      <c r="O507" s="23"/>
    </row>
    <row r="508" spans="1:15" ht="23.6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7"/>
      <c r="K508" s="13"/>
      <c r="L508" s="17"/>
      <c r="M508" s="13"/>
      <c r="N508" s="13"/>
      <c r="O508" s="23"/>
    </row>
    <row r="509" spans="1:15" ht="23.6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7"/>
      <c r="K509" s="13"/>
      <c r="L509" s="17"/>
      <c r="M509" s="13"/>
      <c r="N509" s="13"/>
      <c r="O509" s="23"/>
    </row>
    <row r="510" spans="1:15" ht="23.6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7"/>
      <c r="K510" s="13"/>
      <c r="L510" s="17"/>
      <c r="M510" s="13"/>
      <c r="N510" s="13"/>
      <c r="O510" s="23"/>
    </row>
    <row r="511" spans="1:15" ht="23.6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7"/>
      <c r="K511" s="13"/>
      <c r="L511" s="17"/>
      <c r="M511" s="13"/>
      <c r="N511" s="13"/>
      <c r="O511" s="23"/>
    </row>
    <row r="512" spans="1:15" ht="23.6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7"/>
      <c r="K512" s="13"/>
      <c r="L512" s="17"/>
      <c r="M512" s="13"/>
      <c r="N512" s="13"/>
      <c r="O512" s="23"/>
    </row>
    <row r="513" spans="1:15" ht="23.6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7"/>
      <c r="K513" s="13"/>
      <c r="L513" s="17"/>
      <c r="M513" s="13"/>
      <c r="N513" s="13"/>
      <c r="O513" s="23"/>
    </row>
    <row r="514" spans="1:15" ht="23.6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7"/>
      <c r="K514" s="13"/>
      <c r="L514" s="17"/>
      <c r="M514" s="13"/>
      <c r="N514" s="13"/>
      <c r="O514" s="23"/>
    </row>
    <row r="515" spans="1:15" ht="23.6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7"/>
      <c r="K515" s="13"/>
      <c r="L515" s="17"/>
      <c r="M515" s="13"/>
      <c r="N515" s="13"/>
      <c r="O515" s="23"/>
    </row>
    <row r="516" spans="1:15" ht="23.6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7"/>
      <c r="K516" s="13"/>
      <c r="L516" s="17"/>
      <c r="M516" s="13"/>
      <c r="N516" s="13"/>
      <c r="O516" s="23"/>
    </row>
    <row r="517" spans="1:15" ht="23.6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7"/>
      <c r="K517" s="13"/>
      <c r="L517" s="17"/>
      <c r="M517" s="13"/>
      <c r="N517" s="13"/>
      <c r="O517" s="23"/>
    </row>
    <row r="518" spans="1:15" ht="23.6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7"/>
      <c r="K518" s="13"/>
      <c r="L518" s="17"/>
      <c r="M518" s="13"/>
      <c r="N518" s="13"/>
      <c r="O518" s="23"/>
    </row>
    <row r="519" spans="1:15" ht="23.6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7"/>
      <c r="K519" s="13"/>
      <c r="L519" s="17"/>
      <c r="M519" s="13"/>
      <c r="N519" s="13"/>
      <c r="O519" s="23"/>
    </row>
    <row r="520" spans="1:15" ht="23.6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7"/>
      <c r="K520" s="13"/>
      <c r="L520" s="17"/>
      <c r="M520" s="13"/>
      <c r="N520" s="13"/>
      <c r="O520" s="23"/>
    </row>
    <row r="521" spans="1:15" ht="23.6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7"/>
      <c r="K521" s="13"/>
      <c r="L521" s="17"/>
      <c r="M521" s="13"/>
      <c r="N521" s="13"/>
      <c r="O521" s="23"/>
    </row>
    <row r="522" spans="1:15" ht="23.6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7"/>
      <c r="K522" s="13"/>
      <c r="L522" s="17"/>
      <c r="M522" s="13"/>
      <c r="N522" s="13"/>
      <c r="O522" s="23"/>
    </row>
    <row r="523" spans="1:15" ht="23.6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7"/>
      <c r="K523" s="13"/>
      <c r="L523" s="17"/>
      <c r="M523" s="13"/>
      <c r="N523" s="13"/>
      <c r="O523" s="23"/>
    </row>
    <row r="524" spans="1:15" ht="23.6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7"/>
      <c r="K524" s="13"/>
      <c r="L524" s="17"/>
      <c r="M524" s="13"/>
      <c r="N524" s="13"/>
      <c r="O524" s="23"/>
    </row>
    <row r="525" spans="1:15" ht="23.6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7"/>
      <c r="K525" s="13"/>
      <c r="L525" s="17"/>
      <c r="M525" s="13"/>
      <c r="N525" s="13"/>
      <c r="O525" s="23"/>
    </row>
    <row r="526" spans="1:15" ht="23.6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7"/>
      <c r="K526" s="13"/>
      <c r="L526" s="17"/>
      <c r="M526" s="13"/>
      <c r="N526" s="13"/>
      <c r="O526" s="23"/>
    </row>
    <row r="527" spans="1:15" ht="23.6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7"/>
      <c r="K527" s="13"/>
      <c r="L527" s="17"/>
      <c r="M527" s="13"/>
      <c r="N527" s="13"/>
      <c r="O527" s="23"/>
    </row>
    <row r="528" spans="1:15" ht="23.6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7"/>
      <c r="K528" s="13"/>
      <c r="L528" s="17"/>
      <c r="M528" s="13"/>
      <c r="N528" s="13"/>
      <c r="O528" s="23"/>
    </row>
    <row r="529" spans="1:15" ht="23.6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7"/>
      <c r="K529" s="13"/>
      <c r="L529" s="17"/>
      <c r="M529" s="13"/>
      <c r="N529" s="13"/>
      <c r="O529" s="23"/>
    </row>
    <row r="530" spans="1:15" ht="23.6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7"/>
      <c r="K530" s="13"/>
      <c r="L530" s="17"/>
      <c r="M530" s="13"/>
      <c r="N530" s="13"/>
      <c r="O530" s="23"/>
    </row>
    <row r="531" spans="1:15" ht="23.6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7"/>
      <c r="K531" s="13"/>
      <c r="L531" s="17"/>
      <c r="M531" s="13"/>
      <c r="N531" s="13"/>
      <c r="O531" s="23"/>
    </row>
    <row r="532" spans="1:15" ht="23.6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7"/>
      <c r="K532" s="13"/>
      <c r="L532" s="17"/>
      <c r="M532" s="13"/>
      <c r="N532" s="13"/>
      <c r="O532" s="23"/>
    </row>
    <row r="533" spans="1:15" ht="23.6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7"/>
      <c r="K533" s="13"/>
      <c r="L533" s="17"/>
      <c r="M533" s="13"/>
      <c r="N533" s="13"/>
      <c r="O533" s="23"/>
    </row>
    <row r="534" spans="1:15" ht="23.6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7"/>
      <c r="K534" s="13"/>
      <c r="L534" s="17"/>
      <c r="M534" s="13"/>
      <c r="N534" s="13"/>
      <c r="O534" s="23"/>
    </row>
    <row r="535" spans="1:15" ht="23.6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7"/>
      <c r="K535" s="13"/>
      <c r="L535" s="17"/>
      <c r="M535" s="13"/>
      <c r="N535" s="13"/>
      <c r="O535" s="23"/>
    </row>
    <row r="536" spans="1:15" ht="23.6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7"/>
      <c r="K536" s="13"/>
      <c r="L536" s="17"/>
      <c r="M536" s="13"/>
      <c r="N536" s="13"/>
      <c r="O536" s="23"/>
    </row>
    <row r="537" spans="1:15" ht="23.6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7"/>
      <c r="K537" s="13"/>
      <c r="L537" s="17"/>
      <c r="M537" s="13"/>
      <c r="N537" s="13"/>
      <c r="O537" s="23"/>
    </row>
    <row r="538" spans="1:15" ht="23.6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7"/>
      <c r="K538" s="13"/>
      <c r="L538" s="17"/>
      <c r="M538" s="13"/>
      <c r="N538" s="13"/>
      <c r="O538" s="23"/>
    </row>
    <row r="539" spans="1:15" ht="23.6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7"/>
      <c r="K539" s="13"/>
      <c r="L539" s="17"/>
      <c r="M539" s="13"/>
      <c r="N539" s="13"/>
      <c r="O539" s="23"/>
    </row>
    <row r="540" spans="1:15" ht="23.6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7"/>
      <c r="K540" s="13"/>
      <c r="L540" s="17"/>
      <c r="M540" s="13"/>
      <c r="N540" s="13"/>
      <c r="O540" s="23"/>
    </row>
    <row r="541" spans="1:15" ht="23.6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7"/>
      <c r="K541" s="13"/>
      <c r="L541" s="17"/>
      <c r="M541" s="13"/>
      <c r="N541" s="13"/>
      <c r="O541" s="23"/>
    </row>
    <row r="542" spans="1:15" ht="23.6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7"/>
      <c r="K542" s="13"/>
      <c r="L542" s="17"/>
      <c r="M542" s="13"/>
      <c r="N542" s="13"/>
      <c r="O542" s="23"/>
    </row>
    <row r="543" spans="1:15" ht="23.6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7"/>
      <c r="K543" s="13"/>
      <c r="L543" s="17"/>
      <c r="M543" s="13"/>
      <c r="N543" s="13"/>
      <c r="O543" s="23"/>
    </row>
    <row r="544" spans="1:15" ht="23.6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7"/>
      <c r="K544" s="13"/>
      <c r="L544" s="17"/>
      <c r="M544" s="13"/>
      <c r="N544" s="13"/>
      <c r="O544" s="23"/>
    </row>
    <row r="545" spans="1:15" ht="23.6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7"/>
      <c r="K545" s="13"/>
      <c r="L545" s="17"/>
      <c r="M545" s="13"/>
      <c r="N545" s="13"/>
      <c r="O545" s="23"/>
    </row>
    <row r="546" spans="1:15" ht="23.6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7"/>
      <c r="K546" s="13"/>
      <c r="L546" s="17"/>
      <c r="M546" s="13"/>
      <c r="N546" s="13"/>
      <c r="O546" s="23"/>
    </row>
    <row r="547" spans="1:15" ht="23.6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7"/>
      <c r="K547" s="13"/>
      <c r="L547" s="17"/>
      <c r="M547" s="13"/>
      <c r="N547" s="13"/>
      <c r="O547" s="23"/>
    </row>
    <row r="548" spans="1:15" ht="23.6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7"/>
      <c r="K548" s="13"/>
      <c r="L548" s="17"/>
      <c r="M548" s="13"/>
      <c r="N548" s="13"/>
      <c r="O548" s="23"/>
    </row>
    <row r="549" spans="1:15" ht="23.6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7"/>
      <c r="K549" s="13"/>
      <c r="L549" s="17"/>
      <c r="M549" s="13"/>
      <c r="N549" s="13"/>
      <c r="O549" s="23"/>
    </row>
    <row r="550" spans="1:15" ht="23.6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7"/>
      <c r="K550" s="13"/>
      <c r="L550" s="17"/>
      <c r="M550" s="13"/>
      <c r="N550" s="13"/>
      <c r="O550" s="23"/>
    </row>
    <row r="551" spans="1:15" ht="23.6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7"/>
      <c r="K551" s="13"/>
      <c r="L551" s="17"/>
      <c r="M551" s="13"/>
      <c r="N551" s="13"/>
      <c r="O551" s="23"/>
    </row>
    <row r="552" spans="1:15" ht="23.6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7"/>
      <c r="K552" s="13"/>
      <c r="L552" s="17"/>
      <c r="M552" s="13"/>
      <c r="N552" s="13"/>
      <c r="O552" s="23"/>
    </row>
    <row r="553" spans="1:15" ht="23.6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7"/>
      <c r="K553" s="13"/>
      <c r="L553" s="17"/>
      <c r="M553" s="13"/>
      <c r="N553" s="13"/>
      <c r="O553" s="23"/>
    </row>
    <row r="554" spans="1:15" ht="23.6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7"/>
      <c r="K554" s="13"/>
      <c r="L554" s="17"/>
      <c r="M554" s="13"/>
      <c r="N554" s="13"/>
      <c r="O554" s="23"/>
    </row>
    <row r="555" spans="1:15" ht="23.6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7"/>
      <c r="K555" s="13"/>
      <c r="L555" s="17"/>
      <c r="M555" s="13"/>
      <c r="N555" s="13"/>
      <c r="O555" s="23"/>
    </row>
    <row r="556" spans="1:15" ht="23.6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7"/>
      <c r="K556" s="13"/>
      <c r="L556" s="17"/>
      <c r="M556" s="13"/>
      <c r="N556" s="13"/>
      <c r="O556" s="23"/>
    </row>
    <row r="557" spans="1:15" ht="23.6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7"/>
      <c r="K557" s="13"/>
      <c r="L557" s="17"/>
      <c r="M557" s="13"/>
      <c r="N557" s="13"/>
      <c r="O557" s="23"/>
    </row>
    <row r="558" spans="1:15" ht="23.6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7"/>
      <c r="K558" s="13"/>
      <c r="L558" s="17"/>
      <c r="M558" s="13"/>
      <c r="N558" s="13"/>
      <c r="O558" s="23"/>
    </row>
    <row r="559" spans="1:15" ht="23.6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7"/>
      <c r="K559" s="13"/>
      <c r="L559" s="17"/>
      <c r="M559" s="13"/>
      <c r="N559" s="13"/>
      <c r="O559" s="23"/>
    </row>
    <row r="560" spans="1:15" ht="23.6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7"/>
      <c r="K560" s="13"/>
      <c r="L560" s="17"/>
      <c r="M560" s="13"/>
      <c r="N560" s="13"/>
      <c r="O560" s="23"/>
    </row>
    <row r="561" spans="1:15" ht="23.6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7"/>
      <c r="K561" s="13"/>
      <c r="L561" s="17"/>
      <c r="M561" s="13"/>
      <c r="N561" s="13"/>
      <c r="O561" s="23"/>
    </row>
    <row r="562" spans="1:15" ht="23.6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7"/>
      <c r="K562" s="13"/>
      <c r="L562" s="17"/>
      <c r="M562" s="13"/>
      <c r="N562" s="13"/>
      <c r="O562" s="23"/>
    </row>
    <row r="563" spans="1:15" ht="23.6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7"/>
      <c r="K563" s="13"/>
      <c r="L563" s="17"/>
      <c r="M563" s="13"/>
      <c r="N563" s="13"/>
      <c r="O563" s="23"/>
    </row>
    <row r="564" spans="1:15" ht="23.6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7"/>
      <c r="K564" s="13"/>
      <c r="L564" s="17"/>
      <c r="M564" s="13"/>
      <c r="N564" s="13"/>
      <c r="O564" s="23"/>
    </row>
    <row r="565" spans="1:15" ht="23.6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7"/>
      <c r="K565" s="13"/>
      <c r="L565" s="17"/>
      <c r="M565" s="13"/>
      <c r="N565" s="13"/>
      <c r="O565" s="23"/>
    </row>
    <row r="566" spans="1:15" ht="23.6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7"/>
      <c r="K566" s="13"/>
      <c r="L566" s="17"/>
      <c r="M566" s="13"/>
      <c r="N566" s="13"/>
      <c r="O566" s="23"/>
    </row>
    <row r="567" spans="1:15" ht="23.6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7"/>
      <c r="K567" s="13"/>
      <c r="L567" s="17"/>
      <c r="M567" s="13"/>
      <c r="N567" s="13"/>
      <c r="O567" s="23"/>
    </row>
    <row r="568" spans="1:15" ht="23.6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7"/>
      <c r="K568" s="13"/>
      <c r="L568" s="17"/>
      <c r="M568" s="13"/>
      <c r="N568" s="13"/>
      <c r="O568" s="23"/>
    </row>
    <row r="569" spans="1:15" ht="23.6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7"/>
      <c r="K569" s="13"/>
      <c r="L569" s="17"/>
      <c r="M569" s="13"/>
      <c r="N569" s="13"/>
      <c r="O569" s="23"/>
    </row>
    <row r="570" spans="1:15" ht="23.6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7"/>
      <c r="K570" s="13"/>
      <c r="L570" s="17"/>
      <c r="M570" s="13"/>
      <c r="N570" s="13"/>
      <c r="O570" s="23"/>
    </row>
    <row r="571" spans="1:15" ht="23.6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7"/>
      <c r="K571" s="13"/>
      <c r="L571" s="17"/>
      <c r="M571" s="13"/>
      <c r="N571" s="13"/>
      <c r="O571" s="23"/>
    </row>
    <row r="572" spans="1:15" ht="23.6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7"/>
      <c r="K572" s="13"/>
      <c r="L572" s="17"/>
      <c r="M572" s="13"/>
      <c r="N572" s="13"/>
      <c r="O572" s="23"/>
    </row>
    <row r="573" spans="1:15" ht="23.6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7"/>
      <c r="K573" s="13"/>
      <c r="L573" s="17"/>
      <c r="M573" s="13"/>
      <c r="N573" s="13"/>
      <c r="O573" s="23"/>
    </row>
    <row r="574" spans="1:15" ht="23.6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7"/>
      <c r="K574" s="13"/>
      <c r="L574" s="17"/>
      <c r="M574" s="13"/>
      <c r="N574" s="13"/>
      <c r="O574" s="23"/>
    </row>
    <row r="575" spans="1:15" ht="23.6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7"/>
      <c r="K575" s="13"/>
      <c r="L575" s="17"/>
      <c r="M575" s="13"/>
      <c r="N575" s="13"/>
      <c r="O575" s="23"/>
    </row>
    <row r="576" spans="1:15" ht="23.6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7"/>
      <c r="K576" s="13"/>
      <c r="L576" s="17"/>
      <c r="M576" s="13"/>
      <c r="N576" s="13"/>
      <c r="O576" s="23"/>
    </row>
    <row r="577" spans="1:15" ht="23.6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7"/>
      <c r="K577" s="13"/>
      <c r="L577" s="17"/>
      <c r="M577" s="13"/>
      <c r="N577" s="13"/>
      <c r="O577" s="23"/>
    </row>
    <row r="578" spans="1:15" ht="23.6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7"/>
      <c r="K578" s="13"/>
      <c r="L578" s="17"/>
      <c r="M578" s="13"/>
      <c r="N578" s="13"/>
      <c r="O578" s="23"/>
    </row>
    <row r="579" spans="1:15" ht="23.6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7"/>
      <c r="K579" s="13"/>
      <c r="L579" s="17"/>
      <c r="M579" s="13"/>
      <c r="N579" s="13"/>
      <c r="O579" s="23"/>
    </row>
    <row r="580" spans="1:15" ht="23.6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7"/>
      <c r="K580" s="13"/>
      <c r="L580" s="17"/>
      <c r="M580" s="13"/>
      <c r="N580" s="13"/>
      <c r="O580" s="23"/>
    </row>
    <row r="581" spans="1:15" ht="23.6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7"/>
      <c r="K581" s="13"/>
      <c r="L581" s="17"/>
      <c r="M581" s="13"/>
      <c r="N581" s="13"/>
      <c r="O581" s="23"/>
    </row>
    <row r="582" spans="1:15" ht="23.6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7"/>
      <c r="K582" s="13"/>
      <c r="L582" s="17"/>
      <c r="M582" s="13"/>
      <c r="N582" s="13"/>
      <c r="O582" s="23"/>
    </row>
    <row r="583" spans="1:15" ht="23.6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7"/>
      <c r="K583" s="13"/>
      <c r="L583" s="17"/>
      <c r="M583" s="13"/>
      <c r="N583" s="13"/>
      <c r="O583" s="23"/>
    </row>
    <row r="584" spans="1:15" ht="23.6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7"/>
      <c r="K584" s="13"/>
      <c r="L584" s="17"/>
      <c r="M584" s="13"/>
      <c r="N584" s="13"/>
      <c r="O584" s="23"/>
    </row>
    <row r="585" spans="1:15" ht="23.6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7"/>
      <c r="K585" s="13"/>
      <c r="L585" s="17"/>
      <c r="M585" s="13"/>
      <c r="N585" s="13"/>
      <c r="O585" s="23"/>
    </row>
    <row r="586" spans="1:15" ht="23.6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7"/>
      <c r="K586" s="13"/>
      <c r="L586" s="17"/>
      <c r="M586" s="13"/>
      <c r="N586" s="13"/>
      <c r="O586" s="23"/>
    </row>
    <row r="587" spans="1:15" ht="23.6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7"/>
      <c r="K587" s="13"/>
      <c r="L587" s="17"/>
      <c r="M587" s="13"/>
      <c r="N587" s="13"/>
      <c r="O587" s="23"/>
    </row>
    <row r="588" spans="1:15" ht="23.6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7"/>
      <c r="K588" s="13"/>
      <c r="L588" s="17"/>
      <c r="M588" s="13"/>
      <c r="N588" s="13"/>
      <c r="O588" s="23"/>
    </row>
    <row r="589" spans="1:15" ht="23.6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7"/>
      <c r="K589" s="13"/>
      <c r="L589" s="17"/>
      <c r="M589" s="13"/>
      <c r="N589" s="13"/>
      <c r="O589" s="23"/>
    </row>
    <row r="590" spans="1:15" ht="23.6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7"/>
      <c r="K590" s="13"/>
      <c r="L590" s="17"/>
      <c r="M590" s="13"/>
      <c r="N590" s="13"/>
      <c r="O590" s="23"/>
    </row>
    <row r="591" spans="1:15" ht="23.6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7"/>
      <c r="K591" s="13"/>
      <c r="L591" s="17"/>
      <c r="M591" s="13"/>
      <c r="N591" s="13"/>
      <c r="O591" s="23"/>
    </row>
    <row r="592" spans="1:15" ht="23.6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7"/>
      <c r="K592" s="13"/>
      <c r="L592" s="17"/>
      <c r="M592" s="13"/>
      <c r="N592" s="13"/>
      <c r="O592" s="23"/>
    </row>
    <row r="593" spans="1:15" ht="23.6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7"/>
      <c r="K593" s="13"/>
      <c r="L593" s="17"/>
      <c r="M593" s="13"/>
      <c r="N593" s="13"/>
      <c r="O593" s="23"/>
    </row>
    <row r="594" spans="1:15" ht="23.6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7"/>
      <c r="K594" s="13"/>
      <c r="L594" s="17"/>
      <c r="M594" s="13"/>
      <c r="N594" s="13"/>
      <c r="O594" s="23"/>
    </row>
    <row r="595" spans="1:15" ht="23.6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7"/>
      <c r="K595" s="13"/>
      <c r="L595" s="17"/>
      <c r="M595" s="13"/>
      <c r="N595" s="13"/>
      <c r="O595" s="23"/>
    </row>
    <row r="596" spans="1:15" ht="23.6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7"/>
      <c r="K596" s="13"/>
      <c r="L596" s="17"/>
      <c r="M596" s="13"/>
      <c r="N596" s="13"/>
      <c r="O596" s="23"/>
    </row>
    <row r="597" spans="1:15" ht="23.6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7"/>
      <c r="K597" s="13"/>
      <c r="L597" s="17"/>
      <c r="M597" s="13"/>
      <c r="N597" s="13"/>
      <c r="O597" s="23"/>
    </row>
    <row r="598" spans="1:15" ht="23.6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7"/>
      <c r="K598" s="13"/>
      <c r="L598" s="17"/>
      <c r="M598" s="13"/>
      <c r="N598" s="13"/>
      <c r="O598" s="23"/>
    </row>
    <row r="599" spans="1:15" ht="23.6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7"/>
      <c r="K599" s="13"/>
      <c r="L599" s="17"/>
      <c r="M599" s="13"/>
      <c r="N599" s="13"/>
      <c r="O599" s="23"/>
    </row>
    <row r="600" spans="1:15" ht="23.6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7"/>
      <c r="K600" s="13"/>
      <c r="L600" s="17"/>
      <c r="M600" s="13"/>
      <c r="N600" s="13"/>
      <c r="O600" s="23"/>
    </row>
    <row r="601" spans="1:15" ht="23.6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7"/>
      <c r="K601" s="13"/>
      <c r="L601" s="17"/>
      <c r="M601" s="13"/>
      <c r="N601" s="13"/>
      <c r="O601" s="23"/>
    </row>
    <row r="602" spans="1:15" ht="23.6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7"/>
      <c r="K602" s="13"/>
      <c r="L602" s="17"/>
      <c r="M602" s="13"/>
      <c r="N602" s="13"/>
      <c r="O602" s="23"/>
    </row>
    <row r="603" spans="1:15" ht="23.6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7"/>
      <c r="K603" s="13"/>
      <c r="L603" s="17"/>
      <c r="M603" s="13"/>
      <c r="N603" s="13"/>
      <c r="O603" s="23"/>
    </row>
    <row r="604" spans="1:15" ht="23.6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7"/>
      <c r="K604" s="13"/>
      <c r="L604" s="17"/>
      <c r="M604" s="13"/>
      <c r="N604" s="13"/>
      <c r="O604" s="23"/>
    </row>
    <row r="605" spans="1:15" ht="23.6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7"/>
      <c r="K605" s="13"/>
      <c r="L605" s="17"/>
      <c r="M605" s="13"/>
      <c r="N605" s="13"/>
      <c r="O605" s="23"/>
    </row>
    <row r="606" spans="1:15" ht="23.6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7"/>
      <c r="K606" s="13"/>
      <c r="L606" s="17"/>
      <c r="M606" s="13"/>
      <c r="N606" s="13"/>
      <c r="O606" s="23"/>
    </row>
    <row r="607" spans="1:15" ht="23.6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7"/>
      <c r="K607" s="13"/>
      <c r="L607" s="17"/>
      <c r="M607" s="13"/>
      <c r="N607" s="13"/>
      <c r="O607" s="23"/>
    </row>
    <row r="608" spans="1:15" ht="23.6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7"/>
      <c r="K608" s="13"/>
      <c r="L608" s="17"/>
      <c r="M608" s="13"/>
      <c r="N608" s="13"/>
      <c r="O608" s="23"/>
    </row>
    <row r="609" spans="1:15" ht="23.6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7"/>
      <c r="K609" s="13"/>
      <c r="L609" s="17"/>
      <c r="M609" s="13"/>
      <c r="N609" s="13"/>
      <c r="O609" s="23"/>
    </row>
    <row r="610" spans="1:15" ht="23.6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7"/>
      <c r="K610" s="13"/>
      <c r="L610" s="17"/>
      <c r="M610" s="13"/>
      <c r="N610" s="13"/>
      <c r="O610" s="23"/>
    </row>
    <row r="611" spans="1:15" ht="23.6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7"/>
      <c r="K611" s="13"/>
      <c r="L611" s="17"/>
      <c r="M611" s="13"/>
      <c r="N611" s="13"/>
      <c r="O611" s="23"/>
    </row>
    <row r="612" spans="1:15" ht="23.6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7"/>
      <c r="K612" s="13"/>
      <c r="L612" s="17"/>
      <c r="M612" s="13"/>
      <c r="N612" s="13"/>
      <c r="O612" s="23"/>
    </row>
    <row r="613" spans="1:15" ht="23.6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7"/>
      <c r="K613" s="13"/>
      <c r="L613" s="17"/>
      <c r="M613" s="13"/>
      <c r="N613" s="13"/>
      <c r="O613" s="23"/>
    </row>
    <row r="614" spans="1:15" ht="23.6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7"/>
      <c r="K614" s="13"/>
      <c r="L614" s="17"/>
      <c r="M614" s="13"/>
      <c r="N614" s="13"/>
      <c r="O614" s="23"/>
    </row>
    <row r="615" spans="1:15" ht="23.6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7"/>
      <c r="K615" s="13"/>
      <c r="L615" s="17"/>
      <c r="M615" s="13"/>
      <c r="N615" s="13"/>
      <c r="O615" s="23"/>
    </row>
    <row r="616" spans="1:15" ht="23.6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7"/>
      <c r="K616" s="13"/>
      <c r="L616" s="17"/>
      <c r="M616" s="13"/>
      <c r="N616" s="13"/>
      <c r="O616" s="23"/>
    </row>
    <row r="617" spans="1:15" ht="23.6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7"/>
      <c r="K617" s="13"/>
      <c r="L617" s="17"/>
      <c r="M617" s="13"/>
      <c r="N617" s="13"/>
      <c r="O617" s="23"/>
    </row>
    <row r="618" spans="1:15" ht="23.6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7"/>
      <c r="K618" s="13"/>
      <c r="L618" s="17"/>
      <c r="M618" s="13"/>
      <c r="N618" s="13"/>
      <c r="O618" s="23"/>
    </row>
    <row r="619" spans="1:15" ht="23.6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7"/>
      <c r="K619" s="13"/>
      <c r="L619" s="17"/>
      <c r="M619" s="13"/>
      <c r="N619" s="13"/>
      <c r="O619" s="23"/>
    </row>
    <row r="620" spans="1:15" ht="23.6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7"/>
      <c r="K620" s="13"/>
      <c r="L620" s="17"/>
      <c r="M620" s="13"/>
      <c r="N620" s="13"/>
      <c r="O620" s="23"/>
    </row>
    <row r="621" spans="1:15" ht="23.6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7"/>
      <c r="K621" s="13"/>
      <c r="L621" s="17"/>
      <c r="M621" s="13"/>
      <c r="N621" s="13"/>
      <c r="O621" s="23"/>
    </row>
    <row r="622" spans="1:15" ht="23.6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7"/>
      <c r="K622" s="13"/>
      <c r="L622" s="17"/>
      <c r="M622" s="13"/>
      <c r="N622" s="13"/>
      <c r="O622" s="23"/>
    </row>
    <row r="623" spans="1:15" ht="23.6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7"/>
      <c r="K623" s="13"/>
      <c r="L623" s="17"/>
      <c r="M623" s="13"/>
      <c r="N623" s="13"/>
      <c r="O623" s="23"/>
    </row>
    <row r="624" spans="1:15" ht="23.6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7"/>
      <c r="K624" s="13"/>
      <c r="L624" s="17"/>
      <c r="M624" s="13"/>
      <c r="N624" s="13"/>
      <c r="O624" s="23"/>
    </row>
    <row r="625" spans="1:15" ht="23.6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7"/>
      <c r="K625" s="13"/>
      <c r="L625" s="17"/>
      <c r="M625" s="13"/>
      <c r="N625" s="13"/>
      <c r="O625" s="23"/>
    </row>
    <row r="626" spans="1:15" ht="23.6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7"/>
      <c r="K626" s="13"/>
      <c r="L626" s="17"/>
      <c r="M626" s="13"/>
      <c r="N626" s="13"/>
      <c r="O626" s="23"/>
    </row>
    <row r="627" spans="1:15" ht="23.6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7"/>
      <c r="K627" s="13"/>
      <c r="L627" s="17"/>
      <c r="M627" s="13"/>
      <c r="N627" s="13"/>
      <c r="O627" s="23"/>
    </row>
    <row r="628" spans="1:15" ht="23.6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7"/>
      <c r="K628" s="13"/>
      <c r="L628" s="17"/>
      <c r="M628" s="13"/>
      <c r="N628" s="13"/>
      <c r="O628" s="23"/>
    </row>
    <row r="629" spans="1:15" ht="23.6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7"/>
      <c r="K629" s="13"/>
      <c r="L629" s="17"/>
      <c r="M629" s="13"/>
      <c r="N629" s="13"/>
      <c r="O629" s="23"/>
    </row>
    <row r="630" spans="1:15" ht="23.6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7"/>
      <c r="K630" s="13"/>
      <c r="L630" s="17"/>
      <c r="M630" s="13"/>
      <c r="N630" s="13"/>
      <c r="O630" s="23"/>
    </row>
    <row r="631" spans="1:15" ht="23.6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7"/>
      <c r="K631" s="13"/>
      <c r="L631" s="17"/>
      <c r="M631" s="13"/>
      <c r="N631" s="13"/>
      <c r="O631" s="23"/>
    </row>
    <row r="632" spans="1:15" ht="23.6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7"/>
      <c r="K632" s="13"/>
      <c r="L632" s="17"/>
      <c r="M632" s="13"/>
      <c r="N632" s="13"/>
      <c r="O632" s="23"/>
    </row>
    <row r="633" spans="1:15" ht="23.6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7"/>
      <c r="K633" s="13"/>
      <c r="L633" s="17"/>
      <c r="M633" s="13"/>
      <c r="N633" s="13"/>
      <c r="O633" s="23"/>
    </row>
    <row r="634" spans="1:15" ht="23.6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7"/>
      <c r="K634" s="13"/>
      <c r="L634" s="17"/>
      <c r="M634" s="13"/>
      <c r="N634" s="13"/>
      <c r="O634" s="23"/>
    </row>
    <row r="635" spans="1:15" ht="23.6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7"/>
      <c r="K635" s="13"/>
      <c r="L635" s="17"/>
      <c r="M635" s="13"/>
      <c r="N635" s="13"/>
      <c r="O635" s="23"/>
    </row>
    <row r="636" spans="1:15" ht="23.6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7"/>
      <c r="K636" s="13"/>
      <c r="L636" s="17"/>
      <c r="M636" s="13"/>
      <c r="N636" s="13"/>
      <c r="O636" s="23"/>
    </row>
    <row r="637" spans="1:15" ht="23.6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7"/>
      <c r="K637" s="13"/>
      <c r="L637" s="17"/>
      <c r="M637" s="13"/>
      <c r="N637" s="13"/>
      <c r="O637" s="23"/>
    </row>
    <row r="638" spans="1:15" ht="23.6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7"/>
      <c r="K638" s="13"/>
      <c r="L638" s="17"/>
      <c r="M638" s="13"/>
      <c r="N638" s="13"/>
      <c r="O638" s="23"/>
    </row>
    <row r="639" spans="1:15" ht="23.6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7"/>
      <c r="K639" s="13"/>
      <c r="L639" s="17"/>
      <c r="M639" s="13"/>
      <c r="N639" s="13"/>
      <c r="O639" s="23"/>
    </row>
    <row r="640" spans="1:15" ht="23.6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7"/>
      <c r="K640" s="13"/>
      <c r="L640" s="17"/>
      <c r="M640" s="13"/>
      <c r="N640" s="13"/>
      <c r="O640" s="23"/>
    </row>
    <row r="641" spans="1:15" ht="23.6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7"/>
      <c r="K641" s="13"/>
      <c r="L641" s="17"/>
      <c r="M641" s="13"/>
      <c r="N641" s="13"/>
      <c r="O641" s="23"/>
    </row>
    <row r="642" spans="1:15" ht="23.6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7"/>
      <c r="K642" s="13"/>
      <c r="L642" s="17"/>
      <c r="M642" s="13"/>
      <c r="N642" s="13"/>
      <c r="O642" s="23"/>
    </row>
    <row r="643" spans="1:15" ht="23.6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7"/>
      <c r="K643" s="13"/>
      <c r="L643" s="17"/>
      <c r="M643" s="13"/>
      <c r="N643" s="13"/>
      <c r="O643" s="23"/>
    </row>
    <row r="644" spans="1:15" ht="23.6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7"/>
      <c r="K644" s="13"/>
      <c r="L644" s="17"/>
      <c r="M644" s="13"/>
      <c r="N644" s="13"/>
      <c r="O644" s="23"/>
    </row>
    <row r="645" spans="1:15" ht="23.6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7"/>
      <c r="K645" s="13"/>
      <c r="L645" s="17"/>
      <c r="M645" s="13"/>
      <c r="N645" s="13"/>
      <c r="O645" s="23"/>
    </row>
    <row r="646" spans="1:15" ht="23.6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7"/>
      <c r="K646" s="13"/>
      <c r="L646" s="17"/>
      <c r="M646" s="13"/>
      <c r="N646" s="13"/>
      <c r="O646" s="23"/>
    </row>
    <row r="647" spans="1:15" ht="23.6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7"/>
      <c r="K647" s="13"/>
      <c r="L647" s="17"/>
      <c r="M647" s="13"/>
      <c r="N647" s="13"/>
      <c r="O647" s="23"/>
    </row>
    <row r="648" spans="1:15" ht="23.6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7"/>
      <c r="K648" s="13"/>
      <c r="L648" s="17"/>
      <c r="M648" s="13"/>
      <c r="N648" s="13"/>
      <c r="O648" s="23"/>
    </row>
    <row r="649" spans="1:15" ht="23.6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7"/>
      <c r="K649" s="13"/>
      <c r="L649" s="17"/>
      <c r="M649" s="13"/>
      <c r="N649" s="13"/>
      <c r="O649" s="23"/>
    </row>
    <row r="650" spans="1:15" ht="23.6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7"/>
      <c r="K650" s="13"/>
      <c r="L650" s="17"/>
      <c r="M650" s="13"/>
      <c r="N650" s="13"/>
      <c r="O650" s="23"/>
    </row>
    <row r="651" spans="1:15" ht="23.6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7"/>
      <c r="K651" s="13"/>
      <c r="L651" s="17"/>
      <c r="M651" s="13"/>
      <c r="N651" s="13"/>
      <c r="O651" s="23"/>
    </row>
    <row r="652" spans="1:15" ht="23.6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7"/>
      <c r="K652" s="13"/>
      <c r="L652" s="17"/>
      <c r="M652" s="13"/>
      <c r="N652" s="13"/>
      <c r="O652" s="23"/>
    </row>
    <row r="653" spans="1:15" ht="23.6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7"/>
      <c r="K653" s="13"/>
      <c r="L653" s="17"/>
      <c r="M653" s="13"/>
      <c r="N653" s="13"/>
      <c r="O653" s="23"/>
    </row>
    <row r="654" spans="1:15" ht="23.6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7"/>
      <c r="K654" s="13"/>
      <c r="L654" s="17"/>
      <c r="M654" s="13"/>
      <c r="N654" s="13"/>
      <c r="O654" s="23"/>
    </row>
    <row r="655" spans="1:15" ht="23.6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7"/>
      <c r="K655" s="13"/>
      <c r="L655" s="17"/>
      <c r="M655" s="13"/>
      <c r="N655" s="13"/>
      <c r="O655" s="23"/>
    </row>
    <row r="656" spans="1:15" ht="23.6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7"/>
      <c r="K656" s="13"/>
      <c r="L656" s="17"/>
      <c r="M656" s="13"/>
      <c r="N656" s="13"/>
      <c r="O656" s="23"/>
    </row>
    <row r="657" spans="1:15" ht="23.6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7"/>
      <c r="K657" s="13"/>
      <c r="L657" s="17"/>
      <c r="M657" s="13"/>
      <c r="N657" s="13"/>
      <c r="O657" s="23"/>
    </row>
    <row r="658" spans="1:15" ht="23.6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7"/>
      <c r="K658" s="13"/>
      <c r="L658" s="17"/>
      <c r="M658" s="13"/>
      <c r="N658" s="13"/>
      <c r="O658" s="23"/>
    </row>
    <row r="659" spans="1:15" ht="23.6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7"/>
      <c r="K659" s="13"/>
      <c r="L659" s="17"/>
      <c r="M659" s="13"/>
      <c r="N659" s="13"/>
      <c r="O659" s="23"/>
    </row>
    <row r="660" spans="1:15" ht="23.6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7"/>
      <c r="K660" s="13"/>
      <c r="L660" s="17"/>
      <c r="M660" s="13"/>
      <c r="N660" s="13"/>
      <c r="O660" s="23"/>
    </row>
    <row r="661" spans="1:15" ht="23.6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7"/>
      <c r="K661" s="13"/>
      <c r="L661" s="17"/>
      <c r="M661" s="13"/>
      <c r="N661" s="13"/>
      <c r="O661" s="23"/>
    </row>
    <row r="662" spans="1:15" ht="23.6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7"/>
      <c r="K662" s="13"/>
      <c r="L662" s="17"/>
      <c r="M662" s="13"/>
      <c r="N662" s="13"/>
      <c r="O662" s="23"/>
    </row>
    <row r="663" spans="1:15" ht="23.6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7"/>
      <c r="K663" s="13"/>
      <c r="L663" s="17"/>
      <c r="M663" s="13"/>
      <c r="N663" s="13"/>
      <c r="O663" s="23"/>
    </row>
    <row r="664" spans="1:15" ht="23.6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7"/>
      <c r="K664" s="13"/>
      <c r="L664" s="17"/>
      <c r="M664" s="13"/>
      <c r="N664" s="13"/>
      <c r="O664" s="23"/>
    </row>
    <row r="665" spans="1:15" ht="23.6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7"/>
      <c r="K665" s="13"/>
      <c r="L665" s="17"/>
      <c r="M665" s="13"/>
      <c r="N665" s="13"/>
      <c r="O665" s="23"/>
    </row>
    <row r="666" spans="1:15" ht="23.6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7"/>
      <c r="K666" s="13"/>
      <c r="L666" s="17"/>
      <c r="M666" s="13"/>
      <c r="N666" s="13"/>
      <c r="O666" s="23"/>
    </row>
    <row r="667" spans="1:15" ht="23.6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7"/>
      <c r="K667" s="13"/>
      <c r="L667" s="17"/>
      <c r="M667" s="13"/>
      <c r="N667" s="13"/>
      <c r="O667" s="23"/>
    </row>
    <row r="668" spans="1:15" ht="23.6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7"/>
      <c r="K668" s="13"/>
      <c r="L668" s="17"/>
      <c r="M668" s="13"/>
      <c r="N668" s="13"/>
      <c r="O668" s="23"/>
    </row>
    <row r="669" spans="1:15" ht="23.6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7"/>
      <c r="K669" s="13"/>
      <c r="L669" s="17"/>
      <c r="M669" s="13"/>
      <c r="N669" s="13"/>
      <c r="O669" s="23"/>
    </row>
    <row r="670" spans="1:15" ht="23.6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7"/>
      <c r="K670" s="13"/>
      <c r="L670" s="17"/>
      <c r="M670" s="13"/>
      <c r="N670" s="13"/>
      <c r="O670" s="23"/>
    </row>
    <row r="671" spans="1:15" ht="23.6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7"/>
      <c r="K671" s="13"/>
      <c r="L671" s="17"/>
      <c r="M671" s="13"/>
      <c r="N671" s="13"/>
      <c r="O671" s="23"/>
    </row>
    <row r="672" spans="1:15" ht="23.6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7"/>
      <c r="K672" s="13"/>
      <c r="L672" s="17"/>
      <c r="M672" s="13"/>
      <c r="N672" s="13"/>
      <c r="O672" s="23"/>
    </row>
    <row r="673" spans="1:15" ht="23.6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7"/>
      <c r="K673" s="13"/>
      <c r="L673" s="17"/>
      <c r="M673" s="13"/>
      <c r="N673" s="13"/>
      <c r="O673" s="23"/>
    </row>
    <row r="674" spans="1:15" ht="23.6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7"/>
      <c r="K674" s="13"/>
      <c r="L674" s="17"/>
      <c r="M674" s="13"/>
      <c r="N674" s="13"/>
      <c r="O674" s="23"/>
    </row>
    <row r="675" spans="1:15" ht="23.6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7"/>
      <c r="K675" s="13"/>
      <c r="L675" s="17"/>
      <c r="M675" s="13"/>
      <c r="N675" s="13"/>
      <c r="O675" s="23"/>
    </row>
    <row r="676" spans="1:15" ht="23.6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7"/>
      <c r="K676" s="13"/>
      <c r="L676" s="17"/>
      <c r="M676" s="13"/>
      <c r="N676" s="13"/>
      <c r="O676" s="23"/>
    </row>
    <row r="677" spans="1:15" ht="23.6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7"/>
      <c r="K677" s="13"/>
      <c r="L677" s="17"/>
      <c r="M677" s="13"/>
      <c r="N677" s="13"/>
      <c r="O677" s="23"/>
    </row>
    <row r="678" spans="1:15" ht="23.6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7"/>
      <c r="K678" s="13"/>
      <c r="L678" s="17"/>
      <c r="M678" s="13"/>
      <c r="N678" s="13"/>
      <c r="O678" s="23"/>
    </row>
    <row r="679" spans="1:15" ht="23.6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7"/>
      <c r="K679" s="13"/>
      <c r="L679" s="17"/>
      <c r="M679" s="13"/>
      <c r="N679" s="13"/>
      <c r="O679" s="23"/>
    </row>
    <row r="680" spans="1:15" ht="23.6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7"/>
      <c r="K680" s="13"/>
      <c r="L680" s="17"/>
      <c r="M680" s="13"/>
      <c r="N680" s="13"/>
      <c r="O680" s="23"/>
    </row>
    <row r="681" spans="1:15" ht="23.6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7"/>
      <c r="K681" s="13"/>
      <c r="L681" s="17"/>
      <c r="M681" s="13"/>
      <c r="N681" s="13"/>
      <c r="O681" s="23"/>
    </row>
    <row r="682" spans="1:15" ht="23.6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7"/>
      <c r="K682" s="13"/>
      <c r="L682" s="17"/>
      <c r="M682" s="13"/>
      <c r="N682" s="13"/>
      <c r="O682" s="23"/>
    </row>
    <row r="683" spans="1:15" ht="23.6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7"/>
      <c r="K683" s="13"/>
      <c r="L683" s="17"/>
      <c r="M683" s="13"/>
      <c r="N683" s="13"/>
      <c r="O683" s="23"/>
    </row>
    <row r="684" spans="1:15" ht="23.6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7"/>
      <c r="K684" s="13"/>
      <c r="L684" s="17"/>
      <c r="M684" s="13"/>
      <c r="N684" s="13"/>
      <c r="O684" s="23"/>
    </row>
    <row r="685" spans="1:15" ht="23.6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7"/>
      <c r="K685" s="13"/>
      <c r="L685" s="17"/>
      <c r="M685" s="13"/>
      <c r="N685" s="13"/>
      <c r="O685" s="23"/>
    </row>
    <row r="686" spans="1:15" ht="23.6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7"/>
      <c r="K686" s="13"/>
      <c r="L686" s="17"/>
      <c r="M686" s="13"/>
      <c r="N686" s="13"/>
      <c r="O686" s="23"/>
    </row>
    <row r="687" spans="1:15" ht="23.6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7"/>
      <c r="K687" s="13"/>
      <c r="L687" s="17"/>
      <c r="M687" s="13"/>
      <c r="N687" s="13"/>
      <c r="O687" s="23"/>
    </row>
    <row r="688" spans="1:15" ht="23.6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7"/>
      <c r="K688" s="13"/>
      <c r="L688" s="17"/>
      <c r="M688" s="13"/>
      <c r="N688" s="13"/>
      <c r="O688" s="23"/>
    </row>
    <row r="689" spans="1:15" ht="23.6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7"/>
      <c r="K689" s="13"/>
      <c r="L689" s="17"/>
      <c r="M689" s="13"/>
      <c r="N689" s="13"/>
      <c r="O689" s="23"/>
    </row>
    <row r="690" spans="1:15" ht="23.6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7"/>
      <c r="K690" s="13"/>
      <c r="L690" s="17"/>
      <c r="M690" s="13"/>
      <c r="N690" s="13"/>
      <c r="O690" s="23"/>
    </row>
    <row r="691" spans="1:15" ht="23.6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7"/>
      <c r="K691" s="13"/>
      <c r="L691" s="17"/>
      <c r="M691" s="13"/>
      <c r="N691" s="13"/>
      <c r="O691" s="23"/>
    </row>
    <row r="692" spans="1:15" ht="23.6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7"/>
      <c r="K692" s="13"/>
      <c r="L692" s="17"/>
      <c r="M692" s="13"/>
      <c r="N692" s="13"/>
      <c r="O692" s="23"/>
    </row>
    <row r="693" spans="1:15" ht="23.6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7"/>
      <c r="K693" s="13"/>
      <c r="L693" s="17"/>
      <c r="M693" s="13"/>
      <c r="N693" s="13"/>
      <c r="O693" s="23"/>
    </row>
    <row r="694" spans="1:15" ht="23.6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7"/>
      <c r="K694" s="13"/>
      <c r="L694" s="17"/>
      <c r="M694" s="13"/>
      <c r="N694" s="13"/>
      <c r="O694" s="23"/>
    </row>
    <row r="695" spans="1:15" ht="23.6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7"/>
      <c r="K695" s="13"/>
      <c r="L695" s="17"/>
      <c r="M695" s="13"/>
      <c r="N695" s="13"/>
      <c r="O695" s="23"/>
    </row>
    <row r="696" spans="1:15" ht="23.6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7"/>
      <c r="K696" s="13"/>
      <c r="L696" s="17"/>
      <c r="M696" s="13"/>
      <c r="N696" s="13"/>
      <c r="O696" s="23"/>
    </row>
    <row r="697" spans="1:15" ht="23.6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7"/>
      <c r="K697" s="13"/>
      <c r="L697" s="17"/>
      <c r="M697" s="13"/>
      <c r="N697" s="13"/>
      <c r="O697" s="23"/>
    </row>
    <row r="698" spans="1:15" ht="23.6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7"/>
      <c r="K698" s="13"/>
      <c r="L698" s="17"/>
      <c r="M698" s="13"/>
      <c r="N698" s="13"/>
      <c r="O698" s="23"/>
    </row>
    <row r="699" spans="1:15" ht="23.6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7"/>
      <c r="K699" s="13"/>
      <c r="L699" s="17"/>
      <c r="M699" s="13"/>
      <c r="N699" s="13"/>
      <c r="O699" s="23"/>
    </row>
    <row r="700" spans="1:15" ht="23.6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7"/>
      <c r="K700" s="13"/>
      <c r="L700" s="17"/>
      <c r="M700" s="13"/>
      <c r="N700" s="13"/>
      <c r="O700" s="23"/>
    </row>
    <row r="701" spans="1:15" ht="23.6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7"/>
      <c r="K701" s="13"/>
      <c r="L701" s="17"/>
      <c r="M701" s="13"/>
      <c r="N701" s="13"/>
      <c r="O701" s="23"/>
    </row>
    <row r="702" spans="1:15" ht="23.6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7"/>
      <c r="K702" s="13"/>
      <c r="L702" s="17"/>
      <c r="M702" s="13"/>
      <c r="N702" s="13"/>
      <c r="O702" s="23"/>
    </row>
    <row r="703" spans="1:15" ht="23.6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7"/>
      <c r="K703" s="13"/>
      <c r="L703" s="17"/>
      <c r="M703" s="13"/>
      <c r="N703" s="13"/>
      <c r="O703" s="23"/>
    </row>
    <row r="704" spans="1:15" ht="23.6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7"/>
      <c r="K704" s="13"/>
      <c r="L704" s="17"/>
      <c r="M704" s="13"/>
      <c r="N704" s="13"/>
      <c r="O704" s="23"/>
    </row>
    <row r="705" spans="1:15" ht="23.6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7"/>
      <c r="K705" s="13"/>
      <c r="L705" s="17"/>
      <c r="M705" s="13"/>
      <c r="N705" s="13"/>
      <c r="O705" s="23"/>
    </row>
    <row r="706" spans="1:15" ht="23.6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7"/>
      <c r="K706" s="13"/>
      <c r="L706" s="17"/>
      <c r="M706" s="13"/>
      <c r="N706" s="13"/>
      <c r="O706" s="23"/>
    </row>
    <row r="707" spans="1:15" ht="23.6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7"/>
      <c r="K707" s="13"/>
      <c r="L707" s="17"/>
      <c r="M707" s="13"/>
      <c r="N707" s="13"/>
      <c r="O707" s="23"/>
    </row>
    <row r="708" spans="1:15" ht="23.6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7"/>
      <c r="K708" s="13"/>
      <c r="L708" s="17"/>
      <c r="M708" s="13"/>
      <c r="N708" s="13"/>
      <c r="O708" s="23"/>
    </row>
    <row r="709" spans="1:15" ht="23.6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7"/>
      <c r="K709" s="13"/>
      <c r="L709" s="17"/>
      <c r="M709" s="13"/>
      <c r="N709" s="13"/>
      <c r="O709" s="23"/>
    </row>
    <row r="710" spans="1:15" ht="23.6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7"/>
      <c r="K710" s="13"/>
      <c r="L710" s="17"/>
      <c r="M710" s="13"/>
      <c r="N710" s="13"/>
      <c r="O710" s="23"/>
    </row>
    <row r="711" spans="1:15" ht="23.6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7"/>
      <c r="K711" s="13"/>
      <c r="L711" s="17"/>
      <c r="M711" s="13"/>
      <c r="N711" s="13"/>
      <c r="O711" s="23"/>
    </row>
    <row r="712" spans="1:15" ht="23.6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7"/>
      <c r="K712" s="13"/>
      <c r="L712" s="17"/>
      <c r="M712" s="13"/>
      <c r="N712" s="13"/>
      <c r="O712" s="23"/>
    </row>
    <row r="713" spans="1:15" ht="23.6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7"/>
      <c r="K713" s="13"/>
      <c r="L713" s="17"/>
      <c r="M713" s="13"/>
      <c r="N713" s="13"/>
      <c r="O713" s="23"/>
    </row>
    <row r="714" spans="1:15" ht="23.6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7"/>
      <c r="K714" s="13"/>
      <c r="L714" s="17"/>
      <c r="M714" s="13"/>
      <c r="N714" s="13"/>
      <c r="O714" s="23"/>
    </row>
    <row r="715" spans="1:15" ht="23.6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7"/>
      <c r="K715" s="13"/>
      <c r="L715" s="17"/>
      <c r="M715" s="13"/>
      <c r="N715" s="13"/>
      <c r="O715" s="23"/>
    </row>
    <row r="716" spans="1:15" ht="23.6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7"/>
      <c r="K716" s="13"/>
      <c r="L716" s="17"/>
      <c r="M716" s="13"/>
      <c r="N716" s="13"/>
      <c r="O716" s="23"/>
    </row>
    <row r="717" spans="1:15" ht="23.6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7"/>
      <c r="K717" s="13"/>
      <c r="L717" s="17"/>
      <c r="M717" s="13"/>
      <c r="N717" s="13"/>
      <c r="O717" s="23"/>
    </row>
    <row r="718" spans="1:15" ht="23.6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7"/>
      <c r="K718" s="13"/>
      <c r="L718" s="17"/>
      <c r="M718" s="13"/>
      <c r="N718" s="13"/>
      <c r="O718" s="23"/>
    </row>
    <row r="719" spans="1:15" ht="23.6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7"/>
      <c r="K719" s="13"/>
      <c r="L719" s="17"/>
      <c r="M719" s="13"/>
      <c r="N719" s="13"/>
      <c r="O719" s="23"/>
    </row>
    <row r="720" spans="1:15" ht="23.6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7"/>
      <c r="K720" s="13"/>
      <c r="L720" s="17"/>
      <c r="M720" s="13"/>
      <c r="N720" s="13"/>
      <c r="O720" s="23"/>
    </row>
    <row r="721" spans="1:15" ht="23.6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7"/>
      <c r="K721" s="13"/>
      <c r="L721" s="17"/>
      <c r="M721" s="13"/>
      <c r="N721" s="13"/>
      <c r="O721" s="23"/>
    </row>
    <row r="722" spans="1:15" ht="23.6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7"/>
      <c r="K722" s="13"/>
      <c r="L722" s="17"/>
      <c r="M722" s="13"/>
      <c r="N722" s="13"/>
      <c r="O722" s="23"/>
    </row>
    <row r="723" spans="1:15" ht="23.6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7"/>
      <c r="K723" s="13"/>
      <c r="L723" s="17"/>
      <c r="M723" s="13"/>
      <c r="N723" s="13"/>
      <c r="O723" s="23"/>
    </row>
    <row r="724" spans="1:15" ht="23.6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7"/>
      <c r="K724" s="13"/>
      <c r="L724" s="17"/>
      <c r="M724" s="13"/>
      <c r="N724" s="13"/>
      <c r="O724" s="23"/>
    </row>
    <row r="725" spans="1:15" ht="23.6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7"/>
      <c r="K725" s="13"/>
      <c r="L725" s="17"/>
      <c r="M725" s="13"/>
      <c r="N725" s="13"/>
      <c r="O725" s="23"/>
    </row>
    <row r="726" spans="1:15" ht="23.6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7"/>
      <c r="K726" s="13"/>
      <c r="L726" s="17"/>
      <c r="M726" s="13"/>
      <c r="N726" s="13"/>
      <c r="O726" s="23"/>
    </row>
    <row r="727" spans="1:15" ht="23.6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7"/>
      <c r="K727" s="13"/>
      <c r="L727" s="17"/>
      <c r="M727" s="13"/>
      <c r="N727" s="13"/>
      <c r="O727" s="23"/>
    </row>
    <row r="728" spans="1:15" ht="23.6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7"/>
      <c r="K728" s="13"/>
      <c r="L728" s="17"/>
      <c r="M728" s="13"/>
      <c r="N728" s="13"/>
      <c r="O728" s="23"/>
    </row>
    <row r="729" spans="1:15" ht="23.6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7"/>
      <c r="K729" s="13"/>
      <c r="L729" s="17"/>
      <c r="M729" s="13"/>
      <c r="N729" s="13"/>
      <c r="O729" s="23"/>
    </row>
    <row r="730" spans="1:15" ht="23.6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7"/>
      <c r="K730" s="13"/>
      <c r="L730" s="17"/>
      <c r="M730" s="13"/>
      <c r="N730" s="13"/>
      <c r="O730" s="23"/>
    </row>
    <row r="731" spans="1:15" ht="23.6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7"/>
      <c r="K731" s="13"/>
      <c r="L731" s="17"/>
      <c r="M731" s="13"/>
      <c r="N731" s="13"/>
      <c r="O731" s="23"/>
    </row>
    <row r="732" spans="1:15" ht="23.6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7"/>
      <c r="K732" s="13"/>
      <c r="L732" s="17"/>
      <c r="M732" s="13"/>
      <c r="N732" s="13"/>
      <c r="O732" s="23"/>
    </row>
    <row r="733" spans="1:15" ht="23.6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7"/>
      <c r="K733" s="13"/>
      <c r="L733" s="17"/>
      <c r="M733" s="13"/>
      <c r="N733" s="13"/>
      <c r="O733" s="23"/>
    </row>
    <row r="734" spans="1:15" ht="23.6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7"/>
      <c r="K734" s="13"/>
      <c r="L734" s="17"/>
      <c r="M734" s="13"/>
      <c r="N734" s="13"/>
      <c r="O734" s="23"/>
    </row>
    <row r="735" spans="1:15" ht="23.6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7"/>
      <c r="K735" s="13"/>
      <c r="L735" s="17"/>
      <c r="M735" s="13"/>
      <c r="N735" s="13"/>
      <c r="O735" s="23"/>
    </row>
    <row r="736" spans="1:15" ht="23.6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7"/>
      <c r="K736" s="13"/>
      <c r="L736" s="17"/>
      <c r="M736" s="13"/>
      <c r="N736" s="13"/>
      <c r="O736" s="23"/>
    </row>
    <row r="737" spans="1:15" ht="23.6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7"/>
      <c r="K737" s="13"/>
      <c r="L737" s="17"/>
      <c r="M737" s="13"/>
      <c r="N737" s="13"/>
      <c r="O737" s="23"/>
    </row>
    <row r="738" spans="1:15" ht="23.6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7"/>
      <c r="K738" s="13"/>
      <c r="L738" s="17"/>
      <c r="M738" s="13"/>
      <c r="N738" s="13"/>
      <c r="O738" s="23"/>
    </row>
    <row r="739" spans="1:15" ht="23.6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7"/>
      <c r="K739" s="13"/>
      <c r="L739" s="17"/>
      <c r="M739" s="13"/>
      <c r="N739" s="13"/>
      <c r="O739" s="23"/>
    </row>
    <row r="740" spans="1:15" ht="23.6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7"/>
      <c r="K740" s="13"/>
      <c r="L740" s="17"/>
      <c r="M740" s="13"/>
      <c r="N740" s="13"/>
      <c r="O740" s="23"/>
    </row>
    <row r="741" spans="1:15" ht="23.6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7"/>
      <c r="K741" s="13"/>
      <c r="L741" s="17"/>
      <c r="M741" s="13"/>
      <c r="N741" s="13"/>
      <c r="O741" s="23"/>
    </row>
    <row r="742" spans="1:15" ht="23.6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7"/>
      <c r="K742" s="13"/>
      <c r="L742" s="17"/>
      <c r="M742" s="13"/>
      <c r="N742" s="13"/>
      <c r="O742" s="23"/>
    </row>
    <row r="743" spans="1:15" ht="23.6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7"/>
      <c r="K743" s="13"/>
      <c r="L743" s="17"/>
      <c r="M743" s="13"/>
      <c r="N743" s="13"/>
      <c r="O743" s="23"/>
    </row>
    <row r="744" spans="1:15" ht="23.6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7"/>
      <c r="K744" s="13"/>
      <c r="L744" s="17"/>
      <c r="M744" s="13"/>
      <c r="N744" s="13"/>
      <c r="O744" s="23"/>
    </row>
    <row r="745" spans="1:15" ht="23.6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7"/>
      <c r="K745" s="13"/>
      <c r="L745" s="17"/>
      <c r="M745" s="13"/>
      <c r="N745" s="13"/>
      <c r="O745" s="23"/>
    </row>
    <row r="746" spans="1:15" ht="23.6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7"/>
      <c r="K746" s="13"/>
      <c r="L746" s="17"/>
      <c r="M746" s="13"/>
      <c r="N746" s="13"/>
      <c r="O746" s="23"/>
    </row>
    <row r="747" spans="1:15" ht="23.6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7"/>
      <c r="K747" s="13"/>
      <c r="L747" s="17"/>
      <c r="M747" s="13"/>
      <c r="N747" s="13"/>
      <c r="O747" s="23"/>
    </row>
    <row r="748" spans="1:15" ht="23.6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7"/>
      <c r="K748" s="13"/>
      <c r="L748" s="17"/>
      <c r="M748" s="13"/>
      <c r="N748" s="13"/>
      <c r="O748" s="23"/>
    </row>
    <row r="749" spans="1:15" ht="23.6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7"/>
      <c r="K749" s="13"/>
      <c r="L749" s="17"/>
      <c r="M749" s="13"/>
      <c r="N749" s="13"/>
      <c r="O749" s="23"/>
    </row>
    <row r="750" spans="1:15" ht="23.6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7"/>
      <c r="K750" s="13"/>
      <c r="L750" s="17"/>
      <c r="M750" s="13"/>
      <c r="N750" s="13"/>
      <c r="O750" s="23"/>
    </row>
    <row r="751" spans="1:15" ht="23.6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7"/>
      <c r="K751" s="13"/>
      <c r="L751" s="17"/>
      <c r="M751" s="13"/>
      <c r="N751" s="13"/>
      <c r="O751" s="23"/>
    </row>
    <row r="752" spans="1:15" ht="23.6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7"/>
      <c r="K752" s="13"/>
      <c r="L752" s="17"/>
      <c r="M752" s="13"/>
      <c r="N752" s="13"/>
      <c r="O752" s="23"/>
    </row>
    <row r="753" spans="1:15" ht="23.6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7"/>
      <c r="K753" s="13"/>
      <c r="L753" s="17"/>
      <c r="M753" s="13"/>
      <c r="N753" s="13"/>
      <c r="O753" s="23"/>
    </row>
    <row r="754" spans="1:15" ht="23.6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7"/>
      <c r="K754" s="13"/>
      <c r="L754" s="17"/>
      <c r="M754" s="13"/>
      <c r="N754" s="13"/>
      <c r="O754" s="23"/>
    </row>
    <row r="755" spans="1:15" ht="23.6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7"/>
      <c r="K755" s="13"/>
      <c r="L755" s="17"/>
      <c r="M755" s="13"/>
      <c r="N755" s="13"/>
      <c r="O755" s="23"/>
    </row>
    <row r="756" spans="1:15" ht="23.6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7"/>
      <c r="K756" s="13"/>
      <c r="L756" s="17"/>
      <c r="M756" s="13"/>
      <c r="N756" s="13"/>
      <c r="O756" s="23"/>
    </row>
    <row r="757" spans="1:15" ht="23.6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7"/>
      <c r="K757" s="13"/>
      <c r="L757" s="17"/>
      <c r="M757" s="13"/>
      <c r="N757" s="13"/>
      <c r="O757" s="23"/>
    </row>
    <row r="758" spans="1:15" ht="23.6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7"/>
      <c r="K758" s="13"/>
      <c r="L758" s="17"/>
      <c r="M758" s="13"/>
      <c r="N758" s="13"/>
      <c r="O758" s="23"/>
    </row>
    <row r="759" spans="1:15" ht="23.6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7"/>
      <c r="K759" s="13"/>
      <c r="L759" s="17"/>
      <c r="M759" s="13"/>
      <c r="N759" s="13"/>
      <c r="O759" s="23"/>
    </row>
    <row r="760" spans="1:15" ht="23.6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7"/>
      <c r="K760" s="13"/>
      <c r="L760" s="17"/>
      <c r="M760" s="13"/>
      <c r="N760" s="13"/>
      <c r="O760" s="23"/>
    </row>
    <row r="761" spans="1:15" ht="23.6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7"/>
      <c r="K761" s="13"/>
      <c r="L761" s="17"/>
      <c r="M761" s="13"/>
      <c r="N761" s="13"/>
      <c r="O761" s="23"/>
    </row>
    <row r="762" spans="1:15" ht="23.6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7"/>
      <c r="K762" s="13"/>
      <c r="L762" s="17"/>
      <c r="M762" s="13"/>
      <c r="N762" s="13"/>
      <c r="O762" s="23"/>
    </row>
    <row r="763" spans="1:15" ht="23.6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7"/>
      <c r="K763" s="13"/>
      <c r="L763" s="17"/>
      <c r="M763" s="13"/>
      <c r="N763" s="13"/>
      <c r="O763" s="23"/>
    </row>
    <row r="764" spans="1:15" ht="23.6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7"/>
      <c r="K764" s="13"/>
      <c r="L764" s="17"/>
      <c r="M764" s="13"/>
      <c r="N764" s="13"/>
      <c r="O764" s="23"/>
    </row>
    <row r="765" spans="1:15" ht="23.6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7"/>
      <c r="K765" s="13"/>
      <c r="L765" s="17"/>
      <c r="M765" s="13"/>
      <c r="N765" s="13"/>
      <c r="O765" s="23"/>
    </row>
    <row r="766" spans="1:15" ht="23.6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7"/>
      <c r="K766" s="13"/>
      <c r="L766" s="17"/>
      <c r="M766" s="13"/>
      <c r="N766" s="13"/>
      <c r="O766" s="23"/>
    </row>
    <row r="767" spans="1:15" ht="23.6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7"/>
      <c r="K767" s="13"/>
      <c r="L767" s="17"/>
      <c r="M767" s="13"/>
      <c r="N767" s="13"/>
      <c r="O767" s="23"/>
    </row>
    <row r="768" spans="1:15" ht="23.6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7"/>
      <c r="K768" s="13"/>
      <c r="L768" s="17"/>
      <c r="M768" s="13"/>
      <c r="N768" s="13"/>
      <c r="O768" s="23"/>
    </row>
    <row r="769" spans="1:15" ht="23.6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7"/>
      <c r="K769" s="13"/>
      <c r="L769" s="17"/>
      <c r="M769" s="13"/>
      <c r="N769" s="13"/>
      <c r="O769" s="23"/>
    </row>
    <row r="770" spans="1:15" ht="23.6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7"/>
      <c r="K770" s="13"/>
      <c r="L770" s="17"/>
      <c r="M770" s="13"/>
      <c r="N770" s="13"/>
      <c r="O770" s="23"/>
    </row>
    <row r="771" spans="1:15" ht="23.6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7"/>
      <c r="K771" s="13"/>
      <c r="L771" s="17"/>
      <c r="M771" s="13"/>
      <c r="N771" s="13"/>
      <c r="O771" s="23"/>
    </row>
    <row r="772" spans="1:15" ht="23.6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7"/>
      <c r="K772" s="13"/>
      <c r="L772" s="17"/>
      <c r="M772" s="13"/>
      <c r="N772" s="13"/>
      <c r="O772" s="23"/>
    </row>
    <row r="773" spans="1:15" ht="23.6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7"/>
      <c r="K773" s="13"/>
      <c r="L773" s="17"/>
      <c r="M773" s="13"/>
      <c r="N773" s="13"/>
      <c r="O773" s="23"/>
    </row>
    <row r="774" spans="1:15" ht="23.6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7"/>
      <c r="K774" s="13"/>
      <c r="L774" s="17"/>
      <c r="M774" s="13"/>
      <c r="N774" s="13"/>
      <c r="O774" s="23"/>
    </row>
    <row r="775" spans="1:15" ht="23.6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7"/>
      <c r="K775" s="13"/>
      <c r="L775" s="17"/>
      <c r="M775" s="13"/>
      <c r="N775" s="13"/>
      <c r="O775" s="23"/>
    </row>
    <row r="776" spans="1:15" ht="23.6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7"/>
      <c r="K776" s="13"/>
      <c r="L776" s="17"/>
      <c r="M776" s="13"/>
      <c r="N776" s="13"/>
      <c r="O776" s="23"/>
    </row>
    <row r="777" spans="1:15" ht="23.6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7"/>
      <c r="K777" s="13"/>
      <c r="L777" s="17"/>
      <c r="M777" s="13"/>
      <c r="N777" s="13"/>
      <c r="O777" s="23"/>
    </row>
    <row r="778" spans="1:15" ht="23.6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7"/>
      <c r="K778" s="13"/>
      <c r="L778" s="17"/>
      <c r="M778" s="13"/>
      <c r="N778" s="13"/>
      <c r="O778" s="23"/>
    </row>
    <row r="779" spans="1:15" ht="23.6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7"/>
      <c r="K779" s="13"/>
      <c r="L779" s="17"/>
      <c r="M779" s="13"/>
      <c r="N779" s="13"/>
      <c r="O779" s="23"/>
    </row>
    <row r="780" spans="1:15" ht="23.6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7"/>
      <c r="K780" s="13"/>
      <c r="L780" s="17"/>
      <c r="M780" s="13"/>
      <c r="N780" s="13"/>
      <c r="O780" s="23"/>
    </row>
    <row r="781" spans="1:15" ht="23.6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7"/>
      <c r="K781" s="13"/>
      <c r="L781" s="17"/>
      <c r="M781" s="13"/>
      <c r="N781" s="13"/>
      <c r="O781" s="23"/>
    </row>
    <row r="782" spans="1:15" ht="23.6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7"/>
      <c r="K782" s="13"/>
      <c r="L782" s="17"/>
      <c r="M782" s="13"/>
      <c r="N782" s="13"/>
      <c r="O782" s="23"/>
    </row>
    <row r="783" spans="1:15" ht="23.6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7"/>
      <c r="K783" s="13"/>
      <c r="L783" s="17"/>
      <c r="M783" s="13"/>
      <c r="N783" s="13"/>
      <c r="O783" s="23"/>
    </row>
    <row r="784" spans="1:15" ht="23.6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7"/>
      <c r="K784" s="13"/>
      <c r="L784" s="17"/>
      <c r="M784" s="13"/>
      <c r="N784" s="13"/>
      <c r="O784" s="23"/>
    </row>
    <row r="785" spans="1:15" ht="23.6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7"/>
      <c r="K785" s="13"/>
      <c r="L785" s="17"/>
      <c r="M785" s="13"/>
      <c r="N785" s="13"/>
      <c r="O785" s="23"/>
    </row>
    <row r="786" spans="1:15" ht="23.6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7"/>
      <c r="K786" s="13"/>
      <c r="L786" s="17"/>
      <c r="M786" s="13"/>
      <c r="N786" s="13"/>
      <c r="O786" s="23"/>
    </row>
    <row r="787" spans="1:15" ht="23.6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7"/>
      <c r="K787" s="13"/>
      <c r="L787" s="17"/>
      <c r="M787" s="13"/>
      <c r="N787" s="13"/>
      <c r="O787" s="23"/>
    </row>
    <row r="788" spans="1:15" ht="23.6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7"/>
      <c r="K788" s="13"/>
      <c r="L788" s="17"/>
      <c r="M788" s="13"/>
      <c r="N788" s="13"/>
      <c r="O788" s="23"/>
    </row>
    <row r="789" spans="1:15" ht="23.6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7"/>
      <c r="K789" s="13"/>
      <c r="L789" s="17"/>
      <c r="M789" s="13"/>
      <c r="N789" s="13"/>
      <c r="O789" s="23"/>
    </row>
    <row r="790" spans="1:15" ht="23.6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7"/>
      <c r="K790" s="13"/>
      <c r="L790" s="17"/>
      <c r="M790" s="13"/>
      <c r="N790" s="13"/>
      <c r="O790" s="23"/>
    </row>
    <row r="791" spans="1:15" ht="23.6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7"/>
      <c r="K791" s="13"/>
      <c r="L791" s="17"/>
      <c r="M791" s="13"/>
      <c r="N791" s="13"/>
      <c r="O791" s="23"/>
    </row>
    <row r="792" spans="1:15" ht="23.6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7"/>
      <c r="K792" s="13"/>
      <c r="L792" s="17"/>
      <c r="M792" s="13"/>
      <c r="N792" s="13"/>
      <c r="O792" s="23"/>
    </row>
    <row r="793" spans="1:15" ht="23.6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7"/>
      <c r="K793" s="13"/>
      <c r="L793" s="17"/>
      <c r="M793" s="13"/>
      <c r="N793" s="13"/>
      <c r="O793" s="23"/>
    </row>
    <row r="794" spans="1:15" ht="23.6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7"/>
      <c r="K794" s="13"/>
      <c r="L794" s="17"/>
      <c r="M794" s="13"/>
      <c r="N794" s="13"/>
      <c r="O794" s="23"/>
    </row>
    <row r="795" spans="1:15" ht="23.6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7"/>
      <c r="K795" s="13"/>
      <c r="L795" s="17"/>
      <c r="M795" s="13"/>
      <c r="N795" s="13"/>
      <c r="O795" s="23"/>
    </row>
    <row r="796" spans="1:15" ht="23.6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7"/>
      <c r="K796" s="13"/>
      <c r="L796" s="17"/>
      <c r="M796" s="13"/>
      <c r="N796" s="13"/>
      <c r="O796" s="23"/>
    </row>
    <row r="797" spans="1:15" ht="23.6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7"/>
      <c r="K797" s="13"/>
      <c r="L797" s="17"/>
      <c r="M797" s="13"/>
      <c r="N797" s="13"/>
      <c r="O797" s="23"/>
    </row>
    <row r="798" spans="1:15" ht="23.6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7"/>
      <c r="K798" s="13"/>
      <c r="L798" s="17"/>
      <c r="M798" s="13"/>
      <c r="N798" s="13"/>
      <c r="O798" s="23"/>
    </row>
    <row r="799" spans="1:15" ht="23.6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7"/>
      <c r="K799" s="13"/>
      <c r="L799" s="17"/>
      <c r="M799" s="13"/>
      <c r="N799" s="13"/>
      <c r="O799" s="23"/>
    </row>
    <row r="800" spans="1:15" ht="23.6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7"/>
      <c r="K800" s="13"/>
      <c r="L800" s="17"/>
      <c r="M800" s="13"/>
      <c r="N800" s="13"/>
      <c r="O800" s="23"/>
    </row>
    <row r="801" spans="1:15" ht="23.6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7"/>
      <c r="K801" s="13"/>
      <c r="L801" s="17"/>
      <c r="M801" s="13"/>
      <c r="N801" s="13"/>
      <c r="O801" s="23"/>
    </row>
    <row r="802" spans="1:15" ht="23.6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7"/>
      <c r="K802" s="13"/>
      <c r="L802" s="17"/>
      <c r="M802" s="13"/>
      <c r="N802" s="13"/>
      <c r="O802" s="23"/>
    </row>
    <row r="803" spans="1:15" ht="23.6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7"/>
      <c r="K803" s="13"/>
      <c r="L803" s="17"/>
      <c r="M803" s="13"/>
      <c r="N803" s="13"/>
      <c r="O803" s="23"/>
    </row>
    <row r="804" spans="1:15" ht="23.6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7"/>
      <c r="K804" s="13"/>
      <c r="L804" s="17"/>
      <c r="M804" s="13"/>
      <c r="N804" s="13"/>
      <c r="O804" s="23"/>
    </row>
    <row r="805" spans="1:15" ht="23.6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7"/>
      <c r="K805" s="13"/>
      <c r="L805" s="17"/>
      <c r="M805" s="13"/>
      <c r="N805" s="13"/>
      <c r="O805" s="23"/>
    </row>
    <row r="806" spans="1:15" ht="23.6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7"/>
      <c r="K806" s="13"/>
      <c r="L806" s="17"/>
      <c r="M806" s="13"/>
      <c r="N806" s="13"/>
      <c r="O806" s="23"/>
    </row>
    <row r="807" spans="1:15" ht="23.6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7"/>
      <c r="K807" s="13"/>
      <c r="L807" s="17"/>
      <c r="M807" s="13"/>
      <c r="N807" s="13"/>
      <c r="O807" s="23"/>
    </row>
    <row r="808" spans="1:15" ht="23.6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7"/>
      <c r="K808" s="13"/>
      <c r="L808" s="17"/>
      <c r="M808" s="13"/>
      <c r="N808" s="13"/>
      <c r="O808" s="23"/>
    </row>
    <row r="809" spans="1:15" ht="23.6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7"/>
      <c r="K809" s="13"/>
      <c r="L809" s="17"/>
      <c r="M809" s="13"/>
      <c r="N809" s="13"/>
      <c r="O809" s="23"/>
    </row>
    <row r="810" spans="1:15" ht="23.6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7"/>
      <c r="K810" s="13"/>
      <c r="L810" s="17"/>
      <c r="M810" s="13"/>
      <c r="N810" s="13"/>
      <c r="O810" s="23"/>
    </row>
    <row r="811" spans="1:15" ht="23.6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7"/>
      <c r="K811" s="13"/>
      <c r="L811" s="17"/>
      <c r="M811" s="13"/>
      <c r="N811" s="13"/>
      <c r="O811" s="23"/>
    </row>
    <row r="812" spans="1:15" ht="23.6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7"/>
      <c r="K812" s="13"/>
      <c r="L812" s="17"/>
      <c r="M812" s="13"/>
      <c r="N812" s="13"/>
      <c r="O812" s="23"/>
    </row>
    <row r="813" spans="1:15" ht="23.6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7"/>
      <c r="K813" s="13"/>
      <c r="L813" s="17"/>
      <c r="M813" s="13"/>
      <c r="N813" s="13"/>
      <c r="O813" s="23"/>
    </row>
    <row r="814" spans="1:15" ht="23.6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7"/>
      <c r="K814" s="13"/>
      <c r="L814" s="17"/>
      <c r="M814" s="13"/>
      <c r="N814" s="13"/>
      <c r="O814" s="23"/>
    </row>
    <row r="815" spans="1:15" ht="23.6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7"/>
      <c r="K815" s="13"/>
      <c r="L815" s="17"/>
      <c r="M815" s="13"/>
      <c r="N815" s="13"/>
      <c r="O815" s="23"/>
    </row>
    <row r="816" spans="1:15" ht="23.6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7"/>
      <c r="K816" s="13"/>
      <c r="L816" s="17"/>
      <c r="M816" s="13"/>
      <c r="N816" s="13"/>
      <c r="O816" s="23"/>
    </row>
    <row r="817" spans="1:15" ht="23.6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7"/>
      <c r="K817" s="13"/>
      <c r="L817" s="17"/>
      <c r="M817" s="13"/>
      <c r="N817" s="13"/>
      <c r="O817" s="23"/>
    </row>
    <row r="818" spans="1:15" ht="23.6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7"/>
      <c r="K818" s="13"/>
      <c r="L818" s="17"/>
      <c r="M818" s="13"/>
      <c r="N818" s="13"/>
      <c r="O818" s="23"/>
    </row>
    <row r="819" spans="1:15" ht="23.6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7"/>
      <c r="K819" s="13"/>
      <c r="L819" s="17"/>
      <c r="M819" s="13"/>
      <c r="N819" s="13"/>
      <c r="O819" s="23"/>
    </row>
    <row r="820" spans="1:15" ht="23.6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7"/>
      <c r="K820" s="13"/>
      <c r="L820" s="17"/>
      <c r="M820" s="13"/>
      <c r="N820" s="13"/>
      <c r="O820" s="23"/>
    </row>
    <row r="821" spans="1:15" ht="23.6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7"/>
      <c r="K821" s="13"/>
      <c r="L821" s="17"/>
      <c r="M821" s="13"/>
      <c r="N821" s="13"/>
      <c r="O821" s="23"/>
    </row>
    <row r="822" spans="1:15" ht="23.6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7"/>
      <c r="K822" s="13"/>
      <c r="L822" s="17"/>
      <c r="M822" s="13"/>
      <c r="N822" s="13"/>
      <c r="O822" s="23"/>
    </row>
    <row r="823" spans="1:15" ht="23.6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7"/>
      <c r="K823" s="13"/>
      <c r="L823" s="17"/>
      <c r="M823" s="13"/>
      <c r="N823" s="13"/>
      <c r="O823" s="23"/>
    </row>
    <row r="824" spans="1:15" ht="23.6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7"/>
      <c r="K824" s="13"/>
      <c r="L824" s="17"/>
      <c r="M824" s="13"/>
      <c r="N824" s="13"/>
      <c r="O824" s="23"/>
    </row>
    <row r="825" spans="1:15" ht="23.6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7"/>
      <c r="K825" s="13"/>
      <c r="L825" s="17"/>
      <c r="M825" s="13"/>
      <c r="N825" s="13"/>
      <c r="O825" s="23"/>
    </row>
    <row r="826" spans="1:15" ht="23.6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7"/>
      <c r="K826" s="13"/>
      <c r="L826" s="17"/>
      <c r="M826" s="13"/>
      <c r="N826" s="13"/>
      <c r="O826" s="23"/>
    </row>
    <row r="827" spans="1:15" ht="23.6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7"/>
      <c r="K827" s="13"/>
      <c r="L827" s="17"/>
      <c r="M827" s="13"/>
      <c r="N827" s="13"/>
      <c r="O827" s="23"/>
    </row>
    <row r="828" spans="1:15" ht="23.6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7"/>
      <c r="K828" s="13"/>
      <c r="L828" s="17"/>
      <c r="M828" s="13"/>
      <c r="N828" s="13"/>
      <c r="O828" s="23"/>
    </row>
    <row r="829" spans="1:15" ht="23.6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7"/>
      <c r="K829" s="13"/>
      <c r="L829" s="17"/>
      <c r="M829" s="13"/>
      <c r="N829" s="13"/>
      <c r="O829" s="23"/>
    </row>
    <row r="830" spans="1:15" ht="23.6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7"/>
      <c r="K830" s="13"/>
      <c r="L830" s="17"/>
      <c r="M830" s="13"/>
      <c r="N830" s="13"/>
      <c r="O830" s="23"/>
    </row>
    <row r="831" spans="1:15" ht="23.6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7"/>
      <c r="K831" s="13"/>
      <c r="L831" s="17"/>
      <c r="M831" s="13"/>
      <c r="N831" s="13"/>
      <c r="O831" s="23"/>
    </row>
    <row r="832" spans="1:15" ht="23.6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7"/>
      <c r="K832" s="13"/>
      <c r="L832" s="17"/>
      <c r="M832" s="13"/>
      <c r="N832" s="13"/>
      <c r="O832" s="23"/>
    </row>
    <row r="833" spans="1:15" ht="23.6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7"/>
      <c r="K833" s="13"/>
      <c r="L833" s="17"/>
      <c r="M833" s="13"/>
      <c r="N833" s="13"/>
      <c r="O833" s="23"/>
    </row>
    <row r="834" spans="1:15" ht="23.6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7"/>
      <c r="K834" s="13"/>
      <c r="L834" s="17"/>
      <c r="M834" s="13"/>
      <c r="N834" s="13"/>
      <c r="O834" s="23"/>
    </row>
    <row r="835" spans="1:15" ht="23.6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7"/>
      <c r="K835" s="13"/>
      <c r="L835" s="17"/>
      <c r="M835" s="13"/>
      <c r="N835" s="13"/>
      <c r="O835" s="23"/>
    </row>
    <row r="836" spans="1:15" ht="23.6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7"/>
      <c r="K836" s="13"/>
      <c r="L836" s="17"/>
      <c r="M836" s="13"/>
      <c r="N836" s="13"/>
      <c r="O836" s="23"/>
    </row>
    <row r="837" spans="1:15" ht="23.6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7"/>
      <c r="K837" s="13"/>
      <c r="L837" s="17"/>
      <c r="M837" s="13"/>
      <c r="N837" s="13"/>
      <c r="O837" s="23"/>
    </row>
    <row r="838" spans="1:15" ht="23.6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7"/>
      <c r="K838" s="13"/>
      <c r="L838" s="17"/>
      <c r="M838" s="13"/>
      <c r="N838" s="13"/>
      <c r="O838" s="23"/>
    </row>
    <row r="839" spans="1:15" ht="23.6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7"/>
      <c r="K839" s="13"/>
      <c r="L839" s="17"/>
      <c r="M839" s="13"/>
      <c r="N839" s="13"/>
      <c r="O839" s="23"/>
    </row>
    <row r="840" spans="1:15" ht="23.6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7"/>
      <c r="K840" s="13"/>
      <c r="L840" s="17"/>
      <c r="M840" s="13"/>
      <c r="N840" s="13"/>
      <c r="O840" s="23"/>
    </row>
    <row r="841" spans="1:15" ht="23.6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7"/>
      <c r="K841" s="13"/>
      <c r="L841" s="17"/>
      <c r="M841" s="13"/>
      <c r="N841" s="13"/>
      <c r="O841" s="23"/>
    </row>
    <row r="842" spans="1:15" ht="23.6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7"/>
      <c r="K842" s="13"/>
      <c r="L842" s="17"/>
      <c r="M842" s="13"/>
      <c r="N842" s="13"/>
      <c r="O842" s="23"/>
    </row>
    <row r="843" spans="1:15" ht="23.6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7"/>
      <c r="K843" s="13"/>
      <c r="L843" s="17"/>
      <c r="M843" s="13"/>
      <c r="N843" s="13"/>
      <c r="O843" s="23"/>
    </row>
    <row r="844" spans="1:15" ht="23.6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7"/>
      <c r="K844" s="13"/>
      <c r="L844" s="17"/>
      <c r="M844" s="13"/>
      <c r="N844" s="13"/>
      <c r="O844" s="23"/>
    </row>
    <row r="845" spans="1:15" ht="23.6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7"/>
      <c r="K845" s="13"/>
      <c r="L845" s="17"/>
      <c r="M845" s="13"/>
      <c r="N845" s="13"/>
      <c r="O845" s="23"/>
    </row>
    <row r="846" spans="1:15" ht="23.6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7"/>
      <c r="K846" s="13"/>
      <c r="L846" s="17"/>
      <c r="M846" s="13"/>
      <c r="N846" s="13"/>
      <c r="O846" s="23"/>
    </row>
    <row r="847" spans="1:15" ht="23.6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7"/>
      <c r="K847" s="13"/>
      <c r="L847" s="17"/>
      <c r="M847" s="13"/>
      <c r="N847" s="13"/>
      <c r="O847" s="23"/>
    </row>
    <row r="848" spans="1:15" ht="23.6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7"/>
      <c r="K848" s="13"/>
      <c r="L848" s="17"/>
      <c r="M848" s="13"/>
      <c r="N848" s="13"/>
      <c r="O848" s="23"/>
    </row>
    <row r="849" spans="1:15" ht="23.6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7"/>
      <c r="K849" s="13"/>
      <c r="L849" s="17"/>
      <c r="M849" s="13"/>
      <c r="N849" s="13"/>
      <c r="O849" s="23"/>
    </row>
    <row r="850" spans="1:15" ht="23.6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7"/>
      <c r="K850" s="13"/>
      <c r="L850" s="17"/>
      <c r="M850" s="13"/>
      <c r="N850" s="13"/>
      <c r="O850" s="23"/>
    </row>
    <row r="851" spans="1:15" ht="23.6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7"/>
      <c r="K851" s="13"/>
      <c r="L851" s="17"/>
      <c r="M851" s="13"/>
      <c r="N851" s="13"/>
      <c r="O851" s="23"/>
    </row>
    <row r="852" spans="1:15" ht="23.6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7"/>
      <c r="K852" s="13"/>
      <c r="L852" s="17"/>
      <c r="M852" s="13"/>
      <c r="N852" s="13"/>
      <c r="O852" s="23"/>
    </row>
    <row r="853" spans="1:15" ht="23.6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7"/>
      <c r="K853" s="13"/>
      <c r="L853" s="17"/>
      <c r="M853" s="13"/>
      <c r="N853" s="13"/>
      <c r="O853" s="23"/>
    </row>
    <row r="854" spans="1:15" ht="23.6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7"/>
      <c r="K854" s="13"/>
      <c r="L854" s="17"/>
      <c r="M854" s="13"/>
      <c r="N854" s="13"/>
      <c r="O854" s="23"/>
    </row>
    <row r="855" spans="1:15" ht="23.6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7"/>
      <c r="K855" s="13"/>
      <c r="L855" s="17"/>
      <c r="M855" s="13"/>
      <c r="N855" s="13"/>
      <c r="O855" s="23"/>
    </row>
    <row r="856" spans="1:15" ht="23.6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7"/>
      <c r="K856" s="13"/>
      <c r="L856" s="17"/>
      <c r="M856" s="13"/>
      <c r="N856" s="13"/>
      <c r="O856" s="23"/>
    </row>
    <row r="857" spans="1:15" ht="23.6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7"/>
      <c r="K857" s="13"/>
      <c r="L857" s="17"/>
      <c r="M857" s="13"/>
      <c r="N857" s="13"/>
      <c r="O857" s="23"/>
    </row>
    <row r="858" spans="1:15" ht="23.6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7"/>
      <c r="K858" s="13"/>
      <c r="L858" s="17"/>
      <c r="M858" s="13"/>
      <c r="N858" s="13"/>
      <c r="O858" s="23"/>
    </row>
    <row r="859" spans="1:15" ht="23.6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7"/>
      <c r="K859" s="13"/>
      <c r="L859" s="17"/>
      <c r="M859" s="13"/>
      <c r="N859" s="13"/>
      <c r="O859" s="23"/>
    </row>
    <row r="860" spans="1:15" ht="23.6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7"/>
      <c r="K860" s="13"/>
      <c r="L860" s="17"/>
      <c r="M860" s="13"/>
      <c r="N860" s="13"/>
      <c r="O860" s="23"/>
    </row>
    <row r="861" spans="1:15" ht="23.6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7"/>
      <c r="K861" s="13"/>
      <c r="L861" s="17"/>
      <c r="M861" s="13"/>
      <c r="N861" s="13"/>
      <c r="O861" s="23"/>
    </row>
    <row r="862" spans="1:15" ht="23.6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7"/>
      <c r="K862" s="13"/>
      <c r="L862" s="17"/>
      <c r="M862" s="13"/>
      <c r="N862" s="13"/>
      <c r="O862" s="23"/>
    </row>
    <row r="863" spans="1:15" ht="23.6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7"/>
      <c r="K863" s="13"/>
      <c r="L863" s="17"/>
      <c r="M863" s="13"/>
      <c r="N863" s="13"/>
      <c r="O863" s="23"/>
    </row>
    <row r="864" spans="1:15" ht="23.6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7"/>
      <c r="K864" s="13"/>
      <c r="L864" s="17"/>
      <c r="M864" s="13"/>
      <c r="N864" s="13"/>
      <c r="O864" s="23"/>
    </row>
    <row r="865" spans="1:15" ht="23.6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7"/>
      <c r="K865" s="13"/>
      <c r="L865" s="17"/>
      <c r="M865" s="13"/>
      <c r="N865" s="13"/>
      <c r="O865" s="23"/>
    </row>
    <row r="866" spans="1:15" ht="23.6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7"/>
      <c r="K866" s="13"/>
      <c r="L866" s="17"/>
      <c r="M866" s="13"/>
      <c r="N866" s="13"/>
      <c r="O866" s="23"/>
    </row>
    <row r="867" spans="1:15" ht="23.6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7"/>
      <c r="K867" s="13"/>
      <c r="L867" s="17"/>
      <c r="M867" s="13"/>
      <c r="N867" s="13"/>
      <c r="O867" s="23"/>
    </row>
    <row r="868" spans="1:15" ht="23.6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7"/>
      <c r="K868" s="13"/>
      <c r="L868" s="17"/>
      <c r="M868" s="13"/>
      <c r="N868" s="13"/>
      <c r="O868" s="23"/>
    </row>
    <row r="869" spans="1:15" ht="23.6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7"/>
      <c r="K869" s="13"/>
      <c r="L869" s="17"/>
      <c r="M869" s="13"/>
      <c r="N869" s="13"/>
      <c r="O869" s="23"/>
    </row>
    <row r="870" spans="1:15" ht="23.6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7"/>
      <c r="K870" s="13"/>
      <c r="L870" s="17"/>
      <c r="M870" s="13"/>
      <c r="N870" s="13"/>
      <c r="O870" s="23"/>
    </row>
    <row r="871" spans="1:15" ht="23.6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7"/>
      <c r="K871" s="13"/>
      <c r="L871" s="17"/>
      <c r="M871" s="13"/>
      <c r="N871" s="13"/>
      <c r="O871" s="23"/>
    </row>
    <row r="872" spans="1:15" ht="23.6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7"/>
      <c r="K872" s="13"/>
      <c r="L872" s="17"/>
      <c r="M872" s="13"/>
      <c r="N872" s="13"/>
      <c r="O872" s="23"/>
    </row>
    <row r="873" spans="1:15" ht="23.6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7"/>
      <c r="K873" s="13"/>
      <c r="L873" s="17"/>
      <c r="M873" s="13"/>
      <c r="N873" s="13"/>
      <c r="O873" s="23"/>
    </row>
    <row r="874" spans="1:15" ht="23.6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7"/>
      <c r="K874" s="13"/>
      <c r="L874" s="17"/>
      <c r="M874" s="13"/>
      <c r="N874" s="13"/>
      <c r="O874" s="23"/>
    </row>
    <row r="875" spans="1:15" ht="23.6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7"/>
      <c r="K875" s="13"/>
      <c r="L875" s="17"/>
      <c r="M875" s="13"/>
      <c r="N875" s="13"/>
      <c r="O875" s="23"/>
    </row>
    <row r="876" spans="1:15" ht="23.6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7"/>
      <c r="K876" s="13"/>
      <c r="L876" s="17"/>
      <c r="M876" s="13"/>
      <c r="N876" s="13"/>
      <c r="O876" s="23"/>
    </row>
    <row r="877" spans="1:15" ht="23.6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7"/>
      <c r="K877" s="13"/>
      <c r="L877" s="17"/>
      <c r="M877" s="13"/>
      <c r="N877" s="13"/>
      <c r="O877" s="23"/>
    </row>
    <row r="878" spans="1:15" ht="23.6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7"/>
      <c r="K878" s="13"/>
      <c r="L878" s="17"/>
      <c r="M878" s="13"/>
      <c r="N878" s="13"/>
      <c r="O878" s="23"/>
    </row>
    <row r="879" spans="1:15" ht="23.6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7"/>
      <c r="K879" s="13"/>
      <c r="L879" s="17"/>
      <c r="M879" s="13"/>
      <c r="N879" s="13"/>
      <c r="O879" s="23"/>
    </row>
    <row r="880" spans="1:15" ht="23.6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7"/>
      <c r="K880" s="13"/>
      <c r="L880" s="17"/>
      <c r="M880" s="13"/>
      <c r="N880" s="13"/>
      <c r="O880" s="23"/>
    </row>
    <row r="881" spans="1:15" ht="23.6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7"/>
      <c r="K881" s="13"/>
      <c r="L881" s="17"/>
      <c r="M881" s="13"/>
      <c r="N881" s="13"/>
      <c r="O881" s="23"/>
    </row>
    <row r="882" spans="1:15" ht="23.6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7"/>
      <c r="K882" s="13"/>
      <c r="L882" s="17"/>
      <c r="M882" s="13"/>
      <c r="N882" s="13"/>
      <c r="O882" s="23"/>
    </row>
    <row r="883" spans="1:15" ht="23.6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7"/>
      <c r="K883" s="13"/>
      <c r="L883" s="17"/>
      <c r="M883" s="13"/>
      <c r="N883" s="13"/>
      <c r="O883" s="23"/>
    </row>
    <row r="884" spans="1:15" ht="23.6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7"/>
      <c r="K884" s="13"/>
      <c r="L884" s="17"/>
      <c r="M884" s="13"/>
      <c r="N884" s="13"/>
      <c r="O884" s="23"/>
    </row>
    <row r="885" spans="1:15" ht="23.6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7"/>
      <c r="K885" s="13"/>
      <c r="L885" s="17"/>
      <c r="M885" s="13"/>
      <c r="N885" s="13"/>
      <c r="O885" s="23"/>
    </row>
    <row r="886" spans="1:15" ht="23.6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7"/>
      <c r="K886" s="13"/>
      <c r="L886" s="17"/>
      <c r="M886" s="13"/>
      <c r="N886" s="13"/>
      <c r="O886" s="23"/>
    </row>
    <row r="887" spans="1:15" ht="23.6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7"/>
      <c r="K887" s="13"/>
      <c r="L887" s="17"/>
      <c r="M887" s="13"/>
      <c r="N887" s="13"/>
      <c r="O887" s="23"/>
    </row>
    <row r="888" spans="1:15" ht="23.6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7"/>
      <c r="K888" s="13"/>
      <c r="L888" s="17"/>
      <c r="M888" s="13"/>
      <c r="N888" s="13"/>
      <c r="O888" s="23"/>
    </row>
    <row r="889" spans="1:15" ht="23.6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7"/>
      <c r="K889" s="13"/>
      <c r="L889" s="17"/>
      <c r="M889" s="13"/>
      <c r="N889" s="13"/>
      <c r="O889" s="23"/>
    </row>
    <row r="890" spans="1:15" ht="23.6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7"/>
      <c r="K890" s="13"/>
      <c r="L890" s="17"/>
      <c r="M890" s="13"/>
      <c r="N890" s="13"/>
      <c r="O890" s="23"/>
    </row>
    <row r="891" spans="1:15" ht="23.6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7"/>
      <c r="K891" s="13"/>
      <c r="L891" s="17"/>
      <c r="M891" s="13"/>
      <c r="N891" s="13"/>
      <c r="O891" s="23"/>
    </row>
    <row r="892" spans="1:15" ht="23.6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7"/>
      <c r="K892" s="13"/>
      <c r="L892" s="17"/>
      <c r="M892" s="13"/>
      <c r="N892" s="13"/>
      <c r="O892" s="23"/>
    </row>
    <row r="893" spans="1:15" ht="23.6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7"/>
      <c r="K893" s="13"/>
      <c r="L893" s="17"/>
      <c r="M893" s="13"/>
      <c r="N893" s="13"/>
      <c r="O893" s="23"/>
    </row>
    <row r="894" spans="1:15" ht="23.6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7"/>
      <c r="K894" s="13"/>
      <c r="L894" s="17"/>
      <c r="M894" s="13"/>
      <c r="N894" s="13"/>
      <c r="O894" s="23"/>
    </row>
    <row r="895" spans="1:15" ht="23.6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7"/>
      <c r="K895" s="13"/>
      <c r="L895" s="17"/>
      <c r="M895" s="13"/>
      <c r="N895" s="13"/>
      <c r="O895" s="23"/>
    </row>
    <row r="896" spans="1:15" ht="23.6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7"/>
      <c r="K896" s="13"/>
      <c r="L896" s="17"/>
      <c r="M896" s="13"/>
      <c r="N896" s="13"/>
      <c r="O896" s="23"/>
    </row>
    <row r="897" spans="1:15" ht="23.6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7"/>
      <c r="K897" s="13"/>
      <c r="L897" s="17"/>
      <c r="M897" s="13"/>
      <c r="N897" s="13"/>
      <c r="O897" s="23"/>
    </row>
    <row r="898" spans="1:15" ht="23.6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7"/>
      <c r="K898" s="13"/>
      <c r="L898" s="17"/>
      <c r="M898" s="13"/>
      <c r="N898" s="13"/>
      <c r="O898" s="23"/>
    </row>
    <row r="899" spans="1:15" ht="23.6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7"/>
      <c r="K899" s="13"/>
      <c r="L899" s="17"/>
      <c r="M899" s="13"/>
      <c r="N899" s="13"/>
      <c r="O899" s="23"/>
    </row>
    <row r="900" spans="1:15" ht="23.6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7"/>
      <c r="K900" s="13"/>
      <c r="L900" s="17"/>
      <c r="M900" s="13"/>
      <c r="N900" s="13"/>
      <c r="O900" s="23"/>
    </row>
    <row r="901" spans="1:15" ht="23.6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7"/>
      <c r="K901" s="13"/>
      <c r="L901" s="17"/>
      <c r="M901" s="13"/>
      <c r="N901" s="13"/>
      <c r="O901" s="23"/>
    </row>
    <row r="902" spans="1:15" ht="23.6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7"/>
      <c r="K902" s="13"/>
      <c r="L902" s="17"/>
      <c r="M902" s="13"/>
      <c r="N902" s="13"/>
      <c r="O902" s="23"/>
    </row>
    <row r="903" spans="1:15" ht="23.6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7"/>
      <c r="K903" s="13"/>
      <c r="L903" s="17"/>
      <c r="M903" s="13"/>
      <c r="N903" s="13"/>
      <c r="O903" s="23"/>
    </row>
    <row r="904" spans="1:15" ht="23.6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7"/>
      <c r="K904" s="13"/>
      <c r="L904" s="17"/>
      <c r="M904" s="13"/>
      <c r="N904" s="13"/>
      <c r="O904" s="23"/>
    </row>
    <row r="905" spans="1:15" ht="23.6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7"/>
      <c r="K905" s="13"/>
      <c r="L905" s="17"/>
      <c r="M905" s="13"/>
      <c r="N905" s="13"/>
      <c r="O905" s="23"/>
    </row>
    <row r="906" spans="1:15" ht="23.6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7"/>
      <c r="K906" s="13"/>
      <c r="L906" s="17"/>
      <c r="M906" s="13"/>
      <c r="N906" s="13"/>
      <c r="O906" s="23"/>
    </row>
    <row r="907" spans="1:15" ht="23.6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7"/>
      <c r="K907" s="13"/>
      <c r="L907" s="17"/>
      <c r="M907" s="13"/>
      <c r="N907" s="13"/>
      <c r="O907" s="23"/>
    </row>
    <row r="908" spans="1:15" ht="23.6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7"/>
      <c r="K908" s="13"/>
      <c r="L908" s="17"/>
      <c r="M908" s="13"/>
      <c r="N908" s="13"/>
      <c r="O908" s="23"/>
    </row>
    <row r="909" spans="1:15" ht="23.6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7"/>
      <c r="K909" s="13"/>
      <c r="L909" s="17"/>
      <c r="M909" s="13"/>
      <c r="N909" s="13"/>
      <c r="O909" s="23"/>
    </row>
    <row r="910" spans="1:15" ht="23.6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7"/>
      <c r="K910" s="13"/>
      <c r="L910" s="17"/>
      <c r="M910" s="13"/>
      <c r="N910" s="13"/>
      <c r="O910" s="23"/>
    </row>
    <row r="911" spans="1:15" ht="23.6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7"/>
      <c r="K911" s="13"/>
      <c r="L911" s="17"/>
      <c r="M911" s="13"/>
      <c r="N911" s="13"/>
      <c r="O911" s="23"/>
    </row>
    <row r="912" spans="1:15" ht="23.6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7"/>
      <c r="K912" s="13"/>
      <c r="L912" s="17"/>
      <c r="M912" s="13"/>
      <c r="N912" s="13"/>
      <c r="O912" s="23"/>
    </row>
    <row r="913" spans="1:15" ht="23.6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7"/>
      <c r="K913" s="13"/>
      <c r="L913" s="17"/>
      <c r="M913" s="13"/>
      <c r="N913" s="13"/>
      <c r="O913" s="23"/>
    </row>
    <row r="914" spans="1:15" ht="23.6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7"/>
      <c r="K914" s="13"/>
      <c r="L914" s="17"/>
      <c r="M914" s="13"/>
      <c r="N914" s="13"/>
      <c r="O914" s="23"/>
    </row>
    <row r="915" spans="1:15" ht="23.6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7"/>
      <c r="K915" s="13"/>
      <c r="L915" s="17"/>
      <c r="M915" s="13"/>
      <c r="N915" s="13"/>
      <c r="O915" s="23"/>
    </row>
    <row r="916" spans="1:15" ht="23.6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7"/>
      <c r="K916" s="13"/>
      <c r="L916" s="17"/>
      <c r="M916" s="13"/>
      <c r="N916" s="13"/>
      <c r="O916" s="23"/>
    </row>
    <row r="917" spans="1:15" ht="23.6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7"/>
      <c r="K917" s="13"/>
      <c r="L917" s="17"/>
      <c r="M917" s="13"/>
      <c r="N917" s="13"/>
      <c r="O917" s="23"/>
    </row>
    <row r="918" spans="1:15" ht="23.6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7"/>
      <c r="K918" s="13"/>
      <c r="L918" s="17"/>
      <c r="M918" s="13"/>
      <c r="N918" s="13"/>
      <c r="O918" s="23"/>
    </row>
    <row r="919" spans="1:15" ht="23.6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7"/>
      <c r="K919" s="13"/>
      <c r="L919" s="17"/>
      <c r="M919" s="13"/>
      <c r="N919" s="13"/>
      <c r="O919" s="23"/>
    </row>
    <row r="920" spans="1:15" ht="23.6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7"/>
      <c r="K920" s="13"/>
      <c r="L920" s="17"/>
      <c r="M920" s="13"/>
      <c r="N920" s="13"/>
      <c r="O920" s="23"/>
    </row>
    <row r="921" spans="1:15" ht="23.6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7"/>
      <c r="K921" s="13"/>
      <c r="L921" s="17"/>
      <c r="M921" s="13"/>
      <c r="N921" s="13"/>
      <c r="O921" s="23"/>
    </row>
    <row r="922" spans="1:15" ht="23.6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7"/>
      <c r="K922" s="13"/>
      <c r="L922" s="17"/>
      <c r="M922" s="13"/>
      <c r="N922" s="13"/>
      <c r="O922" s="23"/>
    </row>
    <row r="923" spans="1:15" ht="23.6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7"/>
      <c r="K923" s="13"/>
      <c r="L923" s="17"/>
      <c r="M923" s="13"/>
      <c r="N923" s="13"/>
      <c r="O923" s="23"/>
    </row>
    <row r="924" spans="1:15" ht="23.6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7"/>
      <c r="K924" s="13"/>
      <c r="L924" s="17"/>
      <c r="M924" s="13"/>
      <c r="N924" s="13"/>
      <c r="O924" s="23"/>
    </row>
    <row r="925" spans="1:15" ht="23.6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7"/>
      <c r="K925" s="13"/>
      <c r="L925" s="17"/>
      <c r="M925" s="13"/>
      <c r="N925" s="13"/>
      <c r="O925" s="23"/>
    </row>
    <row r="926" spans="1:15" ht="23.6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7"/>
      <c r="K926" s="13"/>
      <c r="L926" s="17"/>
      <c r="M926" s="13"/>
      <c r="N926" s="13"/>
      <c r="O926" s="23"/>
    </row>
    <row r="927" spans="1:15" ht="23.6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7"/>
      <c r="K927" s="13"/>
      <c r="L927" s="17"/>
      <c r="M927" s="13"/>
      <c r="N927" s="13"/>
      <c r="O927" s="23"/>
    </row>
    <row r="928" spans="1:15" ht="23.6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7"/>
      <c r="K928" s="13"/>
      <c r="L928" s="17"/>
      <c r="M928" s="13"/>
      <c r="N928" s="13"/>
      <c r="O928" s="23"/>
    </row>
    <row r="929" spans="1:15" ht="23.6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7"/>
      <c r="K929" s="13"/>
      <c r="L929" s="17"/>
      <c r="M929" s="13"/>
      <c r="N929" s="13"/>
      <c r="O929" s="23"/>
    </row>
    <row r="930" spans="1:15" ht="23.6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7"/>
      <c r="K930" s="13"/>
      <c r="L930" s="17"/>
      <c r="M930" s="13"/>
      <c r="N930" s="13"/>
      <c r="O930" s="23"/>
    </row>
    <row r="931" spans="1:15" ht="23.6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7"/>
      <c r="K931" s="13"/>
      <c r="L931" s="17"/>
      <c r="M931" s="13"/>
      <c r="N931" s="13"/>
      <c r="O931" s="23"/>
    </row>
    <row r="932" spans="1:15" ht="23.6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7"/>
      <c r="K932" s="13"/>
      <c r="L932" s="17"/>
      <c r="M932" s="13"/>
      <c r="N932" s="13"/>
      <c r="O932" s="23"/>
    </row>
    <row r="933" spans="1:15" ht="23.6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7"/>
      <c r="K933" s="13"/>
      <c r="L933" s="17"/>
      <c r="M933" s="13"/>
      <c r="N933" s="13"/>
      <c r="O933" s="23"/>
    </row>
    <row r="934" spans="1:15" ht="23.6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7"/>
      <c r="K934" s="13"/>
      <c r="L934" s="17"/>
      <c r="M934" s="13"/>
      <c r="N934" s="13"/>
      <c r="O934" s="23"/>
    </row>
    <row r="935" spans="1:15" ht="23.6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7"/>
      <c r="K935" s="13"/>
      <c r="L935" s="17"/>
      <c r="M935" s="13"/>
      <c r="N935" s="13"/>
      <c r="O935" s="23"/>
    </row>
    <row r="936" spans="1:15" ht="23.6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7"/>
      <c r="K936" s="13"/>
      <c r="L936" s="17"/>
      <c r="M936" s="13"/>
      <c r="N936" s="13"/>
      <c r="O936" s="23"/>
    </row>
    <row r="937" spans="1:15" ht="23.6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7"/>
      <c r="K937" s="13"/>
      <c r="L937" s="17"/>
      <c r="M937" s="13"/>
      <c r="N937" s="13"/>
      <c r="O937" s="23"/>
    </row>
    <row r="938" spans="1:15" ht="23.6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7"/>
      <c r="K938" s="13"/>
      <c r="L938" s="17"/>
      <c r="M938" s="13"/>
      <c r="N938" s="13"/>
      <c r="O938" s="23"/>
    </row>
    <row r="939" spans="1:15" ht="23.6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7"/>
      <c r="K939" s="13"/>
      <c r="L939" s="17"/>
      <c r="M939" s="13"/>
      <c r="N939" s="13"/>
      <c r="O939" s="23"/>
    </row>
    <row r="940" spans="1:15" ht="23.6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7"/>
      <c r="K940" s="13"/>
      <c r="L940" s="17"/>
      <c r="M940" s="13"/>
      <c r="N940" s="13"/>
      <c r="O940" s="23"/>
    </row>
    <row r="941" spans="1:15" ht="23.6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7"/>
      <c r="K941" s="13"/>
      <c r="L941" s="17"/>
      <c r="M941" s="13"/>
      <c r="N941" s="13"/>
      <c r="O941" s="23"/>
    </row>
    <row r="942" spans="1:15" ht="23.6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7"/>
      <c r="K942" s="13"/>
      <c r="L942" s="17"/>
      <c r="M942" s="13"/>
      <c r="N942" s="13"/>
      <c r="O942" s="23"/>
    </row>
    <row r="943" spans="1:15" ht="23.6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7"/>
      <c r="K943" s="13"/>
      <c r="L943" s="17"/>
      <c r="M943" s="13"/>
      <c r="N943" s="13"/>
      <c r="O943" s="23"/>
    </row>
    <row r="944" spans="1:15" ht="23.6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7"/>
      <c r="K944" s="13"/>
      <c r="L944" s="17"/>
      <c r="M944" s="13"/>
      <c r="N944" s="13"/>
      <c r="O944" s="23"/>
    </row>
    <row r="945" spans="1:15" ht="23.6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7"/>
      <c r="K945" s="13"/>
      <c r="L945" s="17"/>
      <c r="M945" s="13"/>
      <c r="N945" s="13"/>
      <c r="O945" s="23"/>
    </row>
    <row r="946" spans="1:15" ht="23.6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7"/>
      <c r="K946" s="13"/>
      <c r="L946" s="17"/>
      <c r="M946" s="13"/>
      <c r="N946" s="13"/>
      <c r="O946" s="23"/>
    </row>
    <row r="947" spans="1:15" ht="23.6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7"/>
      <c r="K947" s="13"/>
      <c r="L947" s="17"/>
      <c r="M947" s="13"/>
      <c r="N947" s="13"/>
      <c r="O947" s="23"/>
    </row>
    <row r="948" spans="1:15" ht="23.6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7"/>
      <c r="K948" s="13"/>
      <c r="L948" s="17"/>
      <c r="M948" s="13"/>
      <c r="N948" s="13"/>
      <c r="O948" s="23"/>
    </row>
    <row r="949" spans="1:15" ht="23.6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7"/>
      <c r="K949" s="13"/>
      <c r="L949" s="17"/>
      <c r="M949" s="13"/>
      <c r="N949" s="13"/>
      <c r="O949" s="23"/>
    </row>
    <row r="950" spans="1:15" ht="23.6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7"/>
      <c r="K950" s="13"/>
      <c r="L950" s="17"/>
      <c r="M950" s="13"/>
      <c r="N950" s="13"/>
      <c r="O950" s="23"/>
    </row>
    <row r="951" spans="1:15" ht="23.6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7"/>
      <c r="K951" s="13"/>
      <c r="L951" s="17"/>
      <c r="M951" s="13"/>
      <c r="N951" s="13"/>
      <c r="O951" s="23"/>
    </row>
    <row r="952" spans="1:15" ht="23.6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7"/>
      <c r="K952" s="13"/>
      <c r="L952" s="17"/>
      <c r="M952" s="13"/>
      <c r="N952" s="13"/>
      <c r="O952" s="23"/>
    </row>
    <row r="953" spans="1:15" ht="23.6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7"/>
      <c r="K953" s="13"/>
      <c r="L953" s="17"/>
      <c r="M953" s="13"/>
      <c r="N953" s="13"/>
      <c r="O953" s="23"/>
    </row>
    <row r="954" spans="1:15" ht="23.6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7"/>
      <c r="K954" s="13"/>
      <c r="L954" s="17"/>
      <c r="M954" s="13"/>
      <c r="N954" s="13"/>
      <c r="O954" s="23"/>
    </row>
    <row r="955" spans="1:15" ht="23.6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7"/>
      <c r="K955" s="13"/>
      <c r="L955" s="17"/>
      <c r="M955" s="13"/>
      <c r="N955" s="13"/>
      <c r="O955" s="23"/>
    </row>
    <row r="956" spans="1:15" ht="23.6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7"/>
      <c r="K956" s="13"/>
      <c r="L956" s="17"/>
      <c r="M956" s="13"/>
      <c r="N956" s="13"/>
      <c r="O956" s="23"/>
    </row>
    <row r="957" spans="1:15" ht="23.6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7"/>
      <c r="K957" s="13"/>
      <c r="L957" s="17"/>
      <c r="M957" s="13"/>
      <c r="N957" s="13"/>
      <c r="O957" s="23"/>
    </row>
    <row r="958" spans="1:15" ht="23.6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7"/>
      <c r="K958" s="13"/>
      <c r="L958" s="17"/>
      <c r="M958" s="13"/>
      <c r="N958" s="13"/>
      <c r="O958" s="23"/>
    </row>
    <row r="959" spans="1:15" ht="23.6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7"/>
      <c r="K959" s="13"/>
      <c r="L959" s="17"/>
      <c r="M959" s="13"/>
      <c r="N959" s="13"/>
      <c r="O959" s="23"/>
    </row>
    <row r="960" spans="1:15" ht="23.6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7"/>
      <c r="K960" s="13"/>
      <c r="L960" s="17"/>
      <c r="M960" s="13"/>
      <c r="N960" s="13"/>
      <c r="O960" s="23"/>
    </row>
    <row r="961" spans="1:15" ht="23.6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7"/>
      <c r="K961" s="13"/>
      <c r="L961" s="17"/>
      <c r="M961" s="13"/>
      <c r="N961" s="13"/>
      <c r="O961" s="23"/>
    </row>
    <row r="962" spans="1:15" ht="23.6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7"/>
      <c r="K962" s="13"/>
      <c r="L962" s="17"/>
      <c r="M962" s="13"/>
      <c r="N962" s="13"/>
      <c r="O962" s="23"/>
    </row>
    <row r="963" spans="1:15" ht="23.6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7"/>
      <c r="K963" s="13"/>
      <c r="L963" s="17"/>
      <c r="M963" s="13"/>
      <c r="N963" s="13"/>
      <c r="O963" s="23"/>
    </row>
    <row r="964" spans="1:15" ht="23.6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7"/>
      <c r="K964" s="13"/>
      <c r="L964" s="17"/>
      <c r="M964" s="13"/>
      <c r="N964" s="13"/>
      <c r="O964" s="23"/>
    </row>
    <row r="965" spans="1:15" ht="23.6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7"/>
      <c r="K965" s="13"/>
      <c r="L965" s="17"/>
      <c r="M965" s="13"/>
      <c r="N965" s="13"/>
      <c r="O965" s="23"/>
    </row>
    <row r="966" spans="1:15" ht="23.6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7"/>
      <c r="K966" s="13"/>
      <c r="L966" s="17"/>
      <c r="M966" s="13"/>
      <c r="N966" s="13"/>
      <c r="O966" s="23"/>
    </row>
    <row r="967" spans="1:15" ht="23.6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7"/>
      <c r="K967" s="13"/>
      <c r="L967" s="17"/>
      <c r="M967" s="13"/>
      <c r="N967" s="13"/>
      <c r="O967" s="23"/>
    </row>
    <row r="968" spans="1:15" ht="23.6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7"/>
      <c r="K968" s="13"/>
      <c r="L968" s="17"/>
      <c r="M968" s="13"/>
      <c r="N968" s="13"/>
      <c r="O968" s="23"/>
    </row>
    <row r="969" spans="1:15" ht="23.6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7"/>
      <c r="K969" s="13"/>
      <c r="L969" s="17"/>
      <c r="M969" s="13"/>
      <c r="N969" s="13"/>
      <c r="O969" s="23"/>
    </row>
    <row r="970" spans="1:15" ht="23.6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7"/>
      <c r="K970" s="13"/>
      <c r="L970" s="17"/>
      <c r="M970" s="13"/>
      <c r="N970" s="13"/>
      <c r="O970" s="23"/>
    </row>
    <row r="971" spans="1:15" ht="23.6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7"/>
      <c r="K971" s="13"/>
      <c r="L971" s="17"/>
      <c r="M971" s="13"/>
      <c r="N971" s="13"/>
      <c r="O971" s="23"/>
    </row>
    <row r="972" spans="1:15" ht="23.6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7"/>
      <c r="K972" s="13"/>
      <c r="L972" s="17"/>
      <c r="M972" s="13"/>
      <c r="N972" s="13"/>
      <c r="O972" s="23"/>
    </row>
    <row r="973" spans="1:15" ht="23.6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7"/>
      <c r="K973" s="13"/>
      <c r="L973" s="17"/>
      <c r="M973" s="13"/>
      <c r="N973" s="13"/>
      <c r="O973" s="23"/>
    </row>
    <row r="974" spans="1:15" ht="23.6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7"/>
      <c r="K974" s="13"/>
      <c r="L974" s="17"/>
      <c r="M974" s="13"/>
      <c r="N974" s="13"/>
      <c r="O974" s="23"/>
    </row>
    <row r="975" spans="1:15" ht="23.6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7"/>
      <c r="K975" s="13"/>
      <c r="L975" s="17"/>
      <c r="M975" s="13"/>
      <c r="N975" s="13"/>
      <c r="O975" s="23"/>
    </row>
    <row r="976" spans="1:15" ht="23.6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7"/>
      <c r="K976" s="13"/>
      <c r="L976" s="17"/>
      <c r="M976" s="13"/>
      <c r="N976" s="13"/>
      <c r="O976" s="23"/>
    </row>
    <row r="977" spans="1:15" ht="23.6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7"/>
      <c r="K977" s="13"/>
      <c r="L977" s="17"/>
      <c r="M977" s="13"/>
      <c r="N977" s="13"/>
      <c r="O977" s="23"/>
    </row>
    <row r="978" spans="1:15" ht="23.6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7"/>
      <c r="K978" s="13"/>
      <c r="L978" s="17"/>
      <c r="M978" s="13"/>
      <c r="N978" s="13"/>
      <c r="O978" s="23"/>
    </row>
    <row r="979" spans="1:15" ht="23.6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7"/>
      <c r="K979" s="13"/>
      <c r="L979" s="17"/>
      <c r="M979" s="13"/>
      <c r="N979" s="13"/>
      <c r="O979" s="23"/>
    </row>
    <row r="980" spans="1:15" ht="23.6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7"/>
      <c r="K980" s="13"/>
      <c r="L980" s="17"/>
      <c r="M980" s="13"/>
      <c r="N980" s="13"/>
      <c r="O980" s="23"/>
    </row>
    <row r="981" spans="1:15" ht="23.6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7"/>
      <c r="K981" s="13"/>
      <c r="L981" s="17"/>
      <c r="M981" s="13"/>
      <c r="N981" s="13"/>
      <c r="O981" s="23"/>
    </row>
    <row r="982" spans="1:15" ht="23.6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7"/>
      <c r="K982" s="13"/>
      <c r="L982" s="17"/>
      <c r="M982" s="13"/>
      <c r="N982" s="13"/>
      <c r="O982" s="23"/>
    </row>
    <row r="983" spans="1:15" ht="23.6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7"/>
      <c r="K983" s="13"/>
      <c r="L983" s="17"/>
      <c r="M983" s="13"/>
      <c r="N983" s="13"/>
      <c r="O983" s="23"/>
    </row>
    <row r="984" spans="1:15" ht="23.6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7"/>
      <c r="K984" s="13"/>
      <c r="L984" s="17"/>
      <c r="M984" s="13"/>
      <c r="N984" s="13"/>
      <c r="O984" s="23"/>
    </row>
    <row r="985" spans="1:15" ht="23.6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7"/>
      <c r="K985" s="13"/>
      <c r="L985" s="17"/>
      <c r="M985" s="13"/>
      <c r="N985" s="13"/>
      <c r="O985" s="23"/>
    </row>
    <row r="986" spans="1:15" ht="23.6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7"/>
      <c r="K986" s="13"/>
      <c r="L986" s="17"/>
      <c r="M986" s="13"/>
      <c r="N986" s="13"/>
      <c r="O986" s="23"/>
    </row>
    <row r="987" spans="1:15" ht="23.6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7"/>
      <c r="K987" s="13"/>
      <c r="L987" s="17"/>
      <c r="M987" s="13"/>
      <c r="N987" s="13"/>
      <c r="O987" s="23"/>
    </row>
    <row r="988" spans="1:15" ht="23.6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7"/>
      <c r="K988" s="13"/>
      <c r="L988" s="17"/>
      <c r="M988" s="13"/>
      <c r="N988" s="13"/>
      <c r="O988" s="23"/>
    </row>
    <row r="989" spans="1:15" ht="23.6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7"/>
      <c r="K989" s="13"/>
      <c r="L989" s="17"/>
      <c r="M989" s="13"/>
      <c r="N989" s="13"/>
      <c r="O989" s="23"/>
    </row>
    <row r="990" spans="1:15" ht="23.6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7"/>
      <c r="K990" s="13"/>
      <c r="L990" s="17"/>
      <c r="M990" s="13"/>
      <c r="N990" s="13"/>
      <c r="O990" s="23"/>
    </row>
    <row r="991" spans="1:15" ht="23.6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7"/>
      <c r="K991" s="13"/>
      <c r="L991" s="17"/>
      <c r="M991" s="13"/>
      <c r="N991" s="13"/>
      <c r="O991" s="23"/>
    </row>
    <row r="992" spans="1:15" ht="23.6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7"/>
      <c r="K992" s="13"/>
      <c r="L992" s="17"/>
      <c r="M992" s="13"/>
      <c r="N992" s="13"/>
      <c r="O992" s="23"/>
    </row>
    <row r="993" spans="1:15" ht="23.6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7"/>
      <c r="K993" s="13"/>
      <c r="L993" s="17"/>
      <c r="M993" s="13"/>
      <c r="N993" s="13"/>
      <c r="O993" s="23"/>
    </row>
    <row r="994" spans="1:15" ht="23.6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7"/>
      <c r="K994" s="13"/>
      <c r="L994" s="17"/>
      <c r="M994" s="13"/>
      <c r="N994" s="13"/>
      <c r="O994" s="23"/>
    </row>
    <row r="995" spans="1:15" ht="23.6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7"/>
      <c r="K995" s="13"/>
      <c r="L995" s="17"/>
      <c r="M995" s="13"/>
      <c r="N995" s="13"/>
      <c r="O995" s="23"/>
    </row>
    <row r="996" spans="1:15" ht="23.6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7"/>
      <c r="K996" s="13"/>
      <c r="L996" s="17"/>
      <c r="M996" s="13"/>
      <c r="N996" s="13"/>
      <c r="O996" s="23"/>
    </row>
    <row r="997" spans="1:15" ht="23.6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7"/>
      <c r="K997" s="13"/>
      <c r="L997" s="17"/>
      <c r="M997" s="13"/>
      <c r="N997" s="13"/>
      <c r="O997" s="23"/>
    </row>
    <row r="998" spans="1:15" ht="23.6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7"/>
      <c r="K998" s="13"/>
      <c r="L998" s="17"/>
      <c r="M998" s="13"/>
      <c r="N998" s="13"/>
      <c r="O998" s="23"/>
    </row>
    <row r="999" spans="1:15" ht="23.6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O999" s="23"/>
    </row>
  </sheetData>
  <mergeCells count="5">
    <mergeCell ref="A1:L1"/>
    <mergeCell ref="A2:L2"/>
    <mergeCell ref="A3:L3"/>
    <mergeCell ref="F5:H5"/>
    <mergeCell ref="J5:L5"/>
  </mergeCells>
  <pageMargins left="0.62" right="0.23622047244094491" top="0.47244094488188981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33"/>
  <sheetViews>
    <sheetView topLeftCell="A22" zoomScale="90" zoomScaleNormal="90" zoomScaleSheetLayoutView="70" workbookViewId="0">
      <selection activeCell="L22" activeCellId="3" sqref="F1:F1048576 H1:H1048576 J1:J1048576 L1:L1048576"/>
    </sheetView>
  </sheetViews>
  <sheetFormatPr defaultColWidth="12.625" defaultRowHeight="23.65" customHeight="1"/>
  <cols>
    <col min="1" max="3" width="9" style="10" customWidth="1"/>
    <col min="4" max="4" width="6.375" style="10" customWidth="1"/>
    <col min="5" max="5" width="8" style="10" customWidth="1"/>
    <col min="6" max="6" width="13.375" style="10" customWidth="1"/>
    <col min="7" max="7" width="1.125" style="10" customWidth="1"/>
    <col min="8" max="8" width="13.375" style="10" customWidth="1"/>
    <col min="9" max="9" width="1.125" style="10" customWidth="1"/>
    <col min="10" max="10" width="13.375" style="10" customWidth="1"/>
    <col min="11" max="11" width="1.125" style="10" customWidth="1"/>
    <col min="12" max="12" width="13.375" style="10" customWidth="1"/>
    <col min="13" max="13" width="0.5" style="10" customWidth="1"/>
    <col min="14" max="16384" width="12.625" style="10"/>
  </cols>
  <sheetData>
    <row r="1" spans="1:13" ht="22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9"/>
    </row>
    <row r="2" spans="1:13" ht="22.5" customHeight="1">
      <c r="A2" s="163" t="s">
        <v>66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9"/>
    </row>
    <row r="3" spans="1:13" ht="22.5" customHeight="1">
      <c r="A3" s="163" t="s">
        <v>98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9"/>
    </row>
    <row r="4" spans="1:13" ht="22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  <c r="M4" s="13"/>
    </row>
    <row r="5" spans="1:13" ht="22.5" customHeight="1">
      <c r="A5" s="11"/>
      <c r="B5" s="11"/>
      <c r="C5" s="11"/>
      <c r="D5" s="11"/>
      <c r="E5" s="11"/>
      <c r="F5" s="164" t="s">
        <v>3</v>
      </c>
      <c r="G5" s="164"/>
      <c r="H5" s="164"/>
      <c r="I5" s="13"/>
      <c r="J5" s="164" t="s">
        <v>4</v>
      </c>
      <c r="K5" s="164"/>
      <c r="L5" s="164"/>
      <c r="M5" s="13"/>
    </row>
    <row r="6" spans="1:13" ht="22.5" customHeight="1">
      <c r="A6" s="13"/>
      <c r="B6" s="13"/>
      <c r="C6" s="13"/>
      <c r="D6" s="13"/>
      <c r="E6" s="8" t="s">
        <v>6</v>
      </c>
      <c r="F6" s="14" t="s">
        <v>99</v>
      </c>
      <c r="G6" s="15"/>
      <c r="H6" s="14" t="s">
        <v>68</v>
      </c>
      <c r="I6" s="13"/>
      <c r="J6" s="14" t="s">
        <v>99</v>
      </c>
      <c r="K6" s="15"/>
      <c r="L6" s="14" t="s">
        <v>68</v>
      </c>
      <c r="M6" s="13"/>
    </row>
    <row r="7" spans="1:13" ht="22.5" customHeight="1">
      <c r="A7" s="16" t="s">
        <v>70</v>
      </c>
      <c r="B7" s="13"/>
      <c r="C7" s="13"/>
      <c r="D7" s="13"/>
      <c r="E7" s="13"/>
      <c r="F7" s="17">
        <v>359760362.43000001</v>
      </c>
      <c r="G7" s="17"/>
      <c r="H7" s="17">
        <v>493821542.77999997</v>
      </c>
      <c r="I7" s="17"/>
      <c r="J7" s="17">
        <v>359760362.43000001</v>
      </c>
      <c r="K7" s="12"/>
      <c r="L7" s="17">
        <v>493821542.77999997</v>
      </c>
      <c r="M7" s="13"/>
    </row>
    <row r="8" spans="1:13" ht="22.5" customHeight="1">
      <c r="A8" s="16" t="s">
        <v>71</v>
      </c>
      <c r="B8" s="13"/>
      <c r="C8" s="13"/>
      <c r="D8" s="13"/>
      <c r="E8" s="13"/>
      <c r="F8" s="17">
        <v>-307315250.08999997</v>
      </c>
      <c r="G8" s="17"/>
      <c r="H8" s="17">
        <v>-426345283.60000002</v>
      </c>
      <c r="I8" s="17"/>
      <c r="J8" s="17">
        <v>-308469427.86000001</v>
      </c>
      <c r="K8" s="12"/>
      <c r="L8" s="17">
        <v>-424335047.44</v>
      </c>
      <c r="M8" s="13"/>
    </row>
    <row r="9" spans="1:13" ht="22.5" customHeight="1">
      <c r="A9" s="13" t="s">
        <v>72</v>
      </c>
      <c r="B9" s="16"/>
      <c r="C9" s="13"/>
      <c r="D9" s="13"/>
      <c r="E9" s="13"/>
      <c r="F9" s="18">
        <f>SUM(F7:F8)</f>
        <v>52445112.340000033</v>
      </c>
      <c r="G9" s="17"/>
      <c r="H9" s="18">
        <f>SUM(H7:H8)</f>
        <v>67476259.179999948</v>
      </c>
      <c r="I9" s="17"/>
      <c r="J9" s="18">
        <f>SUM(J7:J8)</f>
        <v>51290934.569999993</v>
      </c>
      <c r="K9" s="17"/>
      <c r="L9" s="18">
        <f>SUM(L7:L8)</f>
        <v>69486495.339999974</v>
      </c>
      <c r="M9" s="13"/>
    </row>
    <row r="10" spans="1:13" ht="22.5" customHeight="1">
      <c r="A10" s="16" t="s">
        <v>73</v>
      </c>
      <c r="B10" s="13"/>
      <c r="C10" s="13"/>
      <c r="D10" s="17"/>
      <c r="E10" s="13"/>
      <c r="F10" s="17">
        <v>9694688.8899999987</v>
      </c>
      <c r="G10" s="17"/>
      <c r="H10" s="17">
        <v>5051454.3499999996</v>
      </c>
      <c r="I10" s="17"/>
      <c r="J10" s="17">
        <v>10367106.859999999</v>
      </c>
      <c r="K10" s="17"/>
      <c r="L10" s="17">
        <v>6093618.6600000001</v>
      </c>
      <c r="M10" s="13"/>
    </row>
    <row r="11" spans="1:13" ht="22.5" customHeight="1">
      <c r="A11" s="16" t="s">
        <v>74</v>
      </c>
      <c r="B11" s="13"/>
      <c r="C11" s="13"/>
      <c r="D11" s="13"/>
      <c r="E11" s="13"/>
      <c r="F11" s="18">
        <f>SUM(F9:F10)</f>
        <v>62139801.230000034</v>
      </c>
      <c r="G11" s="17"/>
      <c r="H11" s="18">
        <f>SUM(H9:H10)</f>
        <v>72527713.529999942</v>
      </c>
      <c r="I11" s="17"/>
      <c r="J11" s="18">
        <f>SUM(J9:J10)</f>
        <v>61658041.429999992</v>
      </c>
      <c r="K11" s="17"/>
      <c r="L11" s="18">
        <f>SUM(L9:L10)</f>
        <v>75580113.99999997</v>
      </c>
      <c r="M11" s="13"/>
    </row>
    <row r="12" spans="1:13" ht="22.5" customHeight="1">
      <c r="A12" s="16" t="s">
        <v>75</v>
      </c>
      <c r="B12" s="13"/>
      <c r="C12" s="13"/>
      <c r="D12" s="13"/>
      <c r="E12" s="13"/>
      <c r="F12" s="17">
        <v>-45736070.219999999</v>
      </c>
      <c r="G12" s="17"/>
      <c r="H12" s="17">
        <v>-42827705.490000002</v>
      </c>
      <c r="I12" s="17"/>
      <c r="J12" s="17">
        <v>-46279081.469999999</v>
      </c>
      <c r="K12" s="17"/>
      <c r="L12" s="17">
        <v>-43536710.149999999</v>
      </c>
      <c r="M12" s="13"/>
    </row>
    <row r="13" spans="1:13" ht="22.5" customHeight="1">
      <c r="A13" s="16" t="s">
        <v>76</v>
      </c>
      <c r="B13" s="13"/>
      <c r="C13" s="13"/>
      <c r="D13" s="13"/>
      <c r="E13" s="13"/>
      <c r="F13" s="18">
        <f>+F11+F12</f>
        <v>16403731.010000035</v>
      </c>
      <c r="G13" s="17"/>
      <c r="H13" s="18">
        <f>+H11+H12</f>
        <v>29700008.03999994</v>
      </c>
      <c r="I13" s="17"/>
      <c r="J13" s="18">
        <f>+J11+J12</f>
        <v>15378959.959999993</v>
      </c>
      <c r="K13" s="17"/>
      <c r="L13" s="18">
        <f>+L11+L12</f>
        <v>32043403.849999972</v>
      </c>
      <c r="M13" s="13"/>
    </row>
    <row r="14" spans="1:13" ht="22.5" customHeight="1">
      <c r="A14" s="16" t="s">
        <v>77</v>
      </c>
      <c r="B14" s="13"/>
      <c r="C14" s="13"/>
      <c r="D14" s="13"/>
      <c r="E14" s="13"/>
      <c r="F14" s="20">
        <v>-182407.86</v>
      </c>
      <c r="G14" s="17"/>
      <c r="H14" s="20">
        <v>-124095.15</v>
      </c>
      <c r="I14" s="17"/>
      <c r="J14" s="20">
        <v>-149958.5</v>
      </c>
      <c r="K14" s="17"/>
      <c r="L14" s="20">
        <v>-92965.91</v>
      </c>
      <c r="M14" s="13"/>
    </row>
    <row r="15" spans="1:13" ht="22.5" customHeight="1">
      <c r="A15" s="16" t="s">
        <v>78</v>
      </c>
      <c r="B15" s="13"/>
      <c r="C15" s="13"/>
      <c r="D15" s="13"/>
      <c r="E15" s="13"/>
      <c r="F15" s="17">
        <f>SUM(F13:F14)</f>
        <v>16221323.150000036</v>
      </c>
      <c r="G15" s="17"/>
      <c r="H15" s="17">
        <f>SUM(H13:H14)</f>
        <v>29575912.889999941</v>
      </c>
      <c r="I15" s="17"/>
      <c r="J15" s="17">
        <f>SUM(J13:J14)</f>
        <v>15229001.459999993</v>
      </c>
      <c r="K15" s="17"/>
      <c r="L15" s="17">
        <f>SUM(L13:L14)</f>
        <v>31950437.939999972</v>
      </c>
      <c r="M15" s="13"/>
    </row>
    <row r="16" spans="1:13" ht="22.5" customHeight="1">
      <c r="A16" s="16" t="s">
        <v>79</v>
      </c>
      <c r="B16" s="13"/>
      <c r="C16" s="13"/>
      <c r="D16" s="13"/>
      <c r="E16" s="21">
        <v>13</v>
      </c>
      <c r="F16" s="20">
        <v>-3305483.43</v>
      </c>
      <c r="G16" s="17"/>
      <c r="H16" s="20">
        <v>-6357093.5</v>
      </c>
      <c r="I16" s="17"/>
      <c r="J16" s="20">
        <v>-3127047.9000000004</v>
      </c>
      <c r="K16" s="17"/>
      <c r="L16" s="20">
        <v>-6419700.1699999999</v>
      </c>
      <c r="M16" s="13"/>
    </row>
    <row r="17" spans="1:13" ht="22.5" customHeight="1">
      <c r="A17" s="24" t="s">
        <v>100</v>
      </c>
      <c r="B17" s="13"/>
      <c r="C17" s="13"/>
      <c r="D17" s="13"/>
      <c r="E17" s="13"/>
      <c r="F17" s="17">
        <f>SUM(F15:F16)</f>
        <v>12915839.720000036</v>
      </c>
      <c r="G17" s="148"/>
      <c r="H17" s="17">
        <f>SUM(H15:H16)</f>
        <v>23218819.389999941</v>
      </c>
      <c r="I17" s="148"/>
      <c r="J17" s="17">
        <f>SUM(J15:J16)</f>
        <v>12101953.559999993</v>
      </c>
      <c r="K17" s="148"/>
      <c r="L17" s="17">
        <f>SUM(L15:L16)</f>
        <v>25530737.769999973</v>
      </c>
      <c r="M17" s="13"/>
    </row>
    <row r="18" spans="1:13" s="23" customFormat="1" ht="22.5" customHeight="1">
      <c r="A18" s="24" t="s">
        <v>190</v>
      </c>
      <c r="B18" s="13"/>
      <c r="C18" s="13"/>
      <c r="D18" s="157"/>
      <c r="E18" s="13"/>
      <c r="F18" s="79">
        <v>0</v>
      </c>
      <c r="G18" s="22"/>
      <c r="H18" s="79">
        <v>0</v>
      </c>
      <c r="I18" s="22"/>
      <c r="J18" s="79">
        <v>0</v>
      </c>
      <c r="K18" s="22"/>
      <c r="L18" s="79">
        <v>0</v>
      </c>
      <c r="M18" s="13"/>
    </row>
    <row r="19" spans="1:13" ht="22.5" customHeight="1" thickBot="1">
      <c r="A19" s="16" t="s">
        <v>84</v>
      </c>
      <c r="B19" s="13"/>
      <c r="C19" s="13"/>
      <c r="D19" s="13"/>
      <c r="E19" s="13"/>
      <c r="F19" s="80">
        <f>SUM(F17+F18)</f>
        <v>12915839.720000036</v>
      </c>
      <c r="G19" s="13"/>
      <c r="H19" s="80">
        <f>SUM(H17+H18)</f>
        <v>23218819.389999941</v>
      </c>
      <c r="I19" s="13"/>
      <c r="J19" s="80">
        <f>SUM(J17+J18)</f>
        <v>12101953.559999993</v>
      </c>
      <c r="K19" s="13"/>
      <c r="L19" s="80">
        <f>SUM(L17+L18)</f>
        <v>25530737.769999973</v>
      </c>
      <c r="M19" s="13"/>
    </row>
    <row r="20" spans="1:13" ht="22.5" customHeight="1" thickTop="1">
      <c r="A20" s="16" t="s">
        <v>85</v>
      </c>
      <c r="B20" s="13"/>
      <c r="C20" s="13"/>
      <c r="D20" s="13"/>
      <c r="E20" s="13"/>
      <c r="F20" s="17"/>
      <c r="G20" s="13"/>
      <c r="H20" s="13"/>
      <c r="I20" s="13"/>
      <c r="J20" s="17"/>
      <c r="K20" s="13"/>
      <c r="L20" s="17"/>
      <c r="M20" s="13"/>
    </row>
    <row r="21" spans="1:13" ht="22.5" customHeight="1">
      <c r="A21" s="13" t="s">
        <v>86</v>
      </c>
      <c r="B21" s="13"/>
      <c r="C21" s="13"/>
      <c r="D21" s="13"/>
      <c r="E21" s="13"/>
      <c r="F21" s="17">
        <f>F23-F22</f>
        <v>12915837.280000037</v>
      </c>
      <c r="G21" s="13"/>
      <c r="H21" s="13">
        <f>+H23-H22</f>
        <v>23218821.379999939</v>
      </c>
      <c r="I21" s="13"/>
      <c r="J21" s="17">
        <f>+J17</f>
        <v>12101953.559999993</v>
      </c>
      <c r="K21" s="13"/>
      <c r="L21" s="17">
        <f>+L17</f>
        <v>25530737.769999973</v>
      </c>
      <c r="M21" s="13"/>
    </row>
    <row r="22" spans="1:13" ht="22.5" customHeight="1">
      <c r="A22" s="13" t="s">
        <v>87</v>
      </c>
      <c r="B22" s="13"/>
      <c r="C22" s="13"/>
      <c r="D22" s="13"/>
      <c r="E22" s="13"/>
      <c r="F22" s="13">
        <v>2.44</v>
      </c>
      <c r="G22" s="13"/>
      <c r="H22" s="13">
        <v>-1.99</v>
      </c>
      <c r="I22" s="13"/>
      <c r="J22" s="13">
        <v>0</v>
      </c>
      <c r="K22" s="13"/>
      <c r="L22" s="13">
        <v>0</v>
      </c>
      <c r="M22" s="13"/>
    </row>
    <row r="23" spans="1:13" ht="22.5" customHeight="1" thickBot="1">
      <c r="A23" s="16"/>
      <c r="B23" s="13"/>
      <c r="C23" s="13"/>
      <c r="D23" s="13"/>
      <c r="E23" s="13"/>
      <c r="F23" s="27">
        <f>F17</f>
        <v>12915839.720000036</v>
      </c>
      <c r="G23" s="13"/>
      <c r="H23" s="26">
        <f>H17</f>
        <v>23218819.389999941</v>
      </c>
      <c r="I23" s="13"/>
      <c r="J23" s="27">
        <f>J17</f>
        <v>12101953.559999993</v>
      </c>
      <c r="K23" s="13"/>
      <c r="L23" s="27">
        <f>L17</f>
        <v>25530737.769999973</v>
      </c>
      <c r="M23" s="13"/>
    </row>
    <row r="24" spans="1:13" ht="22.5" customHeight="1" thickTop="1">
      <c r="A24" s="16" t="s">
        <v>88</v>
      </c>
      <c r="B24" s="13"/>
      <c r="C24" s="13"/>
      <c r="D24" s="13"/>
      <c r="E24" s="13"/>
      <c r="F24" s="17"/>
      <c r="G24" s="13"/>
      <c r="H24" s="13"/>
      <c r="I24" s="13"/>
      <c r="J24" s="17"/>
      <c r="K24" s="13"/>
      <c r="L24" s="17"/>
      <c r="M24" s="13"/>
    </row>
    <row r="25" spans="1:13" ht="22.5" customHeight="1">
      <c r="A25" s="13" t="s">
        <v>86</v>
      </c>
      <c r="B25" s="13"/>
      <c r="C25" s="13"/>
      <c r="D25" s="13"/>
      <c r="E25" s="13"/>
      <c r="F25" s="13">
        <f>+F27-F26</f>
        <v>12915837.280000037</v>
      </c>
      <c r="G25" s="13"/>
      <c r="H25" s="13">
        <f>+H27-H26</f>
        <v>23218821.379999939</v>
      </c>
      <c r="I25" s="13"/>
      <c r="J25" s="13">
        <f>+J27-J26</f>
        <v>12101953.559999993</v>
      </c>
      <c r="K25" s="13"/>
      <c r="L25" s="17">
        <f>+L27-L26</f>
        <v>25530737.769999973</v>
      </c>
      <c r="M25" s="13"/>
    </row>
    <row r="26" spans="1:13" ht="22.5" customHeight="1">
      <c r="A26" s="13" t="s">
        <v>87</v>
      </c>
      <c r="B26" s="13"/>
      <c r="C26" s="13"/>
      <c r="D26" s="13"/>
      <c r="E26" s="13"/>
      <c r="F26" s="13">
        <f>+F22</f>
        <v>2.44</v>
      </c>
      <c r="G26" s="13"/>
      <c r="H26" s="13">
        <v>-1.99</v>
      </c>
      <c r="I26" s="13"/>
      <c r="J26" s="13">
        <v>0</v>
      </c>
      <c r="K26" s="13"/>
      <c r="L26" s="13">
        <v>0</v>
      </c>
      <c r="M26" s="13"/>
    </row>
    <row r="27" spans="1:13" ht="22.5" customHeight="1" thickBot="1">
      <c r="A27" s="16"/>
      <c r="B27" s="13"/>
      <c r="C27" s="13"/>
      <c r="D27" s="13"/>
      <c r="E27" s="13"/>
      <c r="F27" s="27">
        <f>+F19</f>
        <v>12915839.720000036</v>
      </c>
      <c r="G27" s="13"/>
      <c r="H27" s="26">
        <f>+H19</f>
        <v>23218819.389999941</v>
      </c>
      <c r="I27" s="13"/>
      <c r="J27" s="27">
        <f>+J19</f>
        <v>12101953.559999993</v>
      </c>
      <c r="K27" s="13"/>
      <c r="L27" s="27">
        <f>+L19</f>
        <v>25530737.769999973</v>
      </c>
      <c r="M27" s="13"/>
    </row>
    <row r="28" spans="1:13" ht="22.5" customHeight="1" thickTop="1">
      <c r="A28" s="16" t="s">
        <v>89</v>
      </c>
      <c r="B28" s="13"/>
      <c r="C28" s="13"/>
      <c r="D28" s="13"/>
      <c r="E28" s="13"/>
      <c r="F28" s="13"/>
      <c r="G28" s="13"/>
      <c r="H28" s="13"/>
      <c r="I28" s="13"/>
      <c r="J28" s="17"/>
      <c r="K28" s="13"/>
      <c r="L28" s="17"/>
      <c r="M28" s="13"/>
    </row>
    <row r="29" spans="1:13" ht="22.5" customHeight="1">
      <c r="A29" s="16" t="s">
        <v>90</v>
      </c>
      <c r="B29" s="13"/>
      <c r="C29" s="16"/>
      <c r="D29" s="13"/>
      <c r="E29" s="28"/>
      <c r="F29" s="29">
        <f>+F21/F30</f>
        <v>2.9642905213348999E-2</v>
      </c>
      <c r="G29" s="13"/>
      <c r="H29" s="29">
        <f>+H21/H30</f>
        <v>6.2753571297297139E-2</v>
      </c>
      <c r="I29" s="13"/>
      <c r="J29" s="29">
        <f>+J21/J30</f>
        <v>2.7774975365393442E-2</v>
      </c>
      <c r="K29" s="13"/>
      <c r="L29" s="29">
        <f>+L21/L30</f>
        <v>6.9001993972972908E-2</v>
      </c>
      <c r="M29" s="13"/>
    </row>
    <row r="30" spans="1:13" ht="22.5" customHeight="1">
      <c r="A30" s="16" t="s">
        <v>95</v>
      </c>
      <c r="B30" s="13"/>
      <c r="C30" s="16"/>
      <c r="D30" s="13"/>
      <c r="E30" s="34"/>
      <c r="F30" s="35">
        <v>435714286</v>
      </c>
      <c r="G30" s="35"/>
      <c r="H30" s="35">
        <v>370000000</v>
      </c>
      <c r="I30" s="35"/>
      <c r="J30" s="35">
        <v>435714286</v>
      </c>
      <c r="K30" s="35"/>
      <c r="L30" s="35">
        <v>370000000</v>
      </c>
      <c r="M30" s="13"/>
    </row>
    <row r="31" spans="1:13" ht="22.5" customHeight="1">
      <c r="A31" s="16"/>
      <c r="B31" s="13"/>
      <c r="C31" s="16"/>
      <c r="D31" s="13"/>
      <c r="E31" s="13"/>
      <c r="F31" s="13"/>
      <c r="G31" s="13"/>
      <c r="H31" s="13"/>
      <c r="I31" s="13"/>
      <c r="J31" s="17"/>
      <c r="K31" s="13"/>
      <c r="L31" s="17"/>
      <c r="M31" s="13"/>
    </row>
    <row r="32" spans="1:13" ht="22.5" customHeight="1">
      <c r="A32" s="16" t="s">
        <v>35</v>
      </c>
      <c r="B32" s="13"/>
      <c r="C32" s="13"/>
      <c r="D32" s="13"/>
      <c r="E32" s="13"/>
      <c r="F32" s="4"/>
      <c r="G32" s="13"/>
      <c r="H32" s="5"/>
      <c r="I32" s="13"/>
      <c r="J32" s="17"/>
      <c r="K32" s="13"/>
      <c r="L32" s="17"/>
      <c r="M32" s="13"/>
    </row>
    <row r="33" spans="1:13" ht="22.5" customHeight="1">
      <c r="A33" s="16"/>
      <c r="B33" s="13"/>
      <c r="C33" s="13"/>
      <c r="D33" s="13"/>
      <c r="E33" s="13"/>
      <c r="F33" s="4"/>
      <c r="G33" s="13"/>
      <c r="H33" s="4"/>
      <c r="I33" s="13"/>
      <c r="J33" s="4"/>
      <c r="K33" s="13"/>
      <c r="L33" s="4"/>
      <c r="M33" s="13"/>
    </row>
  </sheetData>
  <mergeCells count="5">
    <mergeCell ref="A1:L1"/>
    <mergeCell ref="A2:L2"/>
    <mergeCell ref="A3:L3"/>
    <mergeCell ref="F5:H5"/>
    <mergeCell ref="J5:L5"/>
  </mergeCells>
  <pageMargins left="0.6692913385826772" right="0.23622047244094491" top="0.55118110236220474" bottom="0.23622047244094491" header="0.31496062992125984" footer="0.31496062992125984"/>
  <pageSetup paperSize="9" scale="8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J33"/>
  <sheetViews>
    <sheetView topLeftCell="A19" zoomScale="80" zoomScaleNormal="80" zoomScaleSheetLayoutView="100" workbookViewId="0">
      <selection activeCell="E21" sqref="E21"/>
    </sheetView>
  </sheetViews>
  <sheetFormatPr defaultColWidth="11" defaultRowHeight="22.5" customHeight="1"/>
  <cols>
    <col min="1" max="1" width="7.5" style="81" customWidth="1"/>
    <col min="2" max="2" width="7.875" style="81" customWidth="1"/>
    <col min="3" max="3" width="12" style="81" customWidth="1"/>
    <col min="4" max="4" width="3.375" style="81" customWidth="1"/>
    <col min="5" max="5" width="6.875" style="81" customWidth="1"/>
    <col min="6" max="6" width="2.875" style="81" customWidth="1"/>
    <col min="7" max="7" width="14.625" style="81" customWidth="1"/>
    <col min="8" max="8" width="0.5" style="81" customWidth="1"/>
    <col min="9" max="9" width="14.625" style="81" customWidth="1"/>
    <col min="10" max="10" width="0.5" style="81" customWidth="1"/>
    <col min="11" max="11" width="14.625" style="81" customWidth="1"/>
    <col min="12" max="12" width="0.5" style="81" customWidth="1"/>
    <col min="13" max="13" width="14.625" style="81" customWidth="1"/>
    <col min="14" max="14" width="0.5" style="81" customWidth="1"/>
    <col min="15" max="15" width="14.625" style="81" customWidth="1"/>
    <col min="16" max="16" width="0.5" style="81" customWidth="1"/>
    <col min="17" max="17" width="14.625" style="81" customWidth="1"/>
    <col min="18" max="18" width="0.5" style="81" customWidth="1"/>
    <col min="19" max="19" width="14.625" style="81" customWidth="1"/>
    <col min="20" max="20" width="0.5" style="81" customWidth="1"/>
    <col min="21" max="21" width="14.625" style="81" customWidth="1"/>
    <col min="22" max="22" width="2.125" style="81" customWidth="1"/>
    <col min="23" max="23" width="10.625" style="81" bestFit="1" customWidth="1"/>
    <col min="24" max="36" width="7.5" style="81" customWidth="1"/>
    <col min="37" max="16384" width="11" style="81"/>
  </cols>
  <sheetData>
    <row r="1" spans="1:36" ht="22.5" customHeight="1">
      <c r="A1" s="165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82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</row>
    <row r="2" spans="1:36" ht="22.5" customHeight="1">
      <c r="A2" s="165" t="s">
        <v>101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</row>
    <row r="3" spans="1:36" ht="22.5" customHeight="1">
      <c r="A3" s="165" t="s">
        <v>102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</row>
    <row r="4" spans="1:36" ht="22.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6" ht="22.5" customHeight="1">
      <c r="A5" s="83"/>
      <c r="B5" s="83"/>
      <c r="C5" s="83"/>
      <c r="D5" s="83"/>
      <c r="E5" s="83"/>
      <c r="F5" s="83"/>
      <c r="G5" s="167" t="s">
        <v>103</v>
      </c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</row>
    <row r="6" spans="1:36" ht="22.5" customHeight="1">
      <c r="A6" s="83"/>
      <c r="B6" s="83"/>
      <c r="C6" s="83"/>
      <c r="D6" s="83"/>
      <c r="E6" s="83"/>
      <c r="F6" s="83"/>
      <c r="G6" s="169" t="s">
        <v>104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</row>
    <row r="7" spans="1:36" ht="22.5" customHeight="1">
      <c r="A7" s="83"/>
      <c r="B7" s="84"/>
      <c r="C7" s="84"/>
      <c r="D7" s="84"/>
      <c r="E7" s="85"/>
      <c r="F7" s="85"/>
      <c r="G7" s="82"/>
      <c r="H7" s="82"/>
      <c r="I7" s="86"/>
      <c r="J7" s="82"/>
      <c r="K7" s="82" t="s">
        <v>105</v>
      </c>
      <c r="L7" s="83"/>
      <c r="M7" s="87"/>
      <c r="N7" s="88" t="s">
        <v>106</v>
      </c>
      <c r="O7" s="87"/>
      <c r="P7" s="83"/>
      <c r="Q7" s="82"/>
      <c r="R7" s="83"/>
      <c r="S7" s="82" t="s">
        <v>107</v>
      </c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</row>
    <row r="8" spans="1:36" ht="22.5" customHeight="1">
      <c r="A8" s="83"/>
      <c r="B8" s="84"/>
      <c r="C8" s="84"/>
      <c r="D8" s="84"/>
      <c r="E8" s="85"/>
      <c r="F8" s="85"/>
      <c r="G8" s="82" t="s">
        <v>108</v>
      </c>
      <c r="H8" s="82"/>
      <c r="I8" s="89" t="s">
        <v>109</v>
      </c>
      <c r="J8" s="82"/>
      <c r="K8" s="82" t="s">
        <v>110</v>
      </c>
      <c r="L8" s="83"/>
      <c r="M8" s="82" t="s">
        <v>111</v>
      </c>
      <c r="N8" s="82"/>
      <c r="O8" s="82"/>
      <c r="P8" s="83"/>
      <c r="Q8" s="82" t="s">
        <v>112</v>
      </c>
      <c r="R8" s="83"/>
      <c r="S8" s="82" t="s">
        <v>113</v>
      </c>
      <c r="T8" s="83"/>
      <c r="U8" s="82" t="s">
        <v>114</v>
      </c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</row>
    <row r="9" spans="1:36" ht="22.5" customHeight="1">
      <c r="A9" s="83"/>
      <c r="B9" s="84"/>
      <c r="C9" s="84"/>
      <c r="D9" s="84"/>
      <c r="E9" s="82" t="s">
        <v>6</v>
      </c>
      <c r="F9" s="82"/>
      <c r="G9" s="88" t="s">
        <v>115</v>
      </c>
      <c r="H9" s="88"/>
      <c r="I9" s="88" t="s">
        <v>116</v>
      </c>
      <c r="J9" s="88"/>
      <c r="K9" s="88" t="s">
        <v>117</v>
      </c>
      <c r="L9" s="87"/>
      <c r="M9" s="88" t="s">
        <v>60</v>
      </c>
      <c r="N9" s="88"/>
      <c r="O9" s="88" t="s">
        <v>118</v>
      </c>
      <c r="P9" s="87"/>
      <c r="Q9" s="88" t="s">
        <v>119</v>
      </c>
      <c r="R9" s="87"/>
      <c r="S9" s="88" t="s">
        <v>120</v>
      </c>
      <c r="T9" s="87"/>
      <c r="U9" s="88" t="s">
        <v>121</v>
      </c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</row>
    <row r="10" spans="1:36" ht="22.5" customHeight="1">
      <c r="A10" s="83" t="s">
        <v>122</v>
      </c>
      <c r="B10" s="83"/>
      <c r="C10" s="83"/>
      <c r="D10" s="83"/>
      <c r="E10" s="90"/>
      <c r="F10" s="90"/>
      <c r="G10" s="91">
        <v>370000000</v>
      </c>
      <c r="H10" s="83"/>
      <c r="I10" s="91">
        <v>0</v>
      </c>
      <c r="J10" s="83"/>
      <c r="K10" s="91">
        <v>19415975.350000001</v>
      </c>
      <c r="L10" s="83"/>
      <c r="M10" s="91">
        <v>37000000</v>
      </c>
      <c r="N10" s="83"/>
      <c r="O10" s="91">
        <v>133684928.44999999</v>
      </c>
      <c r="P10" s="83"/>
      <c r="Q10" s="91">
        <v>560100903.80000007</v>
      </c>
      <c r="R10" s="83"/>
      <c r="S10" s="91">
        <v>16.529999999975189</v>
      </c>
      <c r="T10" s="83"/>
      <c r="U10" s="91">
        <v>560100920.33000016</v>
      </c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</row>
    <row r="11" spans="1:36" ht="22.5" customHeight="1">
      <c r="A11" s="83" t="s">
        <v>123</v>
      </c>
      <c r="B11" s="83"/>
      <c r="C11" s="83"/>
      <c r="D11" s="83"/>
      <c r="E11" s="92"/>
      <c r="F11" s="90"/>
      <c r="G11" s="83">
        <v>0</v>
      </c>
      <c r="H11" s="83"/>
      <c r="I11" s="83">
        <v>0</v>
      </c>
      <c r="J11" s="83"/>
      <c r="K11" s="83">
        <v>0</v>
      </c>
      <c r="L11" s="83"/>
      <c r="M11" s="83">
        <v>0</v>
      </c>
      <c r="N11" s="83"/>
      <c r="O11" s="83">
        <v>-37000000</v>
      </c>
      <c r="P11" s="83"/>
      <c r="Q11" s="83">
        <f>SUM(G11:O11)</f>
        <v>-37000000</v>
      </c>
      <c r="R11" s="83"/>
      <c r="S11" s="83">
        <v>0</v>
      </c>
      <c r="T11" s="83"/>
      <c r="U11" s="83">
        <f t="shared" ref="U11:U13" si="0">SUM(Q11:S11)</f>
        <v>-37000000</v>
      </c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</row>
    <row r="12" spans="1:36" ht="22.5" customHeight="1">
      <c r="A12" s="93" t="s">
        <v>124</v>
      </c>
      <c r="B12" s="83"/>
      <c r="C12" s="83"/>
      <c r="D12" s="83"/>
      <c r="E12" s="90"/>
      <c r="F12" s="90"/>
      <c r="G12" s="83">
        <v>0</v>
      </c>
      <c r="H12" s="83"/>
      <c r="I12" s="83">
        <v>0</v>
      </c>
      <c r="J12" s="83"/>
      <c r="K12" s="83">
        <v>0</v>
      </c>
      <c r="L12" s="83"/>
      <c r="M12" s="83">
        <v>0</v>
      </c>
      <c r="N12" s="83"/>
      <c r="O12" s="83">
        <v>23218821.379999999</v>
      </c>
      <c r="P12" s="83"/>
      <c r="Q12" s="83">
        <f>SUM(G12:O12)</f>
        <v>23218821.379999999</v>
      </c>
      <c r="R12" s="83"/>
      <c r="S12" s="83">
        <v>-1.99</v>
      </c>
      <c r="T12" s="83"/>
      <c r="U12" s="83">
        <f t="shared" si="0"/>
        <v>23218819.390000001</v>
      </c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</row>
    <row r="13" spans="1:36" ht="22.5" customHeight="1">
      <c r="A13" s="93" t="s">
        <v>125</v>
      </c>
      <c r="B13" s="83"/>
      <c r="C13" s="83"/>
      <c r="D13" s="83"/>
      <c r="E13" s="90"/>
      <c r="F13" s="90"/>
      <c r="G13" s="87">
        <v>0</v>
      </c>
      <c r="H13" s="83"/>
      <c r="I13" s="87">
        <v>0</v>
      </c>
      <c r="J13" s="83"/>
      <c r="K13" s="87">
        <v>0</v>
      </c>
      <c r="L13" s="83"/>
      <c r="M13" s="87">
        <v>0</v>
      </c>
      <c r="N13" s="83"/>
      <c r="O13" s="87">
        <v>0</v>
      </c>
      <c r="P13" s="83"/>
      <c r="Q13" s="87">
        <f>SUM(G13:O13)</f>
        <v>0</v>
      </c>
      <c r="R13" s="83"/>
      <c r="S13" s="87">
        <v>0</v>
      </c>
      <c r="T13" s="83"/>
      <c r="U13" s="87">
        <f t="shared" si="0"/>
        <v>0</v>
      </c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</row>
    <row r="14" spans="1:36" ht="22.5" customHeight="1">
      <c r="A14" s="93" t="s">
        <v>126</v>
      </c>
      <c r="B14" s="83"/>
      <c r="C14" s="83"/>
      <c r="D14" s="83"/>
      <c r="E14" s="90"/>
      <c r="F14" s="90"/>
      <c r="G14" s="83">
        <f>SUM(G12:G13)</f>
        <v>0</v>
      </c>
      <c r="H14" s="83"/>
      <c r="I14" s="83">
        <f>SUM(I12:I13)</f>
        <v>0</v>
      </c>
      <c r="J14" s="83"/>
      <c r="K14" s="83">
        <f>SUM(K12:K13)</f>
        <v>0</v>
      </c>
      <c r="L14" s="83"/>
      <c r="M14" s="83">
        <f>SUM(M12:M13)</f>
        <v>0</v>
      </c>
      <c r="N14" s="83"/>
      <c r="O14" s="83">
        <f>SUM(O12:O13)</f>
        <v>23218821.379999999</v>
      </c>
      <c r="P14" s="83"/>
      <c r="Q14" s="83">
        <f>SUM(Q12:Q13)</f>
        <v>23218821.379999999</v>
      </c>
      <c r="R14" s="83"/>
      <c r="S14" s="83">
        <f>SUM(S12:S13)</f>
        <v>-1.99</v>
      </c>
      <c r="T14" s="83"/>
      <c r="U14" s="83">
        <f>SUM(U12:U13)</f>
        <v>23218819.390000001</v>
      </c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</row>
    <row r="15" spans="1:36" ht="22.5" customHeight="1">
      <c r="A15" s="83" t="s">
        <v>127</v>
      </c>
      <c r="B15" s="83"/>
      <c r="C15" s="83"/>
      <c r="D15" s="83"/>
      <c r="E15" s="90"/>
      <c r="F15" s="90"/>
      <c r="G15" s="91">
        <f>SUM(G10:G11)+G14</f>
        <v>370000000</v>
      </c>
      <c r="H15" s="83"/>
      <c r="I15" s="91">
        <f>SUM(I10:I11)+I14</f>
        <v>0</v>
      </c>
      <c r="J15" s="83"/>
      <c r="K15" s="91">
        <f>SUM(K10:K11)+K14</f>
        <v>19415975.350000001</v>
      </c>
      <c r="L15" s="83"/>
      <c r="M15" s="91">
        <f>SUM(M10:M11)+M14</f>
        <v>37000000</v>
      </c>
      <c r="N15" s="83"/>
      <c r="O15" s="91">
        <f>SUM(O10:O11)+O14</f>
        <v>119903749.82999998</v>
      </c>
      <c r="P15" s="83"/>
      <c r="Q15" s="91">
        <f>SUM(Q10:Q11)+Q14</f>
        <v>546319725.18000007</v>
      </c>
      <c r="R15" s="83"/>
      <c r="S15" s="91">
        <f>SUM(S10:S11)+S14</f>
        <v>14.539999999975189</v>
      </c>
      <c r="T15" s="83"/>
      <c r="U15" s="91">
        <f>SUM(U10:U11)+U14</f>
        <v>546319739.72000015</v>
      </c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</row>
    <row r="16" spans="1:36" ht="22.5" customHeight="1">
      <c r="A16" s="83" t="s">
        <v>128</v>
      </c>
      <c r="B16" s="83"/>
      <c r="C16" s="83"/>
      <c r="D16" s="83"/>
      <c r="E16" s="92"/>
      <c r="F16" s="90"/>
      <c r="G16" s="83">
        <v>0</v>
      </c>
      <c r="H16" s="83"/>
      <c r="I16" s="83">
        <v>0</v>
      </c>
      <c r="J16" s="83"/>
      <c r="K16" s="83">
        <v>0</v>
      </c>
      <c r="L16" s="83"/>
      <c r="M16" s="83">
        <v>0</v>
      </c>
      <c r="N16" s="94"/>
      <c r="O16" s="83">
        <v>-115070000</v>
      </c>
      <c r="P16" s="83"/>
      <c r="Q16" s="83">
        <f>+O16</f>
        <v>-115070000</v>
      </c>
      <c r="R16" s="83"/>
      <c r="S16" s="83">
        <v>0</v>
      </c>
      <c r="T16" s="83"/>
      <c r="U16" s="83">
        <f>SUM(S16,Q16)</f>
        <v>-115070000</v>
      </c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</row>
    <row r="17" spans="1:36" ht="22.5" customHeight="1">
      <c r="A17" s="93" t="s">
        <v>129</v>
      </c>
      <c r="B17" s="83"/>
      <c r="C17" s="83"/>
      <c r="D17" s="83"/>
      <c r="E17" s="83"/>
      <c r="F17" s="83"/>
      <c r="G17" s="83">
        <v>0</v>
      </c>
      <c r="H17" s="83"/>
      <c r="I17" s="83">
        <v>0</v>
      </c>
      <c r="J17" s="83"/>
      <c r="K17" s="83">
        <v>0</v>
      </c>
      <c r="L17" s="83"/>
      <c r="M17" s="83">
        <v>0</v>
      </c>
      <c r="N17" s="83"/>
      <c r="O17" s="83">
        <v>106732656.84999999</v>
      </c>
      <c r="P17" s="83"/>
      <c r="Q17" s="83">
        <f>SUM(G17:O17)</f>
        <v>106732656.84999999</v>
      </c>
      <c r="R17" s="83"/>
      <c r="S17" s="83">
        <v>15.26</v>
      </c>
      <c r="T17" s="83"/>
      <c r="U17" s="83">
        <f>SUM(Q17:S17)</f>
        <v>106732672.11</v>
      </c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</row>
    <row r="18" spans="1:36" ht="22.5" customHeight="1">
      <c r="A18" s="93" t="s">
        <v>125</v>
      </c>
      <c r="B18" s="83"/>
      <c r="C18" s="83"/>
      <c r="D18" s="83"/>
      <c r="E18" s="90"/>
      <c r="F18" s="90"/>
      <c r="G18" s="87">
        <v>0</v>
      </c>
      <c r="H18" s="83"/>
      <c r="I18" s="87">
        <v>0</v>
      </c>
      <c r="J18" s="83"/>
      <c r="K18" s="87">
        <v>0</v>
      </c>
      <c r="L18" s="83"/>
      <c r="M18" s="87">
        <v>0</v>
      </c>
      <c r="N18" s="83"/>
      <c r="O18" s="87">
        <v>1236152.8</v>
      </c>
      <c r="P18" s="83"/>
      <c r="Q18" s="87">
        <f>SUM(G18:O18)</f>
        <v>1236152.8</v>
      </c>
      <c r="R18" s="83"/>
      <c r="S18" s="87">
        <v>0</v>
      </c>
      <c r="T18" s="83"/>
      <c r="U18" s="87">
        <f>SUM(Q18:S18)</f>
        <v>1236152.8</v>
      </c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</row>
    <row r="19" spans="1:36" ht="22.5" customHeight="1">
      <c r="A19" s="93" t="s">
        <v>126</v>
      </c>
      <c r="B19" s="83"/>
      <c r="C19" s="83"/>
      <c r="D19" s="83"/>
      <c r="E19" s="90"/>
      <c r="F19" s="90"/>
      <c r="G19" s="95">
        <f>SUM(G17:G18)</f>
        <v>0</v>
      </c>
      <c r="H19" s="83"/>
      <c r="I19" s="95">
        <f>SUM(I17:I18)</f>
        <v>0</v>
      </c>
      <c r="J19" s="83"/>
      <c r="K19" s="95">
        <f>SUM(K17:K18)</f>
        <v>0</v>
      </c>
      <c r="L19" s="83"/>
      <c r="M19" s="95">
        <f>SUM(M17:M18)</f>
        <v>0</v>
      </c>
      <c r="N19" s="83"/>
      <c r="O19" s="96">
        <f>SUM(O17:O18)</f>
        <v>107968809.64999999</v>
      </c>
      <c r="P19" s="83"/>
      <c r="Q19" s="95">
        <f>SUM(Q17:Q18)</f>
        <v>107968809.64999999</v>
      </c>
      <c r="R19" s="83"/>
      <c r="S19" s="95">
        <f>SUM(S17:S18)</f>
        <v>15.26</v>
      </c>
      <c r="T19" s="83"/>
      <c r="U19" s="96">
        <f>SUM(U17:U18)</f>
        <v>107968824.91</v>
      </c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</row>
    <row r="20" spans="1:36" ht="22.5" customHeight="1">
      <c r="A20" s="83" t="s">
        <v>130</v>
      </c>
      <c r="B20" s="83"/>
      <c r="C20" s="83"/>
      <c r="D20" s="83"/>
      <c r="E20" s="90"/>
      <c r="F20" s="90"/>
      <c r="G20" s="97">
        <f>SUM(G15:G16)+G19</f>
        <v>370000000</v>
      </c>
      <c r="H20" s="83"/>
      <c r="I20" s="97">
        <f>SUM(I15:I16)+I19</f>
        <v>0</v>
      </c>
      <c r="J20" s="83"/>
      <c r="K20" s="97">
        <f>SUM(K15:K16)+K19</f>
        <v>19415975.350000001</v>
      </c>
      <c r="L20" s="83"/>
      <c r="M20" s="97">
        <f>SUM(M15:M16)+M19</f>
        <v>37000000</v>
      </c>
      <c r="N20" s="83"/>
      <c r="O20" s="83">
        <f>SUM(O15:O16)+O19</f>
        <v>112802559.47999997</v>
      </c>
      <c r="P20" s="83"/>
      <c r="Q20" s="97">
        <f>SUM(Q15:Q16)+Q19</f>
        <v>539218534.83000004</v>
      </c>
      <c r="R20" s="83"/>
      <c r="S20" s="97">
        <f>SUM(S15:S16)+S19</f>
        <v>29.799999999975189</v>
      </c>
      <c r="T20" s="83"/>
      <c r="U20" s="83">
        <f>SUM(U15:U16)+U19</f>
        <v>539218564.63000011</v>
      </c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</row>
    <row r="21" spans="1:36" ht="21.75">
      <c r="A21" s="98" t="s">
        <v>131</v>
      </c>
      <c r="B21" s="58"/>
      <c r="C21" s="58"/>
      <c r="D21" s="83"/>
      <c r="E21" s="90">
        <v>19</v>
      </c>
      <c r="F21" s="83"/>
      <c r="G21" s="83">
        <v>130000000</v>
      </c>
      <c r="H21" s="83"/>
      <c r="I21" s="83">
        <f>+งบฐานะการเงิน!H67</f>
        <v>199128000</v>
      </c>
      <c r="J21" s="83"/>
      <c r="K21" s="83">
        <v>0</v>
      </c>
      <c r="L21" s="83"/>
      <c r="M21" s="83">
        <v>0</v>
      </c>
      <c r="N21" s="83"/>
      <c r="O21" s="83">
        <v>0</v>
      </c>
      <c r="P21" s="83"/>
      <c r="Q21" s="83">
        <f>SUM(G21:O21)</f>
        <v>329128000</v>
      </c>
      <c r="R21" s="83"/>
      <c r="S21" s="83">
        <v>0</v>
      </c>
      <c r="T21" s="83"/>
      <c r="U21" s="83">
        <f>SUM(Q21:S21)</f>
        <v>329128000</v>
      </c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</row>
    <row r="22" spans="1:36" ht="21.75">
      <c r="A22" s="98" t="s">
        <v>132</v>
      </c>
      <c r="B22" s="83"/>
      <c r="C22" s="83"/>
      <c r="D22" s="83"/>
      <c r="E22" s="83"/>
      <c r="F22" s="83"/>
      <c r="G22" s="83">
        <v>0</v>
      </c>
      <c r="H22" s="83"/>
      <c r="I22" s="83">
        <v>0</v>
      </c>
      <c r="J22" s="83"/>
      <c r="K22" s="83">
        <v>0</v>
      </c>
      <c r="L22" s="83"/>
      <c r="M22" s="83">
        <v>605097.68000000005</v>
      </c>
      <c r="N22" s="83"/>
      <c r="O22" s="83">
        <f>-M22</f>
        <v>-605097.68000000005</v>
      </c>
      <c r="P22" s="83"/>
      <c r="Q22" s="83">
        <f>SUM(G22:O22)</f>
        <v>0</v>
      </c>
      <c r="R22" s="83"/>
      <c r="S22" s="83">
        <v>0</v>
      </c>
      <c r="T22" s="83"/>
      <c r="U22" s="83">
        <f>SUM(Q22:S22)</f>
        <v>0</v>
      </c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</row>
    <row r="23" spans="1:36" ht="22.5" customHeight="1">
      <c r="A23" s="93" t="s">
        <v>124</v>
      </c>
      <c r="B23" s="83"/>
      <c r="C23" s="83"/>
      <c r="D23" s="83"/>
      <c r="E23" s="83"/>
      <c r="F23" s="83"/>
      <c r="G23" s="83">
        <v>0</v>
      </c>
      <c r="H23" s="83"/>
      <c r="I23" s="83">
        <v>0</v>
      </c>
      <c r="J23" s="83"/>
      <c r="K23" s="83">
        <v>0</v>
      </c>
      <c r="L23" s="83"/>
      <c r="M23" s="83">
        <v>0</v>
      </c>
      <c r="N23" s="83"/>
      <c r="O23" s="83">
        <f>งบกำไรขาดทุนเบ็ดเสร็จ!F21</f>
        <v>12915837.280000037</v>
      </c>
      <c r="P23" s="83"/>
      <c r="Q23" s="83">
        <f>SUM(G23:O23)</f>
        <v>12915837.280000037</v>
      </c>
      <c r="R23" s="83"/>
      <c r="S23" s="83">
        <f>งบกำไรขาดทุนเบ็ดเสร็จ!F26</f>
        <v>2.44</v>
      </c>
      <c r="T23" s="83"/>
      <c r="U23" s="83">
        <f>SUM(Q23:S23)</f>
        <v>12915839.720000036</v>
      </c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</row>
    <row r="24" spans="1:36" ht="22.5" customHeight="1">
      <c r="A24" s="93" t="s">
        <v>125</v>
      </c>
      <c r="B24" s="83"/>
      <c r="C24" s="83"/>
      <c r="D24" s="83"/>
      <c r="E24" s="90"/>
      <c r="F24" s="90"/>
      <c r="G24" s="87">
        <v>0</v>
      </c>
      <c r="H24" s="83"/>
      <c r="I24" s="87">
        <v>0</v>
      </c>
      <c r="J24" s="83"/>
      <c r="K24" s="87">
        <v>0</v>
      </c>
      <c r="L24" s="83"/>
      <c r="M24" s="87">
        <v>0</v>
      </c>
      <c r="N24" s="83"/>
      <c r="O24" s="87">
        <v>0</v>
      </c>
      <c r="P24" s="83"/>
      <c r="Q24" s="87">
        <f>SUM(G24:O24)</f>
        <v>0</v>
      </c>
      <c r="R24" s="83"/>
      <c r="S24" s="87">
        <v>0</v>
      </c>
      <c r="T24" s="83"/>
      <c r="U24" s="87">
        <f>SUM(Q24:S24)</f>
        <v>0</v>
      </c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</row>
    <row r="25" spans="1:36" ht="22.5" customHeight="1">
      <c r="A25" s="93" t="s">
        <v>126</v>
      </c>
      <c r="B25" s="83"/>
      <c r="C25" s="83"/>
      <c r="D25" s="83"/>
      <c r="E25" s="90"/>
      <c r="F25" s="90"/>
      <c r="G25" s="95">
        <f>SUM(G23:G24)</f>
        <v>0</v>
      </c>
      <c r="H25" s="83"/>
      <c r="I25" s="95">
        <f>SUM(I23:I24)</f>
        <v>0</v>
      </c>
      <c r="J25" s="83"/>
      <c r="K25" s="95">
        <f>SUM(K23:K24)</f>
        <v>0</v>
      </c>
      <c r="L25" s="83"/>
      <c r="M25" s="95">
        <f>SUM(M23:M24)</f>
        <v>0</v>
      </c>
      <c r="N25" s="83"/>
      <c r="O25" s="96">
        <f>SUM(O23:O24)</f>
        <v>12915837.280000037</v>
      </c>
      <c r="P25" s="83"/>
      <c r="Q25" s="95">
        <f>SUM(Q23:Q24)</f>
        <v>12915837.280000037</v>
      </c>
      <c r="R25" s="83"/>
      <c r="S25" s="95">
        <f>SUM(S23:S24)</f>
        <v>2.44</v>
      </c>
      <c r="T25" s="83"/>
      <c r="U25" s="96">
        <f>SUM(U23:U24)</f>
        <v>12915839.720000036</v>
      </c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</row>
    <row r="26" spans="1:36" ht="22.5" customHeight="1" thickBot="1">
      <c r="A26" s="83" t="s">
        <v>133</v>
      </c>
      <c r="B26" s="83"/>
      <c r="C26" s="83"/>
      <c r="D26" s="83"/>
      <c r="E26" s="90"/>
      <c r="F26" s="90"/>
      <c r="G26" s="99">
        <f>SUM(G20:G22)+G25</f>
        <v>500000000</v>
      </c>
      <c r="H26" s="83"/>
      <c r="I26" s="99">
        <f>SUM(I20:I22)+I25</f>
        <v>199128000</v>
      </c>
      <c r="J26" s="83"/>
      <c r="K26" s="99">
        <f>SUM(K20:K22)+K25</f>
        <v>19415975.350000001</v>
      </c>
      <c r="L26" s="83"/>
      <c r="M26" s="99">
        <f>SUM(M20:M22)+M25</f>
        <v>37605097.68</v>
      </c>
      <c r="N26" s="83"/>
      <c r="O26" s="100">
        <f>SUM(O20:O22)+O25</f>
        <v>125113299.08</v>
      </c>
      <c r="P26" s="83"/>
      <c r="Q26" s="99">
        <f>SUM(Q20:Q22)+Q25</f>
        <v>881262372.11000013</v>
      </c>
      <c r="R26" s="83"/>
      <c r="S26" s="99">
        <f>SUM(S20:S22)+S25</f>
        <v>32.23999999997519</v>
      </c>
      <c r="T26" s="83"/>
      <c r="U26" s="100">
        <f>SUM(U20:U22)+U25</f>
        <v>881262404.35000014</v>
      </c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</row>
    <row r="27" spans="1:36" ht="22.5" customHeight="1" thickTop="1">
      <c r="A27" s="83"/>
      <c r="B27" s="83"/>
      <c r="C27" s="83"/>
      <c r="D27" s="83"/>
      <c r="E27" s="92"/>
      <c r="F27" s="90"/>
      <c r="G27" s="83"/>
      <c r="H27" s="83"/>
      <c r="I27" s="83"/>
      <c r="J27" s="83"/>
      <c r="K27" s="83"/>
      <c r="L27" s="83"/>
      <c r="M27" s="83"/>
      <c r="N27" s="94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</row>
    <row r="28" spans="1:36" ht="22.5" customHeight="1">
      <c r="A28" s="83"/>
      <c r="B28" s="83"/>
      <c r="C28" s="83"/>
      <c r="D28" s="83"/>
      <c r="E28" s="92"/>
      <c r="F28" s="90"/>
      <c r="G28" s="83"/>
      <c r="H28" s="83"/>
      <c r="I28" s="83"/>
      <c r="J28" s="83"/>
      <c r="K28" s="83"/>
      <c r="L28" s="83"/>
      <c r="M28" s="83"/>
      <c r="N28" s="94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</row>
    <row r="29" spans="1:36" ht="22.5" customHeight="1">
      <c r="A29" s="84" t="s">
        <v>35</v>
      </c>
      <c r="B29" s="83"/>
      <c r="C29" s="83"/>
      <c r="D29" s="83"/>
      <c r="E29" s="83"/>
      <c r="F29" s="83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</row>
    <row r="30" spans="1:36" ht="22.5" customHeight="1">
      <c r="A30" s="84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6"/>
      <c r="P30" s="83"/>
      <c r="Q30" s="44"/>
      <c r="R30" s="83"/>
      <c r="S30" s="83"/>
      <c r="T30" s="83"/>
      <c r="U30" s="6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</row>
    <row r="31" spans="1:36" ht="22.5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</row>
    <row r="32" spans="1:36" ht="22.5" customHeight="1">
      <c r="X32" s="83"/>
    </row>
    <row r="33" spans="6:21" ht="22.5" customHeight="1"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</row>
  </sheetData>
  <mergeCells count="5">
    <mergeCell ref="A1:U1"/>
    <mergeCell ref="A2:U2"/>
    <mergeCell ref="A3:U3"/>
    <mergeCell ref="G5:U5"/>
    <mergeCell ref="G6:U6"/>
  </mergeCells>
  <pageMargins left="0.68" right="0.19685039370078741" top="0.39370078740157483" bottom="0.27559055118110237" header="0" footer="0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T31"/>
  <sheetViews>
    <sheetView topLeftCell="A16" zoomScale="70" zoomScaleNormal="70" zoomScaleSheetLayoutView="80" workbookViewId="0">
      <selection activeCell="H15" sqref="H15"/>
    </sheetView>
  </sheetViews>
  <sheetFormatPr defaultColWidth="12.625" defaultRowHeight="15" customHeight="1"/>
  <cols>
    <col min="1" max="3" width="8.625" style="57" customWidth="1"/>
    <col min="4" max="4" width="2.875" style="57" customWidth="1"/>
    <col min="5" max="5" width="7.25" style="57" customWidth="1"/>
    <col min="6" max="6" width="12.125" style="57" bestFit="1" customWidth="1"/>
    <col min="7" max="7" width="0.625" style="57" customWidth="1"/>
    <col min="8" max="8" width="12.125" style="57" customWidth="1"/>
    <col min="9" max="9" width="0.625" style="57" customWidth="1"/>
    <col min="10" max="10" width="13.5" style="57" customWidth="1"/>
    <col min="11" max="11" width="0.625" style="57" customWidth="1"/>
    <col min="12" max="12" width="13.5" style="57" customWidth="1"/>
    <col min="13" max="13" width="1" style="57" customWidth="1"/>
    <col min="14" max="14" width="12.125" style="57" bestFit="1" customWidth="1"/>
    <col min="15" max="15" width="0.625" style="57" customWidth="1"/>
    <col min="16" max="16" width="12.625" style="57" bestFit="1" customWidth="1"/>
    <col min="17" max="16384" width="12.625" style="57"/>
  </cols>
  <sheetData>
    <row r="1" spans="1:16" ht="25.5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ht="25.5" customHeight="1">
      <c r="A2" s="171" t="s">
        <v>182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25.5" customHeight="1">
      <c r="A3" s="171" t="s">
        <v>135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25.5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ht="25.5" customHeight="1">
      <c r="A5" s="58"/>
      <c r="B5" s="58"/>
      <c r="C5" s="58"/>
      <c r="D5" s="58"/>
      <c r="E5" s="58"/>
      <c r="F5" s="123"/>
      <c r="G5" s="124"/>
      <c r="H5" s="125"/>
      <c r="I5" s="124"/>
      <c r="J5" s="124"/>
      <c r="L5" s="121" t="s">
        <v>4</v>
      </c>
      <c r="M5" s="121"/>
      <c r="N5" s="121"/>
      <c r="O5" s="121"/>
      <c r="P5" s="126"/>
    </row>
    <row r="6" spans="1:16" ht="25.5" customHeight="1">
      <c r="A6" s="127"/>
      <c r="B6" s="58"/>
      <c r="C6" s="58"/>
      <c r="D6" s="58"/>
      <c r="E6" s="58"/>
      <c r="F6" s="122"/>
      <c r="G6" s="128"/>
      <c r="H6" s="122"/>
      <c r="I6" s="128"/>
      <c r="J6" s="128" t="s">
        <v>105</v>
      </c>
      <c r="K6" s="128"/>
      <c r="L6" s="129"/>
      <c r="M6" s="130" t="s">
        <v>106</v>
      </c>
      <c r="N6" s="129"/>
      <c r="O6" s="131"/>
      <c r="P6" s="122"/>
    </row>
    <row r="7" spans="1:16" ht="25.5" customHeight="1">
      <c r="A7" s="58"/>
      <c r="B7" s="127"/>
      <c r="C7" s="127"/>
      <c r="D7" s="127"/>
      <c r="E7" s="132"/>
      <c r="F7" s="122" t="s">
        <v>108</v>
      </c>
      <c r="G7" s="122"/>
      <c r="H7" s="133" t="s">
        <v>109</v>
      </c>
      <c r="I7" s="122"/>
      <c r="J7" s="122" t="s">
        <v>110</v>
      </c>
      <c r="K7" s="122"/>
      <c r="L7" s="122" t="s">
        <v>111</v>
      </c>
      <c r="M7" s="122"/>
      <c r="N7" s="122"/>
      <c r="O7" s="58"/>
      <c r="P7" s="122" t="s">
        <v>114</v>
      </c>
    </row>
    <row r="8" spans="1:16" ht="25.5" customHeight="1">
      <c r="A8" s="58"/>
      <c r="B8" s="127"/>
      <c r="C8" s="127"/>
      <c r="D8" s="127"/>
      <c r="E8" s="122" t="s">
        <v>6</v>
      </c>
      <c r="F8" s="134" t="s">
        <v>115</v>
      </c>
      <c r="G8" s="134"/>
      <c r="H8" s="134" t="s">
        <v>116</v>
      </c>
      <c r="I8" s="134"/>
      <c r="J8" s="134" t="s">
        <v>117</v>
      </c>
      <c r="K8" s="134"/>
      <c r="L8" s="134" t="s">
        <v>60</v>
      </c>
      <c r="M8" s="134"/>
      <c r="N8" s="134" t="s">
        <v>118</v>
      </c>
      <c r="O8" s="135"/>
      <c r="P8" s="134" t="s">
        <v>121</v>
      </c>
    </row>
    <row r="9" spans="1:16" ht="25.5" customHeight="1">
      <c r="A9" s="58" t="s">
        <v>122</v>
      </c>
      <c r="B9" s="58"/>
      <c r="C9" s="58"/>
      <c r="D9" s="58"/>
      <c r="E9" s="58"/>
      <c r="F9" s="131">
        <v>370000000</v>
      </c>
      <c r="G9" s="58"/>
      <c r="H9" s="131">
        <v>0</v>
      </c>
      <c r="I9" s="58"/>
      <c r="J9" s="131">
        <v>19415975.350000001</v>
      </c>
      <c r="K9" s="58"/>
      <c r="L9" s="131">
        <v>37000000</v>
      </c>
      <c r="M9" s="58"/>
      <c r="N9" s="131">
        <v>136527203.75999999</v>
      </c>
      <c r="O9" s="58"/>
      <c r="P9" s="131">
        <f t="shared" ref="P9:P12" si="0">SUM(F9:N9)</f>
        <v>562943179.11000001</v>
      </c>
    </row>
    <row r="10" spans="1:16" ht="25.5" customHeight="1">
      <c r="A10" s="58" t="s">
        <v>123</v>
      </c>
      <c r="B10" s="58"/>
      <c r="C10" s="58"/>
      <c r="D10" s="58"/>
      <c r="E10" s="136"/>
      <c r="F10" s="58">
        <v>0</v>
      </c>
      <c r="G10" s="58"/>
      <c r="H10" s="58">
        <v>0</v>
      </c>
      <c r="I10" s="58"/>
      <c r="J10" s="58">
        <v>0</v>
      </c>
      <c r="K10" s="58"/>
      <c r="L10" s="58">
        <v>0</v>
      </c>
      <c r="M10" s="137"/>
      <c r="N10" s="58">
        <v>-37000000</v>
      </c>
      <c r="O10" s="58"/>
      <c r="P10" s="58">
        <f>SUM(F10:N10)</f>
        <v>-37000000</v>
      </c>
    </row>
    <row r="11" spans="1:16" ht="25.5" customHeight="1">
      <c r="A11" s="98" t="s">
        <v>183</v>
      </c>
      <c r="B11" s="138"/>
      <c r="C11" s="138"/>
      <c r="D11" s="58"/>
      <c r="E11" s="58"/>
      <c r="F11" s="58">
        <v>0</v>
      </c>
      <c r="G11" s="58"/>
      <c r="H11" s="58">
        <v>0</v>
      </c>
      <c r="I11" s="58"/>
      <c r="J11" s="58">
        <v>0</v>
      </c>
      <c r="K11" s="58"/>
      <c r="L11" s="58">
        <v>0</v>
      </c>
      <c r="M11" s="58"/>
      <c r="N11" s="58">
        <f>+งบกำไรขาดทุนเบ็ดเสร็จ!L17</f>
        <v>25530737.769999973</v>
      </c>
      <c r="O11" s="58"/>
      <c r="P11" s="58">
        <f t="shared" si="0"/>
        <v>25530737.769999973</v>
      </c>
    </row>
    <row r="12" spans="1:16" ht="25.5" customHeight="1">
      <c r="A12" s="58" t="s">
        <v>125</v>
      </c>
      <c r="B12" s="58"/>
      <c r="C12" s="58"/>
      <c r="D12" s="58"/>
      <c r="E12" s="58"/>
      <c r="F12" s="135">
        <v>0</v>
      </c>
      <c r="G12" s="58"/>
      <c r="H12" s="135">
        <v>0</v>
      </c>
      <c r="I12" s="58"/>
      <c r="J12" s="135">
        <v>0</v>
      </c>
      <c r="K12" s="58"/>
      <c r="L12" s="135">
        <v>0</v>
      </c>
      <c r="M12" s="58"/>
      <c r="N12" s="135">
        <v>0</v>
      </c>
      <c r="O12" s="58"/>
      <c r="P12" s="135">
        <f t="shared" si="0"/>
        <v>0</v>
      </c>
    </row>
    <row r="13" spans="1:16" ht="25.5" customHeight="1">
      <c r="A13" s="58" t="s">
        <v>126</v>
      </c>
      <c r="B13" s="58"/>
      <c r="C13" s="139"/>
      <c r="D13" s="58"/>
      <c r="E13" s="58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0</v>
      </c>
      <c r="K13" s="58"/>
      <c r="L13" s="58">
        <f>SUM(L11:L12)</f>
        <v>0</v>
      </c>
      <c r="M13" s="58"/>
      <c r="N13" s="58">
        <f>SUM(N11:N12)</f>
        <v>25530737.769999973</v>
      </c>
      <c r="O13" s="58"/>
      <c r="P13" s="58">
        <f>SUM(P11:P12)</f>
        <v>25530737.769999973</v>
      </c>
    </row>
    <row r="14" spans="1:16" ht="25.5" customHeight="1">
      <c r="A14" s="58" t="s">
        <v>184</v>
      </c>
      <c r="B14" s="58"/>
      <c r="C14" s="58"/>
      <c r="D14" s="58"/>
      <c r="E14" s="58"/>
      <c r="F14" s="131">
        <f>SUM(F13,F9:F10)</f>
        <v>370000000</v>
      </c>
      <c r="G14" s="58"/>
      <c r="H14" s="131">
        <f>SUM(H13,H9:H10)</f>
        <v>0</v>
      </c>
      <c r="I14" s="58"/>
      <c r="J14" s="131">
        <f>SUM(J13,J9:J10)</f>
        <v>19415975.350000001</v>
      </c>
      <c r="K14" s="58"/>
      <c r="L14" s="131">
        <f>SUM(L13,L9:L10)</f>
        <v>37000000</v>
      </c>
      <c r="M14" s="58"/>
      <c r="N14" s="131">
        <f>SUM(N13,N9:N10)</f>
        <v>125057941.52999997</v>
      </c>
      <c r="O14" s="58"/>
      <c r="P14" s="131">
        <f>SUM(P13,P9:P10)</f>
        <v>551473916.88</v>
      </c>
    </row>
    <row r="15" spans="1:16" ht="25.5" customHeight="1">
      <c r="A15" s="140" t="s">
        <v>128</v>
      </c>
      <c r="B15" s="140"/>
      <c r="C15" s="140"/>
      <c r="D15" s="140"/>
      <c r="E15" s="136"/>
      <c r="F15" s="140">
        <v>0</v>
      </c>
      <c r="G15" s="140"/>
      <c r="H15" s="140">
        <v>0</v>
      </c>
      <c r="I15" s="140"/>
      <c r="J15" s="140">
        <v>0</v>
      </c>
      <c r="K15" s="140"/>
      <c r="L15" s="140">
        <v>0</v>
      </c>
      <c r="M15" s="140"/>
      <c r="N15" s="83">
        <v>-115070000</v>
      </c>
      <c r="O15" s="139"/>
      <c r="P15" s="137">
        <f>SUM(F15:N15)</f>
        <v>-115070000</v>
      </c>
    </row>
    <row r="16" spans="1:16" ht="25.5" customHeight="1">
      <c r="A16" s="98" t="s">
        <v>129</v>
      </c>
      <c r="B16" s="138"/>
      <c r="C16" s="138"/>
      <c r="D16" s="58"/>
      <c r="E16" s="136"/>
      <c r="F16" s="58">
        <v>0</v>
      </c>
      <c r="G16" s="58"/>
      <c r="H16" s="58">
        <v>0</v>
      </c>
      <c r="I16" s="58"/>
      <c r="J16" s="58">
        <v>0</v>
      </c>
      <c r="K16" s="58"/>
      <c r="L16" s="58">
        <v>0</v>
      </c>
      <c r="M16" s="58"/>
      <c r="N16" s="137">
        <v>101633246.98999998</v>
      </c>
      <c r="O16" s="58"/>
      <c r="P16" s="58">
        <f>SUM(F16:N16)</f>
        <v>101633246.98999998</v>
      </c>
    </row>
    <row r="17" spans="1:20" ht="25.5" customHeight="1">
      <c r="A17" s="58" t="s">
        <v>125</v>
      </c>
      <c r="B17" s="58"/>
      <c r="C17" s="58"/>
      <c r="D17" s="58"/>
      <c r="E17" s="58"/>
      <c r="F17" s="135">
        <v>0</v>
      </c>
      <c r="G17" s="58"/>
      <c r="H17" s="135">
        <v>0</v>
      </c>
      <c r="I17" s="58"/>
      <c r="J17" s="135">
        <v>0</v>
      </c>
      <c r="K17" s="58"/>
      <c r="L17" s="135">
        <v>0</v>
      </c>
      <c r="M17" s="58"/>
      <c r="N17" s="135">
        <v>982439.2</v>
      </c>
      <c r="O17" s="58"/>
      <c r="P17" s="135">
        <f>SUM(F17:N17)</f>
        <v>982439.2</v>
      </c>
    </row>
    <row r="18" spans="1:20" ht="25.5" customHeight="1">
      <c r="A18" s="58" t="s">
        <v>126</v>
      </c>
      <c r="B18" s="58"/>
      <c r="C18" s="139"/>
      <c r="D18" s="139"/>
      <c r="E18" s="58"/>
      <c r="F18" s="58">
        <f>SUM(F16:F17)</f>
        <v>0</v>
      </c>
      <c r="G18" s="58"/>
      <c r="H18" s="58">
        <f>SUM(H16:H17)</f>
        <v>0</v>
      </c>
      <c r="I18" s="58"/>
      <c r="J18" s="58">
        <f>SUM(J16:J17)</f>
        <v>0</v>
      </c>
      <c r="K18" s="58"/>
      <c r="L18" s="58">
        <f>SUM(L16:L17)</f>
        <v>0</v>
      </c>
      <c r="M18" s="58"/>
      <c r="N18" s="58">
        <f>SUM(N16:N17)</f>
        <v>102615686.18999998</v>
      </c>
      <c r="O18" s="58"/>
      <c r="P18" s="58">
        <f>SUM(P16:P17)</f>
        <v>102615686.18999998</v>
      </c>
      <c r="Q18" s="139"/>
      <c r="R18" s="139"/>
      <c r="S18" s="139"/>
      <c r="T18" s="139"/>
    </row>
    <row r="19" spans="1:20" ht="25.5" customHeight="1">
      <c r="A19" s="58" t="s">
        <v>130</v>
      </c>
      <c r="B19" s="58"/>
      <c r="C19" s="58"/>
      <c r="D19" s="58"/>
      <c r="E19" s="58"/>
      <c r="F19" s="131">
        <f>SUM(F14:F15)+F18</f>
        <v>370000000</v>
      </c>
      <c r="G19" s="58"/>
      <c r="H19" s="131">
        <f>SUM(H14:H15)+H18</f>
        <v>0</v>
      </c>
      <c r="I19" s="58"/>
      <c r="J19" s="131">
        <f>SUM(J14:J15)+J18</f>
        <v>19415975.350000001</v>
      </c>
      <c r="K19" s="58"/>
      <c r="L19" s="131">
        <f>SUM(L14:L15)+L18</f>
        <v>37000000</v>
      </c>
      <c r="M19" s="137"/>
      <c r="N19" s="131">
        <f>SUM(N14:N15)+N18</f>
        <v>112603627.71999995</v>
      </c>
      <c r="O19" s="58"/>
      <c r="P19" s="131">
        <f>SUM(P14:P15)+P18</f>
        <v>539019603.06999993</v>
      </c>
    </row>
    <row r="20" spans="1:20" ht="25.5" customHeight="1">
      <c r="A20" s="98" t="s">
        <v>131</v>
      </c>
      <c r="B20" s="58"/>
      <c r="C20" s="58"/>
      <c r="D20" s="58"/>
      <c r="E20" s="156">
        <v>19</v>
      </c>
      <c r="F20" s="58">
        <v>130000000</v>
      </c>
      <c r="G20" s="58"/>
      <c r="H20" s="58">
        <f>+งบฐานะการเงิน!L67</f>
        <v>199128000</v>
      </c>
      <c r="I20" s="58"/>
      <c r="J20" s="140">
        <v>0</v>
      </c>
      <c r="K20" s="140"/>
      <c r="L20" s="140">
        <v>0</v>
      </c>
      <c r="M20" s="140"/>
      <c r="N20" s="140">
        <v>0</v>
      </c>
      <c r="O20" s="58"/>
      <c r="P20" s="140">
        <f t="shared" ref="P20:P22" si="1">SUM(F20:N20)</f>
        <v>329128000</v>
      </c>
    </row>
    <row r="21" spans="1:20" ht="25.5" customHeight="1">
      <c r="A21" s="98" t="s">
        <v>132</v>
      </c>
      <c r="B21" s="58"/>
      <c r="C21" s="58"/>
      <c r="D21" s="58"/>
      <c r="E21" s="58"/>
      <c r="F21" s="58">
        <v>0</v>
      </c>
      <c r="G21" s="58"/>
      <c r="H21" s="58">
        <v>0</v>
      </c>
      <c r="I21" s="58"/>
      <c r="J21" s="140">
        <v>0</v>
      </c>
      <c r="K21" s="140"/>
      <c r="L21" s="140">
        <v>605097.68000000005</v>
      </c>
      <c r="M21" s="140"/>
      <c r="N21" s="140">
        <f>-L21</f>
        <v>-605097.68000000005</v>
      </c>
      <c r="O21" s="58"/>
      <c r="P21" s="140">
        <f t="shared" si="1"/>
        <v>0</v>
      </c>
    </row>
    <row r="22" spans="1:20" ht="25.5" customHeight="1">
      <c r="A22" s="98" t="s">
        <v>183</v>
      </c>
      <c r="B22" s="58"/>
      <c r="C22" s="58"/>
      <c r="D22" s="58"/>
      <c r="E22" s="58"/>
      <c r="F22" s="140">
        <v>0</v>
      </c>
      <c r="G22" s="140"/>
      <c r="H22" s="140">
        <v>0</v>
      </c>
      <c r="I22" s="140"/>
      <c r="J22" s="140">
        <v>0</v>
      </c>
      <c r="K22" s="140"/>
      <c r="L22" s="140">
        <v>0</v>
      </c>
      <c r="M22" s="58"/>
      <c r="N22" s="1">
        <f>งบกำไรขาดทุนเบ็ดเสร็จ!J17</f>
        <v>12101953.559999993</v>
      </c>
      <c r="O22" s="1"/>
      <c r="P22" s="1">
        <f t="shared" si="1"/>
        <v>12101953.559999993</v>
      </c>
    </row>
    <row r="23" spans="1:20" ht="25.5" customHeight="1">
      <c r="A23" s="58" t="s">
        <v>125</v>
      </c>
      <c r="B23" s="58"/>
      <c r="C23" s="58"/>
      <c r="D23" s="58"/>
      <c r="E23" s="58"/>
      <c r="F23" s="140">
        <v>0</v>
      </c>
      <c r="G23" s="140"/>
      <c r="H23" s="140">
        <v>0</v>
      </c>
      <c r="I23" s="140"/>
      <c r="J23" s="140">
        <v>0</v>
      </c>
      <c r="K23" s="140"/>
      <c r="L23" s="140">
        <v>0</v>
      </c>
      <c r="M23" s="58"/>
      <c r="N23" s="58">
        <v>0</v>
      </c>
      <c r="O23" s="58"/>
      <c r="P23" s="58">
        <f t="shared" ref="P23" si="2">SUM(F23:N23)</f>
        <v>0</v>
      </c>
    </row>
    <row r="24" spans="1:20" ht="25.5" customHeight="1">
      <c r="A24" s="58" t="s">
        <v>126</v>
      </c>
      <c r="B24" s="58"/>
      <c r="C24" s="58"/>
      <c r="D24" s="58"/>
      <c r="E24" s="58"/>
      <c r="F24" s="141">
        <f>SUM(F22:F23)</f>
        <v>0</v>
      </c>
      <c r="G24" s="58"/>
      <c r="H24" s="141">
        <f>SUM(H22:H23)</f>
        <v>0</v>
      </c>
      <c r="I24" s="58"/>
      <c r="J24" s="141">
        <f>SUM(J22:J23)</f>
        <v>0</v>
      </c>
      <c r="K24" s="58"/>
      <c r="L24" s="141">
        <f>SUM(L22:L23)</f>
        <v>0</v>
      </c>
      <c r="M24" s="58"/>
      <c r="N24" s="141">
        <f>SUM(N22:N23)</f>
        <v>12101953.559999993</v>
      </c>
      <c r="O24" s="1"/>
      <c r="P24" s="141">
        <f>SUM(P22:P23)</f>
        <v>12101953.559999993</v>
      </c>
    </row>
    <row r="25" spans="1:20" ht="25.5" customHeight="1" thickBot="1">
      <c r="A25" s="58" t="s">
        <v>133</v>
      </c>
      <c r="B25" s="58"/>
      <c r="C25" s="58"/>
      <c r="D25" s="58"/>
      <c r="E25" s="58"/>
      <c r="F25" s="142">
        <f>SUM(F19:F21)+F24</f>
        <v>500000000</v>
      </c>
      <c r="G25" s="58"/>
      <c r="H25" s="142">
        <f>SUM(H19:H21)+H24</f>
        <v>199128000</v>
      </c>
      <c r="I25" s="58"/>
      <c r="J25" s="142">
        <f>SUM(J19:J21)+J24</f>
        <v>19415975.350000001</v>
      </c>
      <c r="K25" s="58"/>
      <c r="L25" s="142">
        <f>SUM(L19:L21)+L24</f>
        <v>37605097.68</v>
      </c>
      <c r="M25" s="137"/>
      <c r="N25" s="142">
        <f>SUM(N19:N21)+N24</f>
        <v>124100483.59999993</v>
      </c>
      <c r="O25" s="58"/>
      <c r="P25" s="142">
        <f>SUM(P19:P21)+P24</f>
        <v>880249556.62999988</v>
      </c>
    </row>
    <row r="26" spans="1:20" ht="25.5" customHeight="1" thickTop="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1"/>
      <c r="O26" s="1"/>
      <c r="P26" s="1"/>
    </row>
    <row r="27" spans="1:20" ht="25.5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1"/>
      <c r="O27" s="1"/>
      <c r="P27" s="1"/>
    </row>
    <row r="28" spans="1:20" ht="25.5" customHeight="1">
      <c r="A28" s="127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0" ht="25.5" customHeight="1">
      <c r="A29" s="127" t="s">
        <v>35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20" ht="25.5" customHeight="1">
      <c r="A30" s="127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20" ht="21.75" customHeight="1">
      <c r="A31" s="127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</sheetData>
  <mergeCells count="3">
    <mergeCell ref="A1:P1"/>
    <mergeCell ref="A2:P2"/>
    <mergeCell ref="A3:P3"/>
  </mergeCells>
  <pageMargins left="0.59" right="0.23622047244094491" top="0.6692913385826772" bottom="0.74803149606299213" header="0.43307086614173229" footer="0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75"/>
  <sheetViews>
    <sheetView view="pageBreakPreview" topLeftCell="A58" zoomScale="90" zoomScaleNormal="115" zoomScaleSheetLayoutView="90" workbookViewId="0">
      <selection activeCell="M10" sqref="M10"/>
    </sheetView>
  </sheetViews>
  <sheetFormatPr defaultColWidth="12.625" defaultRowHeight="25.5" customHeight="1"/>
  <cols>
    <col min="1" max="1" width="7.5" style="103" customWidth="1"/>
    <col min="2" max="2" width="10.125" style="103" customWidth="1"/>
    <col min="3" max="3" width="11" style="103" customWidth="1"/>
    <col min="4" max="4" width="12.625" style="103" customWidth="1"/>
    <col min="5" max="5" width="7.625" style="103" customWidth="1"/>
    <col min="6" max="6" width="2.875" style="103" customWidth="1"/>
    <col min="7" max="7" width="13.25" style="103" bestFit="1" customWidth="1"/>
    <col min="8" max="8" width="1.125" style="103" customWidth="1"/>
    <col min="9" max="9" width="13.5" style="103" customWidth="1"/>
    <col min="10" max="10" width="1.125" style="103" customWidth="1"/>
    <col min="11" max="11" width="13.125" style="103" bestFit="1" customWidth="1"/>
    <col min="12" max="12" width="1.125" style="103" customWidth="1"/>
    <col min="13" max="13" width="12.375" style="103" bestFit="1" customWidth="1"/>
    <col min="14" max="14" width="1.125" style="103" customWidth="1"/>
    <col min="15" max="15" width="12.625" style="103" customWidth="1"/>
    <col min="16" max="16" width="13.25" style="103" bestFit="1" customWidth="1"/>
    <col min="17" max="17" width="12.625" style="7"/>
    <col min="18" max="16384" width="12.625" style="103"/>
  </cols>
  <sheetData>
    <row r="1" spans="1:16" ht="25.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04"/>
    </row>
    <row r="2" spans="1:16" ht="25.5" customHeight="1">
      <c r="A2" s="175" t="s">
        <v>134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04"/>
    </row>
    <row r="3" spans="1:16" ht="25.5" customHeight="1">
      <c r="A3" s="171" t="s">
        <v>135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57"/>
    </row>
    <row r="4" spans="1:16" ht="25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6" ht="25.5" customHeight="1">
      <c r="A5" s="106"/>
      <c r="B5" s="106"/>
      <c r="C5" s="106"/>
      <c r="D5" s="106"/>
      <c r="E5" s="104"/>
      <c r="F5" s="104"/>
      <c r="G5" s="176" t="s">
        <v>3</v>
      </c>
      <c r="H5" s="176"/>
      <c r="I5" s="176"/>
      <c r="J5" s="104"/>
      <c r="K5" s="176" t="s">
        <v>4</v>
      </c>
      <c r="L5" s="176"/>
      <c r="M5" s="176"/>
      <c r="N5" s="104"/>
    </row>
    <row r="6" spans="1:16" ht="25.5" customHeight="1">
      <c r="A6" s="104"/>
      <c r="B6" s="104"/>
      <c r="C6" s="104"/>
      <c r="D6" s="104"/>
      <c r="E6" s="104"/>
      <c r="F6" s="104"/>
      <c r="G6" s="107" t="s">
        <v>99</v>
      </c>
      <c r="H6" s="102"/>
      <c r="I6" s="107" t="s">
        <v>68</v>
      </c>
      <c r="J6" s="104"/>
      <c r="K6" s="107" t="s">
        <v>99</v>
      </c>
      <c r="L6" s="102"/>
      <c r="M6" s="107" t="s">
        <v>68</v>
      </c>
      <c r="N6" s="104"/>
    </row>
    <row r="7" spans="1:16" ht="25.5" customHeight="1">
      <c r="A7" s="110" t="s">
        <v>136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</row>
    <row r="8" spans="1:16" ht="25.5" customHeight="1">
      <c r="A8" s="104" t="s">
        <v>137</v>
      </c>
      <c r="B8" s="104"/>
      <c r="C8" s="104"/>
      <c r="D8" s="104"/>
      <c r="E8" s="104"/>
      <c r="F8" s="104"/>
      <c r="G8" s="104">
        <f>+งบกำไรขาดทุนเบ็ดเสร็จ!F17</f>
        <v>12915839.720000036</v>
      </c>
      <c r="H8" s="104"/>
      <c r="I8" s="104">
        <f>+งบกำไรขาดทุนเบ็ดเสร็จ!H17</f>
        <v>23218819.389999941</v>
      </c>
      <c r="J8" s="104"/>
      <c r="K8" s="114">
        <f>+งบกำไรขาดทุนเบ็ดเสร็จ!J17</f>
        <v>12101953.559999993</v>
      </c>
      <c r="L8" s="104"/>
      <c r="M8" s="104">
        <f>+งบกำไรขาดทุนเบ็ดเสร็จ!L17</f>
        <v>25530737.769999973</v>
      </c>
      <c r="N8" s="104"/>
    </row>
    <row r="9" spans="1:16" ht="25.5" customHeight="1">
      <c r="A9" s="104" t="s">
        <v>138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5"/>
      <c r="P9" s="105"/>
    </row>
    <row r="10" spans="1:16" ht="25.5" customHeight="1">
      <c r="A10" s="104"/>
      <c r="B10" s="104" t="s">
        <v>139</v>
      </c>
      <c r="C10" s="104"/>
      <c r="D10" s="104"/>
      <c r="E10" s="104"/>
      <c r="F10" s="104"/>
      <c r="G10" s="104">
        <f>-งบกำไรขาดทุนเบ็ดเสร็จ!F16</f>
        <v>3305483.43</v>
      </c>
      <c r="H10" s="104"/>
      <c r="I10" s="104">
        <f>-งบกำไรขาดทุนเบ็ดเสร็จ!H16</f>
        <v>6357093.5</v>
      </c>
      <c r="J10" s="104"/>
      <c r="K10" s="104">
        <v>3127047.9</v>
      </c>
      <c r="L10" s="104"/>
      <c r="M10" s="104">
        <f>-งบกำไรขาดทุนเบ็ดเสร็จ!L16</f>
        <v>6419700.1699999999</v>
      </c>
      <c r="N10" s="104"/>
      <c r="O10" s="105"/>
      <c r="P10" s="105"/>
    </row>
    <row r="11" spans="1:16" ht="25.5" customHeight="1">
      <c r="A11" s="104"/>
      <c r="B11" s="104" t="s">
        <v>140</v>
      </c>
      <c r="C11" s="104"/>
      <c r="D11" s="104"/>
      <c r="E11" s="104"/>
      <c r="F11" s="104"/>
      <c r="G11" s="104">
        <v>3456272.26</v>
      </c>
      <c r="H11" s="104"/>
      <c r="I11" s="104">
        <v>4591964.24</v>
      </c>
      <c r="J11" s="104"/>
      <c r="K11" s="104">
        <v>3456272.26</v>
      </c>
      <c r="L11" s="104"/>
      <c r="M11" s="104">
        <v>4591964.24</v>
      </c>
      <c r="N11" s="104"/>
      <c r="O11" s="105"/>
      <c r="P11" s="105"/>
    </row>
    <row r="12" spans="1:16" ht="25.5" customHeight="1">
      <c r="A12" s="104"/>
      <c r="B12" s="104" t="s">
        <v>141</v>
      </c>
      <c r="C12" s="104"/>
      <c r="D12" s="104"/>
      <c r="E12" s="104"/>
      <c r="F12" s="104"/>
      <c r="G12" s="104">
        <v>534390.6</v>
      </c>
      <c r="H12" s="104"/>
      <c r="I12" s="104">
        <v>444551.82</v>
      </c>
      <c r="J12" s="104"/>
      <c r="K12" s="104">
        <v>165470.99</v>
      </c>
      <c r="L12" s="104"/>
      <c r="M12" s="104">
        <v>156147.66</v>
      </c>
      <c r="N12" s="104"/>
      <c r="O12" s="105"/>
      <c r="P12" s="105"/>
    </row>
    <row r="13" spans="1:16" ht="25.5" customHeight="1">
      <c r="A13" s="104"/>
      <c r="B13" s="104" t="s">
        <v>142</v>
      </c>
      <c r="C13" s="104"/>
      <c r="D13" s="104"/>
      <c r="E13" s="104"/>
      <c r="F13" s="104"/>
      <c r="G13" s="104">
        <v>493583.42</v>
      </c>
      <c r="H13" s="104"/>
      <c r="I13" s="104">
        <v>473053.21</v>
      </c>
      <c r="J13" s="104"/>
      <c r="K13" s="104">
        <v>493583.42</v>
      </c>
      <c r="L13" s="104"/>
      <c r="M13" s="104">
        <v>473053.21</v>
      </c>
      <c r="N13" s="104"/>
      <c r="O13" s="105"/>
      <c r="P13" s="105"/>
    </row>
    <row r="14" spans="1:16" ht="25.5" customHeight="1">
      <c r="A14" s="104"/>
      <c r="B14" s="104" t="s">
        <v>143</v>
      </c>
      <c r="C14" s="104"/>
      <c r="D14" s="104"/>
      <c r="E14" s="104"/>
      <c r="F14" s="104"/>
      <c r="G14" s="104">
        <v>48483.54</v>
      </c>
      <c r="H14" s="104"/>
      <c r="I14" s="104">
        <v>60410.89</v>
      </c>
      <c r="J14" s="104"/>
      <c r="K14" s="104">
        <v>48483.54</v>
      </c>
      <c r="L14" s="104"/>
      <c r="M14" s="104">
        <v>60410.89</v>
      </c>
      <c r="N14" s="104"/>
      <c r="O14" s="105"/>
      <c r="P14" s="105"/>
    </row>
    <row r="15" spans="1:16" ht="25.5" customHeight="1">
      <c r="A15" s="104"/>
      <c r="B15" s="104" t="s">
        <v>186</v>
      </c>
      <c r="C15" s="104"/>
      <c r="D15" s="104"/>
      <c r="E15" s="104"/>
      <c r="F15" s="104"/>
      <c r="G15" s="104"/>
      <c r="H15" s="104"/>
      <c r="I15" s="104"/>
      <c r="J15" s="104"/>
      <c r="L15" s="104"/>
      <c r="M15" s="104"/>
      <c r="N15" s="104"/>
      <c r="O15" s="105"/>
      <c r="P15" s="105"/>
    </row>
    <row r="16" spans="1:16" ht="25.5" customHeight="1">
      <c r="A16" s="104"/>
      <c r="B16" s="103" t="s">
        <v>144</v>
      </c>
      <c r="C16" s="104"/>
      <c r="D16" s="104"/>
      <c r="E16" s="104"/>
      <c r="F16" s="104"/>
      <c r="G16" s="104">
        <v>-1185456.5900000001</v>
      </c>
      <c r="H16" s="104"/>
      <c r="I16" s="104">
        <v>-345673.19</v>
      </c>
      <c r="J16" s="104"/>
      <c r="K16" s="104">
        <v>-1185456.5900000001</v>
      </c>
      <c r="L16" s="104"/>
      <c r="M16" s="104">
        <v>-345673.19</v>
      </c>
      <c r="N16" s="104"/>
      <c r="O16" s="105"/>
      <c r="P16" s="105"/>
    </row>
    <row r="17" spans="1:21" ht="25.5" customHeight="1">
      <c r="A17" s="104"/>
      <c r="B17" s="104" t="s">
        <v>145</v>
      </c>
      <c r="C17" s="104"/>
      <c r="D17" s="104"/>
      <c r="E17" s="104"/>
      <c r="F17" s="104"/>
      <c r="G17" s="104">
        <v>-3823925.07</v>
      </c>
      <c r="H17" s="104"/>
      <c r="I17" s="104">
        <v>0</v>
      </c>
      <c r="J17" s="104"/>
      <c r="K17" s="104">
        <v>-3823925.07</v>
      </c>
      <c r="L17" s="104"/>
      <c r="M17" s="104">
        <v>0</v>
      </c>
      <c r="N17" s="104"/>
      <c r="O17" s="105"/>
      <c r="P17" s="105"/>
    </row>
    <row r="18" spans="1:21" ht="25.5" customHeight="1">
      <c r="A18" s="104"/>
      <c r="B18" s="104" t="s">
        <v>146</v>
      </c>
      <c r="C18" s="104"/>
      <c r="D18" s="104"/>
      <c r="E18" s="104"/>
      <c r="F18" s="106"/>
      <c r="G18" s="104">
        <v>1413.67</v>
      </c>
      <c r="H18" s="104"/>
      <c r="I18" s="104">
        <v>17850.95</v>
      </c>
      <c r="J18" s="104"/>
      <c r="K18" s="104">
        <v>1413.67</v>
      </c>
      <c r="L18" s="104"/>
      <c r="M18" s="104">
        <v>17850.95</v>
      </c>
      <c r="N18" s="104"/>
      <c r="O18" s="105"/>
      <c r="P18" s="105"/>
    </row>
    <row r="19" spans="1:21" ht="25.5" customHeight="1">
      <c r="A19" s="104"/>
      <c r="B19" s="104" t="s">
        <v>147</v>
      </c>
      <c r="C19" s="104"/>
      <c r="D19" s="104"/>
      <c r="E19" s="104"/>
      <c r="F19" s="106"/>
      <c r="G19" s="104">
        <v>0</v>
      </c>
      <c r="H19" s="104"/>
      <c r="I19" s="104">
        <v>-12328.73</v>
      </c>
      <c r="J19" s="104"/>
      <c r="K19" s="104">
        <v>0</v>
      </c>
      <c r="L19" s="104"/>
      <c r="M19" s="104">
        <v>-12328.73</v>
      </c>
      <c r="N19" s="104"/>
      <c r="O19" s="105"/>
      <c r="P19" s="105"/>
    </row>
    <row r="20" spans="1:21" ht="25.5" customHeight="1">
      <c r="A20" s="104"/>
      <c r="B20" s="104" t="s">
        <v>148</v>
      </c>
      <c r="C20" s="104"/>
      <c r="D20" s="104"/>
      <c r="E20" s="104"/>
      <c r="F20" s="104"/>
      <c r="G20" s="104">
        <v>-30233.599999999999</v>
      </c>
      <c r="H20" s="104"/>
      <c r="I20" s="104">
        <v>-8648.2900000000009</v>
      </c>
      <c r="J20" s="104"/>
      <c r="K20" s="104">
        <v>-30233.599999999999</v>
      </c>
      <c r="L20" s="104"/>
      <c r="M20" s="104">
        <v>-8648.2900000000009</v>
      </c>
      <c r="N20" s="104"/>
      <c r="O20" s="105"/>
      <c r="P20" s="105"/>
    </row>
    <row r="21" spans="1:21" ht="25.5" customHeight="1">
      <c r="A21" s="104"/>
      <c r="B21" s="104" t="s">
        <v>149</v>
      </c>
      <c r="C21" s="104"/>
      <c r="D21" s="104"/>
      <c r="E21" s="104"/>
      <c r="F21" s="104"/>
      <c r="G21" s="104">
        <v>182407.86</v>
      </c>
      <c r="I21" s="104">
        <v>124095.15</v>
      </c>
      <c r="J21" s="104"/>
      <c r="K21" s="104">
        <v>149958.5</v>
      </c>
      <c r="L21" s="104"/>
      <c r="M21" s="104">
        <v>92965.91</v>
      </c>
      <c r="N21" s="104"/>
      <c r="O21" s="105"/>
      <c r="P21" s="105"/>
    </row>
    <row r="22" spans="1:21" ht="25.5" customHeight="1">
      <c r="A22" s="104"/>
      <c r="B22" s="104" t="s">
        <v>150</v>
      </c>
      <c r="C22" s="104"/>
      <c r="D22" s="104"/>
      <c r="E22" s="104"/>
      <c r="F22" s="104"/>
      <c r="G22" s="115">
        <v>1120766.76</v>
      </c>
      <c r="H22" s="104"/>
      <c r="I22" s="115">
        <v>1020850.32</v>
      </c>
      <c r="J22" s="104"/>
      <c r="K22" s="115">
        <v>824006.01</v>
      </c>
      <c r="L22" s="104"/>
      <c r="M22" s="115">
        <v>748350.33</v>
      </c>
      <c r="N22" s="104"/>
      <c r="O22" s="105"/>
      <c r="P22" s="105"/>
    </row>
    <row r="23" spans="1:21" ht="25.5" customHeight="1">
      <c r="A23" s="104" t="s">
        <v>151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105"/>
    </row>
    <row r="24" spans="1:21" ht="25.5" customHeight="1">
      <c r="A24" s="104" t="s">
        <v>152</v>
      </c>
      <c r="B24" s="104"/>
      <c r="C24" s="104"/>
      <c r="D24" s="104"/>
      <c r="E24" s="104"/>
      <c r="F24" s="104"/>
      <c r="G24" s="116">
        <f>SUM(G8:G22)</f>
        <v>17019026.000000037</v>
      </c>
      <c r="H24" s="104"/>
      <c r="I24" s="116">
        <f>SUM(I8:I22)</f>
        <v>35942039.259999953</v>
      </c>
      <c r="J24" s="102"/>
      <c r="K24" s="116">
        <f>SUM(K8:K22)</f>
        <v>15328574.589999991</v>
      </c>
      <c r="L24" s="104"/>
      <c r="M24" s="116">
        <f>SUM(M8:M22)</f>
        <v>37724530.919999979</v>
      </c>
      <c r="N24" s="104"/>
      <c r="O24" s="105"/>
      <c r="P24" s="105"/>
    </row>
    <row r="25" spans="1:21" ht="25.5" customHeight="1">
      <c r="A25" s="104" t="s">
        <v>153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5"/>
      <c r="P25" s="105"/>
    </row>
    <row r="26" spans="1:21" ht="25.5" customHeight="1">
      <c r="A26" s="104"/>
      <c r="B26" s="104" t="s">
        <v>154</v>
      </c>
      <c r="C26" s="104"/>
      <c r="D26" s="104"/>
      <c r="E26" s="104"/>
      <c r="F26" s="104"/>
      <c r="G26" s="104">
        <v>212976984.94</v>
      </c>
      <c r="H26" s="104"/>
      <c r="I26" s="104">
        <v>43853022.119999997</v>
      </c>
      <c r="J26" s="104"/>
      <c r="K26" s="104">
        <v>213682889.03</v>
      </c>
      <c r="L26" s="104"/>
      <c r="M26" s="104">
        <v>44199643.789999999</v>
      </c>
      <c r="N26" s="104"/>
      <c r="O26" s="105"/>
      <c r="P26" s="105"/>
    </row>
    <row r="27" spans="1:21" ht="25.5" customHeight="1">
      <c r="A27" s="104"/>
      <c r="B27" s="104" t="s">
        <v>155</v>
      </c>
      <c r="C27" s="104"/>
      <c r="D27" s="104"/>
      <c r="E27" s="104"/>
      <c r="F27" s="104"/>
      <c r="G27" s="104">
        <v>-34001603.789999962</v>
      </c>
      <c r="H27" s="104"/>
      <c r="I27" s="104">
        <v>-93521073.969999999</v>
      </c>
      <c r="J27" s="104"/>
      <c r="K27" s="112">
        <v>-34001603.789999999</v>
      </c>
      <c r="L27" s="104"/>
      <c r="M27" s="104">
        <v>-93521073.969999999</v>
      </c>
      <c r="N27" s="104"/>
      <c r="O27" s="105"/>
      <c r="P27" s="105"/>
    </row>
    <row r="28" spans="1:21" ht="25.5" customHeight="1">
      <c r="A28" s="104"/>
      <c r="B28" s="104" t="s">
        <v>156</v>
      </c>
      <c r="C28" s="104"/>
      <c r="D28" s="104"/>
      <c r="E28" s="104"/>
      <c r="F28" s="104"/>
      <c r="G28" s="104">
        <v>-6940617.6600000001</v>
      </c>
      <c r="H28" s="104"/>
      <c r="I28" s="104">
        <v>439751.36</v>
      </c>
      <c r="J28" s="104"/>
      <c r="K28" s="104">
        <v>-6940617.6600000001</v>
      </c>
      <c r="L28" s="104"/>
      <c r="M28" s="104">
        <v>439751.36</v>
      </c>
      <c r="N28" s="104"/>
      <c r="O28" s="105"/>
      <c r="P28" s="105"/>
    </row>
    <row r="29" spans="1:21" ht="25.5" customHeight="1">
      <c r="A29" s="104"/>
      <c r="B29" s="104" t="s">
        <v>157</v>
      </c>
      <c r="C29" s="104"/>
      <c r="D29" s="104"/>
      <c r="E29" s="104"/>
      <c r="F29" s="104"/>
      <c r="G29" s="104">
        <v>-100000000</v>
      </c>
      <c r="H29" s="104"/>
      <c r="I29" s="104">
        <v>0</v>
      </c>
      <c r="J29" s="104"/>
      <c r="K29" s="104">
        <v>-100000000</v>
      </c>
      <c r="L29" s="104"/>
      <c r="M29" s="104">
        <v>0</v>
      </c>
      <c r="N29" s="104"/>
      <c r="O29" s="105"/>
      <c r="P29" s="105"/>
      <c r="R29" s="117"/>
      <c r="S29" s="104"/>
      <c r="T29" s="104"/>
      <c r="U29" s="104"/>
    </row>
    <row r="30" spans="1:21" ht="25.5" customHeight="1">
      <c r="A30" s="118"/>
      <c r="B30" s="119" t="s">
        <v>158</v>
      </c>
      <c r="C30" s="118"/>
      <c r="D30" s="118"/>
      <c r="E30" s="118"/>
      <c r="F30" s="118"/>
      <c r="G30" s="118">
        <v>16714744.309999995</v>
      </c>
      <c r="H30" s="118"/>
      <c r="I30" s="118">
        <v>0</v>
      </c>
      <c r="J30" s="118"/>
      <c r="K30" s="118">
        <v>16714744.310000001</v>
      </c>
      <c r="L30" s="118"/>
      <c r="M30" s="118">
        <v>0</v>
      </c>
      <c r="N30" s="104"/>
      <c r="O30" s="105"/>
      <c r="P30" s="105"/>
    </row>
    <row r="31" spans="1:21" ht="25.5" customHeight="1">
      <c r="A31" s="104" t="s">
        <v>159</v>
      </c>
      <c r="B31" s="104"/>
      <c r="C31" s="104"/>
      <c r="D31" s="104"/>
      <c r="E31" s="104"/>
      <c r="F31" s="104"/>
      <c r="G31" s="111">
        <f>SUM(G26:G30)</f>
        <v>88749507.800000042</v>
      </c>
      <c r="H31" s="104"/>
      <c r="I31" s="111">
        <f>SUM(I26:I30)</f>
        <v>-49228300.490000002</v>
      </c>
      <c r="J31" s="102"/>
      <c r="K31" s="111">
        <f>SUM(K26:K30)</f>
        <v>89455411.890000015</v>
      </c>
      <c r="L31" s="104"/>
      <c r="M31" s="111">
        <f>SUM(M26:M30)</f>
        <v>-48881678.82</v>
      </c>
      <c r="N31" s="104"/>
      <c r="O31" s="105"/>
      <c r="P31" s="105"/>
    </row>
    <row r="32" spans="1:21" ht="25.5" customHeight="1">
      <c r="A32" s="104"/>
      <c r="B32" s="104" t="s">
        <v>160</v>
      </c>
      <c r="C32" s="104"/>
      <c r="D32" s="104"/>
      <c r="E32" s="104"/>
      <c r="F32" s="104"/>
      <c r="G32" s="104">
        <v>-127126535.98999999</v>
      </c>
      <c r="H32" s="104"/>
      <c r="I32" s="104">
        <v>122375676.65000001</v>
      </c>
      <c r="J32" s="104"/>
      <c r="K32" s="104">
        <v>-125444768.25</v>
      </c>
      <c r="L32" s="104"/>
      <c r="M32" s="104">
        <v>122897507.94</v>
      </c>
      <c r="N32" s="104"/>
      <c r="O32" s="105"/>
      <c r="P32" s="105"/>
    </row>
    <row r="33" spans="1:20" ht="25.5" customHeight="1">
      <c r="A33" s="104"/>
      <c r="B33" s="104" t="s">
        <v>161</v>
      </c>
      <c r="C33" s="104"/>
      <c r="D33" s="104"/>
      <c r="E33" s="104"/>
      <c r="F33" s="104"/>
      <c r="G33" s="104">
        <v>54531931.539999999</v>
      </c>
      <c r="H33" s="104"/>
      <c r="I33" s="104">
        <v>4488568.88</v>
      </c>
      <c r="J33" s="104"/>
      <c r="K33" s="104">
        <v>54531931.539999999</v>
      </c>
      <c r="L33" s="104"/>
      <c r="M33" s="104">
        <v>4488568.88</v>
      </c>
      <c r="N33" s="104"/>
      <c r="O33" s="105"/>
      <c r="P33" s="105"/>
      <c r="T33" s="104"/>
    </row>
    <row r="34" spans="1:20" ht="25.5" customHeight="1">
      <c r="A34" s="104"/>
      <c r="B34" s="104" t="s">
        <v>162</v>
      </c>
      <c r="C34" s="104"/>
      <c r="D34" s="104"/>
      <c r="E34" s="104"/>
      <c r="F34" s="104"/>
      <c r="G34" s="104">
        <v>9033702.0199999996</v>
      </c>
      <c r="H34" s="104"/>
      <c r="I34" s="104">
        <v>-254020</v>
      </c>
      <c r="J34" s="104"/>
      <c r="K34" s="104">
        <v>9402653.1799999997</v>
      </c>
      <c r="L34" s="104"/>
      <c r="M34" s="104">
        <v>-126664.61</v>
      </c>
      <c r="N34" s="104"/>
      <c r="O34" s="105"/>
      <c r="P34" s="105"/>
    </row>
    <row r="35" spans="1:20" ht="25.5" customHeight="1">
      <c r="A35" s="104" t="s">
        <v>163</v>
      </c>
      <c r="B35" s="104"/>
      <c r="C35" s="104"/>
      <c r="D35" s="104"/>
      <c r="E35" s="104"/>
      <c r="F35" s="104"/>
      <c r="G35" s="111">
        <f>SUM(G32:G34)</f>
        <v>-63560902.429999992</v>
      </c>
      <c r="H35" s="104"/>
      <c r="I35" s="111">
        <f>SUM(I32:I34)</f>
        <v>126610225.53</v>
      </c>
      <c r="J35" s="102"/>
      <c r="K35" s="111">
        <f>SUM(K32:K34)</f>
        <v>-61510183.530000009</v>
      </c>
      <c r="L35" s="102"/>
      <c r="M35" s="111">
        <f>SUM(M32:M34)</f>
        <v>127259412.20999999</v>
      </c>
      <c r="N35" s="104"/>
      <c r="O35" s="105"/>
      <c r="P35" s="105"/>
    </row>
    <row r="36" spans="1:20" ht="25.5" customHeight="1">
      <c r="A36" s="104"/>
      <c r="B36" s="104"/>
      <c r="C36" s="104"/>
      <c r="D36" s="104"/>
      <c r="E36" s="104"/>
      <c r="F36" s="104"/>
      <c r="G36" s="104"/>
      <c r="H36" s="104"/>
      <c r="I36" s="104"/>
      <c r="J36" s="102"/>
      <c r="K36" s="104"/>
      <c r="L36" s="104"/>
      <c r="M36" s="104"/>
      <c r="N36" s="104"/>
      <c r="O36" s="105"/>
      <c r="P36" s="105"/>
    </row>
    <row r="37" spans="1:20" ht="25.5" customHeight="1">
      <c r="A37" s="120" t="s">
        <v>35</v>
      </c>
      <c r="B37" s="104"/>
      <c r="C37" s="104"/>
      <c r="D37" s="104"/>
      <c r="E37" s="104"/>
      <c r="F37" s="104"/>
      <c r="G37" s="104"/>
      <c r="H37" s="104"/>
      <c r="I37" s="104"/>
      <c r="J37" s="102"/>
      <c r="K37" s="104"/>
      <c r="L37" s="104"/>
      <c r="M37" s="104"/>
      <c r="N37" s="104"/>
      <c r="O37" s="105"/>
      <c r="P37" s="105"/>
    </row>
    <row r="38" spans="1:20" ht="25.5" customHeight="1">
      <c r="A38" s="120"/>
      <c r="B38" s="104"/>
      <c r="C38" s="104"/>
      <c r="D38" s="104"/>
      <c r="E38" s="104"/>
      <c r="F38" s="104"/>
      <c r="G38" s="104"/>
      <c r="H38" s="104"/>
      <c r="I38" s="104"/>
      <c r="J38" s="102"/>
      <c r="K38" s="104"/>
      <c r="L38" s="104"/>
      <c r="M38" s="104"/>
      <c r="N38" s="104"/>
      <c r="O38" s="105"/>
      <c r="P38" s="105"/>
    </row>
    <row r="39" spans="1:20" ht="25.5" customHeight="1">
      <c r="A39" s="173" t="s">
        <v>37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04"/>
      <c r="O39" s="105"/>
      <c r="P39" s="105"/>
    </row>
    <row r="40" spans="1:20" ht="25.5" customHeight="1">
      <c r="A40" s="175" t="s">
        <v>0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04"/>
      <c r="O40" s="105"/>
      <c r="P40" s="105"/>
    </row>
    <row r="41" spans="1:20" ht="25.5" customHeight="1">
      <c r="A41" s="175" t="s">
        <v>164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04"/>
      <c r="O41" s="105"/>
      <c r="P41" s="105"/>
    </row>
    <row r="42" spans="1:20" ht="25.5" customHeight="1">
      <c r="A42" s="175" t="s">
        <v>135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04"/>
      <c r="O42" s="105"/>
      <c r="P42" s="105"/>
    </row>
    <row r="43" spans="1:20" ht="25.5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4"/>
      <c r="O43" s="105"/>
      <c r="P43" s="105"/>
    </row>
    <row r="44" spans="1:20" ht="25.5" customHeight="1">
      <c r="A44" s="106"/>
      <c r="B44" s="106"/>
      <c r="C44" s="106"/>
      <c r="D44" s="106"/>
      <c r="E44" s="106"/>
      <c r="F44" s="106"/>
      <c r="G44" s="176" t="s">
        <v>3</v>
      </c>
      <c r="H44" s="177"/>
      <c r="I44" s="177"/>
      <c r="J44" s="104"/>
      <c r="K44" s="176" t="s">
        <v>4</v>
      </c>
      <c r="L44" s="177"/>
      <c r="M44" s="177"/>
      <c r="N44" s="104"/>
      <c r="O44" s="105"/>
      <c r="P44" s="105"/>
    </row>
    <row r="45" spans="1:20" ht="25.5" customHeight="1">
      <c r="A45" s="104"/>
      <c r="B45" s="104"/>
      <c r="C45" s="104"/>
      <c r="D45" s="104"/>
      <c r="E45" s="104"/>
      <c r="F45" s="104"/>
      <c r="G45" s="107" t="s">
        <v>99</v>
      </c>
      <c r="H45" s="102"/>
      <c r="I45" s="107" t="s">
        <v>68</v>
      </c>
      <c r="J45" s="104"/>
      <c r="K45" s="107" t="s">
        <v>99</v>
      </c>
      <c r="L45" s="102"/>
      <c r="M45" s="107" t="s">
        <v>68</v>
      </c>
      <c r="N45" s="104"/>
      <c r="O45" s="105"/>
      <c r="P45" s="105"/>
    </row>
    <row r="46" spans="1:20" ht="25.5" customHeight="1">
      <c r="A46" s="104" t="s">
        <v>165</v>
      </c>
      <c r="B46" s="104"/>
      <c r="C46" s="104"/>
      <c r="D46" s="104"/>
      <c r="E46" s="104"/>
      <c r="F46" s="104"/>
      <c r="G46" s="108">
        <f>G24+G31+G35</f>
        <v>42207631.370000079</v>
      </c>
      <c r="H46" s="104"/>
      <c r="I46" s="108">
        <f>I24+I31+I35</f>
        <v>113323964.29999995</v>
      </c>
      <c r="J46" s="104"/>
      <c r="K46" s="108">
        <f>K24+K31+K35</f>
        <v>43273802.949999996</v>
      </c>
      <c r="L46" s="104"/>
      <c r="M46" s="108">
        <f>M24+M31+M35</f>
        <v>116102264.30999997</v>
      </c>
      <c r="N46" s="104"/>
      <c r="O46" s="105"/>
      <c r="P46" s="105"/>
    </row>
    <row r="47" spans="1:20" ht="25.5" customHeight="1">
      <c r="A47" s="104"/>
      <c r="B47" s="104" t="s">
        <v>166</v>
      </c>
      <c r="C47" s="104"/>
      <c r="D47" s="104"/>
      <c r="E47" s="104"/>
      <c r="F47" s="104"/>
      <c r="G47" s="104">
        <v>-182407.86</v>
      </c>
      <c r="I47" s="104">
        <v>-124095.15</v>
      </c>
      <c r="J47" s="104"/>
      <c r="K47" s="104">
        <v>-149958.5</v>
      </c>
      <c r="L47" s="104"/>
      <c r="M47" s="104">
        <v>-92965.91</v>
      </c>
      <c r="N47" s="104"/>
      <c r="O47" s="105"/>
      <c r="P47" s="105"/>
    </row>
    <row r="48" spans="1:20" ht="25.5" customHeight="1">
      <c r="A48" s="104"/>
      <c r="B48" s="104" t="s">
        <v>167</v>
      </c>
      <c r="C48" s="104"/>
      <c r="D48" s="104"/>
      <c r="E48" s="104"/>
      <c r="F48" s="104"/>
      <c r="G48" s="104">
        <v>-13738438.07</v>
      </c>
      <c r="H48" s="104"/>
      <c r="I48" s="109">
        <v>-7692429.0499999998</v>
      </c>
      <c r="J48" s="104"/>
      <c r="K48" s="104">
        <v>-13167664.130000001</v>
      </c>
      <c r="L48" s="104"/>
      <c r="M48" s="109">
        <v>-7270220.3399999999</v>
      </c>
      <c r="N48" s="104"/>
      <c r="O48" s="105"/>
      <c r="P48" s="105"/>
    </row>
    <row r="49" spans="1:16" ht="25.5" customHeight="1">
      <c r="A49" s="110" t="s">
        <v>168</v>
      </c>
      <c r="B49" s="104"/>
      <c r="C49" s="104"/>
      <c r="D49" s="104"/>
      <c r="E49" s="104"/>
      <c r="F49" s="104"/>
      <c r="G49" s="111">
        <f>SUM(G46:G48)</f>
        <v>28286785.44000008</v>
      </c>
      <c r="H49" s="104"/>
      <c r="I49" s="111">
        <f>SUM(I46:I48)</f>
        <v>105507440.09999995</v>
      </c>
      <c r="J49" s="104"/>
      <c r="K49" s="111">
        <f>SUM(K46:K48)</f>
        <v>29956180.319999993</v>
      </c>
      <c r="L49" s="104"/>
      <c r="M49" s="111">
        <f>SUM(M46:M48)</f>
        <v>108739078.05999997</v>
      </c>
      <c r="N49" s="104"/>
      <c r="O49" s="105"/>
      <c r="P49" s="105"/>
    </row>
    <row r="50" spans="1:16" ht="25.5" customHeight="1">
      <c r="A50" s="110" t="s">
        <v>169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5"/>
      <c r="P50" s="105"/>
    </row>
    <row r="51" spans="1:16" ht="25.5" customHeight="1">
      <c r="A51" s="110"/>
      <c r="B51" s="104" t="s">
        <v>157</v>
      </c>
      <c r="C51" s="104"/>
      <c r="D51" s="104"/>
      <c r="E51" s="104"/>
      <c r="F51" s="104"/>
      <c r="G51" s="104">
        <v>0</v>
      </c>
      <c r="H51" s="104"/>
      <c r="I51" s="104">
        <v>-30000000</v>
      </c>
      <c r="J51" s="104"/>
      <c r="K51" s="104">
        <v>0</v>
      </c>
      <c r="L51" s="104"/>
      <c r="M51" s="104">
        <v>-30000000</v>
      </c>
      <c r="N51" s="104"/>
      <c r="O51" s="105"/>
      <c r="P51" s="105"/>
    </row>
    <row r="52" spans="1:16" ht="25.5" customHeight="1">
      <c r="A52" s="104"/>
      <c r="B52" s="104" t="s">
        <v>170</v>
      </c>
      <c r="C52" s="104"/>
      <c r="D52" s="104"/>
      <c r="E52" s="104"/>
      <c r="F52" s="104"/>
      <c r="G52" s="104">
        <v>-2812505.97</v>
      </c>
      <c r="H52" s="104"/>
      <c r="I52" s="104">
        <v>-948511.78</v>
      </c>
      <c r="J52" s="104"/>
      <c r="K52" s="112">
        <v>-2812505.97</v>
      </c>
      <c r="L52" s="104"/>
      <c r="M52" s="104">
        <v>-948511.78</v>
      </c>
      <c r="N52" s="104"/>
      <c r="O52" s="105"/>
      <c r="P52" s="105"/>
    </row>
    <row r="53" spans="1:16" ht="25.5" customHeight="1">
      <c r="A53" s="104"/>
      <c r="B53" s="104" t="s">
        <v>171</v>
      </c>
      <c r="C53" s="104"/>
      <c r="D53" s="104"/>
      <c r="E53" s="104"/>
      <c r="F53" s="104"/>
      <c r="G53" s="104">
        <v>4103950.06</v>
      </c>
      <c r="H53" s="104"/>
      <c r="I53" s="104">
        <v>0</v>
      </c>
      <c r="J53" s="104"/>
      <c r="K53" s="104">
        <v>4103950.06</v>
      </c>
      <c r="L53" s="104"/>
      <c r="M53" s="104">
        <v>0</v>
      </c>
      <c r="N53" s="104"/>
      <c r="O53" s="105"/>
      <c r="P53" s="105"/>
    </row>
    <row r="54" spans="1:16" ht="25.5" customHeight="1">
      <c r="A54" s="104"/>
      <c r="B54" s="104" t="s">
        <v>172</v>
      </c>
      <c r="C54" s="104"/>
      <c r="D54" s="104"/>
      <c r="E54" s="104"/>
      <c r="F54" s="104"/>
      <c r="G54" s="104">
        <v>-15500</v>
      </c>
      <c r="H54" s="104"/>
      <c r="I54" s="104">
        <v>-306600</v>
      </c>
      <c r="J54" s="104"/>
      <c r="K54" s="104">
        <v>-15500</v>
      </c>
      <c r="L54" s="104"/>
      <c r="M54" s="104">
        <v>-306600</v>
      </c>
      <c r="N54" s="104"/>
      <c r="O54" s="105"/>
      <c r="P54" s="105"/>
    </row>
    <row r="55" spans="1:16" ht="25.5" customHeight="1">
      <c r="A55" s="104"/>
      <c r="B55" s="104" t="s">
        <v>173</v>
      </c>
      <c r="C55" s="104"/>
      <c r="D55" s="104"/>
      <c r="E55" s="104"/>
      <c r="F55" s="104"/>
      <c r="G55" s="145">
        <v>30233.599999999999</v>
      </c>
      <c r="H55" s="104"/>
      <c r="I55" s="104">
        <v>8648.2900000000009</v>
      </c>
      <c r="J55" s="104"/>
      <c r="K55" s="104">
        <v>30233.599999999999</v>
      </c>
      <c r="L55" s="104"/>
      <c r="M55" s="104">
        <v>8648.2900000000009</v>
      </c>
      <c r="N55" s="104"/>
      <c r="O55" s="105"/>
      <c r="P55" s="105"/>
    </row>
    <row r="56" spans="1:16" ht="25.5" customHeight="1">
      <c r="A56" s="104"/>
      <c r="B56" s="104" t="s">
        <v>174</v>
      </c>
      <c r="C56" s="104"/>
      <c r="D56" s="104"/>
      <c r="E56" s="104"/>
      <c r="F56" s="104"/>
      <c r="G56" s="104">
        <v>178472.78</v>
      </c>
      <c r="H56" s="104"/>
      <c r="I56" s="104">
        <v>-12561.81</v>
      </c>
      <c r="J56" s="104"/>
      <c r="K56" s="104">
        <v>-1527.22</v>
      </c>
      <c r="L56" s="104"/>
      <c r="M56" s="104">
        <v>-8561.81</v>
      </c>
      <c r="N56" s="104"/>
      <c r="O56" s="105"/>
      <c r="P56" s="105"/>
    </row>
    <row r="57" spans="1:16" ht="25.5" customHeight="1">
      <c r="A57" s="110" t="s">
        <v>175</v>
      </c>
      <c r="B57" s="104"/>
      <c r="C57" s="104"/>
      <c r="D57" s="104"/>
      <c r="E57" s="104"/>
      <c r="F57" s="104"/>
      <c r="G57" s="111">
        <f>SUM(G51:G56)</f>
        <v>1484650.47</v>
      </c>
      <c r="H57" s="104"/>
      <c r="I57" s="111">
        <f>SUM(I51:I56)</f>
        <v>-31259025.300000001</v>
      </c>
      <c r="J57" s="104"/>
      <c r="K57" s="111">
        <f>SUM(K51:K56)</f>
        <v>1304650.47</v>
      </c>
      <c r="L57" s="104"/>
      <c r="M57" s="111">
        <f>SUM(M51:M56)</f>
        <v>-31255025.300000001</v>
      </c>
      <c r="N57" s="104"/>
      <c r="O57" s="105"/>
      <c r="P57" s="105"/>
    </row>
    <row r="58" spans="1:16" ht="25.5" customHeight="1">
      <c r="A58" s="110" t="s">
        <v>176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5"/>
      <c r="P58" s="105"/>
    </row>
    <row r="59" spans="1:16" ht="25.5" customHeight="1">
      <c r="A59" s="104"/>
      <c r="B59" s="104" t="s">
        <v>177</v>
      </c>
      <c r="C59" s="104"/>
      <c r="D59" s="104"/>
      <c r="E59" s="104"/>
      <c r="F59" s="104"/>
      <c r="G59" s="104">
        <v>-802955.88</v>
      </c>
      <c r="H59" s="104"/>
      <c r="I59" s="104">
        <v>-609877.82999999996</v>
      </c>
      <c r="J59" s="104"/>
      <c r="K59" s="104">
        <v>-467510.5</v>
      </c>
      <c r="L59" s="104"/>
      <c r="M59" s="104">
        <v>-362007.07</v>
      </c>
      <c r="N59" s="104"/>
      <c r="O59" s="105"/>
      <c r="P59" s="105"/>
    </row>
    <row r="60" spans="1:16" ht="25.5" customHeight="1">
      <c r="A60" s="104"/>
      <c r="B60" s="104" t="s">
        <v>187</v>
      </c>
      <c r="C60" s="104"/>
      <c r="D60" s="104"/>
      <c r="E60" s="104"/>
      <c r="F60" s="104"/>
      <c r="G60" s="104">
        <v>327974000</v>
      </c>
      <c r="H60" s="104"/>
      <c r="I60" s="104">
        <v>0</v>
      </c>
      <c r="J60" s="104"/>
      <c r="K60" s="104">
        <v>327974000</v>
      </c>
      <c r="L60" s="104"/>
      <c r="M60" s="104">
        <v>0</v>
      </c>
      <c r="N60" s="104"/>
      <c r="O60" s="105"/>
      <c r="P60" s="105"/>
    </row>
    <row r="61" spans="1:16" ht="25.5" customHeight="1">
      <c r="A61" s="110" t="s">
        <v>178</v>
      </c>
      <c r="B61" s="104"/>
      <c r="C61" s="104"/>
      <c r="D61" s="104"/>
      <c r="E61" s="104"/>
      <c r="F61" s="104"/>
      <c r="G61" s="111">
        <f>SUM(G59:G60)</f>
        <v>327171044.12</v>
      </c>
      <c r="H61" s="104"/>
      <c r="I61" s="111">
        <f>SUM(I59:I60)</f>
        <v>-609877.82999999996</v>
      </c>
      <c r="J61" s="104"/>
      <c r="K61" s="111">
        <f>SUM(K59:K60)</f>
        <v>327506489.5</v>
      </c>
      <c r="L61" s="104"/>
      <c r="M61" s="111">
        <f>SUM(M59:M60)</f>
        <v>-362007.07</v>
      </c>
      <c r="N61" s="104"/>
      <c r="O61" s="105"/>
      <c r="P61" s="105"/>
    </row>
    <row r="62" spans="1:16" ht="25.5" customHeight="1">
      <c r="A62" s="110" t="s">
        <v>179</v>
      </c>
      <c r="B62" s="104"/>
      <c r="C62" s="104"/>
      <c r="D62" s="104"/>
      <c r="E62" s="104"/>
      <c r="F62" s="104"/>
      <c r="G62" s="104">
        <f>+G49+G57+G61</f>
        <v>356942480.03000009</v>
      </c>
      <c r="H62" s="104"/>
      <c r="I62" s="104">
        <f>+I49+I57+I61</f>
        <v>73638536.969999954</v>
      </c>
      <c r="J62" s="104"/>
      <c r="K62" s="104">
        <f>+K49+K57+K61</f>
        <v>358767320.28999996</v>
      </c>
      <c r="L62" s="104"/>
      <c r="M62" s="104">
        <f>+M49+M57+M61</f>
        <v>77122045.689999983</v>
      </c>
      <c r="N62" s="104"/>
      <c r="O62" s="105"/>
      <c r="P62" s="105"/>
    </row>
    <row r="63" spans="1:16" ht="25.5" customHeight="1">
      <c r="A63" s="110" t="s">
        <v>180</v>
      </c>
      <c r="B63" s="104"/>
      <c r="C63" s="104"/>
      <c r="D63" s="104"/>
      <c r="E63" s="104"/>
      <c r="F63" s="104"/>
      <c r="G63" s="104">
        <v>127357567.52</v>
      </c>
      <c r="H63" s="104"/>
      <c r="I63" s="104">
        <v>61656360.549999997</v>
      </c>
      <c r="J63" s="104"/>
      <c r="K63" s="104">
        <v>123094774.34999999</v>
      </c>
      <c r="L63" s="104"/>
      <c r="M63" s="104">
        <v>55308528.740000002</v>
      </c>
      <c r="N63" s="104"/>
      <c r="O63" s="105"/>
      <c r="P63" s="105"/>
    </row>
    <row r="64" spans="1:16" ht="25.5" customHeight="1" thickBot="1">
      <c r="A64" s="110" t="s">
        <v>181</v>
      </c>
      <c r="B64" s="104"/>
      <c r="C64" s="104"/>
      <c r="D64" s="104"/>
      <c r="E64" s="104"/>
      <c r="F64" s="104"/>
      <c r="G64" s="113">
        <f>SUM(G62:G63)</f>
        <v>484300047.55000007</v>
      </c>
      <c r="H64" s="104"/>
      <c r="I64" s="113">
        <f>SUM(I62:I63)</f>
        <v>135294897.51999995</v>
      </c>
      <c r="J64" s="104"/>
      <c r="K64" s="113">
        <f>SUM(K62:K63)</f>
        <v>481862094.63999999</v>
      </c>
      <c r="L64" s="104"/>
      <c r="M64" s="113">
        <f>SUM(M62:M63)</f>
        <v>132430574.42999998</v>
      </c>
      <c r="N64" s="104"/>
      <c r="O64" s="105"/>
      <c r="P64" s="105"/>
    </row>
    <row r="65" spans="1:14" ht="25.5" customHeight="1" thickTop="1">
      <c r="A65" s="104"/>
      <c r="B65" s="104"/>
      <c r="C65" s="104"/>
      <c r="D65" s="104"/>
      <c r="E65" s="104"/>
      <c r="F65" s="104"/>
      <c r="G65" s="42"/>
      <c r="H65" s="42"/>
      <c r="I65" s="42"/>
      <c r="J65" s="42"/>
      <c r="K65" s="42"/>
      <c r="L65" s="42"/>
      <c r="M65" s="42"/>
      <c r="N65" s="104"/>
    </row>
    <row r="66" spans="1:14" ht="25.5" customHeight="1">
      <c r="A66" s="104" t="s">
        <v>188</v>
      </c>
      <c r="B66" s="104"/>
      <c r="C66" s="104"/>
      <c r="D66" s="104"/>
      <c r="E66" s="104"/>
      <c r="F66" s="104"/>
      <c r="G66" s="42"/>
      <c r="H66" s="42"/>
      <c r="I66" s="42"/>
      <c r="J66" s="42"/>
      <c r="K66" s="42"/>
      <c r="L66" s="42"/>
      <c r="M66" s="42"/>
      <c r="N66" s="104"/>
    </row>
    <row r="67" spans="1:14" ht="25.5" customHeight="1">
      <c r="A67" s="104"/>
      <c r="B67" s="104" t="s">
        <v>189</v>
      </c>
      <c r="C67" s="104"/>
      <c r="D67" s="104"/>
      <c r="E67" s="104"/>
      <c r="F67" s="104"/>
      <c r="G67" s="146">
        <v>0</v>
      </c>
      <c r="H67" s="42"/>
      <c r="I67" s="42">
        <v>1939944.59</v>
      </c>
      <c r="J67" s="42"/>
      <c r="K67" s="146">
        <v>0</v>
      </c>
      <c r="L67" s="42"/>
      <c r="M67" s="146">
        <v>0</v>
      </c>
      <c r="N67" s="104"/>
    </row>
    <row r="68" spans="1:14" ht="25.5" customHeight="1">
      <c r="A68" s="104"/>
      <c r="B68" s="104"/>
      <c r="C68" s="104"/>
      <c r="D68" s="104"/>
      <c r="E68" s="104"/>
      <c r="F68" s="104"/>
      <c r="G68" s="42"/>
      <c r="H68" s="42"/>
      <c r="I68" s="42"/>
      <c r="J68" s="42"/>
      <c r="K68" s="42"/>
      <c r="L68" s="42"/>
      <c r="M68" s="42"/>
      <c r="N68" s="104"/>
    </row>
    <row r="69" spans="1:14" ht="25.5" customHeight="1">
      <c r="A69" s="104"/>
      <c r="B69" s="104"/>
      <c r="C69" s="104"/>
      <c r="D69" s="104"/>
      <c r="E69" s="104"/>
      <c r="F69" s="104"/>
      <c r="G69" s="42"/>
      <c r="H69" s="42"/>
      <c r="I69" s="42"/>
      <c r="J69" s="42"/>
      <c r="K69" s="42"/>
      <c r="L69" s="42">
        <f>+งบฐานะการเงิน!M10</f>
        <v>0</v>
      </c>
      <c r="M69" s="42"/>
      <c r="N69" s="104"/>
    </row>
    <row r="70" spans="1:14" ht="25.5" customHeight="1">
      <c r="A70" s="104"/>
      <c r="B70" s="104"/>
      <c r="C70" s="104"/>
      <c r="D70" s="104"/>
      <c r="E70" s="104"/>
      <c r="F70" s="104"/>
      <c r="G70" s="42"/>
      <c r="H70" s="42"/>
      <c r="I70" s="42"/>
      <c r="J70" s="42"/>
      <c r="K70" s="42"/>
      <c r="L70" s="42"/>
      <c r="M70" s="42"/>
      <c r="N70" s="104"/>
    </row>
    <row r="71" spans="1:14" ht="25.5" customHeight="1">
      <c r="A71" s="104"/>
      <c r="B71" s="104"/>
      <c r="C71" s="104"/>
      <c r="D71" s="104"/>
      <c r="E71" s="104"/>
      <c r="F71" s="104"/>
      <c r="G71" s="42"/>
      <c r="H71" s="42"/>
      <c r="I71" s="42"/>
      <c r="J71" s="42"/>
      <c r="K71" s="42"/>
      <c r="L71" s="42"/>
      <c r="M71" s="42"/>
      <c r="N71" s="104"/>
    </row>
    <row r="72" spans="1:14" ht="25.5" customHeight="1">
      <c r="A72" s="104"/>
      <c r="B72" s="104"/>
      <c r="C72" s="104"/>
      <c r="D72" s="104"/>
      <c r="E72" s="104"/>
      <c r="F72" s="104"/>
      <c r="G72" s="42"/>
      <c r="H72" s="42"/>
      <c r="I72" s="42"/>
      <c r="J72" s="42"/>
      <c r="K72" s="42"/>
      <c r="L72" s="42"/>
      <c r="M72" s="42"/>
      <c r="N72" s="104"/>
    </row>
    <row r="73" spans="1:14" ht="25.15" customHeight="1">
      <c r="A73" s="104"/>
      <c r="B73" s="104"/>
      <c r="C73" s="104"/>
      <c r="D73" s="104"/>
      <c r="E73" s="104"/>
      <c r="F73" s="104"/>
      <c r="G73" s="42"/>
      <c r="H73" s="42"/>
      <c r="I73" s="42"/>
      <c r="J73" s="42"/>
      <c r="K73" s="42"/>
      <c r="L73" s="42"/>
      <c r="M73" s="42"/>
      <c r="N73" s="104"/>
    </row>
    <row r="74" spans="1:14" ht="25.5" customHeight="1">
      <c r="A74" s="104"/>
      <c r="B74" s="104"/>
      <c r="C74" s="104"/>
      <c r="D74" s="104"/>
      <c r="E74" s="104"/>
      <c r="F74" s="104"/>
      <c r="G74" s="43"/>
      <c r="H74" s="104"/>
      <c r="I74" s="43"/>
      <c r="J74" s="43"/>
      <c r="K74" s="43"/>
      <c r="L74" s="43"/>
      <c r="M74" s="43"/>
      <c r="N74" s="104"/>
    </row>
    <row r="75" spans="1:14" ht="25.5" customHeight="1">
      <c r="A75" s="120" t="s">
        <v>35</v>
      </c>
      <c r="B75" s="104"/>
      <c r="C75" s="104"/>
      <c r="D75" s="104"/>
      <c r="E75" s="104"/>
      <c r="F75" s="104"/>
      <c r="K75" s="117"/>
      <c r="N75" s="104"/>
    </row>
  </sheetData>
  <mergeCells count="11">
    <mergeCell ref="A40:M40"/>
    <mergeCell ref="A41:M41"/>
    <mergeCell ref="A42:M42"/>
    <mergeCell ref="G44:I44"/>
    <mergeCell ref="K44:M44"/>
    <mergeCell ref="A39:M39"/>
    <mergeCell ref="A1:M1"/>
    <mergeCell ref="A2:M2"/>
    <mergeCell ref="G5:I5"/>
    <mergeCell ref="K5:M5"/>
    <mergeCell ref="A3:M3"/>
  </mergeCells>
  <pageMargins left="0.6692913385826772" right="0.15748031496062992" top="0.66" bottom="0.31496062992125984" header="0.27559055118110237" footer="0"/>
  <pageSetup paperSize="9" scale="80" fitToHeight="2" orientation="portrait" r:id="rId1"/>
  <rowBreaks count="1" manualBreakCount="1">
    <brk id="3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aeb20faf-ee09-43f9-85f9-09a82ee6bc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D32E317F2F6B47857A88F008DFFA9D" ma:contentTypeVersion="5" ma:contentTypeDescription="สร้างเอกสารใหม่" ma:contentTypeScope="" ma:versionID="c2a4265854afe51ebc4c953ad2e4944f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2b2415a73fa3e278fd7604ef024e88d2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2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aeb20faf-ee09-43f9-85f9-09a82ee6bc2d"/>
  </ds:schemaRefs>
</ds:datastoreItem>
</file>

<file path=customXml/itemProps2.xml><?xml version="1.0" encoding="utf-8"?>
<ds:datastoreItem xmlns:ds="http://schemas.openxmlformats.org/officeDocument/2006/customXml" ds:itemID="{56F6CADA-BE75-48CF-9E24-EE263BB84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3M</vt:lpstr>
      <vt:lpstr>งบกำไรขาดทุนเบ็ดเสร็จ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งบกำไรขาดทุนเบ็ดเสร็จ!Print_Area</vt:lpstr>
      <vt:lpstr>'งบกำไรขาดทุนเบ็ดเสร็จ 3M'!Print_Area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User3 Lastname</cp:lastModifiedBy>
  <cp:revision/>
  <cp:lastPrinted>2024-05-13T03:30:06Z</cp:lastPrinted>
  <dcterms:created xsi:type="dcterms:W3CDTF">2017-12-10T08:46:06Z</dcterms:created>
  <dcterms:modified xsi:type="dcterms:W3CDTF">2024-05-13T03:30:09Z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