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ระวีวรรณ\ระวีวรรณ-2567\NL_2567\NL_Mar'67\"/>
    </mc:Choice>
  </mc:AlternateContent>
  <xr:revisionPtr revIDLastSave="0" documentId="13_ncr:1_{05635FFF-B7A5-40BF-AB57-AC0FAD30B2A3}" xr6:coauthVersionLast="47" xr6:coauthVersionMax="47" xr10:uidLastSave="{00000000-0000-0000-0000-000000000000}"/>
  <bookViews>
    <workbookView xWindow="855" yWindow="435" windowWidth="19440" windowHeight="15045" tabRatio="789" activeTab="5" xr2:uid="{00000000-000D-0000-FFFF-FFFF00000000}"/>
  </bookViews>
  <sheets>
    <sheet name="BS" sheetId="98" r:id="rId1"/>
    <sheet name="PL-3 M" sheetId="129" state="hidden" r:id="rId2"/>
    <sheet name="PL" sheetId="99" r:id="rId3"/>
    <sheet name="CE-CONSO" sheetId="107" r:id="rId4"/>
    <sheet name="CE-SEPARATED" sheetId="108" r:id="rId5"/>
    <sheet name="CF" sheetId="128" r:id="rId6"/>
  </sheets>
  <definedNames>
    <definedName name="\a">#REF!</definedName>
    <definedName name="\b">#REF!</definedName>
    <definedName name="\bcc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k">#REF!</definedName>
    <definedName name="\l">#REF!</definedName>
    <definedName name="\m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#REF!</definedName>
    <definedName name="______________________RBL2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#REF!</definedName>
    <definedName name="_____________________RBL2">#REF!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#REF!</definedName>
    <definedName name="____________________RBL2">#REF!</definedName>
    <definedName name="___________________5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#REF!</definedName>
    <definedName name="___________________RBL2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#REF!</definedName>
    <definedName name="__________________RBL2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#REF!</definedName>
    <definedName name="_________________RBL2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#REF!</definedName>
    <definedName name="________________RBL2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#REF!</definedName>
    <definedName name="_______________RBL2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#REF!</definedName>
    <definedName name="______DAT10">#REF!</definedName>
    <definedName name="______DAT13">#REF!</definedName>
    <definedName name="______DAT2">#REF!</definedName>
    <definedName name="______DAT20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QB56">#REF!</definedName>
    <definedName name="______rbl1">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j2">#REF!</definedName>
    <definedName name="_____k1">#REF!</definedName>
    <definedName name="_____PRO1">#REF!</definedName>
    <definedName name="_____QB56">#REF!</definedName>
    <definedName name="_____rbl1">#REF!</definedName>
    <definedName name="_____RBL2">#REF!</definedName>
    <definedName name="_____SU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1">#REF!</definedName>
    <definedName name="_____u3">#REF!</definedName>
    <definedName name="_____w1">#REF!</definedName>
    <definedName name="____BS1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j2">#REF!</definedName>
    <definedName name="____k1">#REF!</definedName>
    <definedName name="____PRO1">#REF!</definedName>
    <definedName name="____QB56">#REF!</definedName>
    <definedName name="____rbl1">#REF!</definedName>
    <definedName name="____RBL2">#REF!</definedName>
    <definedName name="____SU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1">#REF!</definedName>
    <definedName name="____u3">#REF!</definedName>
    <definedName name="____w1">#REF!</definedName>
    <definedName name="___BS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j2">#REF!</definedName>
    <definedName name="___k1">#REF!</definedName>
    <definedName name="___PRO1">#REF!</definedName>
    <definedName name="___QB56">#REF!</definedName>
    <definedName name="___rbl1">#REF!</definedName>
    <definedName name="___RBL2">#REF!</definedName>
    <definedName name="___SU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1">#REF!</definedName>
    <definedName name="___u3">#REF!</definedName>
    <definedName name="___w1">#REF!</definedName>
    <definedName name="__123Graph_A" hidden="1">#REF!</definedName>
    <definedName name="__123Graph_ALIQ">#REF!</definedName>
    <definedName name="__123Graph_AOMZETNW">#REF!</definedName>
    <definedName name="__123Graph_ARESVBEL">#REF!</definedName>
    <definedName name="__123Graph_ARTV">#REF!</definedName>
    <definedName name="__123Graph_ATOEGWRD">#REF!</definedName>
    <definedName name="__123Graph_AWERKK">#REF!</definedName>
    <definedName name="__123Graph_B">#REF!</definedName>
    <definedName name="__123Graph_BLIQ">#REF!</definedName>
    <definedName name="__123Graph_BOMZETNW">#REF!</definedName>
    <definedName name="__123Graph_BRESVBEL">#REF!</definedName>
    <definedName name="__123Graph_BRTV">#REF!</definedName>
    <definedName name="__123Graph_BTOEGWRD">#REF!</definedName>
    <definedName name="__123Graph_BWERKK">#REF!</definedName>
    <definedName name="__123Graph_D" hidden="1">#REF!</definedName>
    <definedName name="__123Graph_X">#REF!</definedName>
    <definedName name="__123Graph_XLIQ">#REF!</definedName>
    <definedName name="__123Graph_XOMZETNW">#REF!</definedName>
    <definedName name="__123Graph_XRESVBEL">#REF!</definedName>
    <definedName name="__123Graph_XRTV">#REF!</definedName>
    <definedName name="__123Graph_XTOEGWRD">#REF!</definedName>
    <definedName name="__123Graph_XWERKK">#REF!</definedName>
    <definedName name="__9__123Graph_Cグラフ_20A" hidden="1">#REF!</definedName>
    <definedName name="__ADD1">STOP2:#REF!</definedName>
    <definedName name="__ADD12">HAJIME:OWARI</definedName>
    <definedName name="__ADD2">STOP:STOPE</definedName>
    <definedName name="__BS1">#REF!</definedName>
    <definedName name="__Cup2">STOP:STOPE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5">#REF!</definedName>
    <definedName name="__DAT3">#REF!</definedName>
    <definedName name="__DAT30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FDS_HYPERLINK_TOGGLE_STATE__" hidden="1">"ON"</definedName>
    <definedName name="__g1">#REF!</definedName>
    <definedName name="__h1">#REF!</definedName>
    <definedName name="__j2">#REF!</definedName>
    <definedName name="__k1">#REF!</definedName>
    <definedName name="__key1">#REF!</definedName>
    <definedName name="__ktm1201">#REF!</definedName>
    <definedName name="__kwi1">#REF!</definedName>
    <definedName name="__nnn1">#REF!</definedName>
    <definedName name="__PRO1">#REF!</definedName>
    <definedName name="__QB56">#REF!</definedName>
    <definedName name="__R">#REF!</definedName>
    <definedName name="__rbl1">#REF!</definedName>
    <definedName name="__RBL2">#REF!</definedName>
    <definedName name="__SUP2">#REF!</definedName>
    <definedName name="__TL2">OFFSET(Full_Print,0,0,BP)</definedName>
    <definedName name="__TP1">IF(Loan_Amount*Interest_Rate*Loan_Years*Loan_Start&gt;0,1,0)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1">#REF!</definedName>
    <definedName name="__u3">#REF!</definedName>
    <definedName name="__W">#REF!</definedName>
    <definedName name="__w1">#REF!</definedName>
    <definedName name="__X2" hidden="1">{"'Eng (page2)'!$A$1:$D$52"}</definedName>
    <definedName name="_0.09">#REF!</definedName>
    <definedName name="_1">#REF!</definedName>
    <definedName name="_1.20">#REF!</definedName>
    <definedName name="_1.41">#REF!</definedName>
    <definedName name="_1.60">#REF!</definedName>
    <definedName name="_1___123Graph_Aグラフ_20A" hidden="1">#REF!</definedName>
    <definedName name="_1_0ACCRU">#REF!</definedName>
    <definedName name="_10">#REF!</definedName>
    <definedName name="_10__123Graph_Dグラフ_20A" hidden="1">#REF!</definedName>
    <definedName name="_1013">#REF!</definedName>
    <definedName name="_109">#N/A</definedName>
    <definedName name="_11">#REF!</definedName>
    <definedName name="_11__123Graph_Eグラフ_20A" hidden="1">#REF!</definedName>
    <definedName name="_1102" hidden="1">#REF!</definedName>
    <definedName name="_12">#REF!</definedName>
    <definedName name="_12__123Graph_Dグラフ_20A" hidden="1">#REF!</definedName>
    <definedName name="_12__123Graph_Fグラフ_20A" hidden="1">#REF!</definedName>
    <definedName name="_13">#REF!</definedName>
    <definedName name="_14">#REF!</definedName>
    <definedName name="_15">#REF!</definedName>
    <definedName name="_15__123Graph_Eグラフ_20A" hidden="1">#REF!</definedName>
    <definedName name="_16">#REF!</definedName>
    <definedName name="_17">#REF!</definedName>
    <definedName name="_18">#REF!</definedName>
    <definedName name="_18__123Graph_Fグラフ_20A" hidden="1">#REF!</definedName>
    <definedName name="_19">#REF!</definedName>
    <definedName name="_2">#REF!</definedName>
    <definedName name="_2.10">#REF!</definedName>
    <definedName name="_2.11">#REF!</definedName>
    <definedName name="_2.20">#REF!</definedName>
    <definedName name="_2___123Graph_Bグラフ_20A" hidden="1">#REF!</definedName>
    <definedName name="_2_0ACCRU">#REF!</definedName>
    <definedName name="_20">#REF!</definedName>
    <definedName name="_2ACCRU">#REF!</definedName>
    <definedName name="_3.12">#REF!</definedName>
    <definedName name="_3___123Graph_Cグラフ_20A" hidden="1">#REF!</definedName>
    <definedName name="_3__123Graph_Aグラフ_20A" hidden="1">#REF!</definedName>
    <definedName name="_30">#REF!</definedName>
    <definedName name="_4.0___M_E_COST_BREAKDOWN">#REF!</definedName>
    <definedName name="_4.0___M_E_COST_BREAKDOWN___0">#REF!</definedName>
    <definedName name="_4___123Graph_Dグラフ_20A" hidden="1">#REF!</definedName>
    <definedName name="_40">#REF!</definedName>
    <definedName name="_5">#REF!</definedName>
    <definedName name="_5.10">#REF!</definedName>
    <definedName name="_5___123Graph_Eグラフ_20A" hidden="1">#REF!</definedName>
    <definedName name="_6___123Graph_Fグラフ_20A" hidden="1">#REF!</definedName>
    <definedName name="_6__123Graph_Bグラフ_20A" hidden="1">#REF!</definedName>
    <definedName name="_7__123Graph_Aグラフ_20A" hidden="1">#REF!</definedName>
    <definedName name="_8__123Graph_Bグラフ_20A" hidden="1">#REF!</definedName>
    <definedName name="_80_TB_Crosstab">#REF!</definedName>
    <definedName name="_9__123Graph_Cグラフ_20A" hidden="1">#REF!</definedName>
    <definedName name="_A">#REF!</definedName>
    <definedName name="_a___0">#REF!</definedName>
    <definedName name="_a1">#REF!</definedName>
    <definedName name="_Ad">#REF!</definedName>
    <definedName name="_Add">#REF!</definedName>
    <definedName name="_ADD1">STOP2:STOP2E</definedName>
    <definedName name="_ADD12">HAJIME:OWARI</definedName>
    <definedName name="_ADD2">STOP:STOPE</definedName>
    <definedName name="_Apr">#REF!</definedName>
    <definedName name="_b">#REF!</definedName>
    <definedName name="_BOX2">#REF!</definedName>
    <definedName name="_BS1">#REF!</definedName>
    <definedName name="_bs2">#REF!</definedName>
    <definedName name="_bs3">#REF!</definedName>
    <definedName name="_BU">#REF!</definedName>
    <definedName name="_c">#REF!</definedName>
    <definedName name="_CAL1">#REF!</definedName>
    <definedName name="_CAL10">#REF!</definedName>
    <definedName name="_CAL11">#REF!</definedName>
    <definedName name="_CAL12">#REF!</definedName>
    <definedName name="_CAL13">#REF!</definedName>
    <definedName name="_CAL14">#REF!</definedName>
    <definedName name="_CAL15">#REF!</definedName>
    <definedName name="_CAL16">#REF!</definedName>
    <definedName name="_CAL2">#REF!</definedName>
    <definedName name="_CAL3">#REF!</definedName>
    <definedName name="_CAL4">#REF!</definedName>
    <definedName name="_CAL5">#REF!</definedName>
    <definedName name="_CAL6">#REF!</definedName>
    <definedName name="_CAL7">#REF!</definedName>
    <definedName name="_CAL8">#REF!</definedName>
    <definedName name="_CAL9">#REF!</definedName>
    <definedName name="_Cap">#REF!</definedName>
    <definedName name="_cov1">#REF!</definedName>
    <definedName name="_cov2">#REF!</definedName>
    <definedName name="_cov3">#REF!</definedName>
    <definedName name="_cov4">#REF!</definedName>
    <definedName name="_Cup2">STOP:STOPE</definedName>
    <definedName name="_d">#REF!</definedName>
    <definedName name="_D111486">#REF!</definedName>
    <definedName name="_da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TA">#REF!</definedName>
    <definedName name="_Dec">#REF!</definedName>
    <definedName name="_Detail">#REF!</definedName>
    <definedName name="_Diff">NA()</definedName>
    <definedName name="_e">#REF!</definedName>
    <definedName name="_e1">#REF!</definedName>
    <definedName name="_F">#REF!</definedName>
    <definedName name="_f1">#REF!</definedName>
    <definedName name="_FA">#REF!</definedName>
    <definedName name="_FA1012">#REF!</definedName>
    <definedName name="_FA1112">#REF!</definedName>
    <definedName name="_FF">#REF!</definedName>
    <definedName name="_Fill" hidden="1">#REF!</definedName>
    <definedName name="_xlnm._FilterDatabase" hidden="1">#REF!</definedName>
    <definedName name="_g1">#REF!</definedName>
    <definedName name="_GA">#REF!</definedName>
    <definedName name="_GA10">#REF!</definedName>
    <definedName name="_GL">#REF!</definedName>
    <definedName name="_Group">#REF!</definedName>
    <definedName name="_h">#REF!</definedName>
    <definedName name="_h1">#REF!</definedName>
    <definedName name="_I">#REF!</definedName>
    <definedName name="_J">#REF!</definedName>
    <definedName name="_j2">#REF!</definedName>
    <definedName name="_JAN1">#REF!</definedName>
    <definedName name="_Jim">#REF!</definedName>
    <definedName name="_jul">#REF!</definedName>
    <definedName name="_JUN">#REF!</definedName>
    <definedName name="_JV">#REF!</definedName>
    <definedName name="_k1">#REF!</definedName>
    <definedName name="_Key1" hidden="1">#REF!</definedName>
    <definedName name="_Key2" hidden="1">#REF!</definedName>
    <definedName name="_Key99">#REF!</definedName>
    <definedName name="_KM458">#REF!</definedName>
    <definedName name="_ktm1201">#REF!</definedName>
    <definedName name="_kwi1">#REF!</definedName>
    <definedName name="_L">#REF!</definedName>
    <definedName name="_LDS001">#REF!</definedName>
    <definedName name="_LDS002">#REF!</definedName>
    <definedName name="_LDS003">#REF!</definedName>
    <definedName name="_LDS004">#REF!</definedName>
    <definedName name="_LDS005">#REF!</definedName>
    <definedName name="_LDS006">#REF!</definedName>
    <definedName name="_LDS007">#REF!</definedName>
    <definedName name="_LDS008">#REF!</definedName>
    <definedName name="_LDS009">#REF!</definedName>
    <definedName name="_LDS010">#REF!</definedName>
    <definedName name="_LDS011">#REF!</definedName>
    <definedName name="_LDS012">#REF!</definedName>
    <definedName name="_LDS013">#REF!</definedName>
    <definedName name="_LDS014">#REF!</definedName>
    <definedName name="_LDS015">#REF!</definedName>
    <definedName name="_LDS016">#REF!</definedName>
    <definedName name="_LDS017">#REF!</definedName>
    <definedName name="_LDS018">#REF!</definedName>
    <definedName name="_LDS019">#REF!</definedName>
    <definedName name="_LDS020">#REF!</definedName>
    <definedName name="_LDS021">#REF!</definedName>
    <definedName name="_LDS022">#REF!</definedName>
    <definedName name="_LDS023">#REF!</definedName>
    <definedName name="_LDS024">#REF!</definedName>
    <definedName name="_LDS025">#REF!</definedName>
    <definedName name="_LDS026">#REF!</definedName>
    <definedName name="_LDS027">#REF!</definedName>
    <definedName name="_LDS028">#REF!</definedName>
    <definedName name="_LDS029">#REF!</definedName>
    <definedName name="_LDS030">#REF!</definedName>
    <definedName name="_LDS031">#REF!</definedName>
    <definedName name="_LDS032">#REF!</definedName>
    <definedName name="_LDS033">#REF!</definedName>
    <definedName name="_LDS034">#REF!</definedName>
    <definedName name="_LDS035">#REF!</definedName>
    <definedName name="_LDS036">#REF!</definedName>
    <definedName name="_LDS037">#REF!</definedName>
    <definedName name="_LDS038">#REF!</definedName>
    <definedName name="_LDS039">#REF!</definedName>
    <definedName name="_LDS040">#REF!</definedName>
    <definedName name="_LDS041">#REF!</definedName>
    <definedName name="_LDS042">#REF!</definedName>
    <definedName name="_LDS043">#REF!</definedName>
    <definedName name="_LDS044">#REF!</definedName>
    <definedName name="_LDS045">#REF!</definedName>
    <definedName name="_LDS046">#REF!</definedName>
    <definedName name="_LDS047">#REF!</definedName>
    <definedName name="_LDS048">#REF!</definedName>
    <definedName name="_LDS049">#REF!</definedName>
    <definedName name="_LDS050">#REF!</definedName>
    <definedName name="_LDS051">#REF!</definedName>
    <definedName name="_LDS052">#REF!</definedName>
    <definedName name="_LDS053">#REF!</definedName>
    <definedName name="_LDS054">#REF!</definedName>
    <definedName name="_LDS055">#REF!</definedName>
    <definedName name="_LDS056">#REF!</definedName>
    <definedName name="_LDS057">#REF!</definedName>
    <definedName name="_LDS058">#REF!</definedName>
    <definedName name="_LDS059">#REF!</definedName>
    <definedName name="_LDS060">#REF!</definedName>
    <definedName name="_LDS061">#REF!</definedName>
    <definedName name="_LDS062">#REF!</definedName>
    <definedName name="_LDS063">#REF!</definedName>
    <definedName name="_LDS064">#REF!</definedName>
    <definedName name="_LDS065">#REF!</definedName>
    <definedName name="_LDS066">#REF!</definedName>
    <definedName name="_LDS067">#REF!</definedName>
    <definedName name="_LDS068">#REF!</definedName>
    <definedName name="_LDS069">#REF!</definedName>
    <definedName name="_LDS070">#REF!</definedName>
    <definedName name="_LDS071">#REF!</definedName>
    <definedName name="_LDS072">#REF!</definedName>
    <definedName name="_LDS073">#REF!</definedName>
    <definedName name="_LDS074">#REF!</definedName>
    <definedName name="_LDS075">#REF!</definedName>
    <definedName name="_LDS076">#REF!</definedName>
    <definedName name="_LDS077">#REF!</definedName>
    <definedName name="_LDS078">#REF!</definedName>
    <definedName name="_LDS079">#REF!</definedName>
    <definedName name="_LDS080">#REF!</definedName>
    <definedName name="_LDS081">#REF!</definedName>
    <definedName name="_LDS082">#REF!</definedName>
    <definedName name="_LDS083">#REF!</definedName>
    <definedName name="_LDS084">#REF!</definedName>
    <definedName name="_LDS085">#REF!</definedName>
    <definedName name="_LDS086">#REF!</definedName>
    <definedName name="_LDS087">#REF!</definedName>
    <definedName name="_LDS088">#REF!</definedName>
    <definedName name="_LDS089">#REF!</definedName>
    <definedName name="_LDS090">#REF!</definedName>
    <definedName name="_LDS091">#REF!</definedName>
    <definedName name="_LDS092">#REF!</definedName>
    <definedName name="_LDS093">#REF!</definedName>
    <definedName name="_LDS094">#REF!</definedName>
    <definedName name="_LDS095">#REF!</definedName>
    <definedName name="_LDS096">#REF!</definedName>
    <definedName name="_LDS097">#REF!</definedName>
    <definedName name="_LDS098">#REF!</definedName>
    <definedName name="_LDS099">#REF!</definedName>
    <definedName name="_LDS100">#REF!</definedName>
    <definedName name="_M">#REF!</definedName>
    <definedName name="_MAr">#REF!</definedName>
    <definedName name="_May">#REF!</definedName>
    <definedName name="_ME" hidden="1">{#N/A,#N/A,TRUE,"SUM";#N/A,#N/A,TRUE,"EE";#N/A,#N/A,TRUE,"AC";#N/A,#N/A,TRUE,"SN"}</definedName>
    <definedName name="_MM">#REF!</definedName>
    <definedName name="_N">#REF!</definedName>
    <definedName name="_nnn1">#REF!</definedName>
    <definedName name="_Non">#REF!</definedName>
    <definedName name="_Nondepre">#REF!</definedName>
    <definedName name="_Nov">#REF!</definedName>
    <definedName name="_O">#REF!</definedName>
    <definedName name="_OBJ2005">#REF!</definedName>
    <definedName name="_op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mt2">#REF!</definedName>
    <definedName name="_pmt3">#REF!</definedName>
    <definedName name="_po">#REF!</definedName>
    <definedName name="_PP">#REF!</definedName>
    <definedName name="_ppe1">#REF!</definedName>
    <definedName name="_ppe2">#REF!</definedName>
    <definedName name="_PPP">#REF!</definedName>
    <definedName name="_PRN1">#REF!</definedName>
    <definedName name="_PRN2">#REF!</definedName>
    <definedName name="_PRO1">#REF!</definedName>
    <definedName name="_PV1">IF(Values_Entered,Header_Row+Number_of_Payments,Header_Row)</definedName>
    <definedName name="_q">#REF!</definedName>
    <definedName name="_QB56">#REF!</definedName>
    <definedName name="_R">#REF!</definedName>
    <definedName name="_rbl1">#REF!</definedName>
    <definedName name="_RBL2">#REF!</definedName>
    <definedName name="_Regression_Int">1</definedName>
    <definedName name="_Ret">#REF!</definedName>
    <definedName name="_retire">#REF!</definedName>
    <definedName name="_rev5">#REF!</definedName>
    <definedName name="_RT">#REF!</definedName>
    <definedName name="_rub1">#REF!,#REF!,#REF!</definedName>
    <definedName name="_SCH14">#REF!</definedName>
    <definedName name="_SCH15">#REF!</definedName>
    <definedName name="_scrapping">#REF!</definedName>
    <definedName name="_SFL1">#REF!</definedName>
    <definedName name="_SFL2">#REF!</definedName>
    <definedName name="_SFL3">#REF!</definedName>
    <definedName name="_SFM1">#REF!</definedName>
    <definedName name="_SFM2">#REF!</definedName>
    <definedName name="_SFM3">#REF!</definedName>
    <definedName name="_SFM4">#REF!</definedName>
    <definedName name="_SFM5">#REF!</definedName>
    <definedName name="_SFM6">#REF!</definedName>
    <definedName name="_SFM7">#REF!</definedName>
    <definedName name="_SFQ1">#REF!</definedName>
    <definedName name="_SFQ2">#REF!</definedName>
    <definedName name="_SFQ3">#REF!</definedName>
    <definedName name="_SFQ4">#REF!</definedName>
    <definedName name="_Sort" hidden="1">#REF!</definedName>
    <definedName name="_str1">#REF!</definedName>
    <definedName name="_str2">#REF!</definedName>
    <definedName name="_str3">#REF!</definedName>
    <definedName name="_SUM1">#REF!</definedName>
    <definedName name="_SUM2">#REF!</definedName>
    <definedName name="_SUM3">#REF!</definedName>
    <definedName name="_SUP2">#REF!</definedName>
    <definedName name="_T">#REF!</definedName>
    <definedName name="_Tab1">#REF!</definedName>
    <definedName name="_Table1_Out" hidden="1">#REF!</definedName>
    <definedName name="_tb">#REF!</definedName>
    <definedName name="_TB1012">#REF!</definedName>
    <definedName name="_TB912">#REF!</definedName>
    <definedName name="_TIC">#REF!</definedName>
    <definedName name="_TL2">OFFSET(Full_Print,0,0,BP)</definedName>
    <definedName name="_TOP2">#REF!</definedName>
    <definedName name="_TP1">IF(Loan_Amount*Interest_Rate*Loan_Years*Loan_Start&gt;0,1,0)</definedName>
    <definedName name="_TP2">#REF!</definedName>
    <definedName name="_Trans">#REF!</definedName>
    <definedName name="_TT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">#REF!</definedName>
    <definedName name="_u1">#REF!</definedName>
    <definedName name="_u3">#REF!</definedName>
    <definedName name="_UAB001">#REF!</definedName>
    <definedName name="_W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_Wr">#REF!</definedName>
    <definedName name="_WRITE">#REF!</definedName>
    <definedName name="_WTB01">#REF!</definedName>
    <definedName name="_WTB02">#REF!</definedName>
    <definedName name="_WTB03">#REF!</definedName>
    <definedName name="_WTB04">#REF!</definedName>
    <definedName name="_WTB05">#REF!</definedName>
    <definedName name="_WTB10">#REF!</definedName>
    <definedName name="_WTB11">#REF!</definedName>
    <definedName name="_WTB12">#REF!</definedName>
    <definedName name="_WW">#REF!</definedName>
    <definedName name="_wwww">#REF!</definedName>
    <definedName name="_X2" hidden="1">{"'Eng (page2)'!$A$1:$D$52"}</definedName>
    <definedName name="_Y">#REF!</definedName>
    <definedName name="_z">#REF!</definedName>
    <definedName name="_ระบบ">#REF!</definedName>
    <definedName name="A">#N/A</definedName>
    <definedName name="a.45">#REF!</definedName>
    <definedName name="a___0">#REF!</definedName>
    <definedName name="A_HVAC">#REF!</definedName>
    <definedName name="A1Q">#REF!</definedName>
    <definedName name="A268A1">#REF!</definedName>
    <definedName name="A268A1.1">#REF!</definedName>
    <definedName name="AA">#REF!</definedName>
    <definedName name="aaa" localSheetId="0">#REF!</definedName>
    <definedName name="aaa" localSheetId="3">#REF!</definedName>
    <definedName name="aaa" localSheetId="5">#REF!</definedName>
    <definedName name="aaa" localSheetId="2">#REF!</definedName>
    <definedName name="aaa" localSheetId="1">#REF!</definedName>
    <definedName name="aaa">#REF!</definedName>
    <definedName name="aaaa" hidden="1">#REF!</definedName>
    <definedName name="aaaa___0">#REF!</definedName>
    <definedName name="aaaaa">#REF!</definedName>
    <definedName name="aaaaaaaa">#REF!</definedName>
    <definedName name="aaaaaaaaaaaa" localSheetId="5">#REF!</definedName>
    <definedName name="aaaaaaaaaaaa" localSheetId="1">#REF!</definedName>
    <definedName name="aaaaaaaaaaaa">#REF!</definedName>
    <definedName name="aaag" hidden="1">{#N/A,#N/A,TRUE,"SUM";#N/A,#N/A,TRUE,"EE";#N/A,#N/A,TRUE,"AC";#N/A,#N/A,TRUE,"SN"}</definedName>
    <definedName name="aaassjghfkdddkhghghgj">#REF!</definedName>
    <definedName name="aaq">#REF!</definedName>
    <definedName name="AB" hidden="1">{#N/A,#N/A,TRUE,"SUM";#N/A,#N/A,TRUE,"EE";#N/A,#N/A,TRUE,"AC";#N/A,#N/A,TRUE,"SN"}</definedName>
    <definedName name="abc">#REF!</definedName>
    <definedName name="ac">#REF!</definedName>
    <definedName name="ac_line1.0_" hidden="1">{#N/A,#N/A,FALSE,"Eff-SSC2"}</definedName>
    <definedName name="Acc">#REF!</definedName>
    <definedName name="Acc_Desc">#REF!</definedName>
    <definedName name="Access_Button" hidden="1">"recSPC1_Sheet9_List"</definedName>
    <definedName name="AccessDatabase" hidden="1">"\\Suchart\suchart\ATHAPORN\recSPC1.mdb"</definedName>
    <definedName name="account_description">#REF!</definedName>
    <definedName name="Account_descriptions">#REF!</definedName>
    <definedName name="account_title">#REF!</definedName>
    <definedName name="account_titles">#REF!</definedName>
    <definedName name="account2">#REF!</definedName>
    <definedName name="account3">#REF!</definedName>
    <definedName name="accounts">#REF!</definedName>
    <definedName name="AccountTitle">#REF!</definedName>
    <definedName name="ACCR">#REF!</definedName>
    <definedName name="ACCRUALS">#REF!</definedName>
    <definedName name="accrued">#REF!</definedName>
    <definedName name="AcctPayable">#REF!</definedName>
    <definedName name="Accts_p_def">#REF!</definedName>
    <definedName name="AcctsPayable">#REF!</definedName>
    <definedName name="act">#REF!</definedName>
    <definedName name="actualdp">#REF!</definedName>
    <definedName name="ad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cQ">#REF!</definedName>
    <definedName name="ADDR">HAJIME:OWARI</definedName>
    <definedName name="addr1">HAJIME:OWARI</definedName>
    <definedName name="Address">#REF!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s" hidden="1">#REF!</definedName>
    <definedName name="ADJ">#REF!</definedName>
    <definedName name="Adj_Act">#REF!</definedName>
    <definedName name="Adj_Bud">#REF!</definedName>
    <definedName name="Adj_LYA">#REF!</definedName>
    <definedName name="Adj_LYB">#REF!</definedName>
    <definedName name="ADM">#REF!</definedName>
    <definedName name="Admin">NA()</definedName>
    <definedName name="Admin1">NA()</definedName>
    <definedName name="admin2">NA()</definedName>
    <definedName name="adQDq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IE">#REF!</definedName>
    <definedName name="aim">#REF!</definedName>
    <definedName name="AIR">#REF!</definedName>
    <definedName name="AIR_L">#REF!</definedName>
    <definedName name="AIR_M">#REF!</definedName>
    <definedName name="AJan">#REF!</definedName>
    <definedName name="AJE">DATE(YEAR(Loan_Start),MONTH(Loan_Start)+#NAME?,DAY(Loan_Start))</definedName>
    <definedName name="ajsdl" hidden="1">{"Rent1",#N/A,FALSE,"RENT";"Rent2",#N/A,FALSE,"RENT"}</definedName>
    <definedName name="ake" hidden="1">#REF!</definedName>
    <definedName name="ALL">#REF!</definedName>
    <definedName name="Alpha_list_type">#REF!</definedName>
    <definedName name="AMOUNT08">#REF!</definedName>
    <definedName name="amy">#REF!</definedName>
    <definedName name="ANDREW_BUAY">#REF!</definedName>
    <definedName name="ang">#REF!</definedName>
    <definedName name="ann">#REF!</definedName>
    <definedName name="Annual_synergiesp">#REF!</definedName>
    <definedName name="any">#REF!</definedName>
    <definedName name="anz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P_nontrade">#REF!</definedName>
    <definedName name="AP_others">#REF!</definedName>
    <definedName name="AP_trade">#REF!</definedName>
    <definedName name="APADJ">VLOOKUP(#REF!,#REF!,13,0)</definedName>
    <definedName name="APR_91">#N/A</definedName>
    <definedName name="APR_92">#N/A</definedName>
    <definedName name="APR_93">#N/A</definedName>
    <definedName name="APR_94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others">#REF!</definedName>
    <definedName name="AR_trade">#REF!</definedName>
    <definedName name="ARA_Threshold">#REF!</definedName>
    <definedName name="ARCH_L">#REF!</definedName>
    <definedName name="ARCH_M">#REF!</definedName>
    <definedName name="AREA">#N/A</definedName>
    <definedName name="AREA_T">#N/A</definedName>
    <definedName name="ARM">#REF!</definedName>
    <definedName name="ARP..">#REF!</definedName>
    <definedName name="ARP_Threshold" localSheetId="5">#REF!</definedName>
    <definedName name="ARP_Threshold" localSheetId="1">#REF!</definedName>
    <definedName name="ARP_Threshold">#REF!</definedName>
    <definedName name="Arr">#REF!</definedName>
    <definedName name="ARRR">#REF!</definedName>
    <definedName name="ARRRRRR">#REF!</definedName>
    <definedName name="AS" localSheetId="5">#REF!</definedName>
    <definedName name="AS" localSheetId="1">#REF!</definedName>
    <definedName name="AS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asda">IF(Loan_Amount*Interest_Rate*Loan_Years*Loan_Start&gt;0,1,0)</definedName>
    <definedName name="asdf" hidden="1">{"Book Income",#N/A,FALSE,"B&amp;T";"Taxable Income",#N/A,FALSE,"B&amp;T"}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ifj" hidden="1">{"FB Assumptions",#N/A,FALSE,"Asu";"FB Cashflow 1",#N/A,FALSE,"F&amp;B";"FB Cashflow 2",#N/A,FALSE,"F&amp;B"}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FWA">#REF!</definedName>
    <definedName name="asldjfopashdfiopasdf">IF(Loan_Amount*Interest_Rate*Loan_Years*Loan_Start&gt;0,1,0)</definedName>
    <definedName name="ass">#REF!</definedName>
    <definedName name="ASSET">#REF!</definedName>
    <definedName name="assets2">#REF!</definedName>
    <definedName name="AssetStatus">#REF!</definedName>
    <definedName name="AssetType">#REF!</definedName>
    <definedName name="atc">#REF!</definedName>
    <definedName name="ATC_Nature_of_payment">#REF!</definedName>
    <definedName name="att_ws">#REF!</definedName>
    <definedName name="attach">#REF!</definedName>
    <definedName name="attach2">#REF!</definedName>
    <definedName name="attach3">#REF!</definedName>
    <definedName name="attach4">#REF!</definedName>
    <definedName name="attach5">#REF!</definedName>
    <definedName name="attach6">#REF!</definedName>
    <definedName name="attach7">#REF!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_91">#N/A</definedName>
    <definedName name="AUG_92">#N/A</definedName>
    <definedName name="AUG_93">#N/A</definedName>
    <definedName name="AUG_94">#N/A</definedName>
    <definedName name="az">#REF!</definedName>
    <definedName name="AZAZ">#REF!</definedName>
    <definedName name="b" localSheetId="0">#REF!</definedName>
    <definedName name="b" localSheetId="3">#REF!</definedName>
    <definedName name="b" localSheetId="5">#REF!</definedName>
    <definedName name="b" localSheetId="2">#REF!</definedName>
    <definedName name="b" localSheetId="1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PL">#REF!</definedName>
    <definedName name="b_pmt2">#REF!</definedName>
    <definedName name="b_pmt3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ck">#REF!</definedName>
    <definedName name="BAL">#REF!</definedName>
    <definedName name="Balance_Sheet">#REF!</definedName>
    <definedName name="bank">#REF!</definedName>
    <definedName name="base">#REF!</definedName>
    <definedName name="bb">#REF!</definedName>
    <definedName name="bbb" localSheetId="0">#REF!</definedName>
    <definedName name="bbb" localSheetId="3">#REF!</definedName>
    <definedName name="bbb" localSheetId="5">#REF!</definedName>
    <definedName name="bbb" localSheetId="2">#REF!</definedName>
    <definedName name="bbb" localSheetId="1">#REF!</definedName>
    <definedName name="bbb">#REF!</definedName>
    <definedName name="bbbb">#REF!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BBBBBBBB">IF(Loan_Amount*Interest_Rate*Loan_Years*Loan_Start&gt;0,1,0)</definedName>
    <definedName name="bbsr">#REF!</definedName>
    <definedName name="BCExport" localSheetId="0">#REF!</definedName>
    <definedName name="BCExport" localSheetId="5">#REF!</definedName>
    <definedName name="BCExport" localSheetId="2">#REF!</definedName>
    <definedName name="BCExport" localSheetId="1">#REF!</definedName>
    <definedName name="BCExport">#REF!</definedName>
    <definedName name="bdo">#REF!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t">#REF!</definedName>
    <definedName name="beautt">#REF!</definedName>
    <definedName name="Beg_Bal">#REF!</definedName>
    <definedName name="BEGIN">#REF!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G_Del" hidden="1">15</definedName>
    <definedName name="BG_Ins" hidden="1">4</definedName>
    <definedName name="BG_Mod" hidden="1">6</definedName>
    <definedName name="BGConPHPRec">#REF!</definedName>
    <definedName name="BGconusd301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JAN">#REF!</definedName>
    <definedName name="BLANK">#REF!</definedName>
    <definedName name="BMsub">#REF!</definedName>
    <definedName name="BN">#REF!</definedName>
    <definedName name="BOI">#REF!</definedName>
    <definedName name="Bonus">#REF!</definedName>
    <definedName name="BONUS1">#REF!</definedName>
    <definedName name="book" hidden="1">#REF!</definedName>
    <definedName name="book1" hidden="1">{"'Eng (page2)'!$A$1:$D$52"}</definedName>
    <definedName name="Border">#REF!</definedName>
    <definedName name="BOX">#REF!</definedName>
    <definedName name="BP">IF(Values_Entered,Header_Row+Number_of_Payments,Header_Row)</definedName>
    <definedName name="bpi">#REF!</definedName>
    <definedName name="Bpj">#REF!</definedName>
    <definedName name="BS">#REF!</definedName>
    <definedName name="BSBORDER">#REF!</definedName>
    <definedName name="BSsheet">#REF!</definedName>
    <definedName name="BuiltIn_AutoFilter___6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tton_1">"MAT_PRICE_Sheet1_List"</definedName>
    <definedName name="by">#REF!</definedName>
    <definedName name="C_">#REF!</definedName>
    <definedName name="C_SPK">#REF!</definedName>
    <definedName name="CA" hidden="1">{#N/A,#N/A,TRUE,"SUM";#N/A,#N/A,TRUE,"EE";#N/A,#N/A,TRUE,"AC";#N/A,#N/A,TRUE,"SN"}</definedName>
    <definedName name="CAI">#NAME?+#NAME?</definedName>
    <definedName name="caje_credits">#REF!</definedName>
    <definedName name="caje_debits">#REF!</definedName>
    <definedName name="caje_desc">#REF!</definedName>
    <definedName name="CAL">#REF!</definedName>
    <definedName name="CalcAgencyPrice">#REF!</definedName>
    <definedName name="caps">#REF!</definedName>
    <definedName name="capsp">#REF!</definedName>
    <definedName name="case">#REF!</definedName>
    <definedName name="casep">#REF!</definedName>
    <definedName name="cash">#REF!</definedName>
    <definedName name="Cash_disb_01_cr_totals">#REF!</definedName>
    <definedName name="Cash_disb_01_dr_totals">#REF!</definedName>
    <definedName name="Cash_disb_02_cr_totals">#REF!</definedName>
    <definedName name="Cash_disb_02_dr_totals">#REF!</definedName>
    <definedName name="Cash_disb_03_cr_totals">#REF!</definedName>
    <definedName name="Cash_disb_03_dr_totals">#REF!</definedName>
    <definedName name="Cash_disb_04_cr_totals">#REF!</definedName>
    <definedName name="Cash_disb_04_dr_totals">#REF!</definedName>
    <definedName name="Cash_disb_05_cr_totals">#REF!</definedName>
    <definedName name="Cash_disb_05_dr_totals">#REF!</definedName>
    <definedName name="Cash_disb_06_cr_totals">#REF!</definedName>
    <definedName name="Cash_disb_06_dr_totals">#REF!</definedName>
    <definedName name="Cash_disb_07_cr_totals">#REF!</definedName>
    <definedName name="Cash_disb_07_dr_totals">#REF!</definedName>
    <definedName name="Cash_disb_08_cr_totals">#REF!</definedName>
    <definedName name="Cash_disb_08_dr_totals">#REF!</definedName>
    <definedName name="Cash_disb_09_cr_totals">#REF!</definedName>
    <definedName name="Cash_disb_09_dr_totals">#REF!</definedName>
    <definedName name="Cash_disb_10_cr_totals">#REF!</definedName>
    <definedName name="Cash_disb_10_dr_totals">#REF!</definedName>
    <definedName name="Cash_disb_11_cr_totals">#REF!</definedName>
    <definedName name="Cash_disb_11_dr_totals">#REF!</definedName>
    <definedName name="Cash_disb_12_cr_totals">#REF!</definedName>
    <definedName name="Cash_disb_12_dr_totals">#REF!</definedName>
    <definedName name="Cash_disb_book_01">#REF!</definedName>
    <definedName name="Cash_disb_book_02">#REF!</definedName>
    <definedName name="Cash_disb_book_03">#REF!</definedName>
    <definedName name="Cash_disb_book_04">#REF!</definedName>
    <definedName name="Cash_disb_book_05">#REF!</definedName>
    <definedName name="Cash_disb_book_06">#REF!</definedName>
    <definedName name="Cash_disb_book_07">#REF!</definedName>
    <definedName name="Cash_disb_book_08">#REF!</definedName>
    <definedName name="Cash_disb_book_09">#REF!</definedName>
    <definedName name="Cash_disb_book_10">#REF!</definedName>
    <definedName name="Cash_disb_book_11">#REF!</definedName>
    <definedName name="Cash_disb_book_12">#REF!</definedName>
    <definedName name="Cash_final">#REF!</definedName>
    <definedName name="cashreceipts_jan_cr">(#REF!,#REF!,#REF!)</definedName>
    <definedName name="cashreceipts_jan_cr_total">(#REF!,#REF!,#REF!)</definedName>
    <definedName name="Catagory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FF">#REF!</definedName>
    <definedName name="CDL">#REF!</definedName>
    <definedName name="cefgewg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F">#REF!</definedName>
    <definedName name="CFStart">#REF!</definedName>
    <definedName name="CG000135_">#REF!</definedName>
    <definedName name="chart">#REF!</definedName>
    <definedName name="chartofaccount">#REF!</definedName>
    <definedName name="CHARTOFACCOUNTS">#REF!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eckbox">#REF!,#REF!,#REF!,#REF!,#REF!,#REF!</definedName>
    <definedName name="Checker">#REF!,#REF!,#REF!,#REF!,#REF!,#REF!</definedName>
    <definedName name="Checkers">#REF!</definedName>
    <definedName name="Chemist" hidden="1">{#N/A,#N/A,FALSE,"Eff-SSC2"}</definedName>
    <definedName name="CHILL">#REF!</definedName>
    <definedName name="CHOCK_CHIN_LOCK">#REF!</definedName>
    <definedName name="chutikarn" hidden="1">{#N/A,#N/A,FALSE,"Eff-SSC2"}</definedName>
    <definedName name="cielo">#REF!</definedName>
    <definedName name="cieloo">#REF!</definedName>
    <definedName name="CIQWBGuid" hidden="1">"7c890dcd-4216-4576-94ac-84e18c56f5dd"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UBS">#REF!</definedName>
    <definedName name="CLUBSNO">#REF!</definedName>
    <definedName name="Code" localSheetId="1">#REF!</definedName>
    <definedName name="Code">#REF!</definedName>
    <definedName name="CODES">#REF!</definedName>
    <definedName name="COL">#REF!</definedName>
    <definedName name="comm.">#REF!</definedName>
    <definedName name="Commission">#REF!</definedName>
    <definedName name="Companies">#REF!</definedName>
    <definedName name="compare">#REF!</definedName>
    <definedName name="COMPRESS">#REF!</definedName>
    <definedName name="con">#REF!</definedName>
    <definedName name="Control">#REF!</definedName>
    <definedName name="COST">#REF!</definedName>
    <definedName name="cost_lab">#REF!</definedName>
    <definedName name="cost_lab___0">#REF!</definedName>
    <definedName name="cost_mat">#REF!</definedName>
    <definedName name="cost_mat___0">#REF!</definedName>
    <definedName name="Cost_of_Service">#REF!</definedName>
    <definedName name="cost1">#REF!</definedName>
    <definedName name="Cost2">#REF!</definedName>
    <definedName name="Cost3">#REF!</definedName>
    <definedName name="costa">#REF!</definedName>
    <definedName name="CostOfSales">#REF!</definedName>
    <definedName name="costservices">#REF!</definedName>
    <definedName name="COUNT">#N/A</definedName>
    <definedName name="cov2a">#REF!</definedName>
    <definedName name="cov4a">#REF!</definedName>
    <definedName name="COVER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R_ALL">#REF!</definedName>
    <definedName name="CRExport">#REF!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DesignMode">1</definedName>
    <definedName name="CSODJWO" hidden="1">{#N/A,#N/A,TRUE,"SUM";#N/A,#N/A,TRUE,"EE";#N/A,#N/A,TRUE,"AC";#N/A,#N/A,TRUE,"SN"}</definedName>
    <definedName name="CUL">#REF!</definedName>
    <definedName name="cur">#REF!</definedName>
    <definedName name="Current">#REF!</definedName>
    <definedName name="Current_portion">#REF!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d" localSheetId="0">#REF!</definedName>
    <definedName name="d" localSheetId="5">#REF!</definedName>
    <definedName name="d" localSheetId="2">#REF!</definedName>
    <definedName name="d" localSheetId="1">#REF!</definedName>
    <definedName name="d">#REF!</definedName>
    <definedName name="d..">#REF!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10">#REF!</definedName>
    <definedName name="DATA1251">#REF!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84">#REF!</definedName>
    <definedName name="_xlnm.Database" localSheetId="5">#REF!</definedName>
    <definedName name="_xlnm.Database" localSheetId="1">#REF!</definedName>
    <definedName name="_xlnm.Database">#REF!</definedName>
    <definedName name="Database_MI">#REF!</definedName>
    <definedName name="date">#REF!</definedName>
    <definedName name="DaWk7">#REF!</definedName>
    <definedName name="days">#REF!</definedName>
    <definedName name="Db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cc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">#REF!</definedName>
    <definedName name="ddddd">#REF!</definedName>
    <definedName name="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DDDDDDD" hidden="1">{#N/A,#N/A,TRUE,"SUM";#N/A,#N/A,TRUE,"EE";#N/A,#N/A,TRUE,"AC";#N/A,#N/A,TRUE,"SN"}</definedName>
    <definedName name="DEC">#REF!</definedName>
    <definedName name="DEC_90">#N/A</definedName>
    <definedName name="DEC_91">#N/A</definedName>
    <definedName name="DEC_92">#N/A</definedName>
    <definedName name="DEC_93">#N/A</definedName>
    <definedName name="DEC_94">#N/A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p_Rate">#REF!</definedName>
    <definedName name="DEPOSIT">#N/A</definedName>
    <definedName name="depr2">#REF!</definedName>
    <definedName name="depr2p">#REF!</definedName>
    <definedName name="depr3">#REF!</definedName>
    <definedName name="depr3p">#REF!</definedName>
    <definedName name="depr4">#REF!</definedName>
    <definedName name="depr4p">#REF!</definedName>
    <definedName name="Depre">#REF!</definedName>
    <definedName name="deptLookup">#REF!</definedName>
    <definedName name="Depts">#REF!</definedName>
    <definedName name="Detail">#REF!</definedName>
    <definedName name="detail_hr">#REF!</definedName>
    <definedName name="DEWSLDW" hidden="1">{#N/A,#N/A,TRUE,"SUM";#N/A,#N/A,TRUE,"EE";#N/A,#N/A,TRUE,"AC";#N/A,#N/A,TRUE,"SN"}</definedName>
    <definedName name="df">#REF!</definedName>
    <definedName name="dfa">DATE(YEAR(Loan_Start),MONTH(Loan_Start)+#NAME?,DAY(Loan_Start))</definedName>
    <definedName name="dfasd">OFFSET(Full_Print,0,0,Last_Row)</definedName>
    <definedName name="dfasdf">#NAME?+#NAME?</definedName>
    <definedName name="dfdf">IF(Loan_Amount*Interest_Rate*Loan_Years*Loan_Start&gt;0,1,0)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FFFFFFFFFF">#REF!</definedName>
    <definedName name="dfgds">#REF!</definedName>
    <definedName name="dfgjhdfjgh">OFFSET(Full_Print,0,0,Last_Row)</definedName>
    <definedName name="dfhcdhs">#REF!</definedName>
    <definedName name="dfherh4">#REF!</definedName>
    <definedName name="DFJI">#REF!</definedName>
    <definedName name="dfkjdfkjg">IF(Values_Entered,Header_Row+Number_of_Payments,Header_Row)</definedName>
    <definedName name="dflkfg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osdfs">#REF!</definedName>
    <definedName name="dfs">IF(Loan_Amount*Interest_Rate*Loan_Years*Loan_Start&gt;0,1,0)</definedName>
    <definedName name="dfsdl">DATE(YEAR(Loan_Start),MONTH(Loan_Start)+#NAME?,DAY(Loan_Start))</definedName>
    <definedName name="di">#REF!</definedName>
    <definedName name="DIA_RANDOM2">#REF!</definedName>
    <definedName name="dItemsToTest">#REF!</definedName>
    <definedName name="DJ">#REF!</definedName>
    <definedName name="dkdd">#REF!</definedName>
    <definedName name="dkfi">#REF!</definedName>
    <definedName name="dLeaseInformation_Tenant">#REF!</definedName>
    <definedName name="dName">#REF!</definedName>
    <definedName name="domistic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IN">#REF!</definedName>
    <definedName name="DrCrBalance">#REF!</definedName>
    <definedName name="dryes">#REF!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mpleSize">#REF!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fka">#REF!</definedName>
    <definedName name="DSJKLDE" hidden="1">{#N/A,#N/A,TRUE,"SUM";#N/A,#N/A,TRUE,"EE";#N/A,#N/A,TRUE,"AC";#N/A,#N/A,TRUE,"SN"}</definedName>
    <definedName name="dssf">IF(Values_Entered,Header_Row+Number_of_Payments,Header_Row)</definedName>
    <definedName name="dswqwa" hidden="1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wqf">#REF!</definedName>
    <definedName name="dxfds" hidden="1">#REF!</definedName>
    <definedName name="E">#REF!</definedName>
    <definedName name="e___0">#REF!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bsr">#REF!</definedName>
    <definedName name="edfgvef">#REF!</definedName>
    <definedName name="ee">#REF!</definedName>
    <definedName name="eec">#REF!</definedName>
    <definedName name="eec___0">#REF!</definedName>
    <definedName name="eee">#REF!</definedName>
    <definedName name="eeeee" hidden="1">{#N/A,#N/A,TRUE,"SUM";#N/A,#N/A,TRUE,"EE";#N/A,#N/A,TRUE,"AC";#N/A,#N/A,TRUE,"SN"}</definedName>
    <definedName name="eeeeeeeeeeeeeeeeeeee">#REF!</definedName>
    <definedName name="eeeeeeeeeeeeeeeeeeeeeeeeee">#REF!</definedName>
    <definedName name="ef">#REF!</definedName>
    <definedName name="efl">#REF!</definedName>
    <definedName name="efr">#REF!</definedName>
    <definedName name="efren">#REF!</definedName>
    <definedName name="el">#REF!</definedName>
    <definedName name="ELEC_L">#REF!</definedName>
    <definedName name="ELEC_M">#REF!</definedName>
    <definedName name="ELEMENT__Sanitary_System">#REF!</definedName>
    <definedName name="ELEMENT__Sanitary_System___0">#REF!</definedName>
    <definedName name="ellec">#REF!</definedName>
    <definedName name="End_Bal">#REF!</definedName>
    <definedName name="EndLastYear">#REF!</definedName>
    <definedName name="entre">#REF!</definedName>
    <definedName name="equite">#REF!</definedName>
    <definedName name="equivalent">#REF!</definedName>
    <definedName name="ER">#REF!</definedName>
    <definedName name="ergeg">#REF!</definedName>
    <definedName name="ERR">#REF!</definedName>
    <definedName name="ERRR">#REF!</definedName>
    <definedName name="ert" hidden="1">#REF!</definedName>
    <definedName name="EX.RATE">#REF!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el_BuiltIn__FilterDatabase">NA()</definedName>
    <definedName name="Excel_BuiltIn__FilterDatabase_1">#REF!</definedName>
    <definedName name="Excel_BuiltIn__FilterDatabase_11">#REF!</definedName>
    <definedName name="Excel_BuiltIn__FilterDatabase_2">#REF!</definedName>
    <definedName name="Excel_BuiltIn__FilterDatabase_2_1">#REF!</definedName>
    <definedName name="Excel_BuiltIn__FilterDatabase_38">#REF!</definedName>
    <definedName name="Excel_BuiltIn__FilterDatabase_5">#REF!</definedName>
    <definedName name="Excel_BuiltIn_Database">#REF!</definedName>
    <definedName name="Excel_BuiltIn_Print_Area">#REF!</definedName>
    <definedName name="Excel_BuiltIn_Print_Area_0">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_1_1_1_1_1">#REF!</definedName>
    <definedName name="Excel_BuiltIn_Print_Area_1_1_1_1_1_1_1_1_1_1">NA()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3">#REF!</definedName>
    <definedName name="Excel_BuiltIn_Print_Area_31">#REF!</definedName>
    <definedName name="Excel_BuiltIn_Print_Area_36">#REF!</definedName>
    <definedName name="Excel_BuiltIn_Print_Area_4___0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_1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7_1">#REF!</definedName>
    <definedName name="Excel_BuiltIn_Print_Area_9_1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1">"$'_540100 '.$#REF!$#REF!:$#REF!$#REF!"</definedName>
    <definedName name="Excel_BuiltIn_Print_Titles_16">"$#REF!.$A$4:$IV$4"</definedName>
    <definedName name="Excel_BuiltIn_Print_Titles_2_1">#REF!</definedName>
    <definedName name="Excel_BuiltIn_Print_Titles_2_1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5">#REF!</definedName>
    <definedName name="Excel_BuiltIn_Print_Titles_25_1">#REF!</definedName>
    <definedName name="Excel_BuiltIn_Print_Titles_25_1_1">#REF!</definedName>
    <definedName name="Excel_BuiltIn_Print_Titles_25_15">#REF!</definedName>
    <definedName name="Excel_BuiltIn_Print_Titles_26_1">#REF!</definedName>
    <definedName name="Excel_BuiltIn_Print_Titles_26_1_1">#REF!</definedName>
    <definedName name="Excel_BuiltIn_Print_Titles_3">#REF!</definedName>
    <definedName name="Excel_BuiltIn_Print_Titles_31_1">NA()</definedName>
    <definedName name="Excel_BuiltIn_Print_Titles_31_1_1">NA()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5">#REF!</definedName>
    <definedName name="Excel_BuiltIn_Print_Titles_6">#REF!</definedName>
    <definedName name="Excel_BuiltIn_Print_Titles_6_1_1">#REF!</definedName>
    <definedName name="exit">#REF!</definedName>
    <definedName name="Exp_Code">#REF!</definedName>
    <definedName name="EXP_LETTER">#REF!</definedName>
    <definedName name="EXPENSE">#REF!</definedName>
    <definedName name="Expenses">#REF!</definedName>
    <definedName name="EXPORT">#REF!</definedName>
    <definedName name="EXPS">#REF!</definedName>
    <definedName name="exrate">#REF!</definedName>
    <definedName name="Extra_Pay">#REF!</definedName>
    <definedName name="_xlnm.Extract">#REF!</definedName>
    <definedName name="F">#REF!</definedName>
    <definedName name="f___0">#REF!</definedName>
    <definedName name="F_S">#REF!</definedName>
    <definedName name="F_SL">FST:(FSB)</definedName>
    <definedName name="FA">#REF!</definedName>
    <definedName name="FA..">#REF!</definedName>
    <definedName name="FACTOR">#REF!</definedName>
    <definedName name="FACTORY" hidden="1">{#N/A,#N/A,TRUE,"SUM";#N/A,#N/A,TRUE,"EE";#N/A,#N/A,TRUE,"AC";#N/A,#N/A,TRUE,"SN"}</definedName>
    <definedName name="fbdfjk">IF(Values_Entered,Header_Row+Number_of_Payments,Header_Row)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C">#NAME?+Extra_Payment</definedName>
    <definedName name="fdf">#REF!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">#REF!</definedName>
    <definedName name="fdfsdfs" hidden="1">{#N/A,#N/A,TRUE,"SUM";#N/A,#N/A,TRUE,"EE";#N/A,#N/A,TRUE,"AC";#N/A,#N/A,TRUE,"SN"}</definedName>
    <definedName name="fdkf">#REF!</definedName>
    <definedName name="FEB_91">#N/A</definedName>
    <definedName name="FEB_92">#N/A</definedName>
    <definedName name="FEB_93">#N/A</definedName>
    <definedName name="FEB_94">#N/A</definedName>
    <definedName name="FEFEWF">#REF!</definedName>
    <definedName name="fely">#REF!</definedName>
    <definedName name="ff">#N/A</definedName>
    <definedName name="ffd">#REF!</definedName>
    <definedName name="fff">#REF!</definedName>
    <definedName name="fffd">#REF!</definedName>
    <definedName name="ffff">#REF!</definedName>
    <definedName name="ffffd" hidden="1">{#N/A,#N/A,TRUE,"SUM";#N/A,#N/A,TRUE,"EE";#N/A,#N/A,TRUE,"AC";#N/A,#N/A,TRUE,"SN"}</definedName>
    <definedName name="fg">#REF!</definedName>
    <definedName name="fg..">#REF!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ff" hidden="1">{#N/A,#N/A,TRUE,"SUM";#N/A,#N/A,TRUE,"EE";#N/A,#N/A,TRUE,"AC";#N/A,#N/A,TRUE,"SN"}</definedName>
    <definedName name="fghjk">#REF!</definedName>
    <definedName name="FGJF">#REF!</definedName>
    <definedName name="Finance">NA()</definedName>
    <definedName name="fire">#REF!</definedName>
    <definedName name="FIT">#REF!</definedName>
    <definedName name="FITFS">#REF!</definedName>
    <definedName name="FITT">#REF!</definedName>
    <definedName name="fk">#REF!</definedName>
    <definedName name="flof">#REF!</definedName>
    <definedName name="fmk">#REF!</definedName>
    <definedName name="Follow">#REF!</definedName>
    <definedName name="Form_type">#REF!</definedName>
    <definedName name="Formula">#REF!</definedName>
    <definedName name="Forward_Sheet1_List">#REF!</definedName>
    <definedName name="FPEs08">#REF!</definedName>
    <definedName name="FR">#REF!</definedName>
    <definedName name="fre" localSheetId="0">#REF!</definedName>
    <definedName name="fre" localSheetId="5">#REF!</definedName>
    <definedName name="fre" localSheetId="2">#REF!</definedName>
    <definedName name="fre" localSheetId="1">#REF!</definedName>
    <definedName name="fre">#REF!</definedName>
    <definedName name="FREQQ">#REF!</definedName>
    <definedName name="FREQT">#REF!</definedName>
    <definedName name="FREYTD">#REF!</definedName>
    <definedName name="front">#REF!</definedName>
    <definedName name="FSB">#REF!</definedName>
    <definedName name="FSDATA">#REF!</definedName>
    <definedName name="FSDFSDF" hidden="1">{#N/A,#N/A,TRUE,"SUM";#N/A,#N/A,TRUE,"EE";#N/A,#N/A,TRUE,"AC";#N/A,#N/A,TRUE,"SN"}</definedName>
    <definedName name="fsf">#REF!</definedName>
    <definedName name="FST">#REF!</definedName>
    <definedName name="fukuo">NA()</definedName>
    <definedName name="Full_Print">#REF!</definedName>
    <definedName name="FUND1">#REF!</definedName>
    <definedName name="FUND2">#REF!</definedName>
    <definedName name="fund2a">#REF!</definedName>
    <definedName name="fv">#REF!</definedName>
    <definedName name="FX">#REF!</definedName>
    <definedName name="G">#REF!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A">#REF!</definedName>
    <definedName name="Gain_Loss">#REF!</definedName>
    <definedName name="GG" hidden="1">{"'Model'!$A$1:$N$53"}</definedName>
    <definedName name="GG_1" hidden="1">{"'Model'!$A$1:$N$53"}</definedName>
    <definedName name="GG_2" hidden="1">{"'Model'!$A$1:$N$53"}</definedName>
    <definedName name="GG_3" hidden="1">{"'Model'!$A$1:$N$53"}</definedName>
    <definedName name="ggfg">#REF!</definedName>
    <definedName name="GGGGG" hidden="1">{#N/A,#N/A,TRUE,"SUM";#N/A,#N/A,TRUE,"EE";#N/A,#N/A,TRUE,"AC";#N/A,#N/A,TRUE,"SN"}</definedName>
    <definedName name="gh">#REF!</definedName>
    <definedName name="ghi">#REF!</definedName>
    <definedName name="ghkytgj">#REF!</definedName>
    <definedName name="GIU">#REF!</definedName>
    <definedName name="GL">#REF!</definedName>
    <definedName name="GL_CB">#REF!</definedName>
    <definedName name="GL_M">#REF!</definedName>
    <definedName name="gol">#REF!</definedName>
    <definedName name="Gr">#REF!</definedName>
    <definedName name="grace">#REF!</definedName>
    <definedName name="Gracia">#REF!</definedName>
    <definedName name="GRAND">#REF!</definedName>
    <definedName name="Grand_Total">#REF!</definedName>
    <definedName name="GRAND_TT">#N/A</definedName>
    <definedName name="gr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m">#REF!</definedName>
    <definedName name="h" localSheetId="5">#REF!</definedName>
    <definedName name="h" localSheetId="1">#REF!</definedName>
    <definedName name="h">#REF!</definedName>
    <definedName name="HAE_YOUNG_TRADING_CO._LTD.">#REF!</definedName>
    <definedName name="HAJIME">#REF!</definedName>
    <definedName name="HE">#REF!</definedName>
    <definedName name="Head">#REF!</definedName>
    <definedName name="Head_office">#REF!</definedName>
    <definedName name="Header_Row">ROW(#REF!)</definedName>
    <definedName name="HELP">#REF!</definedName>
    <definedName name="hh">#REF!</definedName>
    <definedName name="HHH">#REF!</definedName>
    <definedName name="HHHHHH" hidden="1">{#N/A,#N/A,TRUE,"SUM";#N/A,#N/A,TRUE,"EE";#N/A,#N/A,TRUE,"AC";#N/A,#N/A,TRUE,"SN"}</definedName>
    <definedName name="Hire">IF(Loan_Amount*Interest_Rate*Loan_Years*Loan_Start&gt;0,1,0)</definedName>
    <definedName name="hitech" hidden="1">#REF!</definedName>
    <definedName name="hjk" hidden="1">#REF!</definedName>
    <definedName name="HLAJKSDFHL">#REF!</definedName>
    <definedName name="Hold_Colsed">#REF!</definedName>
    <definedName name="hp">#REF!</definedName>
    <definedName name="hr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"\\Der2\vol1\DATABANK\DOWNLOAD\HEAD6-1.HTM"</definedName>
    <definedName name="HTML_Title" hidden="1">""</definedName>
    <definedName name="HTTRH" hidden="1">#REF!</definedName>
    <definedName name="hyu">#REF!</definedName>
    <definedName name="i">#REF!</definedName>
    <definedName name="i_rate2">#REF!</definedName>
    <definedName name="i_rate3">#REF!</definedName>
    <definedName name="i7y">#REF!</definedName>
    <definedName name="ias">#REF!</definedName>
    <definedName name="ie">#REF!</definedName>
    <definedName name="ie___0">#REF!</definedName>
    <definedName name="IELWSALES">#REF!</definedName>
    <definedName name="IELYSALES">#REF!</definedName>
    <definedName name="IEPLANSALES">#REF!</definedName>
    <definedName name="IESP">#REF!</definedName>
    <definedName name="IHIGO">#REF!</definedName>
    <definedName name="ii">#REF!</definedName>
    <definedName name="iiii" hidden="1">{#N/A,#N/A,FALSE,"Eff-SSC2"}</definedName>
    <definedName name="Income">#REF!</definedName>
    <definedName name="incomestmnt">#REF!</definedName>
    <definedName name="Input_tax">#REF!</definedName>
    <definedName name="INS">#REF!</definedName>
    <definedName name="INSU">#REF!</definedName>
    <definedName name="INSU_2">#REF!</definedName>
    <definedName name="Int">#REF!</definedName>
    <definedName name="Int_payable">#REF!</definedName>
    <definedName name="intang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cost1">#REF!</definedName>
    <definedName name="intcost7">#REF!</definedName>
    <definedName name="inte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Intercompany">#REF!</definedName>
    <definedName name="INTERCONTINENTAL_COMMODITIES">#REF!</definedName>
    <definedName name="Interest_">1.02</definedName>
    <definedName name="Interest_Rate">#REF!</definedName>
    <definedName name="interim" hidden="1">{"Book Income",#N/A,FALSE,"B&amp;T";"Taxable Income",#N/A,FALSE,"B&amp;T"}</definedName>
    <definedName name="IntFreeCred">#REF!</definedName>
    <definedName name="IntroPrintArea">#REF!</definedName>
    <definedName name="INV">#REF!</definedName>
    <definedName name="Inventories">#REF!</definedName>
    <definedName name="Inventory">#REF!</definedName>
    <definedName name="INVUL10">#REF!</definedName>
    <definedName name="INVUL2">#REF!</definedName>
    <definedName name="INVUL3">#REF!</definedName>
    <definedName name="INVUL4">#REF!</definedName>
    <definedName name="INVUL5">#REF!</definedName>
    <definedName name="INVUL6">#REF!</definedName>
    <definedName name="INVUL8">#REF!</definedName>
    <definedName name="io">#REF!</definedName>
    <definedName name="ioio">#REF!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re">#REF!</definedName>
    <definedName name="IS">#REF!</definedName>
    <definedName name="ISEDITED">#REF!</definedName>
    <definedName name="ist">#REF!</definedName>
    <definedName name="ITEM">#REF!</definedName>
    <definedName name="IZCL020">#REF!</definedName>
    <definedName name="IZCL020.1">#REF!</definedName>
    <definedName name="J">#REF!</definedName>
    <definedName name="ja">#REF!</definedName>
    <definedName name="jade">#REF!</definedName>
    <definedName name="jame">#REF!</definedName>
    <definedName name="james">#REF!</definedName>
    <definedName name="jan">#REF!</definedName>
    <definedName name="JAN_91">#N/A</definedName>
    <definedName name="JAN_92">#N/A</definedName>
    <definedName name="JAN_93">#N/A</definedName>
    <definedName name="JAN_94">#N/A</definedName>
    <definedName name="January">#REF!</definedName>
    <definedName name="jb_april_credit_totals">#REF!</definedName>
    <definedName name="jb_april_debit_totals">#REF!</definedName>
    <definedName name="jb_august_credit_totals">#REF!</definedName>
    <definedName name="jb_august_debit_totals">#REF!</definedName>
    <definedName name="jb_credits">#REF!</definedName>
    <definedName name="jb_debits">#REF!</definedName>
    <definedName name="jb_december_credit_totals">#REF!</definedName>
    <definedName name="jb_december_debit_totals">#REF!</definedName>
    <definedName name="jb_february_credit_totals">#REF!</definedName>
    <definedName name="jb_february_debit_totals">#REF!</definedName>
    <definedName name="jb_january_credit_totals">#REF!</definedName>
    <definedName name="jb_january_debit_totals">#REF!</definedName>
    <definedName name="jb_july_credit_totals">#REF!</definedName>
    <definedName name="jb_july_debit_totals">#REF!</definedName>
    <definedName name="jb_june_credit_totals">#REF!</definedName>
    <definedName name="jb_june_debit_totals">#REF!</definedName>
    <definedName name="jb_march_credit_totals">#REF!</definedName>
    <definedName name="jb_march_debit_totals">#REF!</definedName>
    <definedName name="jb_may_credit_totals">#REF!</definedName>
    <definedName name="jb_may_debit_totals">#REF!</definedName>
    <definedName name="jb_november_credit_totals">#REF!</definedName>
    <definedName name="jb_november_debit_totals">#REF!</definedName>
    <definedName name="jb_october_credit_totals">#REF!</definedName>
    <definedName name="jb_october_debit_totals">#REF!</definedName>
    <definedName name="jb_september_credit_totals">#REF!</definedName>
    <definedName name="jb_september_debit_totals">#REF!</definedName>
    <definedName name="jbfk25">#REF!</definedName>
    <definedName name="jeff">#REF!</definedName>
    <definedName name="JEFFREY_LIM_CHI_SENG">#REF!</definedName>
    <definedName name="JEW">#REF!</definedName>
    <definedName name="jgkjg">OFFSET(Full_Print,0,0,Last_Row)</definedName>
    <definedName name="jhfuh">#REF!</definedName>
    <definedName name="jhj">#NAME?+Extra_Payment</definedName>
    <definedName name="jhjghj">OFFSET(Full_Print,0,0,Last_Row)</definedName>
    <definedName name="jhjh">#NAME?+Extra_Payment</definedName>
    <definedName name="jiji">#REF!</definedName>
    <definedName name="JIM">#REF!</definedName>
    <definedName name="jj" hidden="1">#REF!</definedName>
    <definedName name="jj_1" hidden="1">{"'Model'!$A$1:$N$53"}</definedName>
    <definedName name="jj_2" hidden="1">{"'Model'!$A$1:$N$53"}</definedName>
    <definedName name="jj_3" hidden="1">{"'Model'!$A$1:$N$53"}</definedName>
    <definedName name="jjj">#REF!</definedName>
    <definedName name="jjjj">#REF!</definedName>
    <definedName name="jk">#REF!</definedName>
    <definedName name="JKDFSJCSDKJ" hidden="1">{#N/A,#N/A,TRUE,"SUM";#N/A,#N/A,TRUE,"EE";#N/A,#N/A,TRUE,"AC";#N/A,#N/A,TRUE,"SN"}</definedName>
    <definedName name="jkl">#REF!</definedName>
    <definedName name="joanne">#REF!</definedName>
    <definedName name="jom">#REF!</definedName>
    <definedName name="jose">#REF!</definedName>
    <definedName name="Jounal_book_01">#REF!</definedName>
    <definedName name="Jounal_book_02">#REF!</definedName>
    <definedName name="Jounal_book_03">#REF!</definedName>
    <definedName name="Jounal_book_04">#REF!</definedName>
    <definedName name="Jounal_book_05">#REF!</definedName>
    <definedName name="Jounal_book_06">#REF!</definedName>
    <definedName name="Jounal_book_07">#REF!</definedName>
    <definedName name="Jounal_book_08">#REF!</definedName>
    <definedName name="Jounal_book_09">#REF!</definedName>
    <definedName name="Jounal_book_10">#REF!</definedName>
    <definedName name="Jounal_book_11">#REF!</definedName>
    <definedName name="Jounal_book_12">#REF!</definedName>
    <definedName name="JournalDec00">#REF!</definedName>
    <definedName name="JournalMay01">#REF!</definedName>
    <definedName name="jpo">#REF!</definedName>
    <definedName name="jrfh">#REF!</definedName>
    <definedName name="jtc">#REF!</definedName>
    <definedName name="Jul_00">#REF!</definedName>
    <definedName name="JUL_91">#N/A</definedName>
    <definedName name="JUL_92">#N/A</definedName>
    <definedName name="JUL_93">#N/A</definedName>
    <definedName name="JUL_94">#N/A</definedName>
    <definedName name="july">#REF!</definedName>
    <definedName name="JUN">#REF!</definedName>
    <definedName name="JUN_91">#N/A</definedName>
    <definedName name="JUN_92">#N/A</definedName>
    <definedName name="JUN_93">#N/A</definedName>
    <definedName name="JUN_94">#N/A</definedName>
    <definedName name="jy">#REF!</definedName>
    <definedName name="k">#REF!</definedName>
    <definedName name="kag">#REF!</definedName>
    <definedName name="kamonwan">#REF!</definedName>
    <definedName name="kb">#REF!</definedName>
    <definedName name="kcal_H_____LH">#REF!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n">#REF!</definedName>
    <definedName name="KESH_09_Rate">#REF!</definedName>
    <definedName name="KESH_10_Avgrate">#REF!</definedName>
    <definedName name="KESH_10_Rate">#REF!</definedName>
    <definedName name="ketsuda">#REF!</definedName>
    <definedName name="KETW_2009_CloseRate">#REF!</definedName>
    <definedName name="KETW_2010_CloseRate">#REF!</definedName>
    <definedName name="kfiiw">#REF!</definedName>
    <definedName name="kifk">#REF!</definedName>
    <definedName name="KITCHEN">#REF!</definedName>
    <definedName name="KJIIII">#REF!</definedName>
    <definedName name="kk">#REF!</definedName>
    <definedName name="ｋｋｋ" hidden="1">#REF!</definedName>
    <definedName name="KKK_1" hidden="1">{"'Model'!$A$1:$N$53"}</definedName>
    <definedName name="KKK_2" hidden="1">{"'Model'!$A$1:$N$53"}</definedName>
    <definedName name="KKK_3" hidden="1">{"'Model'!$A$1:$N$53"}</definedName>
    <definedName name="kl">#REF!</definedName>
    <definedName name="ko">#REF!</definedName>
    <definedName name="KOP">#REF!</definedName>
    <definedName name="KOUNT">#REF!</definedName>
    <definedName name="ktb">#REF!</definedName>
    <definedName name="ku">#REF!</definedName>
    <definedName name="kwoj">#REF!</definedName>
    <definedName name="L" hidden="1">#REF!</definedName>
    <definedName name="l___0">#REF!</definedName>
    <definedName name="L_1111">#REF!</definedName>
    <definedName name="L_Adjust" localSheetId="5">#REF!</definedName>
    <definedName name="L_Adjust" localSheetId="1">#REF!</definedName>
    <definedName name="L_Adjust">#REF!</definedName>
    <definedName name="L_Adjust..">#REF!</definedName>
    <definedName name="L_AJE_Tot" localSheetId="1">#REF!</definedName>
    <definedName name="L_AJE_Tot">#REF!</definedName>
    <definedName name="L_AJE_Tot..">#REF!</definedName>
    <definedName name="L_CY_Beg" localSheetId="1">#REF!</definedName>
    <definedName name="L_CY_Beg">#REF!</definedName>
    <definedName name="L_CY_Beg..">#REF!</definedName>
    <definedName name="L_CY_End" localSheetId="1">#REF!</definedName>
    <definedName name="L_CY_End">#REF!</definedName>
    <definedName name="L_PY_End" localSheetId="1">#REF!</definedName>
    <definedName name="L_PY_End">#REF!</definedName>
    <definedName name="L_RJE_Tot" localSheetId="1">#REF!</definedName>
    <definedName name="L_RJE_Tot">#REF!</definedName>
    <definedName name="L_UNIT">#REF!</definedName>
    <definedName name="LABO">#REF!</definedName>
    <definedName name="laoag">#REF!</definedName>
    <definedName name="lapsing">{#N/A,#N/A,FALSE,"INVOICE";#N/A,#N/A,FALSE,"COC COPY";#N/A,#N/A,FALSE,"FILE COPY"}</definedName>
    <definedName name="lapsing1">{#N/A,#N/A,FALSE,"INVOICE";#N/A,#N/A,FALSE,"PM COPY";#N/A,#N/A,FALSE,"CONTRACT COPY";#N/A,#N/A,FALSE,"POSTING COPY";#N/A,#N/A,FALSE,"ADDITIONAL COPY"}</definedName>
    <definedName name="lapsing2">#REF!</definedName>
    <definedName name="lapsingp">#REF!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ead_Advances_from_parent_co">#REF!</definedName>
    <definedName name="Lead_Cash">#REF!</definedName>
    <definedName name="Lead_Cost_of_goods_sold">#REF!</definedName>
    <definedName name="Lead_Equity">#REF!</definedName>
    <definedName name="Lead_Inventories">#REF!</definedName>
    <definedName name="Lead_Operating_expenses">#REF!</definedName>
    <definedName name="Lead_Other_accounts_receivable">#REF!</definedName>
    <definedName name="Lead_Other_assets">#REF!</definedName>
    <definedName name="Lead_Other_income_expense">#REF!</definedName>
    <definedName name="Lead_Other_payables_and_accruals">#REF!</definedName>
    <definedName name="Lead_Prepaid_expenses">#REF!</definedName>
    <definedName name="Lead_Property_and_Equipment">#REF!</definedName>
    <definedName name="Lead_Provision_for_income_tax">#REF!</definedName>
    <definedName name="Lead_Receivables">#REF!</definedName>
    <definedName name="Lead_Sales">#REF!</definedName>
    <definedName name="Lead_Trade_accounts_payable">#REF!</definedName>
    <definedName name="Lead_Trade_accounts_receivable">#REF!</definedName>
    <definedName name="LEASE">#REF!</definedName>
    <definedName name="Legal">#REF!</definedName>
    <definedName name="legalest">#REF!</definedName>
    <definedName name="LHJLJHL">#REF!</definedName>
    <definedName name="li">#REF!</definedName>
    <definedName name="Liabilites">#REF!</definedName>
    <definedName name="life">#REF!</definedName>
    <definedName name="LIFT_L">#REF!</definedName>
    <definedName name="LIFT_M">#REF!</definedName>
    <definedName name="lim">#REF!</definedName>
    <definedName name="Limit_Margin">0.07</definedName>
    <definedName name="lINE">#REF!</definedName>
    <definedName name="Line1">#REF!</definedName>
    <definedName name="LIQ">#REF!</definedName>
    <definedName name="list">#REF!</definedName>
    <definedName name="list2">#REF!</definedName>
    <definedName name="lklkkl">#N/A</definedName>
    <definedName name="lkppsdsdopsd">#REF!</definedName>
    <definedName name="ll" hidden="1">{#N/A,#N/A,FALSE,"Eff-SSC2"}</definedName>
    <definedName name="lll">#REF!</definedName>
    <definedName name="llll">#REF!</definedName>
    <definedName name="llllll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lllllll">#REF!</definedName>
    <definedName name="Loan_Amount">#REF!</definedName>
    <definedName name="Loan_Start">#REF!</definedName>
    <definedName name="Loan_Years">#REF!</definedName>
    <definedName name="Loans_p">#REF!</definedName>
    <definedName name="LOC">#REF!</definedName>
    <definedName name="local">#REF!</definedName>
    <definedName name="local2">#REF!</definedName>
    <definedName name="lol">#REF!</definedName>
    <definedName name="Long_term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PPP">#REF!</definedName>
    <definedName name="LORRY">#REF!</definedName>
    <definedName name="Low_Risk">#REF!</definedName>
    <definedName name="lpo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#REF!</definedName>
    <definedName name="M_UNIT">#REF!</definedName>
    <definedName name="ma">#REF!</definedName>
    <definedName name="maj">#REF!</definedName>
    <definedName name="mal">#REF!</definedName>
    <definedName name="mANAGERS">#REF!</definedName>
    <definedName name="maneerat">#REF!</definedName>
    <definedName name="maneeratr">#REF!</definedName>
    <definedName name="MAP">#REF!</definedName>
    <definedName name="MAR">#REF!</definedName>
    <definedName name="MAR_91">#N/A</definedName>
    <definedName name="MAR_92">#N/A</definedName>
    <definedName name="MAR_93">#N/A</definedName>
    <definedName name="MAR_94">#N/A</definedName>
    <definedName name="MARGINPLAN">#REF!</definedName>
    <definedName name="MARGINPROJ">#REF!</definedName>
    <definedName name="mark">#REF!</definedName>
    <definedName name="Mark2">#REF!</definedName>
    <definedName name="MASTERRECCORT">#REF!</definedName>
    <definedName name="Mat">#REF!</definedName>
    <definedName name="Materiality">#REF!</definedName>
    <definedName name="MAY">#REF!</definedName>
    <definedName name="MAY_91">#N/A</definedName>
    <definedName name="MAY_92">#N/A</definedName>
    <definedName name="MAY_93">#N/A</definedName>
    <definedName name="MAY_94">#N/A</definedName>
    <definedName name="mb">1000000</definedName>
    <definedName name="mbc">#REF!</definedName>
    <definedName name="media">#REF!</definedName>
    <definedName name="mediaest">#REF!</definedName>
    <definedName name="Meinhardt__Thailand__Ltd.">#REF!</definedName>
    <definedName name="Meinhardt__Thailand__Ltd.___0">#REF!</definedName>
    <definedName name="melai">#REF!</definedName>
    <definedName name="MH" hidden="1">{#N/A,#N/A,FALSE,"Eff-SSC2"}</definedName>
    <definedName name="mic">#REF!</definedName>
    <definedName name="MISC">#REF!</definedName>
    <definedName name="mk">#REF!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>#REF!</definedName>
    <definedName name="mno">#REF!</definedName>
    <definedName name="Month">#REF!</definedName>
    <definedName name="Mortgage_payable">#REF!</definedName>
    <definedName name="MP">#REF!</definedName>
    <definedName name="MSTFS13">#REF!</definedName>
    <definedName name="mth">#REF!</definedName>
    <definedName name="mydatabase">OFFSET(#REF!,0,0,COUNTA(#REF!)-2,COUNTA(#REF!))</definedName>
    <definedName name="myhome">#REF!</definedName>
    <definedName name="myhome1">#REF!</definedName>
    <definedName name="n">#REF!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me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et_assets">#REF!</definedName>
    <definedName name="NEW">#REF!</definedName>
    <definedName name="new_1" hidden="1">{"'Model'!$A$1:$N$53"}</definedName>
    <definedName name="new_2" hidden="1">{"'Model'!$A$1:$N$53"}</definedName>
    <definedName name="new_3" hidden="1">{"'Model'!$A$1:$N$53"}</definedName>
    <definedName name="NEW_MTH">#REF!</definedName>
    <definedName name="New_Table">#REF!</definedName>
    <definedName name="newCA_Detail">#REF!</definedName>
    <definedName name="newCA_Head">#REF!</definedName>
    <definedName name="nldl">#REF!</definedName>
    <definedName name="nldp">#REF!</definedName>
    <definedName name="nldt">#REF!</definedName>
    <definedName name="nn" hidden="1">{#N/A,#N/A,FALSE,"Eff-SSC2"}</definedName>
    <definedName name="nn_1" hidden="1">{"'Model'!$A$1:$N$53"}</definedName>
    <definedName name="nn_2" hidden="1">{"'Model'!$A$1:$N$53"}</definedName>
    <definedName name="nn_3" hidden="1">{"'Model'!$A$1:$N$53"}</definedName>
    <definedName name="nnn">#REF!</definedName>
    <definedName name="no.3">#REF!</definedName>
    <definedName name="NOIFS">#REF!</definedName>
    <definedName name="NOIP">#REF!</definedName>
    <definedName name="NOIT">#REF!</definedName>
    <definedName name="NOMFS">#REF!</definedName>
    <definedName name="Nominal_accounts">#REF!</definedName>
    <definedName name="NOMP">#REF!</definedName>
    <definedName name="NOMT">#REF!</definedName>
    <definedName name="Noncurrent">#REF!</definedName>
    <definedName name="Normal_Risk">#REF!</definedName>
    <definedName name="Notes">#REF!</definedName>
    <definedName name="NotesPayable">#REF!</definedName>
    <definedName name="Notrecd">#REF!</definedName>
    <definedName name="NOV_90">#N/A</definedName>
    <definedName name="NOV_91">#N/A</definedName>
    <definedName name="NOV_92">#N/A</definedName>
    <definedName name="NOV_93">#N/A</definedName>
    <definedName name="NOV_94">#N/A</definedName>
    <definedName name="NOV2003_A">#REF!</definedName>
    <definedName name="NOVEMBER">#REF!</definedName>
    <definedName name="nuch">#REF!</definedName>
    <definedName name="Num_Pmt_Per_Year">#REF!</definedName>
    <definedName name="NUMBER">#REF!</definedName>
    <definedName name="Number_of_Payments">MATCH(0.01,End_Bal,-1)+1</definedName>
    <definedName name="Number_of_Payments___0">MATCH(0.01,#REF!,-1)+1</definedName>
    <definedName name="Number_of_Payments___10">MATCH(0.01,#REF!,-1)+1</definedName>
    <definedName name="Number_of_Payments___2">MATCH(0.01,#REF!,-1)+1</definedName>
    <definedName name="Number_of_Payments___3">MATCH(0.01,#REF!,-1)+1</definedName>
    <definedName name="Number_of_Payments___4">MATCH(0.01,#REF!,-1)+1</definedName>
    <definedName name="Number_of_Payments___5">MATCH(0.01,#REF!,-1)+1</definedName>
    <definedName name="Number_of_Payments___6">MATCH(0.01,#REF!,-1)+1</definedName>
    <definedName name="Number_of_Payments___7">MATCH(0.01,#REF!,-1)+1</definedName>
    <definedName name="Number_of_Payments___8">MATCH(0.01,#REF!,-1)+1</definedName>
    <definedName name="Number_of_Payments___9">MATCH(0.01,#REF!,-1)+1</definedName>
    <definedName name="nut" hidden="1">{"Golf Assumptions",#N/A,FALSE,"Asu";"Golf PF1",#N/A,FALSE,"Golf";"Golf PF2",#N/A,FALSE,"Golf";"Golf Dep1",#N/A,FALSE,"Golf";"Golf Dep2",#N/A,FALSE,"Golf"}</definedName>
    <definedName name="NYA1C">#REF!</definedName>
    <definedName name="NYM2C">#REF!</definedName>
    <definedName name="O">#REF!</definedName>
    <definedName name="oa">#REF!</definedName>
    <definedName name="OBJ">#REF!</definedName>
    <definedName name="OBJ_TS2005">#REF!</definedName>
    <definedName name="OCT_90">#N/A</definedName>
    <definedName name="OCT_91">#N/A</definedName>
    <definedName name="OCT_92">#N/A</definedName>
    <definedName name="OCT_93">#N/A</definedName>
    <definedName name="OCT_94">#N/A</definedName>
    <definedName name="OCTOBER">#REF!</definedName>
    <definedName name="Oerating_expense">#REF!</definedName>
    <definedName name="Office">#REF!</definedName>
    <definedName name="OFFICE_DEPOT___Without_MOC">"without"</definedName>
    <definedName name="Oh">#REF!</definedName>
    <definedName name="OHC1_6">#N/A</definedName>
    <definedName name="OHR1_6">#N/A</definedName>
    <definedName name="ok">#REF!</definedName>
    <definedName name="OLE_LINK1_21">#REF!</definedName>
    <definedName name="one">#REF!</definedName>
    <definedName name="oo" hidden="1">{#N/A,#N/A,FALSE,"Eff-SSC2"}</definedName>
    <definedName name="ooo">#REF!</definedName>
    <definedName name="op">#REF!</definedName>
    <definedName name="Opening">#REF!</definedName>
    <definedName name="oper">#REF!</definedName>
    <definedName name="opex">#REF!</definedName>
    <definedName name="orig">#REF!</definedName>
    <definedName name="os">#REF!</definedName>
    <definedName name="OS.1">#REF!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ther">NA()</definedName>
    <definedName name="Other_asset">#REF!</definedName>
    <definedName name="Other_Assets">#REF!</definedName>
    <definedName name="Other_payables">#REF!</definedName>
    <definedName name="Other_rec">#REF!</definedName>
    <definedName name="OtherAssets">#REF!</definedName>
    <definedName name="OtherAssets1">#REF!</definedName>
    <definedName name="OtherPayables">#REF!</definedName>
    <definedName name="OUT">#REF!</definedName>
    <definedName name="Outstanding_Checks">#REF!</definedName>
    <definedName name="OWARI">#REF!</definedName>
    <definedName name="owfiw">#REF!</definedName>
    <definedName name="P">#REF!</definedName>
    <definedName name="p_d">#REF!</definedName>
    <definedName name="p_d1">#REF!</definedName>
    <definedName name="pae" hidden="1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IN">#REF!</definedName>
    <definedName name="paje_credits">#REF!</definedName>
    <definedName name="paje_debits">#REF!</definedName>
    <definedName name="paje_desc">#REF!</definedName>
    <definedName name="Panel" hidden="1">{#N/A,#N/A,TRUE,"SUM";#N/A,#N/A,TRUE,"EE";#N/A,#N/A,TRUE,"AC";#N/A,#N/A,TRUE,"SN"}</definedName>
    <definedName name="Panglo">IF(Values_Entered,Header_Row+Number_of_Payments,Header_Row)</definedName>
    <definedName name="PAR1S">#REF!</definedName>
    <definedName name="parichat">#REF!</definedName>
    <definedName name="paris">#REF!</definedName>
    <definedName name="PART">#REF!</definedName>
    <definedName name="PARTSAMPLE">#REF!</definedName>
    <definedName name="Pay_Date">#REF!</definedName>
    <definedName name="Pay_Num">#REF!</definedName>
    <definedName name="Pay_Recap">#REF!</definedName>
    <definedName name="Payment_Date">DATE(YEAR(Loan_Start),MONTH(Loan_Start)+#NAME?,DAY(Loan_Start))</definedName>
    <definedName name="Payment_Date___0">DATE(YEAR(#REF!),MONTH(#REF!)+Number_of_Payments___8,DAY(#REF!))</definedName>
    <definedName name="Payment_Date___10">DATE(YEAR(#REF!),MONTH(#REF!)+Number_of_Payments___8,DAY(#REF!))</definedName>
    <definedName name="Payment_Date___2">DATE(YEAR(#REF!),MONTH(#REF!)+Number_of_Payments___8,DAY(#REF!))</definedName>
    <definedName name="Payment_Date___3">DATE(YEAR(#REF!),MONTH(#REF!)+Number_of_Payments___8,DAY(#REF!))</definedName>
    <definedName name="Payment_Date___4">DATE(YEAR(#REF!),MONTH(#REF!)+Number_of_Payments___8,DAY(#REF!))</definedName>
    <definedName name="Payment_Date___5">DATE(YEAR(#REF!),MONTH(#REF!)+Number_of_Payments___8,DAY(#REF!))</definedName>
    <definedName name="Payment_Date___6">DATE(YEAR(#REF!),MONTH(#REF!)+Number_of_Payments___8,DAY(#REF!))</definedName>
    <definedName name="Payment_Date___7">DATE(YEAR(#REF!),MONTH(#REF!)+Number_of_Payments___8,DAY(#REF!))</definedName>
    <definedName name="Payment_Date___8">DATE(YEAR(#REF!),MONTH(#REF!)+Number_of_Payments___8,DAY(#REF!))</definedName>
    <definedName name="Payment_Date___9">DATE(YEAR(#REF!),MONTH(#REF!)+Number_of_Payments___8,DAY(#REF!))</definedName>
    <definedName name="pb">#REF!</definedName>
    <definedName name="pcs" hidden="1">{#N/A,#N/A,FALSE,"Eff-SSC2"}</definedName>
    <definedName name="pearl">#REF!</definedName>
    <definedName name="Per">#REF!</definedName>
    <definedName name="period">#REF!</definedName>
    <definedName name="PERIODS">#REF!</definedName>
    <definedName name="PeriodsInYear">#REF!</definedName>
    <definedName name="PF_S">#REF!</definedName>
    <definedName name="PHILHEALTH">#REF!</definedName>
    <definedName name="philline">#REF!</definedName>
    <definedName name="PIKTERM">#REF!</definedName>
    <definedName name="PIKTERM2">#REF!</definedName>
    <definedName name="PIKTERM2p">#REF!</definedName>
    <definedName name="PIKTERMp">#REF!</definedName>
    <definedName name="PIL">#REF!</definedName>
    <definedName name="PIP">#REF!</definedName>
    <definedName name="PIPE">#REF!</definedName>
    <definedName name="PL">#REF!</definedName>
    <definedName name="pl_exrate">#REF!</definedName>
    <definedName name="PLANT">#REF!</definedName>
    <definedName name="Plas">#REF!</definedName>
    <definedName name="PLBORDER">#REF!</definedName>
    <definedName name="PLP">#REF!</definedName>
    <definedName name="PLSCH">#REF!</definedName>
    <definedName name="PLstment">#REF!</definedName>
    <definedName name="pnh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">#REF!</definedName>
    <definedName name="PPECost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PBAHT">#REF!</definedName>
    <definedName name="PPPPEURO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qr">#REF!</definedName>
    <definedName name="PRDump">#REF!</definedName>
    <definedName name="Preliminary" hidden="1">{#N/A,#N/A,TRUE,"Str.";#N/A,#N/A,TRUE,"Steel &amp; Roof";#N/A,#N/A,TRUE,"Arc.";#N/A,#N/A,TRUE,"Preliminary";#N/A,#N/A,TRUE,"Sum_Prelim"}</definedName>
    <definedName name="Preoperating">#REF!</definedName>
    <definedName name="Prepaid">#REF!</definedName>
    <definedName name="Prepaid_expenses">#REF!</definedName>
    <definedName name="Prepayments">#REF!</definedName>
    <definedName name="pri" hidden="1">{#N/A,#N/A,TRUE,"Str.";#N/A,#N/A,TRUE,"Steel &amp; Roof";#N/A,#N/A,TRUE,"Arc.";#N/A,#N/A,TRUE,"Preliminary";#N/A,#N/A,TRUE,"Sum_Prelim"}</definedName>
    <definedName name="Princ">#REF!</definedName>
    <definedName name="principal2">#REF!</definedName>
    <definedName name="principal3">#REF!</definedName>
    <definedName name="PRINT">#REF!</definedName>
    <definedName name="_xlnm.Print_Area" localSheetId="0">BS!$A$1:$N$78</definedName>
    <definedName name="_xlnm.Print_Area" localSheetId="3">'CE-CONSO'!$A$1:$V$32</definedName>
    <definedName name="_xlnm.Print_Area" localSheetId="4">'CE-SEPARATED'!$A$1:$P$32</definedName>
    <definedName name="_xlnm.Print_Area" localSheetId="5">CF!$A$1:$N$75</definedName>
    <definedName name="_xlnm.Print_Area" localSheetId="2">PL!$A$1:$M$36</definedName>
    <definedName name="_xlnm.Print_Area" localSheetId="1">'PL-3 M'!$A$1:$M$41</definedName>
    <definedName name="_xlnm.Print_Area">#N/A</definedName>
    <definedName name="Print_Area_MI" localSheetId="0">#REF!</definedName>
    <definedName name="Print_Area_MI" localSheetId="3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_Reset">OFFSET(Full_Print,0,0,Last_Row)</definedName>
    <definedName name="Print_Area_Reset___0">OFFSET(#REF!,0,0,Last_Row___0)</definedName>
    <definedName name="Print_Area_Reset___10">OFFSET(#REF!,0,0,Last_Row___10)</definedName>
    <definedName name="Print_Area_Reset___2">OFFSET(#REF!,0,0,Last_Row___2)</definedName>
    <definedName name="Print_Area_Reset___3">OFFSET(#REF!,0,0,Last_Row___3)</definedName>
    <definedName name="Print_Area_Reset___4">OFFSET(#REF!,0,0,Last_Row___4)</definedName>
    <definedName name="Print_Area_Reset___5">OFFSET(#REF!,0,0,Last_Row___5)</definedName>
    <definedName name="Print_Area_Reset___6">OFFSET(#REF!,0,0,Last_Row___6)</definedName>
    <definedName name="Print_Area_Reset___7">OFFSET(#REF!,0,0,Last_Row___7)</definedName>
    <definedName name="Print_Area_Reset___8">OFFSET(#REF!,0,0,Last_Row___8)</definedName>
    <definedName name="Print_Area_Reset___9">OFFSET(#REF!,0,0,Last_Row___9)</definedName>
    <definedName name="Print_Area1">#REF!</definedName>
    <definedName name="Print_Areap">#REF!,#REF!,#REF!,#REF!,#REF!,#REF!</definedName>
    <definedName name="_xlnm.Print_Titles">#REF!</definedName>
    <definedName name="PRINT_TITLES_MI">#REF!</definedName>
    <definedName name="PrintArea">#REF!</definedName>
    <definedName name="PrintArea_18">#REF!</definedName>
    <definedName name="PrintArea_41">#REF!</definedName>
    <definedName name="PrintArea_42">#REF!</definedName>
    <definedName name="PrintArea_43">#REF!</definedName>
    <definedName name="Prior">#REF!</definedName>
    <definedName name="Pro">#REF!</definedName>
    <definedName name="PROCES">#REF!</definedName>
    <definedName name="Profit">#REF!</definedName>
    <definedName name="PROJECT_NAME____Capsugel_Relocation_Project">#REF!</definedName>
    <definedName name="PROJECT_NAME____Capsugel_Relocation_Project___0">#REF!</definedName>
    <definedName name="projectname">#REF!</definedName>
    <definedName name="Prop_Equipt">#REF!</definedName>
    <definedName name="Property">#REF!</definedName>
    <definedName name="PU">#REF!</definedName>
    <definedName name="pub">#REF!</definedName>
    <definedName name="PUP">#REF!</definedName>
    <definedName name="purchase">#REF!</definedName>
    <definedName name="Purchases">IF(Loan_Amount*Interest_Rate*Loan_Years*Loan_Start&gt;0,1,0)</definedName>
    <definedName name="PV">#NAME?+Extra_Payment</definedName>
    <definedName name="PY_all_Income">#REF!</definedName>
    <definedName name="PY_all_RetEarn">#REF!</definedName>
    <definedName name="PY_knw_Income">#REF!</definedName>
    <definedName name="PY_knw_RetEarn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q">#REF!</definedName>
    <definedName name="q_1" hidden="1">{"'Model'!$A$1:$N$53"}</definedName>
    <definedName name="q_2" hidden="1">{"'Model'!$A$1:$N$53"}</definedName>
    <definedName name="q_3" hidden="1">{"'Model'!$A$1:$N$53"}</definedName>
    <definedName name="q_ty">#REF!</definedName>
    <definedName name="Q2WQ" hidden="1">#REF!</definedName>
    <definedName name="qq" localSheetId="5">#REF!</definedName>
    <definedName name="qq" localSheetId="1">#REF!</definedName>
    <definedName name="qq">#REF!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>#REF!</definedName>
    <definedName name="qty">#REF!</definedName>
    <definedName name="qty___0">#REF!</definedName>
    <definedName name="queen">#REF!</definedName>
    <definedName name="Query1">#REF!</definedName>
    <definedName name="Query2">#REF!</definedName>
    <definedName name="qw" hidden="1">#REF!</definedName>
    <definedName name="qwq">#REF!</definedName>
    <definedName name="qwqw">#REF!</definedName>
    <definedName name="R_UNIT">#REF!</definedName>
    <definedName name="ra" hidden="1">{#N/A,#N/A,FALSE,"Eff-SSC2"}</definedName>
    <definedName name="rah">#REF!</definedName>
    <definedName name="RATE">#REF!</definedName>
    <definedName name="rate_new">#REF!</definedName>
    <definedName name="RATE4">#REF!</definedName>
    <definedName name="RawAgencyPrice">#REF!</definedName>
    <definedName name="RBData">#REF!</definedName>
    <definedName name="RBL">#REF!</definedName>
    <definedName name="RCBC_HO_PHP">#REF!</definedName>
    <definedName name="RDU">#REF!</definedName>
    <definedName name="rec">#REF!</definedName>
    <definedName name="receipt">#REF!</definedName>
    <definedName name="Receivables">#REF!</definedName>
    <definedName name="recon">#REF!</definedName>
    <definedName name="record">#REF!</definedName>
    <definedName name="_xlnm.Recorder">#REF!</definedName>
    <definedName name="RecP">#REF!,#REF!,#REF!</definedName>
    <definedName name="RecR">#REF!,#REF!,#REF!</definedName>
    <definedName name="register">#REF!</definedName>
    <definedName name="Registered_name">#REF!</definedName>
    <definedName name="rejuk">#REF!</definedName>
    <definedName name="ren">#REF!</definedName>
    <definedName name="Report">#REF!</definedName>
    <definedName name="Report_18">#REF!</definedName>
    <definedName name="Report_Version_4">"A1"</definedName>
    <definedName name="Reselects">#REF!</definedName>
    <definedName name="resource">#REF!</definedName>
    <definedName name="ResPricing">#REF!</definedName>
    <definedName name="RESULT">#REF!</definedName>
    <definedName name="Resv_Closed">#REF!</definedName>
    <definedName name="Return_period_month">#REF!</definedName>
    <definedName name="Return_period_TO">#REF!</definedName>
    <definedName name="rev5p">#REF!</definedName>
    <definedName name="Reviewers">#REF!</definedName>
    <definedName name="Revolver1p">#REF!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FSL">#REF!</definedName>
    <definedName name="rg">#REF!</definedName>
    <definedName name="RINSU">#REF!</definedName>
    <definedName name="RJE_Owner" hidden="1">{"Book Income",#N/A,FALSE,"B&amp;T";"Taxable Income",#N/A,FALSE,"B&amp;T"}</definedName>
    <definedName name="RLABO">#REF!</definedName>
    <definedName name="rm">#REF!</definedName>
    <definedName name="RMCOptions">"*010000000000000"</definedName>
    <definedName name="RMISC">#REF!</definedName>
    <definedName name="RNAME">#REF!</definedName>
    <definedName name="ron">#REF!</definedName>
    <definedName name="ROUND">#REF!</definedName>
    <definedName name="roundcpbaht">#REF!</definedName>
    <definedName name="roundcpeuro">#REF!</definedName>
    <definedName name="Roundcpusd">#REF!</definedName>
    <definedName name="Roundcpyen">#REF!</definedName>
    <definedName name="ROUNDL">#REF!</definedName>
    <definedName name="ROUNDM">#REF!</definedName>
    <definedName name="roundppbaht">#REF!</definedName>
    <definedName name="roundppeuro">#REF!</definedName>
    <definedName name="roundppusd">#REF!</definedName>
    <definedName name="Roundppyen">#REF!</definedName>
    <definedName name="ROW">#REF!</definedName>
    <definedName name="RPAIN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">#REF!</definedName>
    <definedName name="rrr">#REF!</definedName>
    <definedName name="rrrr">#REF!</definedName>
    <definedName name="RRRRR">IF(Loan_Amount*Interest_Rate*Loan_Years*Loan_Start&gt;0,1,0)</definedName>
    <definedName name="rrwre">#REF!</definedName>
    <definedName name="RSLEE">#REF!</definedName>
    <definedName name="RSUBT">#REF!</definedName>
    <definedName name="RSUM1">#REF!</definedName>
    <definedName name="RSUM2">#REF!</definedName>
    <definedName name="RSUM3">#REF!</definedName>
    <definedName name="RTEST">#REF!</definedName>
    <definedName name="rteyr">OFFSET(Full_Print,0,0,Last_Row)</definedName>
    <definedName name="rtg">#REF!</definedName>
    <definedName name="rtgg">#REF!</definedName>
    <definedName name="RTV">#REF!</definedName>
    <definedName name="Rub">#REF!</definedName>
    <definedName name="rung" hidden="1">{#N/A,#N/A,FALSE,"Eff-SSC2"}</definedName>
    <definedName name="rw">#REF!</definedName>
    <definedName name="s">#REF!</definedName>
    <definedName name="s___0">#REF!</definedName>
    <definedName name="S_Adjust_Data" localSheetId="5">#REF!</definedName>
    <definedName name="S_Adjust_Data" localSheetId="1">#REF!</definedName>
    <definedName name="S_Adjust_Data">#REF!</definedName>
    <definedName name="S_AJE_Tot_Data" localSheetId="1">#REF!</definedName>
    <definedName name="S_AJE_Tot_Data">#REF!</definedName>
    <definedName name="S_CY_Beg_Data" localSheetId="1">#REF!</definedName>
    <definedName name="S_CY_Beg_Data">#REF!</definedName>
    <definedName name="S_CY_Beg_GT">#REF!</definedName>
    <definedName name="S_CY_End_Data" localSheetId="1">#REF!</definedName>
    <definedName name="S_CY_End_Data">#REF!</definedName>
    <definedName name="s_date2">#REF!</definedName>
    <definedName name="s_date3">#REF!</definedName>
    <definedName name="S_PY_End_Data" localSheetId="1">#REF!</definedName>
    <definedName name="S_PY_End_Data">#REF!</definedName>
    <definedName name="S_RJE_Tot_Data" localSheetId="1">#REF!</definedName>
    <definedName name="S_RJE_Tot_Data">#REF!</definedName>
    <definedName name="SA" hidden="1">{#N/A,#N/A,TRUE,"SUM";#N/A,#N/A,TRUE,"EE";#N/A,#N/A,TRUE,"AC";#N/A,#N/A,TRUE,"SN"}</definedName>
    <definedName name="sab">#REF!</definedName>
    <definedName name="sale">#REF!</definedName>
    <definedName name="SALE_P">#N/A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2">DATE(YEAR(Loan_Start),MONTH(Loan_Start)+Payment_Number,DAY(Loan_Start))</definedName>
    <definedName name="SALESPLAN">#REF!</definedName>
    <definedName name="san">#REF!</definedName>
    <definedName name="SAN_L">#REF!</definedName>
    <definedName name="SAN_M">#REF!</definedName>
    <definedName name="sasithorn">#REF!</definedName>
    <definedName name="sat">#REF!</definedName>
    <definedName name="SAVE">#REF!</definedName>
    <definedName name="SAW">#REF!</definedName>
    <definedName name="SAWT">#REF!</definedName>
    <definedName name="Scale">#REF!</definedName>
    <definedName name="SCH">#REF!</definedName>
    <definedName name="Sched_Pay">#REF!</definedName>
    <definedName name="schedue">#REF!</definedName>
    <definedName name="Schedule">#REF!</definedName>
    <definedName name="Schedule01">#REF!</definedName>
    <definedName name="Schedule02">#REF!</definedName>
    <definedName name="Schedule03">#REF!</definedName>
    <definedName name="Schedule04">#REF!</definedName>
    <definedName name="Schedule05">#REF!</definedName>
    <definedName name="Schedule06">#REF!</definedName>
    <definedName name="Schedule07">#REF!</definedName>
    <definedName name="Schedule08">#REF!</definedName>
    <definedName name="Schedule09">#REF!</definedName>
    <definedName name="Schedule10">#REF!</definedName>
    <definedName name="Schedule11">#REF!</definedName>
    <definedName name="Schedule12">#REF!</definedName>
    <definedName name="Schedule13">#REF!</definedName>
    <definedName name="Schedule14">#REF!</definedName>
    <definedName name="Schedule15">#REF!</definedName>
    <definedName name="Schedule16">#REF!</definedName>
    <definedName name="Schedule17">#REF!</definedName>
    <definedName name="Schedule18">#REF!</definedName>
    <definedName name="Schedule19">#REF!</definedName>
    <definedName name="Schedule20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enior_TL_A1p">#REF!</definedName>
    <definedName name="SEP">#REF!</definedName>
    <definedName name="SEP_90">#N/A</definedName>
    <definedName name="SEP_91">#N/A</definedName>
    <definedName name="SEP_92">#N/A</definedName>
    <definedName name="SEP_93">#N/A</definedName>
    <definedName name="SEP_94">#N/A</definedName>
    <definedName name="SeqNo.">#REF!</definedName>
    <definedName name="service">#REF!</definedName>
    <definedName name="Service_Income">#REF!</definedName>
    <definedName name="ServiceIncome">#REF!</definedName>
    <definedName name="sf">#REF!</definedName>
    <definedName name="sfd">#REF!</definedName>
    <definedName name="SFL">#REF!</definedName>
    <definedName name="sfsf2" hidden="1">#REF!</definedName>
    <definedName name="sfsfs" hidden="1">#REF!</definedName>
    <definedName name="SHE">#REF!</definedName>
    <definedName name="SHEET">IF(Values_Entered,Header_Row+Number_of_Payments,Header_Row)</definedName>
    <definedName name="SHIFT">#REF!</definedName>
    <definedName name="sicCN">#REF!</definedName>
    <definedName name="SIGN">#REF!</definedName>
    <definedName name="SIN">#REF!</definedName>
    <definedName name="SLEE">#REF!</definedName>
    <definedName name="slip">#REF!</definedName>
    <definedName name="slo">#REF!</definedName>
    <definedName name="SLT_0103_1103_Crosstab">#REF!</definedName>
    <definedName name="SLT_0103_1103_Hold_Cash">#REF!</definedName>
    <definedName name="SLT_0103_1103_Resv_Cash">#REF!</definedName>
    <definedName name="smdlmcasdcla">DATE(YEAR(Loan_Start),MONTH(Loan_Start)+Payment_Number,DAY(Loan_Start))</definedName>
    <definedName name="sn">#REF!</definedName>
    <definedName name="so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H">#REF!</definedName>
    <definedName name="soon" hidden="1">{#N/A,#N/A,TRUE,"SUM";#N/A,#N/A,TRUE,"EE";#N/A,#N/A,TRUE,"AC";#N/A,#N/A,TRUE,"SN"}</definedName>
    <definedName name="Sort" hidden="1">#REF!</definedName>
    <definedName name="spec">#REF!</definedName>
    <definedName name="spec_12">#REF!</definedName>
    <definedName name="spec_13">#REF!</definedName>
    <definedName name="spec_14">#REF!</definedName>
    <definedName name="spec_3">#REF!</definedName>
    <definedName name="spec_41">#REF!</definedName>
    <definedName name="spec_42">#REF!</definedName>
    <definedName name="spec_43">#REF!</definedName>
    <definedName name="spec_44">#REF!</definedName>
    <definedName name="spec_5">#REF!</definedName>
    <definedName name="spec_6">#REF!</definedName>
    <definedName name="spec_7">#REF!</definedName>
    <definedName name="spec_8">#REF!</definedName>
    <definedName name="sqq">#REF!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ca">#REF!</definedName>
    <definedName name="SSE">#REF!</definedName>
    <definedName name="sss">#N/A</definedName>
    <definedName name="ssss">#REF!</definedName>
    <definedName name="SSSSSS">DATE(YEAR(Loan_Start),MONTH(Loan_Start)+Payment_Number,DAY(Loan_Start))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TART2">#REF!</definedName>
    <definedName name="STATE">#REF!</definedName>
    <definedName name="Status">#REF!</definedName>
    <definedName name="stock">#REF!</definedName>
    <definedName name="STOCK_COST">#REF!</definedName>
    <definedName name="STOP">#REF!</definedName>
    <definedName name="STOP2">#REF!</definedName>
    <definedName name="STOP2E">#REF!</definedName>
    <definedName name="STOPE">#REF!</definedName>
    <definedName name="STRUC_L">#REF!</definedName>
    <definedName name="STRUC_M">#REF!</definedName>
    <definedName name="SubAssetType">#REF!</definedName>
    <definedName name="SUBT">#REF!</definedName>
    <definedName name="sum">#REF!</definedName>
    <definedName name="sum_hr">#REF!</definedName>
    <definedName name="sum2a">#REF!</definedName>
    <definedName name="sumi">#REF!</definedName>
    <definedName name="summar" hidden="1">{#N/A,#N/A,TRUE,"SUM";#N/A,#N/A,TRUE,"EE";#N/A,#N/A,TRUE,"AC";#N/A,#N/A,TRUE,"SN"}</definedName>
    <definedName name="Summary">#REF!</definedName>
    <definedName name="SUP">#REF!</definedName>
    <definedName name="SUPFS">#REF!</definedName>
    <definedName name="SUPT">#REF!</definedName>
    <definedName name="SUS">#REF!</definedName>
    <definedName name="SWT">#REF!</definedName>
    <definedName name="sy">#REF!</definedName>
    <definedName name="sysAssetTypes">#REF!</definedName>
    <definedName name="sysDateRow">#REF!</definedName>
    <definedName name="t">#REF!</definedName>
    <definedName name="T.">#N/A</definedName>
    <definedName name="T_A">#REF!</definedName>
    <definedName name="t_pmts2">#REF!</definedName>
    <definedName name="t_pmts3">#REF!</definedName>
    <definedName name="table">#REF!</definedName>
    <definedName name="table02">#REF!</definedName>
    <definedName name="Table1">#REF!</definedName>
    <definedName name="TableName">"Dummy"</definedName>
    <definedName name="Tax">#REF!</definedName>
    <definedName name="Tax_Effect_Liabs">#REF!</definedName>
    <definedName name="Tax_Rate">#REF!</definedName>
    <definedName name="taxxx">#REF!</definedName>
    <definedName name="TB_Q4">#REF!</definedName>
    <definedName name="TBdec00GBP">#REF!</definedName>
    <definedName name="tblCat">#REF!</definedName>
    <definedName name="TBทั้งปี">#REF!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8">#REF!</definedName>
    <definedName name="TextRefCopy14">#REF!</definedName>
    <definedName name="TextRefCopy140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5">#REF!</definedName>
    <definedName name="TextRefCopy150">#REF!</definedName>
    <definedName name="TextRefCopy151">#REF!</definedName>
    <definedName name="TextRefCopy15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2</definedName>
    <definedName name="tg3t" hidden="1">#REF!</definedName>
    <definedName name="tgdg">#REF!</definedName>
    <definedName name="thas">#REF!</definedName>
    <definedName name="Threshold">#REF!</definedName>
    <definedName name="time">#REF!</definedName>
    <definedName name="TIN">#REF!</definedName>
    <definedName name="title">#REF!</definedName>
    <definedName name="title2">#REF!</definedName>
    <definedName name="TOEGWRD">#REF!</definedName>
    <definedName name="TOP">#REF!</definedName>
    <definedName name="TOTAL">#N/A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>#REF!,#REF!,#REF!,#REF!,#REF!,#REF!,#REF!,#REF!,#REF!,#REF!,#REF!,#REF!,#REF!,#REF!,#REF!,#REF!,#REF!,#REF!</definedName>
    <definedName name="Total3">#REF!</definedName>
    <definedName name="totalest">#REF!</definedName>
    <definedName name="tpcassetq4">#REF!</definedName>
    <definedName name="Trade_name">#REF!</definedName>
    <definedName name="traffic">#REF!</definedName>
    <definedName name="TrBal_Act">#REF!</definedName>
    <definedName name="TrBal_Bud">#REF!</definedName>
    <definedName name="TrBal_LYA">#REF!</definedName>
    <definedName name="TrBal_LYB">#REF!</definedName>
    <definedName name="TREYE" hidden="1">#REF!</definedName>
    <definedName name="trip">#REF!</definedName>
    <definedName name="TRL">#REF!</definedName>
    <definedName name="TT">DATE(YEAR(Loan_Start),MONTH(Loan_Start)+Payment_Number,DAY(Loan_Start))</definedName>
    <definedName name="TT1.1">#REF!</definedName>
    <definedName name="TT1.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U2020_5H">#REF!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y">#REF!</definedName>
    <definedName name="u">#REF!</definedName>
    <definedName name="u_1" hidden="1">{"'Model'!$A$1:$N$53"}</definedName>
    <definedName name="u_2" hidden="1">{"'Model'!$A$1:$N$53"}</definedName>
    <definedName name="u_3" hidden="1">{"'Model'!$A$1:$N$53"}</definedName>
    <definedName name="U_lab">#REF!</definedName>
    <definedName name="U_mat">#REF!</definedName>
    <definedName name="uio">#REF!</definedName>
    <definedName name="ulmydatabase">#REF!</definedName>
    <definedName name="unit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_total___0">#REF!</definedName>
    <definedName name="Units">#REF!</definedName>
    <definedName name="unnamed1">#REF!</definedName>
    <definedName name="unnamed1_1">#REF!</definedName>
    <definedName name="unnamed1_2">#REF!</definedName>
    <definedName name="Uor" hidden="1">{"'Eng (page2)'!$A$1:$D$52"}</definedName>
    <definedName name="UPL">#REF!</definedName>
    <definedName name="US">#REF!</definedName>
    <definedName name="uscb">#REF!</definedName>
    <definedName name="uscc">#REF!</definedName>
    <definedName name="usd">#REF!</definedName>
    <definedName name="usd_jan">#REF!</definedName>
    <definedName name="Used_Accts">#REF!</definedName>
    <definedName name="UTILITY">#REF!</definedName>
    <definedName name="utyu">#REF!</definedName>
    <definedName name="UU" hidden="1">{"Book Income",#N/A,FALSE,"B&amp;T";"Taxable Income",#N/A,FALSE,"B&amp;T"}</definedName>
    <definedName name="uy">#REF!</definedName>
    <definedName name="v">#REF!</definedName>
    <definedName name="VAER">#REF!</definedName>
    <definedName name="ValidBooks">#REF!</definedName>
    <definedName name="Values_Entered">IF(Loan_Amount*Interest_Rate*Loan_Years*Loan_Start&gt;0,1,0)</definedName>
    <definedName name="Values_Entered___0">IF(#REF!*#REF!*#REF!*#REF!&gt;0,1,0)</definedName>
    <definedName name="Values_Entered___10">IF(#REF!*#REF!*#REF!*#REF!&gt;0,1,0)</definedName>
    <definedName name="Values_Entered___2">IF(#REF!*#REF!*#REF!*#REF!&gt;0,1,0)</definedName>
    <definedName name="Values_Entered___3">IF(#REF!*#REF!*#REF!*#REF!&gt;0,1,0)</definedName>
    <definedName name="Values_Entered___4">IF(#REF!*#REF!*#REF!*#REF!&gt;0,1,0)</definedName>
    <definedName name="Values_Entered___5">IF(#REF!*#REF!*#REF!*#REF!&gt;0,1,0)</definedName>
    <definedName name="Values_Entered___6">IF(#REF!*#REF!*#REF!*#REF!&gt;0,1,0)</definedName>
    <definedName name="Values_Entered___7">IF(#REF!*#REF!*#REF!*#REF!&gt;0,1,0)</definedName>
    <definedName name="Values_Entered___8">IF(#REF!*#REF!*#REF!*#REF!&gt;0,1,0)</definedName>
    <definedName name="Values_Entered___9">IF(#REF!*#REF!*#REF!*#REF!&gt;0,1,0)</definedName>
    <definedName name="vat">#REF!</definedName>
    <definedName name="VCB">#REF!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EN" hidden="1">{#N/A,#N/A,TRUE,"SUM";#N/A,#N/A,TRUE,"EE";#N/A,#N/A,TRUE,"AC";#N/A,#N/A,TRUE,"SN"}</definedName>
    <definedName name="VUP">#REF!</definedName>
    <definedName name="vv" hidden="1">#REF!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w">#REF!</definedName>
    <definedName name="wa">#REF!</definedName>
    <definedName name="war">#REF!</definedName>
    <definedName name="wat">#REF!</definedName>
    <definedName name="wcf_q2.56">#REF!</definedName>
    <definedName name="we">#REF!</definedName>
    <definedName name="weagg4qw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ERKK">#REF!</definedName>
    <definedName name="WFEFQW">#REF!</definedName>
    <definedName name="WHT.">#REF!</definedName>
    <definedName name="WK_40">#REF!</definedName>
    <definedName name="WK_41">#REF!</definedName>
    <definedName name="work">#REF!</definedName>
    <definedName name="wpl">#REF!</definedName>
    <definedName name="wqwq">#REF!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_40">#REF!</definedName>
    <definedName name="wrenz">#REF!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A." hidden="1">{#N/A,#N/A,FALSE,"Eff-SSC2"}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hidden="1">{#N/A,#N/A,TRUE,"Str.";#N/A,#N/A,TRUE,"Steel &amp; Roof";#N/A,#N/A,TRUE,"Arc.";#N/A,#N/A,TRUE,"Preliminary";#N/A,#N/A,TRUE,"Sum_Prelim"}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ff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VOICES.">{#N/A,#N/A,FALSE,"INVOICE";#N/A,#N/A,FALSE,"COC COPY";#N/A,#N/A,FALSE,"FILE COPY"}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S">#REF!</definedName>
    <definedName name="ws_ias">#REF!</definedName>
    <definedName name="wtax">#REF!</definedName>
    <definedName name="wwww">#N/A</definedName>
    <definedName name="x">#REF!</definedName>
    <definedName name="xcbz">#REF!</definedName>
    <definedName name="XCCCCCCCCC">#REF!</definedName>
    <definedName name="xdfhdf">#REF!</definedName>
    <definedName name="XRefActiveRow" hidden="1">#REF!</definedName>
    <definedName name="XRefColumnsCount" hidden="1">1</definedName>
    <definedName name="XRefCopy1Row" hidden="1">#REF!</definedName>
    <definedName name="XRefCopyRangeCount" hidden="1">1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yz">#REF!</definedName>
    <definedName name="y">#REF!</definedName>
    <definedName name="Year">#REF!</definedName>
    <definedName name="yen">#REF!</definedName>
    <definedName name="ying" hidden="1">{#N/A,#N/A,FALSE,"Eff-SSC2"}</definedName>
    <definedName name="yu">#REF!</definedName>
    <definedName name="Z">#REF!</definedName>
    <definedName name="za">#REF!</definedName>
    <definedName name="ZD1copy" hidden="1">{"'Eng (page2)'!$A$1:$D$52"}</definedName>
    <definedName name="zed1">"Q"</definedName>
    <definedName name="zxcvdh">#REF!</definedName>
    <definedName name="zxy">#REF!</definedName>
    <definedName name="zz">#REF!</definedName>
    <definedName name="zzz">#REF!</definedName>
    <definedName name="zzz1">#REF!</definedName>
    <definedName name="zzz2">#REF!</definedName>
    <definedName name="zzzgzsg">#REF!</definedName>
    <definedName name="zzzz" hidden="1">{"CF Assumptions",#N/A,FALSE,"Asu";#N/A,#N/A,FALSE,"Summary";#N/A,#N/A,FALSE,"CF (2)";#N/A,#N/A,FALSE,"SM";#N/A,#N/A,FALSE,"C&amp;D";#N/A,#N/A,FALSE,"MGMT";#N/A,#N/A,FALSE,"Notes"}</definedName>
    <definedName name="zzzzzz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あ" hidden="1">#REF!</definedName>
    <definedName name="あＳ">#REF!</definedName>
    <definedName name="ﾍﾟ_ｼﾞ初期値">#REF!</definedName>
    <definedName name="ページ初期値">#REF!</definedName>
    <definedName name="เ" hidden="1">#REF!</definedName>
    <definedName name="เ1149">#REF!</definedName>
    <definedName name="เ66">#REF!</definedName>
    <definedName name="แ" localSheetId="0">#REF!</definedName>
    <definedName name="แ" localSheetId="3">#REF!</definedName>
    <definedName name="แ" localSheetId="5">#REF!</definedName>
    <definedName name="แ" localSheetId="2">#REF!</definedName>
    <definedName name="แ" localSheetId="1">#REF!</definedName>
    <definedName name="แ">#REF!</definedName>
    <definedName name="แแ">#REF!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47ด" hidden="1">#REF!</definedName>
    <definedName name="ก513" localSheetId="5">#REF!</definedName>
    <definedName name="ก513" localSheetId="1">#REF!</definedName>
    <definedName name="ก513">#REF!</definedName>
    <definedName name="กก">#REF!</definedName>
    <definedName name="กค18">#REF!</definedName>
    <definedName name="กพ18">#REF!</definedName>
    <definedName name="กย.18">#REF!</definedName>
    <definedName name="กย18">#REF!</definedName>
    <definedName name="กยนไ">#REF!</definedName>
    <definedName name="ก่อนปรับปรุง">VLOOKUP(#REF!,#REF!,13,0)</definedName>
    <definedName name="กิ">#REF!</definedName>
    <definedName name="ค่าน้ำ">#REF!</definedName>
    <definedName name="ค่าน้ำ1">#REF!</definedName>
    <definedName name="ค่าน้ำ12">#REF!</definedName>
    <definedName name="ค่าน้ำ2">#REF!</definedName>
    <definedName name="ค่าน้ำ5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น้ำมันเตา" localSheetId="1">#REF!</definedName>
    <definedName name="ค่าน้ำมันเตา">#REF!</definedName>
    <definedName name="ค่ารับรอง">#REF!</definedName>
    <definedName name="งบกำไรขาดทุน">#REF!</definedName>
    <definedName name="งบดุล">#REF!</definedName>
    <definedName name="งาน">#REF!</definedName>
    <definedName name="งานโฮมโปร">#REF!</definedName>
    <definedName name="เงินมัดจำ">#REF!</definedName>
    <definedName name="เงินมัดจำ1">#REF!</definedName>
    <definedName name="เงินมัดจำ5">#REF!</definedName>
    <definedName name="เงินมันจำ">#REF!</definedName>
    <definedName name="เงินมันจำอื่น">#REF!</definedName>
    <definedName name="จมเพิ่มลด">#REF!</definedName>
    <definedName name="จัดประเภท">#REF!</definedName>
    <definedName name="เจ้าหนี้">#REF!</definedName>
    <definedName name="เจ้าหนี้1">#REF!</definedName>
    <definedName name="ช">#REF!</definedName>
    <definedName name="ชัยนาท">#REF!</definedName>
    <definedName name="ชั่วโมงการอบยาง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ด">#REF!</definedName>
    <definedName name="ดดกิอไ">#REF!</definedName>
    <definedName name="ตค18">#REF!</definedName>
    <definedName name="ตรวจสอบระดับสาระสำคัญ">#REF!</definedName>
    <definedName name="ตรวจสอบสาระสำคัญ10">VLOOKUP+#REF!</definedName>
    <definedName name="ถุงมือสุ่มก่อนชั่ง">#REF!</definedName>
    <definedName name="ท">#REF!</definedName>
    <definedName name="ธ.ค.18">#REF!</definedName>
    <definedName name="นน">#REF!</definedName>
    <definedName name="ปก">#REF!</definedName>
    <definedName name="ประกันส่งออ">#REF!</definedName>
    <definedName name="ประกันส่งออก">#REF!</definedName>
    <definedName name="ปรับปรุงอาคาร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ค18">#REF!</definedName>
    <definedName name="พย18">#REF!</definedName>
    <definedName name="พัersg">#REF!</definedName>
    <definedName name="ฟ">#REF!</definedName>
    <definedName name="ฟ1">#REF!</definedName>
    <definedName name="ฟ3326">#REF!</definedName>
    <definedName name="ฟฟ">#REF!</definedName>
    <definedName name="ฟฟฟฟ">#REF!</definedName>
    <definedName name="ฟรท">#REF!</definedName>
    <definedName name="ฟอ238">#REF!</definedName>
    <definedName name="ภาษีเงินได้นิติบุคลล">#REF!</definedName>
    <definedName name="มัด">#REF!</definedName>
    <definedName name="มัดจำอื่น">#REF!</definedName>
    <definedName name="มิย18">#REF!</definedName>
    <definedName name="มีค18">#REF!</definedName>
    <definedName name="เม">#REF!</definedName>
    <definedName name="เมย18">#REF!</definedName>
    <definedName name="ไม่ต้องเป็นห่วง">#REF!</definedName>
    <definedName name="ไม่มีชื่อ">#REF!</definedName>
    <definedName name="รวม" hidden="1">{#N/A,#N/A,TRUE,"Str.";#N/A,#N/A,TRUE,"Steel &amp; Roof";#N/A,#N/A,TRUE,"Arc.";#N/A,#N/A,TRUE,"Preliminary";#N/A,#N/A,TRUE,"Sum_Prelim"}</definedName>
    <definedName name="รวมเขต">#REF!</definedName>
    <definedName name="รับรองรายงานการประชุม_ครั้งที่">#REF!</definedName>
    <definedName name="รายการปรับปรุง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ลพบุรี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">VLOOKUP+#REF!</definedName>
    <definedName name="วว">#REF!</definedName>
    <definedName name="ส">#REF!</definedName>
    <definedName name="สค18">#REF!</definedName>
    <definedName name="สระบุรี">#REF!</definedName>
    <definedName name="สรุปทรัพย์สินรวม">#REF!</definedName>
    <definedName name="สรุปทั้งหมด">#REF!</definedName>
    <definedName name="สรุปรายงานรับรู้รายได้">#REF!</definedName>
    <definedName name="สรุปสัญญา" localSheetId="1">#REF!</definedName>
    <definedName name="สรุปสัญญา">#REF!</definedName>
    <definedName name="สรุปสัญญาที่เพิ่มขึ้น" localSheetId="1">#REF!</definedName>
    <definedName name="สรุปสัญญาที่เพิ่มขึ้น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ส">#REF!</definedName>
    <definedName name="สารบัญ" localSheetId="1">#REF!</definedName>
    <definedName name="สารบัญ">#REF!</definedName>
    <definedName name="สำเริง" hidden="1">{#N/A,#N/A,TRUE,"Str.";#N/A,#N/A,TRUE,"Steel &amp; Roof";#N/A,#N/A,TRUE,"Arc.";#N/A,#N/A,TRUE,"Preliminary";#N/A,#N/A,TRUE,"Sum_Prelim"}</definedName>
    <definedName name="สิงห์บุรี">#REF!</definedName>
    <definedName name="สินค้า">#REF!</definedName>
    <definedName name="สินทรัพย์หมุนเวียน">#REF!</definedName>
    <definedName name="ห">#REF!</definedName>
    <definedName name="หจก.ดีฎ1">#REF!</definedName>
    <definedName name="หจก.ดีฏ">#REF!</definedName>
    <definedName name="หจก.ดุ๊ก">#REF!</definedName>
    <definedName name="หจก.ดุ๊ก1">#REF!</definedName>
    <definedName name="หนนได">#REF!</definedName>
    <definedName name="หฟกด">#REF!</definedName>
    <definedName name="หห">#REF!</definedName>
    <definedName name="หาก">#REF!</definedName>
    <definedName name="หาวววววววว">#REF!</definedName>
    <definedName name="อ้น">#REF!</definedName>
    <definedName name="อยุธยา">#REF!</definedName>
    <definedName name="อ่างทอง">#REF!</definedName>
    <definedName name="อุทัยธานี">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ๆ" hidden="1">{"Book Income",#N/A,FALSE,"B&amp;T";"Taxable Income",#N/A,FALSE,"B&amp;T"}</definedName>
    <definedName name="ๆๆ">#REF!</definedName>
    <definedName name="核算项目明细账_5141_20">#REF!</definedName>
    <definedName name="核算项目明细账_5141_21">#REF!</definedName>
    <definedName name="部品ﾃﾞｰﾀｴﾘｱ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4" i="128" l="1"/>
  <c r="P21" i="108" l="1"/>
  <c r="N22" i="108"/>
  <c r="P22" i="108" s="1"/>
  <c r="H25" i="108"/>
  <c r="H19" i="108"/>
  <c r="H14" i="108"/>
  <c r="H15" i="108" s="1"/>
  <c r="U22" i="107"/>
  <c r="S26" i="107"/>
  <c r="Q23" i="107"/>
  <c r="Q22" i="107"/>
  <c r="O23" i="107"/>
  <c r="G26" i="107"/>
  <c r="H20" i="108" l="1"/>
  <c r="H26" i="108" s="1"/>
  <c r="K66" i="98" s="1"/>
  <c r="Q25" i="107" l="1"/>
  <c r="Q18" i="107" l="1"/>
  <c r="Q17" i="107"/>
  <c r="M26" i="107"/>
  <c r="I26" i="107"/>
  <c r="I27" i="107" s="1"/>
  <c r="G66" i="98" s="1"/>
  <c r="I20" i="107"/>
  <c r="G20" i="107"/>
  <c r="G15" i="107"/>
  <c r="I15" i="107"/>
  <c r="K63" i="98" l="1"/>
  <c r="G51" i="98"/>
  <c r="I38" i="128" l="1"/>
  <c r="M48" i="128"/>
  <c r="K48" i="128"/>
  <c r="K6" i="128"/>
  <c r="P24" i="108" l="1"/>
  <c r="F25" i="108"/>
  <c r="L25" i="108"/>
  <c r="J25" i="108"/>
  <c r="K26" i="107"/>
  <c r="U25" i="107"/>
  <c r="U17" i="107"/>
  <c r="Q11" i="107"/>
  <c r="U11" i="107" s="1"/>
  <c r="P16" i="108" l="1"/>
  <c r="Q19" i="107" l="1"/>
  <c r="U19" i="107" s="1"/>
  <c r="F19" i="108" l="1"/>
  <c r="O15" i="107"/>
  <c r="H27" i="99"/>
  <c r="F27" i="99"/>
  <c r="F14" i="108"/>
  <c r="G34" i="128" l="1"/>
  <c r="M12" i="128"/>
  <c r="K12" i="128"/>
  <c r="I12" i="128"/>
  <c r="G12" i="128"/>
  <c r="M16" i="98"/>
  <c r="G16" i="98"/>
  <c r="I16" i="98"/>
  <c r="K16" i="98"/>
  <c r="M56" i="98"/>
  <c r="K56" i="98"/>
  <c r="I56" i="98"/>
  <c r="M51" i="98"/>
  <c r="K51" i="98"/>
  <c r="I51" i="98"/>
  <c r="G56" i="98"/>
  <c r="M30" i="98"/>
  <c r="K30" i="98"/>
  <c r="I30" i="98"/>
  <c r="L14" i="108"/>
  <c r="L15" i="108" s="1"/>
  <c r="J14" i="108"/>
  <c r="J15" i="108" s="1"/>
  <c r="F15" i="108"/>
  <c r="F20" i="108" s="1"/>
  <c r="F26" i="108" s="1"/>
  <c r="L33" i="129"/>
  <c r="H33" i="129"/>
  <c r="F28" i="129"/>
  <c r="S15" i="107"/>
  <c r="S16" i="107" s="1"/>
  <c r="M15" i="107"/>
  <c r="M16" i="107" s="1"/>
  <c r="K15" i="107"/>
  <c r="K16" i="107" s="1"/>
  <c r="G16" i="107"/>
  <c r="G21" i="107" s="1"/>
  <c r="G27" i="107" s="1"/>
  <c r="G30" i="98"/>
  <c r="G60" i="128"/>
  <c r="I60" i="128"/>
  <c r="K60" i="128"/>
  <c r="M60" i="128"/>
  <c r="M31" i="98" l="1"/>
  <c r="I31" i="98"/>
  <c r="I57" i="98"/>
  <c r="M57" i="98"/>
  <c r="K57" i="98"/>
  <c r="K31" i="98"/>
  <c r="G31" i="98"/>
  <c r="G57" i="98"/>
  <c r="L9" i="129" l="1"/>
  <c r="L11" i="129" s="1"/>
  <c r="L13" i="129" s="1"/>
  <c r="L15" i="129" s="1"/>
  <c r="L17" i="129" s="1"/>
  <c r="L19" i="129" s="1"/>
  <c r="L21" i="129" s="1"/>
  <c r="J9" i="129"/>
  <c r="J11" i="129" s="1"/>
  <c r="J13" i="129" s="1"/>
  <c r="J15" i="129" s="1"/>
  <c r="J17" i="129" s="1"/>
  <c r="J19" i="129" s="1"/>
  <c r="J21" i="129" s="1"/>
  <c r="H9" i="129"/>
  <c r="H11" i="129" s="1"/>
  <c r="H13" i="129" s="1"/>
  <c r="H15" i="129" s="1"/>
  <c r="H17" i="129" s="1"/>
  <c r="H19" i="129" s="1"/>
  <c r="H21" i="129" s="1"/>
  <c r="F9" i="129"/>
  <c r="F11" i="129" l="1"/>
  <c r="F13" i="129" s="1"/>
  <c r="F15" i="129" s="1"/>
  <c r="F17" i="129" s="1"/>
  <c r="F19" i="129" s="1"/>
  <c r="F21" i="129" s="1"/>
  <c r="F29" i="129" s="1"/>
  <c r="F27" i="129" s="1"/>
  <c r="M6" i="128" l="1"/>
  <c r="L6" i="129"/>
  <c r="J6" i="129"/>
  <c r="M38" i="128" l="1"/>
  <c r="M34" i="128"/>
  <c r="I34" i="128"/>
  <c r="M64" i="128"/>
  <c r="I64" i="128"/>
  <c r="P10" i="108" l="1"/>
  <c r="S20" i="107"/>
  <c r="S21" i="107" s="1"/>
  <c r="S27" i="107" s="1"/>
  <c r="G38" i="128" l="1"/>
  <c r="K38" i="128"/>
  <c r="L9" i="99"/>
  <c r="J9" i="99"/>
  <c r="M65" i="98"/>
  <c r="I65" i="98"/>
  <c r="I71" i="98" s="1"/>
  <c r="I73" i="98" s="1"/>
  <c r="H9" i="99"/>
  <c r="Q14" i="107"/>
  <c r="U14" i="107" s="1"/>
  <c r="O16" i="107"/>
  <c r="F9" i="99"/>
  <c r="Q12" i="107"/>
  <c r="P11" i="108"/>
  <c r="K64" i="128"/>
  <c r="G64" i="128"/>
  <c r="L19" i="108"/>
  <c r="L20" i="108" s="1"/>
  <c r="L26" i="108" s="1"/>
  <c r="K69" i="98" s="1"/>
  <c r="J19" i="108"/>
  <c r="J20" i="108" s="1"/>
  <c r="J26" i="108" s="1"/>
  <c r="M20" i="107"/>
  <c r="M21" i="107" s="1"/>
  <c r="M27" i="107" s="1"/>
  <c r="G69" i="98" s="1"/>
  <c r="K20" i="107"/>
  <c r="K21" i="107" s="1"/>
  <c r="K27" i="107" s="1"/>
  <c r="P18" i="108"/>
  <c r="M71" i="98" l="1"/>
  <c r="M73" i="98" s="1"/>
  <c r="M74" i="98" s="1"/>
  <c r="G65" i="98"/>
  <c r="K65" i="98"/>
  <c r="U12" i="107"/>
  <c r="I74" i="98"/>
  <c r="F11" i="99"/>
  <c r="H11" i="99"/>
  <c r="H13" i="99" s="1"/>
  <c r="L11" i="99"/>
  <c r="P13" i="108"/>
  <c r="J11" i="99"/>
  <c r="L13" i="99" l="1"/>
  <c r="L15" i="99" s="1"/>
  <c r="F13" i="99"/>
  <c r="H15" i="99"/>
  <c r="H17" i="99" s="1"/>
  <c r="J13" i="99"/>
  <c r="H19" i="99" l="1"/>
  <c r="I9" i="128"/>
  <c r="L17" i="99"/>
  <c r="F15" i="99"/>
  <c r="J15" i="99"/>
  <c r="J17" i="99" s="1"/>
  <c r="J23" i="129"/>
  <c r="L23" i="129"/>
  <c r="L19" i="99" l="1"/>
  <c r="M9" i="128"/>
  <c r="J19" i="99"/>
  <c r="K9" i="128"/>
  <c r="K27" i="128" s="1"/>
  <c r="K49" i="128" s="1"/>
  <c r="K52" i="128" s="1"/>
  <c r="N23" i="108"/>
  <c r="F17" i="99"/>
  <c r="L24" i="99"/>
  <c r="L22" i="99" s="1"/>
  <c r="L31" i="99" s="1"/>
  <c r="H24" i="99"/>
  <c r="H22" i="99" s="1"/>
  <c r="H31" i="99" s="1"/>
  <c r="H28" i="99"/>
  <c r="L28" i="99"/>
  <c r="L26" i="99" s="1"/>
  <c r="J24" i="99"/>
  <c r="J22" i="99" s="1"/>
  <c r="J31" i="99" s="1"/>
  <c r="L32" i="129"/>
  <c r="J25" i="129"/>
  <c r="J32" i="129"/>
  <c r="H25" i="129"/>
  <c r="I27" i="128"/>
  <c r="N14" i="108"/>
  <c r="N15" i="108" s="1"/>
  <c r="J29" i="129"/>
  <c r="J27" i="129" s="1"/>
  <c r="F19" i="99" l="1"/>
  <c r="G9" i="128"/>
  <c r="G27" i="128" s="1"/>
  <c r="G49" i="128" s="1"/>
  <c r="G52" i="128" s="1"/>
  <c r="P23" i="108"/>
  <c r="P25" i="108" s="1"/>
  <c r="N25" i="108"/>
  <c r="F24" i="99"/>
  <c r="F22" i="99" s="1"/>
  <c r="J28" i="99"/>
  <c r="J26" i="99" s="1"/>
  <c r="F28" i="99"/>
  <c r="F26" i="99" s="1"/>
  <c r="H29" i="129"/>
  <c r="O20" i="107"/>
  <c r="O21" i="107" s="1"/>
  <c r="F25" i="129"/>
  <c r="M27" i="128"/>
  <c r="K65" i="128"/>
  <c r="K67" i="128" s="1"/>
  <c r="Q13" i="107"/>
  <c r="Q15" i="107" s="1"/>
  <c r="Q16" i="107" s="1"/>
  <c r="P12" i="108"/>
  <c r="P14" i="108" s="1"/>
  <c r="P15" i="108" s="1"/>
  <c r="L29" i="129"/>
  <c r="J34" i="129"/>
  <c r="L25" i="129"/>
  <c r="O24" i="107" l="1"/>
  <c r="F31" i="99"/>
  <c r="H32" i="129"/>
  <c r="I49" i="128"/>
  <c r="G65" i="128"/>
  <c r="G67" i="128" s="1"/>
  <c r="L34" i="129"/>
  <c r="F23" i="129"/>
  <c r="F32" i="129" s="1"/>
  <c r="M49" i="128"/>
  <c r="M52" i="128" s="1"/>
  <c r="M65" i="128" s="1"/>
  <c r="U13" i="107"/>
  <c r="U15" i="107" s="1"/>
  <c r="U16" i="107" s="1"/>
  <c r="P17" i="108"/>
  <c r="N19" i="108"/>
  <c r="N20" i="108" s="1"/>
  <c r="N26" i="108" s="1"/>
  <c r="K70" i="98" s="1"/>
  <c r="L27" i="129"/>
  <c r="Q24" i="107" l="1"/>
  <c r="O26" i="107"/>
  <c r="O27" i="107" s="1"/>
  <c r="G70" i="98" s="1"/>
  <c r="I52" i="128"/>
  <c r="H34" i="129"/>
  <c r="P19" i="108"/>
  <c r="P20" i="108" s="1"/>
  <c r="P26" i="108" s="1"/>
  <c r="Q26" i="107" l="1"/>
  <c r="U24" i="107"/>
  <c r="U26" i="107" s="1"/>
  <c r="G71" i="98"/>
  <c r="G73" i="98" s="1"/>
  <c r="I65" i="128"/>
  <c r="I67" i="128" s="1"/>
  <c r="F34" i="129"/>
  <c r="U18" i="107"/>
  <c r="Q20" i="107"/>
  <c r="Q21" i="107" s="1"/>
  <c r="K71" i="98"/>
  <c r="K73" i="98" s="1"/>
  <c r="K74" i="98" s="1"/>
  <c r="Q27" i="107" l="1"/>
  <c r="G74" i="98"/>
  <c r="U20" i="107"/>
  <c r="U21" i="107" s="1"/>
  <c r="U27" i="107" s="1"/>
  <c r="M67" i="128"/>
  <c r="H26" i="99" l="1"/>
</calcChain>
</file>

<file path=xl/sharedStrings.xml><?xml version="1.0" encoding="utf-8"?>
<sst xmlns="http://schemas.openxmlformats.org/spreadsheetml/2006/main" count="307" uniqueCount="202">
  <si>
    <t>NL DEVELOPMENT  PUBLIC COMPANY LIMITED AND  SUBSIDIARY</t>
  </si>
  <si>
    <t>STATEMENTS OF FINANCIAL POSITION</t>
  </si>
  <si>
    <t>Consolidated financial statements (Baht)</t>
  </si>
  <si>
    <t>Separate financial statements (Baht)</t>
  </si>
  <si>
    <t>ASSETS</t>
  </si>
  <si>
    <t>Note</t>
  </si>
  <si>
    <t>Current assets</t>
  </si>
  <si>
    <t xml:space="preserve">     Cash and cash equivalents</t>
  </si>
  <si>
    <t xml:space="preserve">     Trade and other current receivables</t>
  </si>
  <si>
    <t xml:space="preserve">     Current contract assets</t>
  </si>
  <si>
    <t xml:space="preserve">     Inventories</t>
  </si>
  <si>
    <t xml:space="preserve">     Other current financial assets</t>
  </si>
  <si>
    <t xml:space="preserve">     Total current assets</t>
  </si>
  <si>
    <t>Non-current assets</t>
  </si>
  <si>
    <t xml:space="preserve">     Other non-current financial assets</t>
  </si>
  <si>
    <t xml:space="preserve">     Investments in subsidiary</t>
  </si>
  <si>
    <t xml:space="preserve">     Investment properties</t>
  </si>
  <si>
    <t xml:space="preserve">     Property, plant and equipment </t>
  </si>
  <si>
    <t xml:space="preserve">     Right-of-use assets</t>
  </si>
  <si>
    <t xml:space="preserve">     Deferred tax assets</t>
  </si>
  <si>
    <t xml:space="preserve">     Other intangible assets</t>
  </si>
  <si>
    <t xml:space="preserve">     Restricted bank deposits </t>
  </si>
  <si>
    <t xml:space="preserve">     Non-current contract assets</t>
  </si>
  <si>
    <t xml:space="preserve">     Other non-current assets</t>
  </si>
  <si>
    <t xml:space="preserve">            Income tax deducted at source</t>
  </si>
  <si>
    <t xml:space="preserve">            Others</t>
  </si>
  <si>
    <t xml:space="preserve">     Total non-current assets</t>
  </si>
  <si>
    <t>TOTAL ASSETS</t>
  </si>
  <si>
    <t>The accompanying notes are an integral part of these consolidated and separate financial statements.</t>
  </si>
  <si>
    <t>(Sign).......................................................................................................................Authorized Directors</t>
  </si>
  <si>
    <t xml:space="preserve">               (         Mr. Poomson  Rojlertjanya and Mr. Sarun  Rojlertjanya         )</t>
  </si>
  <si>
    <t>- 2 -</t>
  </si>
  <si>
    <t>STATEMENTS OF FINANCIAL POSITION (Cont'd)</t>
  </si>
  <si>
    <t>LIABILITIES AND SHAREHOLDERS' EQUITY</t>
  </si>
  <si>
    <t>Current liabilities</t>
  </si>
  <si>
    <t xml:space="preserve">     Trade and other current payables</t>
  </si>
  <si>
    <t xml:space="preserve">     Current portion of  lease liabilities</t>
  </si>
  <si>
    <t xml:space="preserve">     Current contract liabilities</t>
  </si>
  <si>
    <t xml:space="preserve">     Total current liabilities</t>
  </si>
  <si>
    <t>Non-current liabilities</t>
  </si>
  <si>
    <t xml:space="preserve">     Retention payable</t>
  </si>
  <si>
    <t xml:space="preserve">     Lease liabilities</t>
  </si>
  <si>
    <t xml:space="preserve">     Non-current provisions for employee benefit</t>
  </si>
  <si>
    <t xml:space="preserve">     Total non-current liabilities</t>
  </si>
  <si>
    <t xml:space="preserve">    Total liabilities</t>
  </si>
  <si>
    <t>Shareholders' equity</t>
  </si>
  <si>
    <t xml:space="preserve">     Share capital</t>
  </si>
  <si>
    <t xml:space="preserve">           Authorized share capital</t>
  </si>
  <si>
    <t xml:space="preserve">          Issued and  paid-up share capital</t>
  </si>
  <si>
    <t xml:space="preserve">         Difference from business combination under common control</t>
  </si>
  <si>
    <t xml:space="preserve">     Retained earnings</t>
  </si>
  <si>
    <t xml:space="preserve">          Appropriated</t>
  </si>
  <si>
    <t>Legal reserve</t>
  </si>
  <si>
    <t xml:space="preserve">          Unappropriated</t>
  </si>
  <si>
    <t xml:space="preserve">     Total owners of the Company </t>
  </si>
  <si>
    <t xml:space="preserve">    Non-controlling interests</t>
  </si>
  <si>
    <t xml:space="preserve">    Total shareholders' equity </t>
  </si>
  <si>
    <t xml:space="preserve">Total liabilities and shareholders' equity </t>
  </si>
  <si>
    <t>Notes to financial statements are parts of these financial statements.</t>
  </si>
  <si>
    <t>STATEMENTS OF COMPREHENSIVE INCOME</t>
  </si>
  <si>
    <t>FOR THE THREE-MONTH PERIODS ENDED SEPTEMBER 30, 2023  (UNAUDITED /REVIEWED ONLY)</t>
  </si>
  <si>
    <t>Revenues from construction works</t>
  </si>
  <si>
    <t>Cost of construction works</t>
  </si>
  <si>
    <t>Gross profit</t>
  </si>
  <si>
    <t>Other income</t>
  </si>
  <si>
    <t>Profit before expenses</t>
  </si>
  <si>
    <t>Administrative expenses</t>
  </si>
  <si>
    <t>Profit (loss) before finance costs and income tax expense</t>
  </si>
  <si>
    <t>Finance costs</t>
  </si>
  <si>
    <t>Profit(Loss) before income tax expense</t>
  </si>
  <si>
    <t>Tax expense</t>
  </si>
  <si>
    <t>Profit (loss) from continuing operations</t>
  </si>
  <si>
    <t>Other comprehensive expense for the year from discontinued operations</t>
  </si>
  <si>
    <t>Profit (Loss) for the period</t>
  </si>
  <si>
    <t>Other comprehensive income</t>
  </si>
  <si>
    <t>Total comprehensive income (expense) for the period</t>
  </si>
  <si>
    <t>Profit (Loss) attributable to :</t>
  </si>
  <si>
    <t xml:space="preserve">        Owners of the parent</t>
  </si>
  <si>
    <t xml:space="preserve">        Non-controlling interests</t>
  </si>
  <si>
    <t>Total comprehensive income (expense) attributable to :</t>
  </si>
  <si>
    <t xml:space="preserve">Earnings (loss) per share - owners of the Company </t>
  </si>
  <si>
    <t xml:space="preserve">        Basic earnings (loss) per share </t>
  </si>
  <si>
    <t>4.17, 24</t>
  </si>
  <si>
    <t>Continuing operations of the Company</t>
  </si>
  <si>
    <t>Discontinued operations</t>
  </si>
  <si>
    <t xml:space="preserve">        Total basic earnings (loss) per share </t>
  </si>
  <si>
    <t xml:space="preserve">        Weighted average number of ordinary shares (share)</t>
  </si>
  <si>
    <t>24</t>
  </si>
  <si>
    <t>(Sign).......................................................................................................................Authorized Director</t>
  </si>
  <si>
    <t>Profit (Loss) before income tax expense</t>
  </si>
  <si>
    <t>Profit (loss) attributable to:</t>
  </si>
  <si>
    <t xml:space="preserve">        Owners of the Company</t>
  </si>
  <si>
    <t>STATEMENTS OF CHANGES IN SHAREHOLDERS' EQUITY</t>
  </si>
  <si>
    <t xml:space="preserve">Consolidated financial statements (Baht) </t>
  </si>
  <si>
    <t>Attributable to owners of the parent</t>
  </si>
  <si>
    <t>Difference from</t>
  </si>
  <si>
    <t>Retained earnings</t>
  </si>
  <si>
    <t xml:space="preserve">business combination </t>
  </si>
  <si>
    <t>Paid-up</t>
  </si>
  <si>
    <t>under common</t>
  </si>
  <si>
    <t xml:space="preserve">Appropriated </t>
  </si>
  <si>
    <t>Unappropriated</t>
  </si>
  <si>
    <t>Total owners</t>
  </si>
  <si>
    <t>Non-controlling</t>
  </si>
  <si>
    <t>Total shareholders'</t>
  </si>
  <si>
    <t>share capital</t>
  </si>
  <si>
    <t>control</t>
  </si>
  <si>
    <t>legal reserve</t>
  </si>
  <si>
    <t xml:space="preserve"> of  the parent</t>
  </si>
  <si>
    <t>interests</t>
  </si>
  <si>
    <t>equity</t>
  </si>
  <si>
    <t xml:space="preserve">        Dividend paid </t>
  </si>
  <si>
    <t xml:space="preserve">        Interim dividend paid</t>
  </si>
  <si>
    <t xml:space="preserve">        Other comprehensive income </t>
  </si>
  <si>
    <t xml:space="preserve">        Total comprehensive income for the period</t>
  </si>
  <si>
    <t xml:space="preserve">        Other comprehensive income</t>
  </si>
  <si>
    <t>Balance as at December 31, 2023</t>
  </si>
  <si>
    <t>STATEMENTS OF CHANGES IN SHAREHOLDERS' EQUITY (Cont'd)</t>
  </si>
  <si>
    <t xml:space="preserve">        Share capital increase</t>
  </si>
  <si>
    <t>STATEMENTS OF CASH FLOWS</t>
  </si>
  <si>
    <t>Separate financial statements (Baht))</t>
  </si>
  <si>
    <t>Cash flows from operating activities</t>
  </si>
  <si>
    <t>Continuing operations</t>
  </si>
  <si>
    <t xml:space="preserve">     Adjustment to reconcile profit (loss) to cash receipt </t>
  </si>
  <si>
    <t>(disbursement) from operating activities.</t>
  </si>
  <si>
    <t xml:space="preserve">Adjustment for tax expense </t>
  </si>
  <si>
    <t>Depreciation of  property, plant and equipment</t>
  </si>
  <si>
    <t>Depreciation of  right-of-use assets</t>
  </si>
  <si>
    <t xml:space="preserve">Amortization of other intangible assets </t>
  </si>
  <si>
    <t>Depreciation of  investment properties</t>
  </si>
  <si>
    <t xml:space="preserve">(Gains) losses on re-measurement of fair value </t>
  </si>
  <si>
    <t xml:space="preserve">     of other current financial assets</t>
  </si>
  <si>
    <t>Gain on sale of fixed assets</t>
  </si>
  <si>
    <t>Loss on retirement of defective assets</t>
  </si>
  <si>
    <t>Non-current provisions for employee benefit</t>
  </si>
  <si>
    <t xml:space="preserve">    Profit (Loss) from operation before changes in </t>
  </si>
  <si>
    <t xml:space="preserve">                   operating assets and liabilities</t>
  </si>
  <si>
    <t xml:space="preserve">    Decrease (Increase) in operating assets</t>
  </si>
  <si>
    <t>Trade and other current receivables</t>
  </si>
  <si>
    <t>Current contract assets</t>
  </si>
  <si>
    <t>Inventories</t>
  </si>
  <si>
    <t>Other current financial assets</t>
  </si>
  <si>
    <t>Non-current contract assets</t>
  </si>
  <si>
    <t xml:space="preserve">     Decrease (Increase) in operating assets</t>
  </si>
  <si>
    <t>Trade and other  current payables</t>
  </si>
  <si>
    <t>Advance received from customers</t>
  </si>
  <si>
    <t>Retention payable</t>
  </si>
  <si>
    <t xml:space="preserve">     Operating liabilities, increase (decrease)</t>
  </si>
  <si>
    <t>STATEMENTS OF CASH FLOWS (Cont'd)</t>
  </si>
  <si>
    <t xml:space="preserve">Cash generated (paid) from operation </t>
  </si>
  <si>
    <t>Interest paid</t>
  </si>
  <si>
    <t>Income tax paid</t>
  </si>
  <si>
    <t>Net cash provided by (used in) operating activities</t>
  </si>
  <si>
    <t>Cash flows from investing activities</t>
  </si>
  <si>
    <t>Payment for fixed assets acquisition</t>
  </si>
  <si>
    <t>Proceeds from sale of fixed assets</t>
  </si>
  <si>
    <t>Payment for purchase of other intangible assets</t>
  </si>
  <si>
    <t>Interest received</t>
  </si>
  <si>
    <t>Proceeds from (payments for) restricted bank deposits</t>
  </si>
  <si>
    <t>Net cash provided by (used in) investing activities</t>
  </si>
  <si>
    <t>Cash flows from financing activities</t>
  </si>
  <si>
    <t xml:space="preserve">Payments for lease liabilities </t>
  </si>
  <si>
    <t>Net cash provided by (used in) financing activities</t>
  </si>
  <si>
    <t>Net increase (decrease) in cash and cash equivalents</t>
  </si>
  <si>
    <t>Cash and cash equivalents as at January 1</t>
  </si>
  <si>
    <t xml:space="preserve">                500,000,000 ordinary shares at par of Baht 1.00 each</t>
  </si>
  <si>
    <t xml:space="preserve">               370,000,000  ordinary shares, paid-up of Baht 1.00 each</t>
  </si>
  <si>
    <t>AS AT March 31, 2024</t>
  </si>
  <si>
    <t>March 31, 2024</t>
  </si>
  <si>
    <t>December 31, 2023</t>
  </si>
  <si>
    <t xml:space="preserve">(Unaudited / </t>
  </si>
  <si>
    <t>Reviewed only)</t>
  </si>
  <si>
    <t>(Audited)</t>
  </si>
  <si>
    <t xml:space="preserve">    Current tax assets</t>
  </si>
  <si>
    <t>FOR THE TREE MONTH PERIODS ENDED MARCH 31, 2024 (UNAUDITED / REVIEWED ONLY)</t>
  </si>
  <si>
    <t>March 31, 2023</t>
  </si>
  <si>
    <t>Balance as at January 1, 2023</t>
  </si>
  <si>
    <t>FOR THE THREE-MONTH PERIODS ENDED MARCH 31, 2024 (UNAUDITED /REVIEWED ONLY)</t>
  </si>
  <si>
    <t xml:space="preserve">        Profit (loss) for the three-month periods</t>
  </si>
  <si>
    <t>Balance as at March 31, 2023</t>
  </si>
  <si>
    <t xml:space="preserve">        Profit (loss) for the nine-month periods</t>
  </si>
  <si>
    <t>Balance as at March 31, 2024</t>
  </si>
  <si>
    <t xml:space="preserve">        Total comprehensive income for the periods</t>
  </si>
  <si>
    <t>FOR THE THREE-MONTH PERIODS ENDED MARCH 31, 2024  (UNAUDITED /REVIEWED ONLY)</t>
  </si>
  <si>
    <t xml:space="preserve">         Total comprehensive income for the period</t>
  </si>
  <si>
    <t>FOR THE THREE-MONTH PERIODS ENDED MARCH 31, 2024 (UNAUDITED / REVIEWED ONLY)</t>
  </si>
  <si>
    <t xml:space="preserve">     Profit (Loss) for the period</t>
  </si>
  <si>
    <t>Cash and cash equivalents as at March 31</t>
  </si>
  <si>
    <t>Proceeds received from the issuance of equity shares</t>
  </si>
  <si>
    <t xml:space="preserve">               5000,000,000  ordinary shares, paid-up of Baht 1.00 each</t>
  </si>
  <si>
    <t xml:space="preserve">        Share premium on ordinary shares</t>
  </si>
  <si>
    <t xml:space="preserve">Share premium on </t>
  </si>
  <si>
    <t>ordinary shares</t>
  </si>
  <si>
    <t xml:space="preserve">        Legal reserve</t>
  </si>
  <si>
    <t>Supplemental disclosures of cash flows information for non-cash transactions</t>
  </si>
  <si>
    <t>Increase in right-of-use assets and lease liabilities</t>
  </si>
  <si>
    <t xml:space="preserve">Other comprehensive income </t>
  </si>
  <si>
    <t>Total comprehensive income for the period</t>
  </si>
  <si>
    <t xml:space="preserve">19 </t>
  </si>
  <si>
    <t>Interest income</t>
  </si>
  <si>
    <t xml:space="preserve">Reversed allowance for impairment of investment </t>
  </si>
  <si>
    <t xml:space="preserve">    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</si>
</sst>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_);[Black]\(#,##0.00\)"/>
    <numFmt numFmtId="170" formatCode="#,##0.00_);[Blue]\(#,##0.00\)"/>
    <numFmt numFmtId="171" formatCode="#,##0.00\ ;\(#,##0.00\)"/>
    <numFmt numFmtId="172" formatCode="_(* #,##0_);_(* \(#,##0\);_(* &quot;-&quot;??_);_(@_)"/>
    <numFmt numFmtId="173" formatCode="#,##0.00;\(#,##0.00\)"/>
    <numFmt numFmtId="174" formatCode="#,##0\ ;\(#,##0\)"/>
    <numFmt numFmtId="175" formatCode="[$-1070000]d/m/yy;@"/>
    <numFmt numFmtId="176" formatCode="\t&quot;$&quot;#,##0.00_);[Red]\(\t&quot;$&quot;#,##0.00\)"/>
    <numFmt numFmtId="177" formatCode="\t&quot;฿&quot;#,##0.00_);[Red]\(\t&quot;฿&quot;#,##0.00\)"/>
    <numFmt numFmtId="178" formatCode="#,##0.00\ ;[Red]\-#,##0.00\ "/>
    <numFmt numFmtId="179" formatCode="&quot;t฿&quot;#,##0\ ;[Red]&quot;(t฿&quot;#,##0\)"/>
    <numFmt numFmtId="180" formatCode="#,##0.00\ ;\-#,##0.00\ ;&quot; -&quot;#\ ;@\ "/>
    <numFmt numFmtId="181" formatCode="#,##0.00\ ;&quot; (&quot;#,##0.00\);&quot; -&quot;#\ ;@\ "/>
    <numFmt numFmtId="182" formatCode="#,##0.00\ &quot;F&quot;;\-#,##0.00\ &quot;F&quot;"/>
    <numFmt numFmtId="183" formatCode="dd\-mmm\-yy_)"/>
    <numFmt numFmtId="184" formatCode="mm/dd/yy"/>
    <numFmt numFmtId="185" formatCode="0.0%"/>
    <numFmt numFmtId="186" formatCode="_-[$€-2]* #,##0.00_-;\-[$€-2]* #,##0.00_-;_-[$€-2]* &quot;-&quot;??_-"/>
    <numFmt numFmtId="187" formatCode="0_);[Red]\(0\)"/>
    <numFmt numFmtId="188" formatCode="0.00_)"/>
    <numFmt numFmtId="189" formatCode="#,##0.0_);[Red]\(#,##0.0\)"/>
    <numFmt numFmtId="190" formatCode="#,##0\ &quot;DM&quot;;[Red]\-#,##0\ &quot;DM&quot;"/>
    <numFmt numFmtId="191" formatCode="#,##0.00\ &quot;DM&quot;;[Red]\-#,##0.00\ &quot;DM&quot;"/>
    <numFmt numFmtId="192" formatCode="\$#,##0.00;\(\$#,##0.00\)"/>
    <numFmt numFmtId="193" formatCode="\$#,##0;\(\$#,##0\)"/>
    <numFmt numFmtId="194" formatCode="#,##0;\(#,##0\)"/>
    <numFmt numFmtId="195" formatCode="\ #,##0\ ;\(#,##0\)"/>
    <numFmt numFmtId="196" formatCode="#.\ \ "/>
    <numFmt numFmtId="197" formatCode="##.\ \ "/>
    <numFmt numFmtId="198" formatCode="_-* #,##0.00_-;\-* #,##0.00_-;_-* \-??_-;_-@_-"/>
    <numFmt numFmtId="199" formatCode="d\ \ด\ด\ด\ด\ \_x0000_\_x0000_\_x0000_\_x0000_"/>
    <numFmt numFmtId="200" formatCode="mmm\-yyyy"/>
    <numFmt numFmtId="201" formatCode="#,##0.00&quot; &quot;;&quot;-&quot;#,##0.00&quot; &quot;;&quot; -&quot;#&quot; &quot;;@&quot; &quot;"/>
    <numFmt numFmtId="202" formatCode="0%_);\(0%\)"/>
    <numFmt numFmtId="203" formatCode="[$฿-41E]#,##0.00;[Red]&quot;-&quot;[$฿-41E]#,##0.00"/>
    <numFmt numFmtId="204" formatCode="#,##0.0000_);[Black]\(#,##0.0000\)"/>
    <numFmt numFmtId="205" formatCode="_-* #,##0.0000_-;\-* #,##0.0000_-;_-* &quot;-&quot;??_-;_-@_-"/>
    <numFmt numFmtId="206" formatCode="_-* #,##0.000000_-;\-* #,##0.000000_-;_-* &quot;-&quot;??_-;_-@_-"/>
    <numFmt numFmtId="207" formatCode="#,##0;\(#,##0\);&quot;-&quot;;@"/>
  </numFmts>
  <fonts count="185">
    <font>
      <sz val="11"/>
      <color theme="1"/>
      <name val="Arial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5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5"/>
      <name val="Angsana New"/>
      <family val="1"/>
    </font>
    <font>
      <sz val="11"/>
      <color theme="1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color indexed="8"/>
      <name val="Angsana New"/>
      <family val="2"/>
      <charset val="222"/>
    </font>
    <font>
      <sz val="14"/>
      <name val="Angsana New"/>
      <family val="1"/>
    </font>
    <font>
      <sz val="8"/>
      <name val="Arial"/>
      <family val="2"/>
      <charset val="222"/>
    </font>
    <font>
      <vertAlign val="superscript"/>
      <sz val="18"/>
      <name val="AngsanaUPC"/>
      <family val="1"/>
      <charset val="22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1"/>
      <color theme="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Arial"/>
      <family val="2"/>
      <charset val="22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theme="1"/>
      <name val="Tahoma"/>
      <family val="2"/>
    </font>
    <font>
      <sz val="10"/>
      <name val="ApFont"/>
    </font>
    <font>
      <sz val="10"/>
      <name val="Courier"/>
      <family val="3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sz val="13"/>
      <name val="Arial"/>
      <family val="2"/>
      <charset val="222"/>
    </font>
    <font>
      <sz val="13"/>
      <color theme="1"/>
      <name val="Angsana New"/>
      <family val="1"/>
      <charset val="222"/>
    </font>
    <font>
      <sz val="13"/>
      <color rgb="FFFF0000"/>
      <name val="Angsana New"/>
      <family val="1"/>
      <charset val="222"/>
    </font>
    <font>
      <b/>
      <sz val="13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rgb="FF000000"/>
      <name val="Angsana New"/>
      <family val="1"/>
      <charset val="222"/>
    </font>
    <font>
      <sz val="13"/>
      <color rgb="FF000000"/>
      <name val="Angsana New"/>
      <family val="1"/>
    </font>
    <font>
      <sz val="15"/>
      <color rgb="FF000000"/>
      <name val="Angsana New"/>
      <family val="1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indexed="64"/>
      </bottom>
      <diagonal/>
    </border>
  </borders>
  <cellStyleXfs count="6360">
    <xf numFmtId="0" fontId="0" fillId="0" borderId="0"/>
    <xf numFmtId="0" fontId="14" fillId="0" borderId="6"/>
    <xf numFmtId="0" fontId="15" fillId="0" borderId="6"/>
    <xf numFmtId="0" fontId="15" fillId="0" borderId="6"/>
    <xf numFmtId="0" fontId="16" fillId="0" borderId="6"/>
    <xf numFmtId="0" fontId="14" fillId="0" borderId="6"/>
    <xf numFmtId="43" fontId="14" fillId="0" borderId="6" applyFont="0" applyFill="0" applyBorder="0" applyAlignment="0" applyProtection="0"/>
    <xf numFmtId="0" fontId="15" fillId="0" borderId="6"/>
    <xf numFmtId="0" fontId="18" fillId="0" borderId="6"/>
    <xf numFmtId="0" fontId="19" fillId="0" borderId="6"/>
    <xf numFmtId="0" fontId="14" fillId="0" borderId="6"/>
    <xf numFmtId="0" fontId="20" fillId="0" borderId="6"/>
    <xf numFmtId="0" fontId="14" fillId="0" borderId="6"/>
    <xf numFmtId="0" fontId="15" fillId="0" borderId="6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0" fontId="14" fillId="0" borderId="6"/>
    <xf numFmtId="168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0" fontId="15" fillId="0" borderId="6"/>
    <xf numFmtId="0" fontId="15" fillId="0" borderId="6"/>
    <xf numFmtId="0" fontId="22" fillId="0" borderId="6"/>
    <xf numFmtId="43" fontId="14" fillId="0" borderId="6" applyFont="0" applyFill="0" applyBorder="0" applyAlignment="0" applyProtection="0"/>
    <xf numFmtId="0" fontId="23" fillId="0" borderId="6"/>
    <xf numFmtId="0" fontId="25" fillId="0" borderId="6"/>
    <xf numFmtId="175" fontId="15" fillId="0" borderId="6"/>
    <xf numFmtId="175" fontId="15" fillId="0" borderId="6"/>
    <xf numFmtId="0" fontId="15" fillId="0" borderId="6"/>
    <xf numFmtId="43" fontId="15" fillId="0" borderId="6" applyFont="0" applyFill="0" applyBorder="0" applyAlignment="0" applyProtection="0"/>
    <xf numFmtId="0" fontId="26" fillId="0" borderId="6"/>
    <xf numFmtId="43" fontId="27" fillId="0" borderId="6" applyFont="0" applyFill="0" applyBorder="0" applyAlignment="0" applyProtection="0"/>
    <xf numFmtId="0" fontId="25" fillId="0" borderId="6"/>
    <xf numFmtId="0" fontId="15" fillId="0" borderId="6"/>
    <xf numFmtId="43" fontId="15" fillId="0" borderId="6" applyFont="0" applyFill="0" applyBorder="0" applyAlignment="0" applyProtection="0"/>
    <xf numFmtId="0" fontId="15" fillId="0" borderId="6"/>
    <xf numFmtId="43" fontId="30" fillId="0" borderId="6" applyFill="0" applyBorder="0" applyAlignment="0" applyProtection="0"/>
    <xf numFmtId="0" fontId="27" fillId="0" borderId="6"/>
    <xf numFmtId="43" fontId="16" fillId="0" borderId="6" applyFont="0" applyFill="0" applyBorder="0" applyAlignment="0" applyProtection="0"/>
    <xf numFmtId="43" fontId="30" fillId="0" borderId="6" applyFill="0" applyBorder="0" applyAlignment="0" applyProtection="0"/>
    <xf numFmtId="0" fontId="15" fillId="0" borderId="6"/>
    <xf numFmtId="0" fontId="25" fillId="0" borderId="6"/>
    <xf numFmtId="43" fontId="15" fillId="0" borderId="6" applyFont="0" applyFill="0" applyBorder="0" applyAlignment="0" applyProtection="0"/>
    <xf numFmtId="0" fontId="16" fillId="0" borderId="6"/>
    <xf numFmtId="2" fontId="25" fillId="0" borderId="6" applyNumberFormat="0"/>
    <xf numFmtId="0" fontId="33" fillId="0" borderId="6"/>
    <xf numFmtId="0" fontId="34" fillId="33" borderId="6" applyNumberFormat="0" applyBorder="0" applyAlignment="0" applyProtection="0"/>
    <xf numFmtId="0" fontId="34" fillId="34" borderId="6" applyNumberFormat="0" applyBorder="0" applyAlignment="0" applyProtection="0"/>
    <xf numFmtId="0" fontId="34" fillId="35" borderId="6" applyNumberFormat="0" applyBorder="0" applyAlignment="0" applyProtection="0"/>
    <xf numFmtId="0" fontId="34" fillId="36" borderId="6" applyNumberFormat="0" applyBorder="0" applyAlignment="0" applyProtection="0"/>
    <xf numFmtId="0" fontId="34" fillId="37" borderId="6" applyNumberFormat="0" applyBorder="0" applyAlignment="0" applyProtection="0"/>
    <xf numFmtId="0" fontId="34" fillId="36" borderId="6" applyNumberFormat="0" applyBorder="0" applyAlignment="0" applyProtection="0"/>
    <xf numFmtId="0" fontId="34" fillId="38" borderId="6" applyNumberFormat="0" applyBorder="0" applyAlignment="0" applyProtection="0"/>
    <xf numFmtId="0" fontId="34" fillId="34" borderId="6" applyNumberFormat="0" applyBorder="0" applyAlignment="0" applyProtection="0"/>
    <xf numFmtId="0" fontId="34" fillId="39" borderId="6" applyNumberFormat="0" applyBorder="0" applyAlignment="0" applyProtection="0"/>
    <xf numFmtId="0" fontId="34" fillId="40" borderId="6" applyNumberFormat="0" applyBorder="0" applyAlignment="0" applyProtection="0"/>
    <xf numFmtId="0" fontId="34" fillId="41" borderId="6" applyNumberFormat="0" applyBorder="0" applyAlignment="0" applyProtection="0"/>
    <xf numFmtId="0" fontId="34" fillId="36" borderId="6" applyNumberFormat="0" applyBorder="0" applyAlignment="0" applyProtection="0"/>
    <xf numFmtId="0" fontId="35" fillId="38" borderId="6" applyNumberFormat="0" applyBorder="0" applyAlignment="0" applyProtection="0"/>
    <xf numFmtId="0" fontId="35" fillId="34" borderId="6" applyNumberFormat="0" applyBorder="0" applyAlignment="0" applyProtection="0"/>
    <xf numFmtId="0" fontId="35" fillId="39" borderId="6" applyNumberFormat="0" applyBorder="0" applyAlignment="0" applyProtection="0"/>
    <xf numFmtId="0" fontId="35" fillId="42" borderId="6" applyNumberFormat="0" applyBorder="0" applyAlignment="0" applyProtection="0"/>
    <xf numFmtId="0" fontId="35" fillId="41" borderId="6" applyNumberFormat="0" applyBorder="0" applyAlignment="0" applyProtection="0"/>
    <xf numFmtId="0" fontId="35" fillId="43" borderId="6" applyNumberFormat="0" applyBorder="0" applyAlignment="0" applyProtection="0"/>
    <xf numFmtId="9" fontId="25" fillId="0" borderId="6"/>
    <xf numFmtId="0" fontId="36" fillId="44" borderId="6" applyNumberFormat="0" applyBorder="0" applyAlignment="0" applyProtection="0"/>
    <xf numFmtId="0" fontId="36" fillId="45" borderId="6" applyNumberFormat="0" applyBorder="0" applyAlignment="0" applyProtection="0"/>
    <xf numFmtId="0" fontId="37" fillId="46" borderId="6" applyNumberFormat="0" applyBorder="0" applyAlignment="0" applyProtection="0"/>
    <xf numFmtId="0" fontId="35" fillId="47" borderId="6" applyNumberFormat="0" applyBorder="0" applyAlignment="0" applyProtection="0"/>
    <xf numFmtId="0" fontId="36" fillId="48" borderId="6" applyNumberFormat="0" applyBorder="0" applyAlignment="0" applyProtection="0"/>
    <xf numFmtId="0" fontId="36" fillId="49" borderId="6" applyNumberFormat="0" applyBorder="0" applyAlignment="0" applyProtection="0"/>
    <xf numFmtId="0" fontId="37" fillId="49" borderId="6" applyNumberFormat="0" applyBorder="0" applyAlignment="0" applyProtection="0"/>
    <xf numFmtId="0" fontId="35" fillId="50" borderId="6" applyNumberFormat="0" applyBorder="0" applyAlignment="0" applyProtection="0"/>
    <xf numFmtId="0" fontId="36" fillId="51" borderId="6" applyNumberFormat="0" applyBorder="0" applyAlignment="0" applyProtection="0"/>
    <xf numFmtId="0" fontId="36" fillId="52" borderId="6" applyNumberFormat="0" applyBorder="0" applyAlignment="0" applyProtection="0"/>
    <xf numFmtId="0" fontId="37" fillId="52" borderId="6" applyNumberFormat="0" applyBorder="0" applyAlignment="0" applyProtection="0"/>
    <xf numFmtId="0" fontId="35" fillId="53" borderId="6" applyNumberFormat="0" applyBorder="0" applyAlignment="0" applyProtection="0"/>
    <xf numFmtId="0" fontId="36" fillId="54" borderId="6" applyNumberFormat="0" applyBorder="0" applyAlignment="0" applyProtection="0"/>
    <xf numFmtId="0" fontId="36" fillId="54" borderId="6" applyNumberFormat="0" applyBorder="0" applyAlignment="0" applyProtection="0"/>
    <xf numFmtId="0" fontId="37" fillId="55" borderId="6" applyNumberFormat="0" applyBorder="0" applyAlignment="0" applyProtection="0"/>
    <xf numFmtId="0" fontId="35" fillId="56" borderId="6" applyNumberFormat="0" applyBorder="0" applyAlignment="0" applyProtection="0"/>
    <xf numFmtId="0" fontId="36" fillId="57" borderId="6" applyNumberFormat="0" applyBorder="0" applyAlignment="0" applyProtection="0"/>
    <xf numFmtId="0" fontId="36" fillId="45" borderId="6" applyNumberFormat="0" applyBorder="0" applyAlignment="0" applyProtection="0"/>
    <xf numFmtId="0" fontId="37" fillId="58" borderId="6" applyNumberFormat="0" applyBorder="0" applyAlignment="0" applyProtection="0"/>
    <xf numFmtId="0" fontId="35" fillId="59" borderId="6" applyNumberFormat="0" applyBorder="0" applyAlignment="0" applyProtection="0"/>
    <xf numFmtId="0" fontId="36" fillId="60" borderId="6" applyNumberFormat="0" applyBorder="0" applyAlignment="0" applyProtection="0"/>
    <xf numFmtId="0" fontId="36" fillId="61" borderId="6" applyNumberFormat="0" applyBorder="0" applyAlignment="0" applyProtection="0"/>
    <xf numFmtId="0" fontId="37" fillId="62" borderId="6" applyNumberFormat="0" applyBorder="0" applyAlignment="0" applyProtection="0"/>
    <xf numFmtId="0" fontId="35" fillId="43" borderId="6" applyNumberFormat="0" applyBorder="0" applyAlignment="0" applyProtection="0"/>
    <xf numFmtId="0" fontId="38" fillId="34" borderId="6" applyNumberFormat="0" applyBorder="0" applyAlignment="0" applyProtection="0"/>
    <xf numFmtId="0" fontId="39" fillId="0" borderId="19" applyNumberFormat="0" applyFont="0" applyFill="0" applyAlignment="0"/>
    <xf numFmtId="0" fontId="40" fillId="41" borderId="20" applyNumberFormat="0" applyAlignment="0" applyProtection="0"/>
    <xf numFmtId="0" fontId="41" fillId="63" borderId="21" applyNumberFormat="0" applyAlignment="0" applyProtection="0"/>
    <xf numFmtId="41" fontId="25" fillId="0" borderId="6" applyNumberFormat="0" applyBorder="0"/>
    <xf numFmtId="173" fontId="42" fillId="0" borderId="6" applyFill="0" applyBorder="0" applyAlignment="0" applyProtection="0"/>
    <xf numFmtId="43" fontId="15" fillId="0" borderId="6" applyFont="0" applyFill="0" applyBorder="0" applyAlignment="0" applyProtection="0"/>
    <xf numFmtId="173" fontId="42" fillId="0" borderId="6" applyFill="0" applyBorder="0" applyAlignment="0" applyProtection="0"/>
    <xf numFmtId="178" fontId="42" fillId="0" borderId="6" applyFill="0" applyBorder="0" applyAlignment="0" applyProtection="0"/>
    <xf numFmtId="179" fontId="42" fillId="0" borderId="6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180" fontId="34" fillId="0" borderId="6"/>
    <xf numFmtId="43" fontId="43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180" fontId="42" fillId="0" borderId="6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180" fontId="42" fillId="0" borderId="6" applyFill="0" applyBorder="0" applyAlignment="0" applyProtection="0"/>
    <xf numFmtId="43" fontId="3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172" fontId="15" fillId="0" borderId="6" applyFont="0" applyFill="0" applyBorder="0" applyAlignment="0" applyProtection="0"/>
    <xf numFmtId="181" fontId="42" fillId="0" borderId="6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5" fillId="0" borderId="6" applyFont="0" applyFill="0" applyBorder="0" applyAlignment="0" applyProtection="0"/>
    <xf numFmtId="180" fontId="42" fillId="0" borderId="6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83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176" fontId="3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176" fontId="36" fillId="0" borderId="6" applyFont="0" applyFill="0" applyBorder="0" applyAlignment="0" applyProtection="0"/>
    <xf numFmtId="180" fontId="42" fillId="0" borderId="6" applyFill="0" applyBorder="0" applyAlignment="0" applyProtection="0"/>
    <xf numFmtId="43" fontId="15" fillId="0" borderId="6" applyFont="0" applyFill="0" applyBorder="0" applyAlignment="0" applyProtection="0"/>
    <xf numFmtId="181" fontId="42" fillId="0" borderId="6" applyFill="0" applyBorder="0" applyAlignment="0" applyProtection="0"/>
    <xf numFmtId="180" fontId="42" fillId="0" borderId="6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6" fillId="0" borderId="6" applyFont="0" applyFill="0" applyBorder="0" applyAlignment="0" applyProtection="0"/>
    <xf numFmtId="181" fontId="42" fillId="0" borderId="6" applyFill="0" applyBorder="0" applyAlignment="0" applyProtection="0"/>
    <xf numFmtId="43" fontId="43" fillId="0" borderId="6" applyNumberFormat="0" applyFill="0" applyBorder="0" applyAlignment="0" applyProtection="0"/>
    <xf numFmtId="182" fontId="16" fillId="0" borderId="6"/>
    <xf numFmtId="182" fontId="25" fillId="0" borderId="6"/>
    <xf numFmtId="0" fontId="16" fillId="0" borderId="6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44" fontId="47" fillId="0" borderId="6" applyFont="0" applyFill="0" applyBorder="0" applyAlignment="0" applyProtection="0"/>
    <xf numFmtId="44" fontId="45" fillId="0" borderId="6" applyFont="0" applyFill="0" applyBorder="0" applyAlignment="0" applyProtection="0"/>
    <xf numFmtId="44" fontId="45" fillId="0" borderId="6" applyFont="0" applyFill="0" applyBorder="0" applyAlignment="0" applyProtection="0"/>
    <xf numFmtId="44" fontId="44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67" fontId="15" fillId="0" borderId="6" applyFont="0" applyFill="0" applyBorder="0" applyAlignment="0" applyProtection="0"/>
    <xf numFmtId="183" fontId="16" fillId="0" borderId="6"/>
    <xf numFmtId="183" fontId="25" fillId="0" borderId="6"/>
    <xf numFmtId="0" fontId="16" fillId="0" borderId="6"/>
    <xf numFmtId="184" fontId="43" fillId="0" borderId="6" applyFont="0" applyFill="0" applyBorder="0" applyAlignment="0" applyProtection="0"/>
    <xf numFmtId="38" fontId="45" fillId="0" borderId="6" applyFont="0" applyFill="0" applyBorder="0" applyAlignment="0" applyProtection="0"/>
    <xf numFmtId="40" fontId="45" fillId="0" borderId="6" applyFont="0" applyFill="0" applyBorder="0" applyAlignment="0" applyProtection="0"/>
    <xf numFmtId="185" fontId="16" fillId="0" borderId="6"/>
    <xf numFmtId="0" fontId="48" fillId="0" borderId="6" applyFont="0" applyBorder="0" applyAlignment="0">
      <alignment horizontal="left"/>
    </xf>
    <xf numFmtId="0" fontId="49" fillId="0" borderId="6" applyNumberFormat="0" applyFill="0" applyBorder="0" applyAlignment="0" applyProtection="0"/>
    <xf numFmtId="0" fontId="50" fillId="0" borderId="6" applyNumberFormat="0" applyFill="0" applyBorder="0" applyAlignment="0" applyProtection="0"/>
    <xf numFmtId="0" fontId="51" fillId="64" borderId="6" applyNumberFormat="0" applyBorder="0" applyAlignment="0" applyProtection="0"/>
    <xf numFmtId="0" fontId="51" fillId="65" borderId="6" applyNumberFormat="0" applyBorder="0" applyAlignment="0" applyProtection="0"/>
    <xf numFmtId="0" fontId="51" fillId="66" borderId="6" applyNumberFormat="0" applyBorder="0" applyAlignment="0" applyProtection="0"/>
    <xf numFmtId="186" fontId="52" fillId="0" borderId="6" applyFont="0" applyFill="0" applyBorder="0" applyAlignment="0" applyProtection="0"/>
    <xf numFmtId="0" fontId="34" fillId="0" borderId="6"/>
    <xf numFmtId="0" fontId="53" fillId="0" borderId="6" applyNumberFormat="0" applyFill="0" applyBorder="0" applyAlignment="0" applyProtection="0"/>
    <xf numFmtId="187" fontId="43" fillId="0" borderId="6" applyFont="0" applyFill="0" applyBorder="0" applyAlignment="0" applyProtection="0"/>
    <xf numFmtId="0" fontId="54" fillId="33" borderId="6" applyNumberFormat="0" applyBorder="0" applyAlignment="0" applyProtection="0"/>
    <xf numFmtId="38" fontId="29" fillId="67" borderId="6" applyNumberFormat="0" applyBorder="0" applyAlignment="0" applyProtection="0"/>
    <xf numFmtId="38" fontId="29" fillId="67" borderId="6" applyNumberFormat="0" applyBorder="0" applyAlignment="0" applyProtection="0"/>
    <xf numFmtId="38" fontId="84" fillId="67" borderId="6" applyNumberFormat="0" applyBorder="0" applyAlignment="0" applyProtection="0"/>
    <xf numFmtId="0" fontId="55" fillId="68" borderId="22"/>
    <xf numFmtId="0" fontId="56" fillId="0" borderId="23" applyNumberFormat="0" applyAlignment="0" applyProtection="0">
      <alignment horizontal="left" vertical="center"/>
    </xf>
    <xf numFmtId="0" fontId="56" fillId="0" borderId="8">
      <alignment horizontal="left" vertical="center"/>
    </xf>
    <xf numFmtId="0" fontId="57" fillId="0" borderId="6" applyNumberFormat="0" applyFill="0" applyBorder="0" applyAlignment="0" applyProtection="0"/>
    <xf numFmtId="0" fontId="58" fillId="0" borderId="24" applyNumberFormat="0" applyFill="0" applyAlignment="0" applyProtection="0"/>
    <xf numFmtId="0" fontId="59" fillId="0" borderId="25" applyNumberFormat="0" applyFill="0" applyAlignment="0" applyProtection="0"/>
    <xf numFmtId="0" fontId="60" fillId="0" borderId="26" applyNumberFormat="0" applyFill="0" applyAlignment="0" applyProtection="0"/>
    <xf numFmtId="0" fontId="87" fillId="0" borderId="11" applyNumberFormat="0" applyFill="0" applyAlignment="0" applyProtection="0"/>
    <xf numFmtId="0" fontId="60" fillId="0" borderId="6" applyNumberFormat="0" applyFill="0" applyBorder="0" applyAlignment="0" applyProtection="0"/>
    <xf numFmtId="10" fontId="29" fillId="69" borderId="19" applyNumberFormat="0" applyBorder="0" applyAlignment="0" applyProtection="0"/>
    <xf numFmtId="10" fontId="29" fillId="69" borderId="19" applyNumberFormat="0" applyBorder="0" applyAlignment="0" applyProtection="0"/>
    <xf numFmtId="10" fontId="84" fillId="69" borderId="19" applyNumberFormat="0" applyBorder="0" applyAlignment="0" applyProtection="0"/>
    <xf numFmtId="0" fontId="61" fillId="39" borderId="20" applyNumberFormat="0" applyAlignment="0" applyProtection="0"/>
    <xf numFmtId="0" fontId="62" fillId="0" borderId="27" applyNumberFormat="0" applyFill="0" applyAlignment="0" applyProtection="0"/>
    <xf numFmtId="0" fontId="63" fillId="38" borderId="6" applyNumberFormat="0" applyBorder="0" applyAlignment="0" applyProtection="0"/>
    <xf numFmtId="37" fontId="64" fillId="0" borderId="6"/>
    <xf numFmtId="37" fontId="64" fillId="0" borderId="6"/>
    <xf numFmtId="188" fontId="65" fillId="0" borderId="6"/>
    <xf numFmtId="188" fontId="65" fillId="0" borderId="6"/>
    <xf numFmtId="0" fontId="85" fillId="0" borderId="6"/>
    <xf numFmtId="0" fontId="8" fillId="0" borderId="6"/>
    <xf numFmtId="0" fontId="8" fillId="0" borderId="6"/>
    <xf numFmtId="0" fontId="43" fillId="0" borderId="6"/>
    <xf numFmtId="0" fontId="43" fillId="0" borderId="6"/>
    <xf numFmtId="0" fontId="88" fillId="0" borderId="6"/>
    <xf numFmtId="0" fontId="15" fillId="0" borderId="6"/>
    <xf numFmtId="0" fontId="15" fillId="0" borderId="6"/>
    <xf numFmtId="0" fontId="66" fillId="0" borderId="6"/>
    <xf numFmtId="0" fontId="66" fillId="0" borderId="6"/>
    <xf numFmtId="0" fontId="15" fillId="0" borderId="6"/>
    <xf numFmtId="0" fontId="47" fillId="0" borderId="6">
      <alignment vertical="top"/>
    </xf>
    <xf numFmtId="0" fontId="47" fillId="0" borderId="6">
      <alignment vertical="top"/>
    </xf>
    <xf numFmtId="0" fontId="15" fillId="0" borderId="6"/>
    <xf numFmtId="0" fontId="15" fillId="0" borderId="6"/>
    <xf numFmtId="0" fontId="89" fillId="0" borderId="6"/>
    <xf numFmtId="0" fontId="4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43" fillId="0" borderId="6"/>
    <xf numFmtId="0" fontId="49" fillId="0" borderId="6" applyFill="0"/>
    <xf numFmtId="0" fontId="43" fillId="0" borderId="6"/>
    <xf numFmtId="0" fontId="28" fillId="0" borderId="6"/>
    <xf numFmtId="0" fontId="8" fillId="0" borderId="6"/>
    <xf numFmtId="0" fontId="15" fillId="0" borderId="6"/>
    <xf numFmtId="0" fontId="8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43" fillId="0" borderId="6"/>
    <xf numFmtId="0" fontId="24" fillId="0" borderId="6"/>
    <xf numFmtId="0" fontId="43" fillId="0" borderId="6"/>
    <xf numFmtId="0" fontId="43" fillId="0" borderId="6"/>
    <xf numFmtId="0" fontId="24" fillId="0" borderId="6"/>
    <xf numFmtId="0" fontId="24" fillId="0" borderId="6"/>
    <xf numFmtId="0" fontId="16" fillId="0" borderId="6"/>
    <xf numFmtId="0" fontId="27" fillId="0" borderId="6"/>
    <xf numFmtId="0" fontId="16" fillId="0" borderId="6"/>
    <xf numFmtId="0" fontId="15" fillId="0" borderId="6"/>
    <xf numFmtId="0" fontId="17" fillId="0" borderId="6"/>
    <xf numFmtId="0" fontId="15" fillId="0" borderId="6"/>
    <xf numFmtId="0" fontId="43" fillId="0" borderId="6"/>
    <xf numFmtId="0" fontId="89" fillId="0" borderId="6"/>
    <xf numFmtId="0" fontId="43" fillId="0" borderId="6"/>
    <xf numFmtId="0" fontId="17" fillId="0" borderId="6"/>
    <xf numFmtId="0" fontId="90" fillId="0" borderId="6"/>
    <xf numFmtId="0" fontId="24" fillId="0" borderId="6"/>
    <xf numFmtId="0" fontId="15" fillId="0" borderId="6"/>
    <xf numFmtId="0" fontId="67" fillId="0" borderId="6"/>
    <xf numFmtId="174" fontId="66" fillId="0" borderId="6"/>
    <xf numFmtId="0" fontId="45" fillId="0" borderId="6"/>
    <xf numFmtId="0" fontId="43" fillId="0" borderId="6"/>
    <xf numFmtId="0" fontId="89" fillId="0" borderId="6"/>
    <xf numFmtId="0" fontId="66" fillId="0" borderId="6"/>
    <xf numFmtId="0" fontId="67" fillId="0" borderId="6"/>
    <xf numFmtId="0" fontId="15" fillId="0" borderId="6"/>
    <xf numFmtId="0" fontId="43" fillId="0" borderId="6"/>
    <xf numFmtId="0" fontId="8" fillId="0" borderId="6"/>
    <xf numFmtId="0" fontId="43" fillId="0" borderId="6"/>
    <xf numFmtId="0" fontId="8" fillId="0" borderId="6"/>
    <xf numFmtId="0" fontId="43" fillId="0" borderId="6"/>
    <xf numFmtId="0" fontId="8" fillId="0" borderId="6"/>
    <xf numFmtId="0" fontId="15" fillId="0" borderId="6"/>
    <xf numFmtId="0" fontId="45" fillId="0" borderId="6"/>
    <xf numFmtId="0" fontId="42" fillId="35" borderId="28" applyNumberFormat="0" applyAlignment="0" applyProtection="0"/>
    <xf numFmtId="0" fontId="68" fillId="41" borderId="29" applyNumberFormat="0" applyAlignment="0" applyProtection="0"/>
    <xf numFmtId="9" fontId="8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36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36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36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46" fillId="0" borderId="6" applyFont="0" applyFill="0" applyBorder="0" applyAlignment="0" applyProtection="0"/>
    <xf numFmtId="9" fontId="46" fillId="0" borderId="6" applyFont="0" applyFill="0" applyBorder="0" applyAlignment="0" applyProtection="0"/>
    <xf numFmtId="9" fontId="34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69" fillId="0" borderId="6" applyFill="0" applyBorder="0" applyAlignment="0" applyProtection="0"/>
    <xf numFmtId="9" fontId="36" fillId="0" borderId="6" applyFont="0" applyFill="0" applyBorder="0" applyAlignment="0" applyProtection="0"/>
    <xf numFmtId="9" fontId="44" fillId="0" borderId="6" applyFont="0" applyFill="0" applyBorder="0" applyAlignment="0" applyProtection="0"/>
    <xf numFmtId="9" fontId="69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89" fontId="43" fillId="0" borderId="6"/>
    <xf numFmtId="0" fontId="70" fillId="0" borderId="6" applyNumberFormat="0" applyFill="0" applyBorder="0" applyAlignment="0" applyProtection="0"/>
    <xf numFmtId="0" fontId="43" fillId="70" borderId="6"/>
    <xf numFmtId="0" fontId="47" fillId="0" borderId="6">
      <alignment vertical="top"/>
    </xf>
    <xf numFmtId="0" fontId="71" fillId="0" borderId="6" applyNumberFormat="0" applyBorder="0" applyAlignment="0"/>
    <xf numFmtId="0" fontId="71" fillId="0" borderId="6" applyNumberFormat="0" applyBorder="0" applyAlignment="0"/>
    <xf numFmtId="3" fontId="43" fillId="0" borderId="19" applyNumberFormat="0" applyFont="0" applyFill="0" applyAlignment="0" applyProtection="0">
      <alignment vertical="center"/>
    </xf>
    <xf numFmtId="49" fontId="43" fillId="0" borderId="6" applyFont="0" applyFill="0" applyBorder="0" applyAlignment="0" applyProtection="0"/>
    <xf numFmtId="0" fontId="72" fillId="0" borderId="6">
      <alignment horizontal="center" vertical="top"/>
    </xf>
    <xf numFmtId="40" fontId="73" fillId="0" borderId="6"/>
    <xf numFmtId="0" fontId="74" fillId="0" borderId="6" applyNumberFormat="0" applyFill="0" applyBorder="0" applyAlignment="0" applyProtection="0"/>
    <xf numFmtId="0" fontId="75" fillId="0" borderId="30" applyNumberFormat="0" applyFill="0" applyAlignment="0" applyProtection="0"/>
    <xf numFmtId="41" fontId="43" fillId="0" borderId="6" applyFont="0" applyFill="0" applyBorder="0" applyAlignment="0" applyProtection="0"/>
    <xf numFmtId="40" fontId="45" fillId="0" borderId="6" applyFont="0" applyFill="0" applyBorder="0" applyAlignment="0" applyProtection="0"/>
    <xf numFmtId="0" fontId="43" fillId="0" borderId="6" applyFont="0" applyFill="0" applyBorder="0" applyAlignment="0" applyProtection="0"/>
    <xf numFmtId="8" fontId="76" fillId="0" borderId="6" applyFont="0" applyFill="0" applyBorder="0" applyAlignment="0" applyProtection="0"/>
    <xf numFmtId="0" fontId="25" fillId="0" borderId="6" applyFont="0" applyFill="0" applyBorder="0" applyAlignment="0" applyProtection="0"/>
    <xf numFmtId="0" fontId="25" fillId="0" borderId="6" applyFont="0" applyFill="0" applyBorder="0" applyAlignment="0" applyProtection="0"/>
    <xf numFmtId="0" fontId="77" fillId="0" borderId="6" applyNumberFormat="0" applyFill="0" applyBorder="0" applyAlignment="0" applyProtection="0"/>
    <xf numFmtId="0" fontId="78" fillId="0" borderId="31"/>
    <xf numFmtId="190" fontId="45" fillId="0" borderId="6" applyFont="0" applyFill="0" applyBorder="0" applyAlignment="0" applyProtection="0"/>
    <xf numFmtId="191" fontId="45" fillId="0" borderId="6" applyFont="0" applyFill="0" applyBorder="0" applyAlignment="0" applyProtection="0"/>
    <xf numFmtId="9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166" fontId="43" fillId="0" borderId="6" applyFont="0" applyFill="0" applyBorder="0" applyAlignment="0" applyProtection="0"/>
    <xf numFmtId="166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16" fillId="0" borderId="6" applyFont="0" applyFill="0" applyBorder="0" applyAlignment="0" applyProtection="0"/>
    <xf numFmtId="43" fontId="28" fillId="0" borderId="6" applyFont="0" applyFill="0" applyBorder="0" applyAlignment="0" applyProtection="0"/>
    <xf numFmtId="0" fontId="16" fillId="0" borderId="6" applyFont="0" applyFill="0" applyBorder="0" applyAlignment="0" applyProtection="0"/>
    <xf numFmtId="39" fontId="43" fillId="0" borderId="6" applyFont="0" applyFill="0" applyBorder="0" applyAlignment="0" applyProtection="0"/>
    <xf numFmtId="43" fontId="30" fillId="0" borderId="6" applyFill="0" applyBorder="0" applyAlignment="0" applyProtection="0"/>
    <xf numFmtId="171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180" fontId="42" fillId="0" borderId="6" applyFill="0" applyBorder="0" applyAlignment="0" applyProtection="0"/>
    <xf numFmtId="39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180" fontId="42" fillId="0" borderId="6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8" fillId="0" borderId="6" applyFont="0" applyFill="0" applyBorder="0" applyAlignment="0" applyProtection="0"/>
    <xf numFmtId="180" fontId="42" fillId="0" borderId="6" applyFill="0" applyBorder="0" applyAlignment="0" applyProtection="0"/>
    <xf numFmtId="177" fontId="4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ill="0" applyBorder="0" applyAlignment="0" applyProtection="0"/>
    <xf numFmtId="43" fontId="43" fillId="0" borderId="6" applyFill="0" applyBorder="0" applyAlignment="0" applyProtection="0"/>
    <xf numFmtId="44" fontId="43" fillId="0" borderId="6" applyFont="0" applyFill="0" applyBorder="0" applyAlignment="0" applyProtection="0"/>
    <xf numFmtId="44" fontId="43" fillId="0" borderId="6" applyFont="0" applyFill="0" applyBorder="0" applyAlignment="0" applyProtection="0"/>
    <xf numFmtId="0" fontId="79" fillId="0" borderId="6" applyNumberFormat="0" applyFill="0" applyBorder="0" applyAlignment="0" applyProtection="0">
      <alignment vertical="top"/>
      <protection locked="0"/>
    </xf>
    <xf numFmtId="9" fontId="46" fillId="0" borderId="6" applyFont="0" applyFill="0" applyBorder="0" applyAlignment="0" applyProtection="0"/>
    <xf numFmtId="9" fontId="28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34" fillId="0" borderId="6" applyFont="0" applyFill="0" applyBorder="0" applyAlignment="0" applyProtection="0"/>
    <xf numFmtId="0" fontId="80" fillId="0" borderId="6" applyNumberFormat="0" applyFill="0" applyBorder="0" applyAlignment="0" applyProtection="0">
      <alignment vertical="top"/>
      <protection locked="0"/>
    </xf>
    <xf numFmtId="9" fontId="81" fillId="0" borderId="6" applyFont="0" applyFill="0" applyBorder="0" applyAlignment="0" applyProtection="0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15" fillId="0" borderId="6"/>
    <xf numFmtId="0" fontId="8" fillId="0" borderId="6"/>
    <xf numFmtId="0" fontId="15" fillId="0" borderId="6"/>
    <xf numFmtId="0" fontId="15" fillId="0" borderId="6"/>
    <xf numFmtId="0" fontId="88" fillId="0" borderId="6"/>
    <xf numFmtId="0" fontId="16" fillId="0" borderId="6"/>
    <xf numFmtId="0" fontId="43" fillId="0" borderId="6"/>
    <xf numFmtId="0" fontId="15" fillId="0" borderId="6"/>
    <xf numFmtId="0" fontId="16" fillId="0" borderId="6"/>
    <xf numFmtId="0" fontId="8" fillId="0" borderId="6"/>
    <xf numFmtId="0" fontId="15" fillId="0" borderId="6"/>
    <xf numFmtId="0" fontId="15" fillId="0" borderId="6"/>
    <xf numFmtId="0" fontId="82" fillId="0" borderId="6"/>
    <xf numFmtId="0" fontId="8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66" fillId="0" borderId="6"/>
    <xf numFmtId="0" fontId="15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5" fillId="0" borderId="6"/>
    <xf numFmtId="0" fontId="28" fillId="0" borderId="6"/>
    <xf numFmtId="0" fontId="43" fillId="0" borderId="6"/>
    <xf numFmtId="0" fontId="43" fillId="0" borderId="6"/>
    <xf numFmtId="0" fontId="43" fillId="0" borderId="6"/>
    <xf numFmtId="0" fontId="24" fillId="0" borderId="6"/>
    <xf numFmtId="0" fontId="15" fillId="0" borderId="6"/>
    <xf numFmtId="0" fontId="34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81" fillId="0" borderId="6" applyFont="0" applyFill="0" applyBorder="0" applyAlignment="0" applyProtection="0"/>
    <xf numFmtId="0" fontId="81" fillId="0" borderId="6" applyFont="0" applyFill="0" applyBorder="0" applyAlignment="0" applyProtection="0"/>
    <xf numFmtId="0" fontId="81" fillId="0" borderId="6" applyFont="0" applyFill="0" applyBorder="0" applyAlignment="0" applyProtection="0"/>
    <xf numFmtId="0" fontId="81" fillId="0" borderId="6" applyFont="0" applyFill="0" applyBorder="0" applyAlignment="0" applyProtection="0"/>
    <xf numFmtId="0" fontId="47" fillId="0" borderId="6">
      <alignment vertical="top"/>
    </xf>
    <xf numFmtId="0" fontId="86" fillId="0" borderId="6"/>
    <xf numFmtId="0" fontId="81" fillId="0" borderId="6"/>
    <xf numFmtId="0" fontId="43" fillId="0" borderId="6"/>
    <xf numFmtId="0" fontId="66" fillId="0" borderId="6"/>
    <xf numFmtId="0" fontId="24" fillId="0" borderId="6"/>
    <xf numFmtId="9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0" fontId="24" fillId="0" borderId="6"/>
    <xf numFmtId="43" fontId="24" fillId="0" borderId="6" applyFont="0" applyFill="0" applyBorder="0" applyAlignment="0" applyProtection="0"/>
    <xf numFmtId="0" fontId="15" fillId="0" borderId="6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43" fillId="0" borderId="6" applyFont="0" applyFill="0" applyBorder="0" applyAlignment="0" applyProtection="0"/>
    <xf numFmtId="0" fontId="36" fillId="71" borderId="6" applyNumberFormat="0" applyBorder="0" applyAlignment="0" applyProtection="0"/>
    <xf numFmtId="0" fontId="36" fillId="71" borderId="6" applyNumberFormat="0" applyBorder="0" applyAlignment="0" applyProtection="0"/>
    <xf numFmtId="0" fontId="36" fillId="71" borderId="6" applyNumberFormat="0" applyBorder="0" applyAlignment="0" applyProtection="0"/>
    <xf numFmtId="0" fontId="36" fillId="72" borderId="6" applyNumberFormat="0" applyBorder="0" applyAlignment="0" applyProtection="0"/>
    <xf numFmtId="0" fontId="36" fillId="72" borderId="6" applyNumberFormat="0" applyBorder="0" applyAlignment="0" applyProtection="0"/>
    <xf numFmtId="0" fontId="36" fillId="72" borderId="6" applyNumberFormat="0" applyBorder="0" applyAlignment="0" applyProtection="0"/>
    <xf numFmtId="0" fontId="36" fillId="74" borderId="6" applyNumberFormat="0" applyBorder="0" applyAlignment="0" applyProtection="0"/>
    <xf numFmtId="0" fontId="36" fillId="74" borderId="6" applyNumberFormat="0" applyBorder="0" applyAlignment="0" applyProtection="0"/>
    <xf numFmtId="0" fontId="36" fillId="74" borderId="6" applyNumberFormat="0" applyBorder="0" applyAlignment="0" applyProtection="0"/>
    <xf numFmtId="0" fontId="36" fillId="75" borderId="6" applyNumberFormat="0" applyBorder="0" applyAlignment="0" applyProtection="0"/>
    <xf numFmtId="0" fontId="36" fillId="75" borderId="6" applyNumberFormat="0" applyBorder="0" applyAlignment="0" applyProtection="0"/>
    <xf numFmtId="0" fontId="36" fillId="75" borderId="6" applyNumberFormat="0" applyBorder="0" applyAlignment="0" applyProtection="0"/>
    <xf numFmtId="0" fontId="36" fillId="76" borderId="6" applyNumberFormat="0" applyBorder="0" applyAlignment="0" applyProtection="0"/>
    <xf numFmtId="0" fontId="36" fillId="76" borderId="6" applyNumberFormat="0" applyBorder="0" applyAlignment="0" applyProtection="0"/>
    <xf numFmtId="0" fontId="36" fillId="76" borderId="6" applyNumberFormat="0" applyBorder="0" applyAlignment="0" applyProtection="0"/>
    <xf numFmtId="0" fontId="36" fillId="77" borderId="6" applyNumberFormat="0" applyBorder="0" applyAlignment="0" applyProtection="0"/>
    <xf numFmtId="0" fontId="36" fillId="77" borderId="6" applyNumberFormat="0" applyBorder="0" applyAlignment="0" applyProtection="0"/>
    <xf numFmtId="0" fontId="36" fillId="77" borderId="6" applyNumberFormat="0" applyBorder="0" applyAlignment="0" applyProtection="0"/>
    <xf numFmtId="0" fontId="36" fillId="79" borderId="6" applyNumberFormat="0" applyBorder="0" applyAlignment="0" applyProtection="0"/>
    <xf numFmtId="0" fontId="36" fillId="79" borderId="6" applyNumberFormat="0" applyBorder="0" applyAlignment="0" applyProtection="0"/>
    <xf numFmtId="0" fontId="36" fillId="79" borderId="6" applyNumberFormat="0" applyBorder="0" applyAlignment="0" applyProtection="0"/>
    <xf numFmtId="0" fontId="36" fillId="80" borderId="6" applyNumberFormat="0" applyBorder="0" applyAlignment="0" applyProtection="0"/>
    <xf numFmtId="0" fontId="36" fillId="80" borderId="6" applyNumberFormat="0" applyBorder="0" applyAlignment="0" applyProtection="0"/>
    <xf numFmtId="0" fontId="36" fillId="80" borderId="6" applyNumberFormat="0" applyBorder="0" applyAlignment="0" applyProtection="0"/>
    <xf numFmtId="0" fontId="36" fillId="82" borderId="6" applyNumberFormat="0" applyBorder="0" applyAlignment="0" applyProtection="0"/>
    <xf numFmtId="0" fontId="36" fillId="82" borderId="6" applyNumberFormat="0" applyBorder="0" applyAlignment="0" applyProtection="0"/>
    <xf numFmtId="0" fontId="36" fillId="82" borderId="6" applyNumberFormat="0" applyBorder="0" applyAlignment="0" applyProtection="0"/>
    <xf numFmtId="0" fontId="36" fillId="75" borderId="6" applyNumberFormat="0" applyBorder="0" applyAlignment="0" applyProtection="0"/>
    <xf numFmtId="0" fontId="36" fillId="75" borderId="6" applyNumberFormat="0" applyBorder="0" applyAlignment="0" applyProtection="0"/>
    <xf numFmtId="0" fontId="36" fillId="75" borderId="6" applyNumberFormat="0" applyBorder="0" applyAlignment="0" applyProtection="0"/>
    <xf numFmtId="0" fontId="36" fillId="79" borderId="6" applyNumberFormat="0" applyBorder="0" applyAlignment="0" applyProtection="0"/>
    <xf numFmtId="0" fontId="36" fillId="79" borderId="6" applyNumberFormat="0" applyBorder="0" applyAlignment="0" applyProtection="0"/>
    <xf numFmtId="0" fontId="36" fillId="79" borderId="6" applyNumberFormat="0" applyBorder="0" applyAlignment="0" applyProtection="0"/>
    <xf numFmtId="0" fontId="36" fillId="83" borderId="6" applyNumberFormat="0" applyBorder="0" applyAlignment="0" applyProtection="0"/>
    <xf numFmtId="0" fontId="36" fillId="83" borderId="6" applyNumberFormat="0" applyBorder="0" applyAlignment="0" applyProtection="0"/>
    <xf numFmtId="0" fontId="36" fillId="83" borderId="6" applyNumberFormat="0" applyBorder="0" applyAlignment="0" applyProtection="0"/>
    <xf numFmtId="0" fontId="37" fillId="85" borderId="6" applyNumberFormat="0" applyBorder="0" applyAlignment="0" applyProtection="0"/>
    <xf numFmtId="0" fontId="37" fillId="85" borderId="6" applyNumberFormat="0" applyBorder="0" applyAlignment="0" applyProtection="0"/>
    <xf numFmtId="0" fontId="37" fillId="85" borderId="6" applyNumberFormat="0" applyBorder="0" applyAlignment="0" applyProtection="0"/>
    <xf numFmtId="0" fontId="37" fillId="80" borderId="6" applyNumberFormat="0" applyBorder="0" applyAlignment="0" applyProtection="0"/>
    <xf numFmtId="0" fontId="37" fillId="80" borderId="6" applyNumberFormat="0" applyBorder="0" applyAlignment="0" applyProtection="0"/>
    <xf numFmtId="0" fontId="37" fillId="80" borderId="6" applyNumberFormat="0" applyBorder="0" applyAlignment="0" applyProtection="0"/>
    <xf numFmtId="0" fontId="37" fillId="82" borderId="6" applyNumberFormat="0" applyBorder="0" applyAlignment="0" applyProtection="0"/>
    <xf numFmtId="0" fontId="37" fillId="82" borderId="6" applyNumberFormat="0" applyBorder="0" applyAlignment="0" applyProtection="0"/>
    <xf numFmtId="0" fontId="37" fillId="82" borderId="6" applyNumberFormat="0" applyBorder="0" applyAlignment="0" applyProtection="0"/>
    <xf numFmtId="0" fontId="37" fillId="86" borderId="6" applyNumberFormat="0" applyBorder="0" applyAlignment="0" applyProtection="0"/>
    <xf numFmtId="0" fontId="37" fillId="86" borderId="6" applyNumberFormat="0" applyBorder="0" applyAlignment="0" applyProtection="0"/>
    <xf numFmtId="0" fontId="37" fillId="86" borderId="6" applyNumberFormat="0" applyBorder="0" applyAlignment="0" applyProtection="0"/>
    <xf numFmtId="0" fontId="37" fillId="84" borderId="6" applyNumberFormat="0" applyBorder="0" applyAlignment="0" applyProtection="0"/>
    <xf numFmtId="0" fontId="37" fillId="84" borderId="6" applyNumberFormat="0" applyBorder="0" applyAlignment="0" applyProtection="0"/>
    <xf numFmtId="0" fontId="37" fillId="84" borderId="6" applyNumberFormat="0" applyBorder="0" applyAlignment="0" applyProtection="0"/>
    <xf numFmtId="0" fontId="37" fillId="87" borderId="6" applyNumberFormat="0" applyBorder="0" applyAlignment="0" applyProtection="0"/>
    <xf numFmtId="0" fontId="37" fillId="87" borderId="6" applyNumberFormat="0" applyBorder="0" applyAlignment="0" applyProtection="0"/>
    <xf numFmtId="0" fontId="37" fillId="87" borderId="6" applyNumberFormat="0" applyBorder="0" applyAlignment="0" applyProtection="0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9" fontId="25" fillId="0" borderId="6"/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4" fillId="0" borderId="19">
      <alignment horizontal="center"/>
    </xf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6"/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5" fillId="0" borderId="32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0" borderId="6" applyFill="0">
      <alignment horizontal="center"/>
      <protection locked="0"/>
    </xf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88" borderId="6"/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>
      <protection locked="0"/>
    </xf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6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197" fontId="94" fillId="0" borderId="6"/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5" fillId="89" borderId="6">
      <alignment horizontal="right"/>
    </xf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94" fillId="0" borderId="6"/>
    <xf numFmtId="0" fontId="37" fillId="90" borderId="6" applyNumberFormat="0" applyBorder="0" applyAlignment="0" applyProtection="0"/>
    <xf numFmtId="0" fontId="37" fillId="90" borderId="6" applyNumberFormat="0" applyBorder="0" applyAlignment="0" applyProtection="0"/>
    <xf numFmtId="0" fontId="37" fillId="90" borderId="6" applyNumberFormat="0" applyBorder="0" applyAlignment="0" applyProtection="0"/>
    <xf numFmtId="0" fontId="37" fillId="91" borderId="6" applyNumberFormat="0" applyBorder="0" applyAlignment="0" applyProtection="0"/>
    <xf numFmtId="0" fontId="37" fillId="91" borderId="6" applyNumberFormat="0" applyBorder="0" applyAlignment="0" applyProtection="0"/>
    <xf numFmtId="0" fontId="37" fillId="91" borderId="6" applyNumberFormat="0" applyBorder="0" applyAlignment="0" applyProtection="0"/>
    <xf numFmtId="0" fontId="37" fillId="92" borderId="6" applyNumberFormat="0" applyBorder="0" applyAlignment="0" applyProtection="0"/>
    <xf numFmtId="0" fontId="37" fillId="92" borderId="6" applyNumberFormat="0" applyBorder="0" applyAlignment="0" applyProtection="0"/>
    <xf numFmtId="0" fontId="37" fillId="92" borderId="6" applyNumberFormat="0" applyBorder="0" applyAlignment="0" applyProtection="0"/>
    <xf numFmtId="0" fontId="37" fillId="86" borderId="6" applyNumberFormat="0" applyBorder="0" applyAlignment="0" applyProtection="0"/>
    <xf numFmtId="0" fontId="37" fillId="86" borderId="6" applyNumberFormat="0" applyBorder="0" applyAlignment="0" applyProtection="0"/>
    <xf numFmtId="0" fontId="37" fillId="86" borderId="6" applyNumberFormat="0" applyBorder="0" applyAlignment="0" applyProtection="0"/>
    <xf numFmtId="0" fontId="37" fillId="84" borderId="6" applyNumberFormat="0" applyBorder="0" applyAlignment="0" applyProtection="0"/>
    <xf numFmtId="0" fontId="37" fillId="84" borderId="6" applyNumberFormat="0" applyBorder="0" applyAlignment="0" applyProtection="0"/>
    <xf numFmtId="0" fontId="37" fillId="84" borderId="6" applyNumberFormat="0" applyBorder="0" applyAlignment="0" applyProtection="0"/>
    <xf numFmtId="0" fontId="37" fillId="93" borderId="6" applyNumberFormat="0" applyBorder="0" applyAlignment="0" applyProtection="0"/>
    <xf numFmtId="0" fontId="37" fillId="93" borderId="6" applyNumberFormat="0" applyBorder="0" applyAlignment="0" applyProtection="0"/>
    <xf numFmtId="0" fontId="37" fillId="93" borderId="6" applyNumberFormat="0" applyBorder="0" applyAlignment="0" applyProtection="0"/>
    <xf numFmtId="0" fontId="96" fillId="72" borderId="6" applyNumberFormat="0" applyBorder="0" applyAlignment="0" applyProtection="0"/>
    <xf numFmtId="0" fontId="96" fillId="72" borderId="6" applyNumberFormat="0" applyBorder="0" applyAlignment="0" applyProtection="0"/>
    <xf numFmtId="0" fontId="96" fillId="72" borderId="6" applyNumberFormat="0" applyBorder="0" applyAlignment="0" applyProtection="0"/>
    <xf numFmtId="0" fontId="97" fillId="78" borderId="20" applyNumberFormat="0" applyAlignment="0" applyProtection="0"/>
    <xf numFmtId="0" fontId="97" fillId="78" borderId="20" applyNumberFormat="0" applyAlignment="0" applyProtection="0"/>
    <xf numFmtId="0" fontId="97" fillId="78" borderId="20" applyNumberFormat="0" applyAlignment="0" applyProtection="0"/>
    <xf numFmtId="0" fontId="98" fillId="94" borderId="21" applyNumberFormat="0" applyAlignment="0" applyProtection="0"/>
    <xf numFmtId="0" fontId="98" fillId="94" borderId="21" applyNumberFormat="0" applyAlignment="0" applyProtection="0"/>
    <xf numFmtId="0" fontId="98" fillId="94" borderId="21" applyNumberFormat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5" fillId="0" borderId="6" applyFont="0" applyFill="0" applyBorder="0" applyAlignment="0" applyProtection="0"/>
    <xf numFmtId="194" fontId="91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194" fontId="91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192" fontId="91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1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192" fontId="91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0" fontId="25" fillId="0" borderId="6"/>
    <xf numFmtId="193" fontId="91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93" fontId="91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185" fontId="25" fillId="0" borderId="6"/>
    <xf numFmtId="0" fontId="99" fillId="0" borderId="6" applyNumberFormat="0" applyFill="0" applyBorder="0" applyAlignment="0" applyProtection="0"/>
    <xf numFmtId="0" fontId="99" fillId="0" borderId="6" applyNumberFormat="0" applyFill="0" applyBorder="0" applyAlignment="0" applyProtection="0"/>
    <xf numFmtId="0" fontId="99" fillId="0" borderId="6" applyNumberFormat="0" applyFill="0" applyBorder="0" applyAlignment="0" applyProtection="0"/>
    <xf numFmtId="0" fontId="100" fillId="74" borderId="6" applyNumberFormat="0" applyBorder="0" applyAlignment="0" applyProtection="0"/>
    <xf numFmtId="0" fontId="100" fillId="74" borderId="6" applyNumberFormat="0" applyBorder="0" applyAlignment="0" applyProtection="0"/>
    <xf numFmtId="0" fontId="100" fillId="74" borderId="6" applyNumberFormat="0" applyBorder="0" applyAlignment="0" applyProtection="0"/>
    <xf numFmtId="38" fontId="84" fillId="67" borderId="6" applyNumberFormat="0" applyBorder="0" applyAlignment="0" applyProtection="0"/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23" applyNumberFormat="0" applyAlignment="0" applyProtection="0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56" fillId="0" borderId="8">
      <alignment horizontal="left" vertical="center"/>
    </xf>
    <xf numFmtId="0" fontId="101" fillId="0" borderId="33" applyNumberFormat="0" applyFill="0" applyAlignment="0" applyProtection="0"/>
    <xf numFmtId="0" fontId="101" fillId="0" borderId="33" applyNumberFormat="0" applyFill="0" applyAlignment="0" applyProtection="0"/>
    <xf numFmtId="0" fontId="101" fillId="0" borderId="33" applyNumberFormat="0" applyFill="0" applyAlignment="0" applyProtection="0"/>
    <xf numFmtId="0" fontId="102" fillId="0" borderId="34" applyNumberFormat="0" applyFill="0" applyAlignment="0" applyProtection="0"/>
    <xf numFmtId="0" fontId="102" fillId="0" borderId="34" applyNumberFormat="0" applyFill="0" applyAlignment="0" applyProtection="0"/>
    <xf numFmtId="0" fontId="102" fillId="0" borderId="34" applyNumberFormat="0" applyFill="0" applyAlignment="0" applyProtection="0"/>
    <xf numFmtId="0" fontId="103" fillId="0" borderId="35" applyNumberFormat="0" applyFill="0" applyAlignment="0" applyProtection="0"/>
    <xf numFmtId="0" fontId="103" fillId="0" borderId="35" applyNumberFormat="0" applyFill="0" applyAlignment="0" applyProtection="0"/>
    <xf numFmtId="0" fontId="103" fillId="0" borderId="35" applyNumberFormat="0" applyFill="0" applyAlignment="0" applyProtection="0"/>
    <xf numFmtId="0" fontId="103" fillId="0" borderId="6" applyNumberFormat="0" applyFill="0" applyBorder="0" applyAlignment="0" applyProtection="0"/>
    <xf numFmtId="0" fontId="103" fillId="0" borderId="6" applyNumberFormat="0" applyFill="0" applyBorder="0" applyAlignment="0" applyProtection="0"/>
    <xf numFmtId="0" fontId="103" fillId="0" borderId="6" applyNumberFormat="0" applyFill="0" applyBorder="0" applyAlignment="0" applyProtection="0"/>
    <xf numFmtId="10" fontId="84" fillId="69" borderId="19" applyNumberFormat="0" applyBorder="0" applyAlignment="0" applyProtection="0"/>
    <xf numFmtId="0" fontId="104" fillId="77" borderId="20" applyNumberFormat="0" applyAlignment="0" applyProtection="0"/>
    <xf numFmtId="0" fontId="104" fillId="77" borderId="20" applyNumberFormat="0" applyAlignment="0" applyProtection="0"/>
    <xf numFmtId="0" fontId="104" fillId="77" borderId="20" applyNumberFormat="0" applyAlignment="0" applyProtection="0"/>
    <xf numFmtId="0" fontId="105" fillId="0" borderId="27" applyNumberFormat="0" applyFill="0" applyAlignment="0" applyProtection="0"/>
    <xf numFmtId="0" fontId="105" fillId="0" borderId="27" applyNumberFormat="0" applyFill="0" applyAlignment="0" applyProtection="0"/>
    <xf numFmtId="0" fontId="105" fillId="0" borderId="27" applyNumberFormat="0" applyFill="0" applyAlignment="0" applyProtection="0"/>
    <xf numFmtId="0" fontId="106" fillId="81" borderId="6" applyNumberFormat="0" applyBorder="0" applyAlignment="0" applyProtection="0"/>
    <xf numFmtId="0" fontId="106" fillId="81" borderId="6" applyNumberFormat="0" applyBorder="0" applyAlignment="0" applyProtection="0"/>
    <xf numFmtId="0" fontId="106" fillId="81" borderId="6" applyNumberFormat="0" applyBorder="0" applyAlignment="0" applyProtection="0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37" fontId="64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43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8" fillId="0" borderId="6"/>
    <xf numFmtId="0" fontId="8" fillId="0" borderId="6"/>
    <xf numFmtId="0" fontId="15" fillId="0" borderId="6"/>
    <xf numFmtId="0" fontId="15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43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93" fillId="0" borderId="6"/>
    <xf numFmtId="0" fontId="67" fillId="0" borderId="6"/>
    <xf numFmtId="0" fontId="15" fillId="0" borderId="6"/>
    <xf numFmtId="0" fontId="67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175" fontId="15" fillId="0" borderId="6"/>
    <xf numFmtId="175" fontId="15" fillId="0" borderId="6"/>
    <xf numFmtId="0" fontId="15" fillId="0" borderId="6"/>
    <xf numFmtId="0" fontId="15" fillId="0" borderId="6"/>
    <xf numFmtId="0" fontId="26" fillId="0" borderId="6"/>
    <xf numFmtId="0" fontId="26" fillId="0" borderId="6"/>
    <xf numFmtId="0" fontId="26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26" fillId="0" borderId="6"/>
    <xf numFmtId="175" fontId="15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26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09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175" fontId="15" fillId="0" borderId="6"/>
    <xf numFmtId="175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36" fillId="73" borderId="28" applyNumberFormat="0" applyFont="0" applyAlignment="0" applyProtection="0"/>
    <xf numFmtId="0" fontId="36" fillId="73" borderId="28" applyNumberFormat="0" applyFont="0" applyAlignment="0" applyProtection="0"/>
    <xf numFmtId="0" fontId="36" fillId="73" borderId="28" applyNumberFormat="0" applyFont="0" applyAlignment="0" applyProtection="0"/>
    <xf numFmtId="0" fontId="44" fillId="73" borderId="28" applyNumberFormat="0" applyFont="0" applyAlignment="0" applyProtection="0"/>
    <xf numFmtId="0" fontId="107" fillId="78" borderId="29" applyNumberFormat="0" applyAlignment="0" applyProtection="0"/>
    <xf numFmtId="0" fontId="107" fillId="78" borderId="29" applyNumberFormat="0" applyAlignment="0" applyProtection="0"/>
    <xf numFmtId="0" fontId="107" fillId="78" borderId="29" applyNumberFormat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10" fontId="43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93" fillId="0" borderId="6" applyFont="0" applyFill="0" applyBorder="0" applyAlignment="0" applyProtection="0"/>
    <xf numFmtId="9" fontId="93" fillId="0" borderId="6" applyFont="0" applyFill="0" applyBorder="0" applyAlignment="0" applyProtection="0"/>
    <xf numFmtId="9" fontId="93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15" fillId="0" borderId="6" applyFont="0" applyFill="0" applyBorder="0" applyAlignment="0" applyProtection="0"/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1" fontId="43" fillId="0" borderId="18" applyNumberFormat="0" applyFill="0" applyAlignment="0" applyProtection="0">
      <alignment horizontal="center" vertical="center"/>
    </xf>
    <xf numFmtId="0" fontId="33" fillId="0" borderId="6"/>
    <xf numFmtId="0" fontId="92" fillId="0" borderId="6" applyFont="0" applyFill="0" applyBorder="0" applyAlignment="0" applyProtection="0"/>
    <xf numFmtId="0" fontId="70" fillId="0" borderId="6" applyNumberFormat="0" applyFill="0" applyBorder="0" applyAlignment="0" applyProtection="0"/>
    <xf numFmtId="0" fontId="70" fillId="0" borderId="6" applyNumberFormat="0" applyFill="0" applyBorder="0" applyAlignment="0" applyProtection="0"/>
    <xf numFmtId="0" fontId="70" fillId="0" borderId="6" applyNumberFormat="0" applyFill="0" applyBorder="0" applyAlignment="0" applyProtection="0"/>
    <xf numFmtId="0" fontId="51" fillId="0" borderId="36" applyNumberFormat="0" applyFill="0" applyAlignment="0" applyProtection="0"/>
    <xf numFmtId="0" fontId="51" fillId="0" borderId="36" applyNumberFormat="0" applyFill="0" applyAlignment="0" applyProtection="0"/>
    <xf numFmtId="0" fontId="51" fillId="0" borderId="36" applyNumberFormat="0" applyFill="0" applyAlignment="0" applyProtection="0"/>
    <xf numFmtId="0" fontId="108" fillId="0" borderId="6" applyNumberFormat="0" applyFill="0" applyBorder="0" applyAlignment="0" applyProtection="0"/>
    <xf numFmtId="0" fontId="108" fillId="0" borderId="6" applyNumberFormat="0" applyFill="0" applyBorder="0" applyAlignment="0" applyProtection="0"/>
    <xf numFmtId="0" fontId="108" fillId="0" borderId="6" applyNumberForma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28" fillId="0" borderId="6" applyFont="0" applyFill="0" applyBorder="0" applyAlignment="0" applyProtection="0"/>
    <xf numFmtId="195" fontId="30" fillId="0" borderId="6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43" fontId="25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171" fontId="16" fillId="0" borderId="6" applyFont="0" applyFill="0" applyBorder="0" applyAlignment="0" applyProtection="0"/>
    <xf numFmtId="0" fontId="15" fillId="0" borderId="6"/>
    <xf numFmtId="0" fontId="15" fillId="0" borderId="6"/>
    <xf numFmtId="0" fontId="15" fillId="0" borderId="6"/>
    <xf numFmtId="43" fontId="15" fillId="0" borderId="6" applyFont="0" applyFill="0" applyBorder="0" applyAlignment="0" applyProtection="0"/>
    <xf numFmtId="0" fontId="43" fillId="0" borderId="6"/>
    <xf numFmtId="0" fontId="43" fillId="0" borderId="6"/>
    <xf numFmtId="0" fontId="15" fillId="0" borderId="6"/>
    <xf numFmtId="0" fontId="15" fillId="0" borderId="6"/>
    <xf numFmtId="0" fontId="109" fillId="0" borderId="6"/>
    <xf numFmtId="43" fontId="15" fillId="0" borderId="6" applyFont="0" applyFill="0" applyBorder="0" applyAlignment="0" applyProtection="0"/>
    <xf numFmtId="0" fontId="33" fillId="0" borderId="6"/>
    <xf numFmtId="0" fontId="15" fillId="0" borderId="6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73" borderId="28" applyNumberFormat="0" applyFont="0" applyAlignment="0" applyProtection="0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43" fontId="28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28" fillId="0" borderId="6"/>
    <xf numFmtId="0" fontId="28" fillId="0" borderId="6"/>
    <xf numFmtId="0" fontId="15" fillId="0" borderId="6"/>
    <xf numFmtId="0" fontId="89" fillId="0" borderId="6"/>
    <xf numFmtId="0" fontId="43" fillId="0" borderId="6"/>
    <xf numFmtId="0" fontId="43" fillId="0" borderId="6"/>
    <xf numFmtId="0" fontId="43" fillId="0" borderId="6"/>
    <xf numFmtId="0" fontId="8" fillId="0" borderId="6"/>
    <xf numFmtId="0" fontId="15" fillId="0" borderId="6"/>
    <xf numFmtId="0" fontId="109" fillId="10" borderId="6" applyNumberFormat="0" applyBorder="0" applyAlignment="0" applyProtection="0"/>
    <xf numFmtId="0" fontId="34" fillId="33" borderId="6" applyNumberFormat="0" applyBorder="0" applyAlignment="0" applyProtection="0"/>
    <xf numFmtId="0" fontId="109" fillId="14" borderId="6" applyNumberFormat="0" applyBorder="0" applyAlignment="0" applyProtection="0"/>
    <xf numFmtId="0" fontId="34" fillId="34" borderId="6" applyNumberFormat="0" applyBorder="0" applyAlignment="0" applyProtection="0"/>
    <xf numFmtId="0" fontId="109" fillId="18" borderId="6" applyNumberFormat="0" applyBorder="0" applyAlignment="0" applyProtection="0"/>
    <xf numFmtId="0" fontId="34" fillId="35" borderId="6" applyNumberFormat="0" applyBorder="0" applyAlignment="0" applyProtection="0"/>
    <xf numFmtId="0" fontId="109" fillId="22" borderId="6" applyNumberFormat="0" applyBorder="0" applyAlignment="0" applyProtection="0"/>
    <xf numFmtId="0" fontId="34" fillId="36" borderId="6" applyNumberFormat="0" applyBorder="0" applyAlignment="0" applyProtection="0"/>
    <xf numFmtId="0" fontId="109" fillId="26" borderId="6" applyNumberFormat="0" applyBorder="0" applyAlignment="0" applyProtection="0"/>
    <xf numFmtId="0" fontId="34" fillId="37" borderId="6" applyNumberFormat="0" applyBorder="0" applyAlignment="0" applyProtection="0"/>
    <xf numFmtId="0" fontId="109" fillId="30" borderId="6" applyNumberFormat="0" applyBorder="0" applyAlignment="0" applyProtection="0"/>
    <xf numFmtId="0" fontId="34" fillId="36" borderId="6" applyNumberFormat="0" applyBorder="0" applyAlignment="0" applyProtection="0"/>
    <xf numFmtId="0" fontId="109" fillId="11" borderId="6" applyNumberFormat="0" applyBorder="0" applyAlignment="0" applyProtection="0"/>
    <xf numFmtId="0" fontId="34" fillId="38" borderId="6" applyNumberFormat="0" applyBorder="0" applyAlignment="0" applyProtection="0"/>
    <xf numFmtId="0" fontId="109" fillId="15" borderId="6" applyNumberFormat="0" applyBorder="0" applyAlignment="0" applyProtection="0"/>
    <xf numFmtId="0" fontId="34" fillId="34" borderId="6" applyNumberFormat="0" applyBorder="0" applyAlignment="0" applyProtection="0"/>
    <xf numFmtId="0" fontId="109" fillId="19" borderId="6" applyNumberFormat="0" applyBorder="0" applyAlignment="0" applyProtection="0"/>
    <xf numFmtId="0" fontId="34" fillId="39" borderId="6" applyNumberFormat="0" applyBorder="0" applyAlignment="0" applyProtection="0"/>
    <xf numFmtId="0" fontId="109" fillId="23" borderId="6" applyNumberFormat="0" applyBorder="0" applyAlignment="0" applyProtection="0"/>
    <xf numFmtId="0" fontId="34" fillId="40" borderId="6" applyNumberFormat="0" applyBorder="0" applyAlignment="0" applyProtection="0"/>
    <xf numFmtId="0" fontId="109" fillId="27" borderId="6" applyNumberFormat="0" applyBorder="0" applyAlignment="0" applyProtection="0"/>
    <xf numFmtId="0" fontId="34" fillId="41" borderId="6" applyNumberFormat="0" applyBorder="0" applyAlignment="0" applyProtection="0"/>
    <xf numFmtId="0" fontId="109" fillId="31" borderId="6" applyNumberFormat="0" applyBorder="0" applyAlignment="0" applyProtection="0"/>
    <xf numFmtId="0" fontId="34" fillId="36" borderId="6" applyNumberFormat="0" applyBorder="0" applyAlignment="0" applyProtection="0"/>
    <xf numFmtId="0" fontId="110" fillId="12" borderId="6" applyNumberFormat="0" applyBorder="0" applyAlignment="0" applyProtection="0"/>
    <xf numFmtId="0" fontId="35" fillId="38" borderId="6" applyNumberFormat="0" applyBorder="0" applyAlignment="0" applyProtection="0"/>
    <xf numFmtId="0" fontId="32" fillId="12" borderId="6" applyNumberFormat="0" applyBorder="0" applyAlignment="0" applyProtection="0"/>
    <xf numFmtId="0" fontId="110" fillId="16" borderId="6" applyNumberFormat="0" applyBorder="0" applyAlignment="0" applyProtection="0"/>
    <xf numFmtId="0" fontId="35" fillId="34" borderId="6" applyNumberFormat="0" applyBorder="0" applyAlignment="0" applyProtection="0"/>
    <xf numFmtId="0" fontId="32" fillId="16" borderId="6" applyNumberFormat="0" applyBorder="0" applyAlignment="0" applyProtection="0"/>
    <xf numFmtId="0" fontId="110" fillId="20" borderId="6" applyNumberFormat="0" applyBorder="0" applyAlignment="0" applyProtection="0"/>
    <xf numFmtId="0" fontId="35" fillId="39" borderId="6" applyNumberFormat="0" applyBorder="0" applyAlignment="0" applyProtection="0"/>
    <xf numFmtId="0" fontId="32" fillId="20" borderId="6" applyNumberFormat="0" applyBorder="0" applyAlignment="0" applyProtection="0"/>
    <xf numFmtId="0" fontId="110" fillId="24" borderId="6" applyNumberFormat="0" applyBorder="0" applyAlignment="0" applyProtection="0"/>
    <xf numFmtId="0" fontId="35" fillId="42" borderId="6" applyNumberFormat="0" applyBorder="0" applyAlignment="0" applyProtection="0"/>
    <xf numFmtId="0" fontId="32" fillId="24" borderId="6" applyNumberFormat="0" applyBorder="0" applyAlignment="0" applyProtection="0"/>
    <xf numFmtId="0" fontId="110" fillId="28" borderId="6" applyNumberFormat="0" applyBorder="0" applyAlignment="0" applyProtection="0"/>
    <xf numFmtId="0" fontId="35" fillId="41" borderId="6" applyNumberFormat="0" applyBorder="0" applyAlignment="0" applyProtection="0"/>
    <xf numFmtId="0" fontId="32" fillId="28" borderId="6" applyNumberFormat="0" applyBorder="0" applyAlignment="0" applyProtection="0"/>
    <xf numFmtId="0" fontId="110" fillId="32" borderId="6" applyNumberFormat="0" applyBorder="0" applyAlignment="0" applyProtection="0"/>
    <xf numFmtId="0" fontId="35" fillId="43" borderId="6" applyNumberFormat="0" applyBorder="0" applyAlignment="0" applyProtection="0"/>
    <xf numFmtId="0" fontId="32" fillId="32" borderId="6" applyNumberFormat="0" applyBorder="0" applyAlignment="0" applyProtection="0"/>
    <xf numFmtId="0" fontId="110" fillId="9" borderId="6" applyNumberFormat="0" applyBorder="0" applyAlignment="0" applyProtection="0"/>
    <xf numFmtId="0" fontId="35" fillId="47" borderId="6" applyNumberFormat="0" applyBorder="0" applyAlignment="0" applyProtection="0"/>
    <xf numFmtId="0" fontId="110" fillId="13" borderId="6" applyNumberFormat="0" applyBorder="0" applyAlignment="0" applyProtection="0"/>
    <xf numFmtId="0" fontId="35" fillId="50" borderId="6" applyNumberFormat="0" applyBorder="0" applyAlignment="0" applyProtection="0"/>
    <xf numFmtId="0" fontId="110" fillId="17" borderId="6" applyNumberFormat="0" applyBorder="0" applyAlignment="0" applyProtection="0"/>
    <xf numFmtId="0" fontId="35" fillId="53" borderId="6" applyNumberFormat="0" applyBorder="0" applyAlignment="0" applyProtection="0"/>
    <xf numFmtId="0" fontId="110" fillId="21" borderId="6" applyNumberFormat="0" applyBorder="0" applyAlignment="0" applyProtection="0"/>
    <xf numFmtId="0" fontId="35" fillId="56" borderId="6" applyNumberFormat="0" applyBorder="0" applyAlignment="0" applyProtection="0"/>
    <xf numFmtId="0" fontId="110" fillId="25" borderId="6" applyNumberFormat="0" applyBorder="0" applyAlignment="0" applyProtection="0"/>
    <xf numFmtId="0" fontId="35" fillId="59" borderId="6" applyNumberFormat="0" applyBorder="0" applyAlignment="0" applyProtection="0"/>
    <xf numFmtId="0" fontId="110" fillId="29" borderId="6" applyNumberFormat="0" applyBorder="0" applyAlignment="0" applyProtection="0"/>
    <xf numFmtId="0" fontId="35" fillId="43" borderId="6" applyNumberFormat="0" applyBorder="0" applyAlignment="0" applyProtection="0"/>
    <xf numFmtId="0" fontId="111" fillId="95" borderId="6"/>
    <xf numFmtId="0" fontId="112" fillId="3" borderId="6" applyNumberFormat="0" applyBorder="0" applyAlignment="0" applyProtection="0"/>
    <xf numFmtId="0" fontId="38" fillId="34" borderId="6" applyNumberFormat="0" applyBorder="0" applyAlignment="0" applyProtection="0"/>
    <xf numFmtId="0" fontId="113" fillId="6" borderId="12" applyNumberFormat="0" applyAlignment="0" applyProtection="0"/>
    <xf numFmtId="0" fontId="40" fillId="41" borderId="20" applyNumberFormat="0" applyAlignment="0" applyProtection="0"/>
    <xf numFmtId="0" fontId="114" fillId="7" borderId="15" applyNumberFormat="0" applyAlignment="0" applyProtection="0"/>
    <xf numFmtId="0" fontId="41" fillId="63" borderId="21" applyNumberFormat="0" applyAlignment="0" applyProtection="0"/>
    <xf numFmtId="173" fontId="42" fillId="0" borderId="6" applyFill="0" applyBorder="0" applyAlignment="0" applyProtection="0"/>
    <xf numFmtId="43" fontId="43" fillId="0" borderId="6" applyFont="0" applyFill="0" applyBorder="0" applyAlignment="0" applyProtection="0"/>
    <xf numFmtId="173" fontId="42" fillId="0" borderId="6" applyFill="0" applyBorder="0" applyAlignment="0" applyProtection="0"/>
    <xf numFmtId="43" fontId="16" fillId="0" borderId="6" applyFont="0" applyFill="0" applyBorder="0" applyAlignment="0" applyProtection="0"/>
    <xf numFmtId="178" fontId="42" fillId="0" borderId="6" applyFill="0" applyBorder="0" applyAlignment="0" applyProtection="0"/>
    <xf numFmtId="198" fontId="15" fillId="0" borderId="6" applyFill="0" applyBorder="0" applyAlignment="0" applyProtection="0"/>
    <xf numFmtId="179" fontId="42" fillId="0" borderId="6" applyFill="0" applyBorder="0" applyAlignment="0" applyProtection="0"/>
    <xf numFmtId="43" fontId="1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164" fontId="15" fillId="0" borderId="6" applyFont="0" applyFill="0" applyBorder="0" applyAlignment="0" applyProtection="0"/>
    <xf numFmtId="180" fontId="34" fillId="0" borderId="6"/>
    <xf numFmtId="164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164" fontId="15" fillId="0" borderId="6" applyFont="0" applyFill="0" applyBorder="0" applyAlignment="0" applyProtection="0"/>
    <xf numFmtId="43" fontId="44" fillId="0" borderId="6" applyFont="0" applyFill="0" applyBorder="0" applyAlignment="0" applyProtection="0"/>
    <xf numFmtId="164" fontId="15" fillId="0" borderId="6" applyFont="0" applyFill="0" applyBorder="0" applyAlignment="0" applyProtection="0"/>
    <xf numFmtId="164" fontId="15" fillId="0" borderId="6" applyFont="0" applyFill="0" applyBorder="0" applyAlignment="0" applyProtection="0"/>
    <xf numFmtId="180" fontId="42" fillId="0" borderId="6" applyFill="0" applyBorder="0" applyAlignment="0" applyProtection="0"/>
    <xf numFmtId="164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176" fontId="43" fillId="0" borderId="6" applyFont="0" applyFill="0" applyBorder="0" applyAlignment="0" applyProtection="0"/>
    <xf numFmtId="0" fontId="42" fillId="0" borderId="6" applyFill="0" applyBorder="0" applyAlignment="0" applyProtection="0"/>
    <xf numFmtId="43" fontId="15" fillId="0" borderId="6" applyFont="0" applyFill="0" applyBorder="0" applyAlignment="0" applyProtection="0"/>
    <xf numFmtId="180" fontId="42" fillId="0" borderId="6" applyFill="0" applyBorder="0" applyAlignment="0" applyProtection="0"/>
    <xf numFmtId="180" fontId="42" fillId="0" borderId="6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164" fontId="46" fillId="0" borderId="6" applyFill="0" applyBorder="0" applyAlignment="0" applyProtection="0"/>
    <xf numFmtId="43" fontId="3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34" fillId="0" borderId="6" applyFont="0" applyFill="0" applyBorder="0" applyAlignment="0" applyProtection="0"/>
    <xf numFmtId="199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3" fillId="0" borderId="6" applyFont="0" applyFill="0" applyBorder="0" applyAlignment="0" applyProtection="0"/>
    <xf numFmtId="199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181" fontId="42" fillId="0" borderId="6" applyFill="0" applyBorder="0" applyAlignment="0" applyProtection="0"/>
    <xf numFmtId="43" fontId="2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165" fontId="1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176" fontId="36" fillId="0" borderId="6" applyFont="0" applyFill="0" applyBorder="0" applyAlignment="0" applyProtection="0"/>
    <xf numFmtId="43" fontId="43" fillId="0" borderId="6" applyFont="0" applyFill="0" applyBorder="0" applyAlignment="0" applyProtection="0"/>
    <xf numFmtId="180" fontId="42" fillId="0" borderId="6" applyFill="0" applyBorder="0" applyAlignment="0" applyProtection="0"/>
    <xf numFmtId="181" fontId="42" fillId="0" borderId="6" applyFill="0" applyBorder="0" applyAlignment="0" applyProtection="0"/>
    <xf numFmtId="198" fontId="15" fillId="0" borderId="6" applyFill="0" applyBorder="0" applyAlignment="0" applyProtection="0"/>
    <xf numFmtId="43" fontId="1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182" fontId="25" fillId="0" borderId="6"/>
    <xf numFmtId="0" fontId="16" fillId="0" borderId="6"/>
    <xf numFmtId="182" fontId="16" fillId="0" borderId="6"/>
    <xf numFmtId="44" fontId="46" fillId="0" borderId="6" applyFont="0" applyFill="0" applyBorder="0" applyAlignment="0" applyProtection="0"/>
    <xf numFmtId="44" fontId="116" fillId="0" borderId="6" applyFont="0" applyFill="0" applyBorder="0" applyAlignment="0" applyProtection="0"/>
    <xf numFmtId="183" fontId="25" fillId="0" borderId="6"/>
    <xf numFmtId="0" fontId="16" fillId="0" borderId="6"/>
    <xf numFmtId="183" fontId="16" fillId="0" borderId="6"/>
    <xf numFmtId="200" fontId="117" fillId="0" borderId="7"/>
    <xf numFmtId="185" fontId="16" fillId="0" borderId="6"/>
    <xf numFmtId="0" fontId="118" fillId="96" borderId="6"/>
    <xf numFmtId="0" fontId="118" fillId="97" borderId="6"/>
    <xf numFmtId="0" fontId="118" fillId="98" borderId="6"/>
    <xf numFmtId="0" fontId="118" fillId="99" borderId="6"/>
    <xf numFmtId="0" fontId="118" fillId="100" borderId="6"/>
    <xf numFmtId="0" fontId="118" fillId="101" borderId="6"/>
    <xf numFmtId="0" fontId="118" fillId="102" borderId="6"/>
    <xf numFmtId="0" fontId="118" fillId="103" borderId="6"/>
    <xf numFmtId="0" fontId="118" fillId="104" borderId="6"/>
    <xf numFmtId="0" fontId="118" fillId="105" borderId="6"/>
    <xf numFmtId="0" fontId="118" fillId="106" borderId="6"/>
    <xf numFmtId="0" fontId="118" fillId="107" borderId="6"/>
    <xf numFmtId="0" fontId="119" fillId="108" borderId="6"/>
    <xf numFmtId="0" fontId="119" fillId="109" borderId="6"/>
    <xf numFmtId="0" fontId="119" fillId="110" borderId="6"/>
    <xf numFmtId="0" fontId="119" fillId="111" borderId="6"/>
    <xf numFmtId="0" fontId="119" fillId="112" borderId="6"/>
    <xf numFmtId="0" fontId="119" fillId="113" borderId="6"/>
    <xf numFmtId="0" fontId="119" fillId="114" borderId="6"/>
    <xf numFmtId="0" fontId="119" fillId="115" borderId="6"/>
    <xf numFmtId="0" fontId="119" fillId="116" borderId="6"/>
    <xf numFmtId="0" fontId="119" fillId="117" borderId="6"/>
    <xf numFmtId="0" fontId="119" fillId="118" borderId="6"/>
    <xf numFmtId="0" fontId="119" fillId="119" borderId="6"/>
    <xf numFmtId="0" fontId="120" fillId="120" borderId="6"/>
    <xf numFmtId="0" fontId="121" fillId="121" borderId="12"/>
    <xf numFmtId="0" fontId="122" fillId="122" borderId="15"/>
    <xf numFmtId="201" fontId="14" fillId="0" borderId="6"/>
    <xf numFmtId="0" fontId="123" fillId="0" borderId="6"/>
    <xf numFmtId="0" fontId="124" fillId="123" borderId="6"/>
    <xf numFmtId="0" fontId="125" fillId="0" borderId="37"/>
    <xf numFmtId="0" fontId="126" fillId="0" borderId="38"/>
    <xf numFmtId="0" fontId="127" fillId="0" borderId="39"/>
    <xf numFmtId="0" fontId="127" fillId="0" borderId="6"/>
    <xf numFmtId="0" fontId="128" fillId="124" borderId="12"/>
    <xf numFmtId="0" fontId="129" fillId="0" borderId="14"/>
    <xf numFmtId="0" fontId="130" fillId="125" borderId="6"/>
    <xf numFmtId="0" fontId="34" fillId="0" borderId="6"/>
    <xf numFmtId="0" fontId="25" fillId="0" borderId="6"/>
    <xf numFmtId="0" fontId="14" fillId="126" borderId="16"/>
    <xf numFmtId="0" fontId="131" fillId="121" borderId="13"/>
    <xf numFmtId="0" fontId="132" fillId="0" borderId="6"/>
    <xf numFmtId="0" fontId="133" fillId="0" borderId="40"/>
    <xf numFmtId="0" fontId="134" fillId="0" borderId="6"/>
    <xf numFmtId="201" fontId="135" fillId="0" borderId="6"/>
    <xf numFmtId="0" fontId="136" fillId="0" borderId="6" applyNumberFormat="0" applyFill="0" applyBorder="0" applyAlignment="0" applyProtection="0"/>
    <xf numFmtId="0" fontId="53" fillId="0" borderId="6" applyNumberFormat="0" applyFill="0" applyBorder="0" applyAlignment="0" applyProtection="0"/>
    <xf numFmtId="0" fontId="137" fillId="2" borderId="6" applyNumberFormat="0" applyBorder="0" applyAlignment="0" applyProtection="0"/>
    <xf numFmtId="0" fontId="54" fillId="33" borderId="6" applyNumberFormat="0" applyBorder="0" applyAlignment="0" applyProtection="0"/>
    <xf numFmtId="38" fontId="29" fillId="67" borderId="6" applyNumberFormat="0" applyBorder="0" applyAlignment="0" applyProtection="0"/>
    <xf numFmtId="38" fontId="29" fillId="67" borderId="6" applyNumberFormat="0" applyBorder="0" applyAlignment="0" applyProtection="0"/>
    <xf numFmtId="0" fontId="138" fillId="0" borderId="7" applyNumberFormat="0" applyBorder="0"/>
    <xf numFmtId="0" fontId="139" fillId="0" borderId="9" applyNumberFormat="0" applyFill="0" applyAlignment="0" applyProtection="0"/>
    <xf numFmtId="0" fontId="58" fillId="0" borderId="24" applyNumberFormat="0" applyFill="0" applyAlignment="0" applyProtection="0"/>
    <xf numFmtId="0" fontId="140" fillId="0" borderId="10" applyNumberFormat="0" applyFill="0" applyAlignment="0" applyProtection="0"/>
    <xf numFmtId="0" fontId="59" fillId="0" borderId="25" applyNumberFormat="0" applyFill="0" applyAlignment="0" applyProtection="0"/>
    <xf numFmtId="14" fontId="141" fillId="127" borderId="32">
      <alignment horizontal="center" vertical="center" wrapText="1"/>
    </xf>
    <xf numFmtId="0" fontId="142" fillId="0" borderId="11" applyNumberFormat="0" applyFill="0" applyAlignment="0" applyProtection="0"/>
    <xf numFmtId="0" fontId="60" fillId="0" borderId="26" applyNumberFormat="0" applyFill="0" applyAlignment="0" applyProtection="0"/>
    <xf numFmtId="0" fontId="142" fillId="0" borderId="6" applyNumberFormat="0" applyFill="0" applyBorder="0" applyAlignment="0" applyProtection="0"/>
    <xf numFmtId="0" fontId="60" fillId="0" borderId="6" applyNumberFormat="0" applyFill="0" applyBorder="0" applyAlignment="0" applyProtection="0"/>
    <xf numFmtId="0" fontId="143" fillId="0" borderId="6">
      <alignment horizontal="center" textRotation="90"/>
    </xf>
    <xf numFmtId="0" fontId="144" fillId="0" borderId="6" applyNumberFormat="0" applyFill="0" applyBorder="0" applyAlignment="0" applyProtection="0">
      <alignment vertical="top"/>
      <protection locked="0"/>
    </xf>
    <xf numFmtId="10" fontId="29" fillId="69" borderId="19" applyNumberFormat="0" applyBorder="0" applyAlignment="0" applyProtection="0"/>
    <xf numFmtId="10" fontId="29" fillId="69" borderId="19" applyNumberFormat="0" applyBorder="0" applyAlignment="0" applyProtection="0"/>
    <xf numFmtId="0" fontId="145" fillId="5" borderId="12" applyNumberFormat="0" applyAlignment="0" applyProtection="0"/>
    <xf numFmtId="0" fontId="61" fillId="39" borderId="20" applyNumberFormat="0" applyAlignment="0" applyProtection="0"/>
    <xf numFmtId="0" fontId="146" fillId="0" borderId="14" applyNumberFormat="0" applyFill="0" applyAlignment="0" applyProtection="0"/>
    <xf numFmtId="0" fontId="62" fillId="0" borderId="27" applyNumberFormat="0" applyFill="0" applyAlignment="0" applyProtection="0"/>
    <xf numFmtId="0" fontId="147" fillId="4" borderId="6" applyNumberFormat="0" applyBorder="0" applyAlignment="0" applyProtection="0"/>
    <xf numFmtId="0" fontId="63" fillId="38" borderId="6" applyNumberFormat="0" applyBorder="0" applyAlignment="0" applyProtection="0"/>
    <xf numFmtId="0" fontId="31" fillId="4" borderId="6" applyNumberFormat="0" applyBorder="0" applyAlignment="0" applyProtection="0"/>
    <xf numFmtId="0" fontId="67" fillId="0" borderId="6"/>
    <xf numFmtId="0" fontId="8" fillId="0" borderId="6"/>
    <xf numFmtId="0" fontId="67" fillId="0" borderId="6"/>
    <xf numFmtId="0" fontId="43" fillId="0" borderId="6"/>
    <xf numFmtId="0" fontId="16" fillId="0" borderId="6"/>
    <xf numFmtId="0" fontId="43" fillId="0" borderId="6"/>
    <xf numFmtId="0" fontId="82" fillId="0" borderId="6"/>
    <xf numFmtId="0" fontId="88" fillId="0" borderId="6"/>
    <xf numFmtId="0" fontId="34" fillId="0" borderId="6"/>
    <xf numFmtId="0" fontId="16" fillId="0" borderId="6"/>
    <xf numFmtId="0" fontId="15" fillId="0" borderId="6"/>
    <xf numFmtId="0" fontId="115" fillId="0" borderId="6"/>
    <xf numFmtId="0" fontId="47" fillId="0" borderId="6">
      <alignment vertical="top"/>
    </xf>
    <xf numFmtId="0" fontId="109" fillId="0" borderId="6"/>
    <xf numFmtId="0" fontId="47" fillId="0" borderId="6">
      <alignment vertical="top"/>
    </xf>
    <xf numFmtId="0" fontId="89" fillId="0" borderId="6"/>
    <xf numFmtId="0" fontId="45" fillId="0" borderId="6"/>
    <xf numFmtId="0" fontId="16" fillId="0" borderId="6"/>
    <xf numFmtId="0" fontId="45" fillId="0" borderId="6"/>
    <xf numFmtId="0" fontId="49" fillId="0" borderId="6" applyFill="0"/>
    <xf numFmtId="0" fontId="43" fillId="0" borderId="6"/>
    <xf numFmtId="0" fontId="43" fillId="0" borderId="6"/>
    <xf numFmtId="0" fontId="34" fillId="0" borderId="6"/>
    <xf numFmtId="0" fontId="46" fillId="0" borderId="6"/>
    <xf numFmtId="0" fontId="16" fillId="0" borderId="6"/>
    <xf numFmtId="0" fontId="24" fillId="0" borderId="6"/>
    <xf numFmtId="0" fontId="24" fillId="0" borderId="6"/>
    <xf numFmtId="0" fontId="15" fillId="0" borderId="6"/>
    <xf numFmtId="0" fontId="148" fillId="0" borderId="6"/>
    <xf numFmtId="0" fontId="43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16" fillId="0" borderId="6"/>
    <xf numFmtId="0" fontId="16" fillId="0" borderId="6"/>
    <xf numFmtId="0" fontId="24" fillId="0" borderId="6"/>
    <xf numFmtId="0" fontId="24" fillId="0" borderId="6"/>
    <xf numFmtId="0" fontId="15" fillId="0" borderId="6"/>
    <xf numFmtId="0" fontId="16" fillId="0" borderId="6"/>
    <xf numFmtId="0" fontId="8" fillId="0" borderId="6"/>
    <xf numFmtId="0" fontId="15" fillId="0" borderId="6"/>
    <xf numFmtId="0" fontId="17" fillId="0" borderId="6"/>
    <xf numFmtId="0" fontId="43" fillId="0" borderId="6"/>
    <xf numFmtId="0" fontId="90" fillId="0" borderId="6"/>
    <xf numFmtId="0" fontId="149" fillId="0" borderId="6"/>
    <xf numFmtId="0" fontId="90" fillId="0" borderId="6"/>
    <xf numFmtId="37" fontId="43" fillId="0" borderId="6"/>
    <xf numFmtId="0" fontId="17" fillId="0" borderId="6"/>
    <xf numFmtId="0" fontId="46" fillId="0" borderId="6"/>
    <xf numFmtId="0" fontId="24" fillId="0" borderId="6"/>
    <xf numFmtId="0" fontId="15" fillId="0" borderId="6"/>
    <xf numFmtId="0" fontId="15" fillId="0" borderId="6"/>
    <xf numFmtId="0" fontId="15" fillId="0" borderId="6"/>
    <xf numFmtId="0" fontId="67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5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67" fillId="0" borderId="6"/>
    <xf numFmtId="0" fontId="43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174" fontId="66" fillId="0" borderId="6"/>
    <xf numFmtId="0" fontId="43" fillId="0" borderId="6"/>
    <xf numFmtId="0" fontId="16" fillId="0" borderId="6"/>
    <xf numFmtId="0" fontId="89" fillId="0" borderId="6"/>
    <xf numFmtId="0" fontId="16" fillId="0" borderId="6"/>
    <xf numFmtId="0" fontId="45" fillId="0" borderId="6"/>
    <xf numFmtId="0" fontId="89" fillId="0" borderId="6"/>
    <xf numFmtId="0" fontId="67" fillId="0" borderId="6"/>
    <xf numFmtId="0" fontId="93" fillId="0" borderId="6"/>
    <xf numFmtId="0" fontId="66" fillId="0" borderId="6"/>
    <xf numFmtId="0" fontId="43" fillId="0" borderId="6"/>
    <xf numFmtId="0" fontId="16" fillId="0" borderId="6"/>
    <xf numFmtId="0" fontId="24" fillId="0" borderId="6"/>
    <xf numFmtId="0" fontId="16" fillId="0" borderId="6"/>
    <xf numFmtId="0" fontId="16" fillId="0" borderId="6"/>
    <xf numFmtId="0" fontId="16" fillId="0" borderId="6"/>
    <xf numFmtId="0" fontId="15" fillId="0" borderId="6"/>
    <xf numFmtId="0" fontId="15" fillId="0" borderId="6"/>
    <xf numFmtId="0" fontId="43" fillId="0" borderId="6"/>
    <xf numFmtId="0" fontId="67" fillId="0" borderId="6"/>
    <xf numFmtId="0" fontId="8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43" fillId="0" borderId="6"/>
    <xf numFmtId="0" fontId="8" fillId="0" borderId="6"/>
    <xf numFmtId="0" fontId="8" fillId="0" borderId="6"/>
    <xf numFmtId="0" fontId="15" fillId="0" borderId="6"/>
    <xf numFmtId="0" fontId="109" fillId="8" borderId="16" applyNumberFormat="0" applyFont="0" applyAlignment="0" applyProtection="0"/>
    <xf numFmtId="0" fontId="42" fillId="35" borderId="28" applyNumberFormat="0" applyAlignment="0" applyProtection="0"/>
    <xf numFmtId="0" fontId="24" fillId="8" borderId="16" applyNumberFormat="0" applyFont="0" applyAlignment="0" applyProtection="0"/>
    <xf numFmtId="0" fontId="150" fillId="6" borderId="13" applyNumberFormat="0" applyAlignment="0" applyProtection="0"/>
    <xf numFmtId="0" fontId="68" fillId="41" borderId="29" applyNumberFormat="0" applyAlignment="0" applyProtection="0"/>
    <xf numFmtId="202" fontId="43" fillId="0" borderId="6" applyFont="0" applyFill="0" applyBorder="0" applyAlignment="0" applyProtection="0"/>
    <xf numFmtId="202" fontId="43" fillId="0" borderId="6" applyFont="0" applyFill="0" applyBorder="0" applyAlignment="0" applyProtection="0"/>
    <xf numFmtId="9" fontId="36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15" fillId="0" borderId="6" applyFont="0" applyFill="0" applyBorder="0" applyAlignment="0" applyProtection="0"/>
    <xf numFmtId="9" fontId="46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34" fillId="0" borderId="6" applyFont="0" applyFill="0" applyBorder="0" applyAlignment="0" applyProtection="0"/>
    <xf numFmtId="9" fontId="8" fillId="0" borderId="6" applyFont="0" applyFill="0" applyBorder="0" applyAlignment="0" applyProtection="0"/>
    <xf numFmtId="9" fontId="34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43" fillId="0" borderId="6" applyFont="0" applyFill="0" applyBorder="0" applyAlignment="0" applyProtection="0"/>
    <xf numFmtId="9" fontId="69" fillId="0" borderId="6" applyFill="0" applyBorder="0" applyAlignment="0" applyProtection="0"/>
    <xf numFmtId="9" fontId="44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69" fillId="0" borderId="6" applyFont="0" applyFill="0" applyBorder="0" applyAlignment="0" applyProtection="0"/>
    <xf numFmtId="9" fontId="26" fillId="0" borderId="6" applyFont="0" applyFill="0" applyBorder="0" applyAlignment="0" applyProtection="0"/>
    <xf numFmtId="9" fontId="34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93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8" fillId="0" borderId="6" applyFont="0" applyFill="0" applyBorder="0" applyAlignment="0" applyProtection="0"/>
    <xf numFmtId="189" fontId="151" fillId="0" borderId="6" applyNumberFormat="0" applyFill="0" applyBorder="0" applyAlignment="0" applyProtection="0"/>
    <xf numFmtId="0" fontId="152" fillId="0" borderId="6"/>
    <xf numFmtId="203" fontId="152" fillId="0" borderId="6"/>
    <xf numFmtId="0" fontId="43" fillId="0" borderId="6">
      <alignment vertical="top" wrapText="1"/>
    </xf>
    <xf numFmtId="0" fontId="141" fillId="0" borderId="41"/>
    <xf numFmtId="0" fontId="47" fillId="0" borderId="6">
      <alignment vertical="top"/>
    </xf>
    <xf numFmtId="0" fontId="86" fillId="0" borderId="6"/>
    <xf numFmtId="1" fontId="153" fillId="0" borderId="6"/>
    <xf numFmtId="0" fontId="72" fillId="0" borderId="6" applyFill="0" applyBorder="0" applyProtection="0">
      <alignment horizontal="left" vertical="top"/>
    </xf>
    <xf numFmtId="0" fontId="74" fillId="0" borderId="6" applyNumberFormat="0" applyFill="0" applyBorder="0" applyAlignment="0" applyProtection="0"/>
    <xf numFmtId="0" fontId="154" fillId="0" borderId="6" applyNumberFormat="0" applyFill="0" applyBorder="0" applyAlignment="0" applyProtection="0"/>
    <xf numFmtId="0" fontId="155" fillId="0" borderId="17" applyNumberFormat="0" applyFill="0" applyAlignment="0" applyProtection="0"/>
    <xf numFmtId="0" fontId="75" fillId="0" borderId="30" applyNumberFormat="0" applyFill="0" applyAlignment="0" applyProtection="0"/>
    <xf numFmtId="0" fontId="156" fillId="0" borderId="6" applyNumberFormat="0" applyFill="0" applyBorder="0" applyAlignment="0" applyProtection="0"/>
    <xf numFmtId="0" fontId="77" fillId="0" borderId="6" applyNumberForma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166" fontId="43" fillId="0" borderId="6" applyFont="0" applyFill="0" applyBorder="0" applyAlignment="0" applyProtection="0"/>
    <xf numFmtId="43" fontId="8" fillId="0" borderId="6" applyFont="0" applyFill="0" applyBorder="0" applyAlignment="0" applyProtection="0"/>
    <xf numFmtId="166" fontId="43" fillId="0" borderId="6" applyFont="0" applyFill="0" applyBorder="0" applyAlignment="0" applyProtection="0"/>
    <xf numFmtId="176" fontId="16" fillId="0" borderId="6" applyFont="0" applyFill="0" applyBorder="0" applyAlignment="0" applyProtection="0"/>
    <xf numFmtId="43" fontId="115" fillId="0" borderId="6" applyFont="0" applyFill="0" applyBorder="0" applyAlignment="0" applyProtection="0"/>
    <xf numFmtId="43" fontId="24" fillId="0" borderId="6" applyFont="0" applyFill="0" applyBorder="0" applyAlignment="0" applyProtection="0"/>
    <xf numFmtId="201" fontId="16" fillId="0" borderId="6" applyFont="0" applyFill="0" applyBorder="0" applyAlignment="0" applyProtection="0"/>
    <xf numFmtId="201" fontId="16" fillId="0" borderId="6" applyFont="0" applyFill="0" applyBorder="0" applyAlignment="0" applyProtection="0"/>
    <xf numFmtId="43" fontId="6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16" fillId="0" borderId="6" applyFont="0" applyFill="0" applyBorder="0" applyAlignment="0" applyProtection="0"/>
    <xf numFmtId="39" fontId="43" fillId="0" borderId="6" applyFont="0" applyFill="0" applyBorder="0" applyAlignment="0" applyProtection="0"/>
    <xf numFmtId="43" fontId="8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8" fillId="0" borderId="6" applyFont="0" applyFill="0" applyBorder="0" applyAlignment="0" applyProtection="0"/>
    <xf numFmtId="0" fontId="42" fillId="0" borderId="6" applyFill="0" applyBorder="0" applyAlignment="0" applyProtection="0"/>
    <xf numFmtId="43" fontId="28" fillId="0" borderId="6" applyFont="0" applyFill="0" applyBorder="0" applyAlignment="0" applyProtection="0"/>
    <xf numFmtId="180" fontId="42" fillId="0" borderId="6" applyFill="0" applyBorder="0" applyAlignment="0" applyProtection="0"/>
    <xf numFmtId="180" fontId="42" fillId="0" borderId="6" applyFill="0" applyBorder="0" applyAlignment="0" applyProtection="0"/>
    <xf numFmtId="43" fontId="43" fillId="0" borderId="6" applyFont="0" applyFill="0" applyBorder="0" applyAlignment="0" applyProtection="0"/>
    <xf numFmtId="177" fontId="46" fillId="0" borderId="6" applyFont="0" applyFill="0" applyBorder="0" applyAlignment="0" applyProtection="0"/>
    <xf numFmtId="177" fontId="24" fillId="0" borderId="6" applyFont="0" applyFill="0" applyBorder="0" applyAlignment="0" applyProtection="0"/>
    <xf numFmtId="180" fontId="42" fillId="0" borderId="6" applyFill="0" applyBorder="0" applyAlignment="0" applyProtection="0"/>
    <xf numFmtId="176" fontId="16" fillId="0" borderId="6" applyFont="0" applyFill="0" applyBorder="0" applyAlignment="0" applyProtection="0"/>
    <xf numFmtId="43" fontId="15" fillId="0" borderId="6" applyFont="0" applyFill="0" applyBorder="0" applyAlignment="0" applyProtection="0"/>
    <xf numFmtId="183" fontId="25" fillId="0" borderId="6" applyFont="0" applyFill="0" applyBorder="0" applyAlignment="0" applyProtection="0"/>
    <xf numFmtId="183" fontId="25" fillId="0" borderId="6" applyFont="0" applyFill="0" applyBorder="0" applyAlignment="0" applyProtection="0"/>
    <xf numFmtId="183" fontId="25" fillId="0" borderId="6" applyFont="0" applyFill="0" applyBorder="0" applyAlignment="0" applyProtection="0"/>
    <xf numFmtId="183" fontId="25" fillId="0" borderId="6" applyFont="0" applyFill="0" applyBorder="0" applyAlignment="0" applyProtection="0"/>
    <xf numFmtId="0" fontId="8" fillId="0" borderId="6"/>
    <xf numFmtId="0" fontId="16" fillId="0" borderId="6"/>
    <xf numFmtId="0" fontId="16" fillId="0" borderId="6"/>
    <xf numFmtId="0" fontId="8" fillId="0" borderId="6"/>
    <xf numFmtId="0" fontId="8" fillId="0" borderId="6"/>
    <xf numFmtId="0" fontId="88" fillId="0" borderId="6"/>
    <xf numFmtId="0" fontId="43" fillId="0" borderId="6"/>
    <xf numFmtId="0" fontId="8" fillId="0" borderId="6"/>
    <xf numFmtId="0" fontId="8" fillId="0" borderId="6"/>
    <xf numFmtId="0" fontId="43" fillId="0" borderId="6"/>
    <xf numFmtId="0" fontId="24" fillId="0" borderId="6"/>
    <xf numFmtId="0" fontId="16" fillId="0" borderId="6"/>
    <xf numFmtId="0" fontId="34" fillId="0" borderId="6"/>
    <xf numFmtId="0" fontId="8" fillId="0" borderId="6"/>
    <xf numFmtId="0" fontId="8" fillId="0" borderId="6"/>
    <xf numFmtId="0" fontId="115" fillId="0" borderId="6"/>
    <xf numFmtId="0" fontId="24" fillId="0" borderId="6"/>
    <xf numFmtId="0" fontId="8" fillId="0" borderId="6"/>
    <xf numFmtId="9" fontId="28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46" fillId="0" borderId="6" applyFont="0" applyFill="0" applyBorder="0" applyAlignment="0" applyProtection="0"/>
    <xf numFmtId="9" fontId="28" fillId="0" borderId="6" applyFont="0" applyFill="0" applyBorder="0" applyAlignment="0" applyProtection="0"/>
    <xf numFmtId="9" fontId="28" fillId="0" borderId="6" applyFont="0" applyFill="0" applyBorder="0" applyAlignment="0" applyProtection="0"/>
    <xf numFmtId="9" fontId="69" fillId="0" borderId="6" applyFill="0" applyBorder="0" applyAlignment="0" applyProtection="0"/>
    <xf numFmtId="9" fontId="46" fillId="0" borderId="6" applyFont="0" applyFill="0" applyBorder="0" applyAlignment="0" applyProtection="0"/>
    <xf numFmtId="9" fontId="8" fillId="0" borderId="6" applyFont="0" applyFill="0" applyBorder="0" applyAlignment="0" applyProtection="0"/>
    <xf numFmtId="9" fontId="16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34" fillId="0" borderId="6" applyFont="0" applyFill="0" applyBorder="0" applyAlignment="0" applyProtection="0"/>
    <xf numFmtId="9" fontId="8" fillId="0" borderId="6" applyFont="0" applyFill="0" applyBorder="0" applyAlignment="0" applyProtection="0"/>
    <xf numFmtId="0" fontId="47" fillId="0" borderId="6">
      <alignment vertical="top"/>
    </xf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196" fontId="30" fillId="0" borderId="6" applyFill="0" applyBorder="0" applyAlignment="0" applyProtection="0"/>
    <xf numFmtId="0" fontId="8" fillId="0" borderId="6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0" fontId="8" fillId="0" borderId="6"/>
    <xf numFmtId="0" fontId="24" fillId="0" borderId="6"/>
    <xf numFmtId="0" fontId="24" fillId="0" borderId="6"/>
    <xf numFmtId="0" fontId="8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8" fillId="0" borderId="6"/>
    <xf numFmtId="0" fontId="24" fillId="0" borderId="6"/>
    <xf numFmtId="0" fontId="24" fillId="0" borderId="6"/>
    <xf numFmtId="0" fontId="24" fillId="0" borderId="6"/>
    <xf numFmtId="0" fontId="24" fillId="0" borderId="6"/>
    <xf numFmtId="0" fontId="24" fillId="8" borderId="16" applyNumberFormat="0" applyFont="0" applyAlignment="0" applyProtection="0"/>
    <xf numFmtId="9" fontId="24" fillId="0" borderId="6" applyFont="0" applyFill="0" applyBorder="0" applyAlignment="0" applyProtection="0"/>
    <xf numFmtId="9" fontId="24" fillId="0" borderId="6" applyFont="0" applyFill="0" applyBorder="0" applyAlignment="0" applyProtection="0"/>
    <xf numFmtId="9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177" fontId="24" fillId="0" borderId="6" applyFont="0" applyFill="0" applyBorder="0" applyAlignment="0" applyProtection="0"/>
    <xf numFmtId="0" fontId="8" fillId="0" borderId="6"/>
    <xf numFmtId="0" fontId="8" fillId="0" borderId="6"/>
    <xf numFmtId="0" fontId="24" fillId="0" borderId="6"/>
    <xf numFmtId="0" fontId="24" fillId="0" borderId="6"/>
    <xf numFmtId="0" fontId="24" fillId="0" borderId="6"/>
    <xf numFmtId="9" fontId="24" fillId="0" borderId="6" applyFont="0" applyFill="0" applyBorder="0" applyAlignment="0" applyProtection="0"/>
    <xf numFmtId="9" fontId="24" fillId="0" borderId="6" applyFont="0" applyFill="0" applyBorder="0" applyAlignment="0" applyProtection="0"/>
    <xf numFmtId="0" fontId="15" fillId="0" borderId="6"/>
    <xf numFmtId="0" fontId="15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15" fillId="0" borderId="6"/>
    <xf numFmtId="43" fontId="15" fillId="0" borderId="6" applyFont="0" applyFill="0" applyBorder="0" applyAlignment="0" applyProtection="0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43" fontId="15" fillId="0" borderId="6" applyFont="0" applyFill="0" applyBorder="0" applyAlignment="0" applyProtection="0"/>
    <xf numFmtId="0" fontId="15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24" fillId="0" borderId="6"/>
    <xf numFmtId="0" fontId="24" fillId="0" borderId="6"/>
    <xf numFmtId="0" fontId="24" fillId="0" borderId="6"/>
    <xf numFmtId="0" fontId="14" fillId="0" borderId="6"/>
    <xf numFmtId="0" fontId="15" fillId="0" borderId="6"/>
    <xf numFmtId="0" fontId="157" fillId="0" borderId="6"/>
    <xf numFmtId="43" fontId="158" fillId="0" borderId="6" applyFont="0" applyFill="0" applyBorder="0" applyAlignment="0" applyProtection="0"/>
    <xf numFmtId="0" fontId="158" fillId="0" borderId="6"/>
    <xf numFmtId="43" fontId="158" fillId="0" borderId="6" applyFont="0" applyFill="0" applyBorder="0" applyAlignment="0" applyProtection="0"/>
    <xf numFmtId="0" fontId="7" fillId="0" borderId="6"/>
    <xf numFmtId="43" fontId="7" fillId="0" borderId="6" applyFont="0" applyFill="0" applyBorder="0" applyAlignment="0" applyProtection="0"/>
    <xf numFmtId="9" fontId="14" fillId="0" borderId="6" applyFont="0" applyFill="0" applyBorder="0" applyAlignment="0" applyProtection="0"/>
    <xf numFmtId="0" fontId="6" fillId="0" borderId="6"/>
    <xf numFmtId="0" fontId="43" fillId="0" borderId="6"/>
    <xf numFmtId="0" fontId="43" fillId="0" borderId="6"/>
    <xf numFmtId="0" fontId="14" fillId="0" borderId="6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0" fillId="0" borderId="6" applyFill="0" applyBorder="0" applyAlignment="0" applyProtection="0"/>
    <xf numFmtId="43" fontId="16" fillId="0" borderId="6" applyFont="0" applyFill="0" applyBorder="0" applyAlignment="0" applyProtection="0"/>
    <xf numFmtId="43" fontId="30" fillId="0" borderId="6" applyFill="0" applyBorder="0" applyAlignment="0" applyProtection="0"/>
    <xf numFmtId="43" fontId="15" fillId="0" borderId="6" applyFont="0" applyFill="0" applyBorder="0" applyAlignment="0" applyProtection="0"/>
    <xf numFmtId="0" fontId="39" fillId="0" borderId="42" applyNumberFormat="0" applyFont="0" applyFill="0" applyAlignment="0"/>
    <xf numFmtId="0" fontId="40" fillId="41" borderId="43" applyNumberFormat="0" applyAlignment="0" applyProtection="0"/>
    <xf numFmtId="41" fontId="25" fillId="0" borderId="6" applyNumberFormat="0" applyBorder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83" fillId="0" borderId="6" applyFont="0" applyFill="0" applyBorder="0" applyAlignment="0" applyProtection="0"/>
    <xf numFmtId="43" fontId="27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3" fillId="0" borderId="6" applyNumberFormat="0" applyFill="0" applyBorder="0" applyAlignment="0" applyProtection="0"/>
    <xf numFmtId="44" fontId="47" fillId="0" borderId="6" applyFont="0" applyFill="0" applyBorder="0" applyAlignment="0" applyProtection="0"/>
    <xf numFmtId="44" fontId="45" fillId="0" borderId="6" applyFont="0" applyFill="0" applyBorder="0" applyAlignment="0" applyProtection="0"/>
    <xf numFmtId="44" fontId="45" fillId="0" borderId="6" applyFont="0" applyFill="0" applyBorder="0" applyAlignment="0" applyProtection="0"/>
    <xf numFmtId="44" fontId="44" fillId="0" borderId="6" applyFont="0" applyFill="0" applyBorder="0" applyAlignment="0" applyProtection="0"/>
    <xf numFmtId="10" fontId="29" fillId="69" borderId="42" applyNumberFormat="0" applyBorder="0" applyAlignment="0" applyProtection="0"/>
    <xf numFmtId="10" fontId="29" fillId="69" borderId="42" applyNumberFormat="0" applyBorder="0" applyAlignment="0" applyProtection="0"/>
    <xf numFmtId="10" fontId="84" fillId="69" borderId="42" applyNumberFormat="0" applyBorder="0" applyAlignment="0" applyProtection="0"/>
    <xf numFmtId="0" fontId="61" fillId="39" borderId="43" applyNumberFormat="0" applyAlignment="0" applyProtection="0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42" fillId="35" borderId="44" applyNumberFormat="0" applyAlignment="0" applyProtection="0"/>
    <xf numFmtId="9" fontId="5" fillId="0" borderId="6" applyFont="0" applyFill="0" applyBorder="0" applyAlignment="0" applyProtection="0"/>
    <xf numFmtId="3" fontId="43" fillId="0" borderId="42" applyNumberFormat="0" applyFont="0" applyFill="0" applyAlignment="0" applyProtection="0">
      <alignment vertical="center"/>
    </xf>
    <xf numFmtId="0" fontId="75" fillId="0" borderId="45" applyNumberFormat="0" applyFill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30" fillId="0" borderId="6" applyFill="0" applyBorder="0" applyAlignment="0" applyProtection="0"/>
    <xf numFmtId="43" fontId="4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ill="0" applyBorder="0" applyAlignment="0" applyProtection="0"/>
    <xf numFmtId="43" fontId="43" fillId="0" borderId="6" applyFill="0" applyBorder="0" applyAlignment="0" applyProtection="0"/>
    <xf numFmtId="44" fontId="43" fillId="0" borderId="6" applyFont="0" applyFill="0" applyBorder="0" applyAlignment="0" applyProtection="0"/>
    <xf numFmtId="44" fontId="43" fillId="0" borderId="6" applyFont="0" applyFill="0" applyBorder="0" applyAlignment="0" applyProtection="0"/>
    <xf numFmtId="0" fontId="5" fillId="0" borderId="6"/>
    <xf numFmtId="0" fontId="5" fillId="0" borderId="6"/>
    <xf numFmtId="0" fontId="5" fillId="0" borderId="6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4" fillId="0" borderId="42">
      <alignment horizontal="center"/>
    </xf>
    <xf numFmtId="0" fontId="97" fillId="78" borderId="43" applyNumberFormat="0" applyAlignment="0" applyProtection="0"/>
    <xf numFmtId="0" fontId="97" fillId="78" borderId="43" applyNumberFormat="0" applyAlignment="0" applyProtection="0"/>
    <xf numFmtId="0" fontId="97" fillId="78" borderId="43" applyNumberFormat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9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6" fillId="0" borderId="6" applyFont="0" applyFill="0" applyBorder="0" applyAlignment="0" applyProtection="0"/>
    <xf numFmtId="43" fontId="15" fillId="0" borderId="6" applyFont="0" applyFill="0" applyBorder="0" applyAlignment="0" applyProtection="0"/>
    <xf numFmtId="10" fontId="84" fillId="69" borderId="42" applyNumberFormat="0" applyBorder="0" applyAlignment="0" applyProtection="0"/>
    <xf numFmtId="0" fontId="104" fillId="77" borderId="43" applyNumberFormat="0" applyAlignment="0" applyProtection="0"/>
    <xf numFmtId="0" fontId="104" fillId="77" borderId="43" applyNumberFormat="0" applyAlignment="0" applyProtection="0"/>
    <xf numFmtId="0" fontId="104" fillId="77" borderId="43" applyNumberFormat="0" applyAlignment="0" applyProtection="0"/>
    <xf numFmtId="0" fontId="5" fillId="0" borderId="6"/>
    <xf numFmtId="0" fontId="5" fillId="0" borderId="6"/>
    <xf numFmtId="0" fontId="36" fillId="73" borderId="44" applyNumberFormat="0" applyFont="0" applyAlignment="0" applyProtection="0"/>
    <xf numFmtId="0" fontId="36" fillId="73" borderId="44" applyNumberFormat="0" applyFont="0" applyAlignment="0" applyProtection="0"/>
    <xf numFmtId="0" fontId="36" fillId="73" borderId="44" applyNumberFormat="0" applyFont="0" applyAlignment="0" applyProtection="0"/>
    <xf numFmtId="0" fontId="44" fillId="73" borderId="44" applyNumberFormat="0" applyFont="0" applyAlignment="0" applyProtection="0"/>
    <xf numFmtId="43" fontId="28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2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0" fontId="15" fillId="73" borderId="44" applyNumberFormat="0" applyFont="0" applyAlignment="0" applyProtection="0"/>
    <xf numFmtId="43" fontId="28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5" fillId="0" borderId="6"/>
    <xf numFmtId="0" fontId="40" fillId="41" borderId="43" applyNumberFormat="0" applyAlignment="0" applyProtection="0"/>
    <xf numFmtId="43" fontId="43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16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34" fillId="0" borderId="6" applyFont="0" applyFill="0" applyBorder="0" applyAlignment="0" applyProtection="0"/>
    <xf numFmtId="44" fontId="46" fillId="0" borderId="6" applyFont="0" applyFill="0" applyBorder="0" applyAlignment="0" applyProtection="0"/>
    <xf numFmtId="44" fontId="116" fillId="0" borderId="6" applyFont="0" applyFill="0" applyBorder="0" applyAlignment="0" applyProtection="0"/>
    <xf numFmtId="10" fontId="29" fillId="69" borderId="42" applyNumberFormat="0" applyBorder="0" applyAlignment="0" applyProtection="0"/>
    <xf numFmtId="10" fontId="29" fillId="69" borderId="42" applyNumberFormat="0" applyBorder="0" applyAlignment="0" applyProtection="0"/>
    <xf numFmtId="0" fontId="61" fillId="39" borderId="43" applyNumberFormat="0" applyAlignment="0" applyProtection="0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42" fillId="35" borderId="44" applyNumberFormat="0" applyAlignment="0" applyProtection="0"/>
    <xf numFmtId="9" fontId="5" fillId="0" borderId="6" applyFont="0" applyFill="0" applyBorder="0" applyAlignment="0" applyProtection="0"/>
    <xf numFmtId="9" fontId="5" fillId="0" borderId="6" applyFont="0" applyFill="0" applyBorder="0" applyAlignment="0" applyProtection="0"/>
    <xf numFmtId="0" fontId="75" fillId="0" borderId="45" applyNumberFormat="0" applyFill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11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67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46" fillId="0" borderId="6" applyFont="0" applyFill="0" applyBorder="0" applyAlignment="0" applyProtection="0"/>
    <xf numFmtId="43" fontId="34" fillId="0" borderId="6" applyFont="0" applyFill="0" applyBorder="0" applyAlignment="0" applyProtection="0"/>
    <xf numFmtId="43" fontId="5" fillId="0" borderId="6" applyFont="0" applyFill="0" applyBorder="0" applyAlignment="0" applyProtection="0"/>
    <xf numFmtId="43" fontId="28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0" fontId="5" fillId="0" borderId="6"/>
    <xf numFmtId="9" fontId="5" fillId="0" borderId="6" applyFont="0" applyFill="0" applyBorder="0" applyAlignment="0" applyProtection="0"/>
    <xf numFmtId="9" fontId="5" fillId="0" borderId="6" applyFont="0" applyFill="0" applyBorder="0" applyAlignment="0" applyProtection="0"/>
    <xf numFmtId="0" fontId="5" fillId="0" borderId="6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0" fontId="5" fillId="0" borderId="6"/>
    <xf numFmtId="0" fontId="5" fillId="0" borderId="6"/>
    <xf numFmtId="0" fontId="5" fillId="0" borderId="6"/>
    <xf numFmtId="43" fontId="24" fillId="0" borderId="6" applyFont="0" applyFill="0" applyBorder="0" applyAlignment="0" applyProtection="0"/>
    <xf numFmtId="43" fontId="24" fillId="0" borderId="6" applyFont="0" applyFill="0" applyBorder="0" applyAlignment="0" applyProtection="0"/>
    <xf numFmtId="0" fontId="5" fillId="0" borderId="6"/>
    <xf numFmtId="0" fontId="5" fillId="0" borderId="6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157" fillId="0" borderId="6" applyFont="0" applyFill="0" applyBorder="0" applyAlignment="0" applyProtection="0"/>
    <xf numFmtId="0" fontId="157" fillId="0" borderId="6"/>
    <xf numFmtId="43" fontId="157" fillId="0" borderId="6" applyFont="0" applyFill="0" applyBorder="0" applyAlignment="0" applyProtection="0"/>
    <xf numFmtId="0" fontId="5" fillId="0" borderId="6"/>
    <xf numFmtId="43" fontId="5" fillId="0" borderId="6" applyFont="0" applyFill="0" applyBorder="0" applyAlignment="0" applyProtection="0"/>
    <xf numFmtId="0" fontId="5" fillId="0" borderId="6"/>
    <xf numFmtId="0" fontId="161" fillId="0" borderId="6"/>
    <xf numFmtId="0" fontId="4" fillId="0" borderId="6"/>
    <xf numFmtId="43" fontId="4" fillId="0" borderId="6" applyFont="0" applyFill="0" applyBorder="0" applyAlignment="0" applyProtection="0"/>
    <xf numFmtId="0" fontId="14" fillId="0" borderId="6"/>
    <xf numFmtId="168" fontId="46" fillId="0" borderId="6" applyFont="0" applyFill="0" applyBorder="0" applyAlignment="0" applyProtection="0"/>
    <xf numFmtId="43" fontId="14" fillId="0" borderId="6" applyFont="0" applyFill="0" applyBorder="0" applyAlignment="0" applyProtection="0"/>
    <xf numFmtId="43" fontId="43" fillId="0" borderId="6" applyFont="0" applyFill="0" applyBorder="0" applyAlignment="0" applyProtection="0"/>
    <xf numFmtId="175" fontId="3" fillId="0" borderId="6"/>
    <xf numFmtId="175" fontId="24" fillId="0" borderId="6"/>
    <xf numFmtId="43" fontId="3" fillId="0" borderId="6" applyFont="0" applyFill="0" applyBorder="0" applyAlignment="0" applyProtection="0"/>
    <xf numFmtId="175" fontId="24" fillId="0" borderId="6"/>
    <xf numFmtId="175" fontId="15" fillId="0" borderId="6"/>
    <xf numFmtId="0" fontId="162" fillId="0" borderId="6" applyNumberFormat="0" applyFill="0" applyBorder="0" applyAlignment="0" applyProtection="0"/>
    <xf numFmtId="43" fontId="3" fillId="0" borderId="6" applyFont="0" applyFill="0" applyBorder="0" applyAlignment="0" applyProtection="0"/>
    <xf numFmtId="175" fontId="3" fillId="0" borderId="6"/>
    <xf numFmtId="0" fontId="149" fillId="0" borderId="6"/>
    <xf numFmtId="9" fontId="43" fillId="0" borderId="6" applyFont="0" applyFill="0" applyBorder="0" applyAlignment="0" applyProtection="0"/>
    <xf numFmtId="43" fontId="15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43" fontId="43" fillId="0" borderId="6" applyFont="0" applyFill="0" applyBorder="0" applyAlignment="0" applyProtection="0"/>
    <xf numFmtId="175" fontId="3" fillId="0" borderId="6"/>
    <xf numFmtId="175" fontId="3" fillId="0" borderId="6"/>
    <xf numFmtId="175" fontId="3" fillId="0" borderId="6"/>
    <xf numFmtId="43" fontId="3" fillId="0" borderId="6" applyFont="0" applyFill="0" applyBorder="0" applyAlignment="0" applyProtection="0"/>
    <xf numFmtId="0" fontId="3" fillId="0" borderId="6"/>
    <xf numFmtId="43" fontId="3" fillId="0" borderId="6" applyFont="0" applyFill="0" applyBorder="0" applyAlignment="0" applyProtection="0"/>
    <xf numFmtId="43" fontId="3" fillId="0" borderId="6" applyFont="0" applyFill="0" applyBorder="0" applyAlignment="0" applyProtection="0"/>
    <xf numFmtId="0" fontId="109" fillId="0" borderId="6"/>
    <xf numFmtId="43" fontId="109" fillId="0" borderId="6" applyFont="0" applyFill="0" applyBorder="0" applyAlignment="0" applyProtection="0"/>
    <xf numFmtId="0" fontId="14" fillId="0" borderId="6"/>
    <xf numFmtId="0" fontId="163" fillId="0" borderId="6"/>
    <xf numFmtId="0" fontId="2" fillId="0" borderId="6"/>
    <xf numFmtId="43" fontId="2" fillId="0" borderId="6" applyFont="0" applyFill="0" applyBorder="0" applyAlignment="0" applyProtection="0"/>
    <xf numFmtId="0" fontId="1" fillId="0" borderId="6"/>
    <xf numFmtId="43" fontId="1" fillId="0" borderId="6" applyFont="0" applyFill="0" applyBorder="0" applyAlignment="0" applyProtection="0"/>
    <xf numFmtId="43" fontId="164" fillId="0" borderId="0" applyFont="0" applyFill="0" applyBorder="0" applyAlignment="0" applyProtection="0"/>
    <xf numFmtId="0" fontId="168" fillId="0" borderId="6"/>
    <xf numFmtId="0" fontId="169" fillId="0" borderId="6" applyNumberFormat="0" applyFill="0" applyBorder="0" applyAlignment="0" applyProtection="0"/>
    <xf numFmtId="8" fontId="15" fillId="0" borderId="6" applyFont="0" applyFill="0" applyBorder="0" applyAlignment="0" applyProtection="0"/>
    <xf numFmtId="0" fontId="170" fillId="0" borderId="6"/>
    <xf numFmtId="43" fontId="1" fillId="0" borderId="6" applyFont="0" applyFill="0" applyBorder="0" applyAlignment="0" applyProtection="0"/>
    <xf numFmtId="0" fontId="24" fillId="0" borderId="6"/>
    <xf numFmtId="0" fontId="171" fillId="0" borderId="6"/>
    <xf numFmtId="39" fontId="172" fillId="0" borderId="6"/>
  </cellStyleXfs>
  <cellXfs count="214">
    <xf numFmtId="0" fontId="0" fillId="0" borderId="0" xfId="0"/>
    <xf numFmtId="43" fontId="13" fillId="0" borderId="6" xfId="6" applyFont="1" applyFill="1" applyBorder="1"/>
    <xf numFmtId="43" fontId="13" fillId="0" borderId="6" xfId="6320" applyFont="1" applyFill="1" applyBorder="1"/>
    <xf numFmtId="43" fontId="166" fillId="0" borderId="0" xfId="6351" applyFont="1" applyFill="1"/>
    <xf numFmtId="43" fontId="166" fillId="0" borderId="6" xfId="6" applyFont="1" applyFill="1" applyBorder="1"/>
    <xf numFmtId="206" fontId="166" fillId="0" borderId="0" xfId="6351" applyNumberFormat="1" applyFont="1" applyFill="1"/>
    <xf numFmtId="205" fontId="166" fillId="0" borderId="0" xfId="6351" applyNumberFormat="1" applyFont="1" applyFill="1"/>
    <xf numFmtId="43" fontId="159" fillId="0" borderId="6" xfId="6351" applyFont="1" applyFill="1" applyBorder="1"/>
    <xf numFmtId="43" fontId="167" fillId="0" borderId="6" xfId="6351" applyFont="1" applyFill="1" applyBorder="1"/>
    <xf numFmtId="43" fontId="159" fillId="0" borderId="6" xfId="6" applyFont="1" applyFill="1" applyBorder="1"/>
    <xf numFmtId="43" fontId="167" fillId="0" borderId="0" xfId="6351" applyFont="1" applyFill="1" applyBorder="1"/>
    <xf numFmtId="43" fontId="13" fillId="0" borderId="6" xfId="6351" applyFont="1" applyFill="1" applyBorder="1"/>
    <xf numFmtId="168" fontId="12" fillId="0" borderId="6" xfId="6351" applyNumberFormat="1" applyFont="1" applyFill="1" applyBorder="1"/>
    <xf numFmtId="43" fontId="174" fillId="0" borderId="0" xfId="6351" applyFont="1" applyFill="1"/>
    <xf numFmtId="43" fontId="177" fillId="0" borderId="0" xfId="6351" applyFont="1" applyFill="1"/>
    <xf numFmtId="43" fontId="180" fillId="0" borderId="6" xfId="6" applyFont="1" applyFill="1" applyBorder="1"/>
    <xf numFmtId="43" fontId="180" fillId="0" borderId="6" xfId="6351" applyFont="1" applyFill="1" applyBorder="1"/>
    <xf numFmtId="0" fontId="166" fillId="0" borderId="6" xfId="5" applyFont="1" applyAlignment="1">
      <alignment horizontal="left"/>
    </xf>
    <xf numFmtId="0" fontId="166" fillId="0" borderId="6" xfId="5" applyFont="1" applyAlignment="1">
      <alignment horizontal="center"/>
    </xf>
    <xf numFmtId="169" fontId="165" fillId="0" borderId="6" xfId="5628" applyNumberFormat="1" applyFont="1" applyAlignment="1">
      <alignment horizontal="center"/>
    </xf>
    <xf numFmtId="169" fontId="165" fillId="0" borderId="6" xfId="5628" applyNumberFormat="1" applyFont="1"/>
    <xf numFmtId="0" fontId="166" fillId="0" borderId="0" xfId="5628" applyFont="1" applyBorder="1"/>
    <xf numFmtId="169" fontId="166" fillId="0" borderId="6" xfId="5628" applyNumberFormat="1" applyFont="1" applyAlignment="1">
      <alignment horizontal="center"/>
    </xf>
    <xf numFmtId="168" fontId="166" fillId="0" borderId="6" xfId="5628" applyNumberFormat="1" applyFont="1" applyAlignment="1">
      <alignment horizontal="center"/>
    </xf>
    <xf numFmtId="169" fontId="166" fillId="0" borderId="6" xfId="5628" applyNumberFormat="1" applyFont="1"/>
    <xf numFmtId="169" fontId="165" fillId="0" borderId="1" xfId="5628" applyNumberFormat="1" applyFont="1" applyBorder="1" applyAlignment="1">
      <alignment horizontal="center"/>
    </xf>
    <xf numFmtId="169" fontId="166" fillId="0" borderId="6" xfId="5628" applyNumberFormat="1" applyFont="1" applyAlignment="1">
      <alignment horizontal="left"/>
    </xf>
    <xf numFmtId="168" fontId="166" fillId="0" borderId="6" xfId="5628" applyNumberFormat="1" applyFont="1"/>
    <xf numFmtId="168" fontId="183" fillId="0" borderId="6" xfId="5628" applyNumberFormat="1" applyFont="1"/>
    <xf numFmtId="168" fontId="166" fillId="0" borderId="5" xfId="5628" applyNumberFormat="1" applyFont="1" applyBorder="1"/>
    <xf numFmtId="169" fontId="166" fillId="0" borderId="5" xfId="5628" applyNumberFormat="1" applyFont="1" applyBorder="1"/>
    <xf numFmtId="168" fontId="166" fillId="0" borderId="1" xfId="5628" applyNumberFormat="1" applyFont="1" applyBorder="1"/>
    <xf numFmtId="169" fontId="166" fillId="0" borderId="6" xfId="5" applyNumberFormat="1" applyFont="1"/>
    <xf numFmtId="0" fontId="166" fillId="0" borderId="6" xfId="5628" applyFont="1"/>
    <xf numFmtId="169" fontId="166" fillId="0" borderId="1" xfId="5628" applyNumberFormat="1" applyFont="1" applyBorder="1"/>
    <xf numFmtId="39" fontId="166" fillId="0" borderId="6" xfId="5628" applyNumberFormat="1" applyFont="1" applyAlignment="1">
      <alignment horizontal="left"/>
    </xf>
    <xf numFmtId="169" fontId="166" fillId="0" borderId="3" xfId="5628" applyNumberFormat="1" applyFont="1" applyBorder="1"/>
    <xf numFmtId="168" fontId="166" fillId="0" borderId="3" xfId="5628" applyNumberFormat="1" applyFont="1" applyBorder="1"/>
    <xf numFmtId="0" fontId="166" fillId="0" borderId="6" xfId="5" quotePrefix="1" applyFont="1" applyAlignment="1">
      <alignment horizontal="center"/>
    </xf>
    <xf numFmtId="169" fontId="166" fillId="0" borderId="6" xfId="5628" applyNumberFormat="1" applyFont="1" applyAlignment="1">
      <alignment horizontal="right"/>
    </xf>
    <xf numFmtId="204" fontId="166" fillId="0" borderId="6" xfId="5628" applyNumberFormat="1" applyFont="1" applyAlignment="1">
      <alignment horizontal="right"/>
    </xf>
    <xf numFmtId="204" fontId="166" fillId="0" borderId="6" xfId="5628" applyNumberFormat="1" applyFont="1"/>
    <xf numFmtId="204" fontId="166" fillId="0" borderId="7" xfId="5628" applyNumberFormat="1" applyFont="1" applyBorder="1" applyAlignment="1">
      <alignment horizontal="right"/>
    </xf>
    <xf numFmtId="204" fontId="166" fillId="0" borderId="46" xfId="5628" applyNumberFormat="1" applyFont="1" applyBorder="1" applyAlignment="1">
      <alignment horizontal="right"/>
    </xf>
    <xf numFmtId="169" fontId="166" fillId="0" borderId="6" xfId="5628" quotePrefix="1" applyNumberFormat="1" applyFont="1" applyAlignment="1">
      <alignment horizontal="center"/>
    </xf>
    <xf numFmtId="172" fontId="166" fillId="0" borderId="6" xfId="5628" applyNumberFormat="1" applyFont="1"/>
    <xf numFmtId="39" fontId="166" fillId="0" borderId="0" xfId="0" applyNumberFormat="1" applyFont="1"/>
    <xf numFmtId="0" fontId="166" fillId="0" borderId="6" xfId="5628" applyFont="1" applyAlignment="1">
      <alignment horizontal="center"/>
    </xf>
    <xf numFmtId="168" fontId="166" fillId="0" borderId="6" xfId="5628" applyNumberFormat="1" applyFont="1" applyAlignment="1">
      <alignment horizontal="left"/>
    </xf>
    <xf numFmtId="0" fontId="166" fillId="0" borderId="6" xfId="5628" applyFont="1" applyAlignment="1">
      <alignment horizontal="left"/>
    </xf>
    <xf numFmtId="0" fontId="178" fillId="0" borderId="48" xfId="0" quotePrefix="1" applyFont="1" applyBorder="1" applyAlignment="1">
      <alignment horizontal="center"/>
    </xf>
    <xf numFmtId="204" fontId="183" fillId="0" borderId="6" xfId="5628" applyNumberFormat="1" applyFont="1" applyAlignment="1">
      <alignment horizontal="right"/>
    </xf>
    <xf numFmtId="204" fontId="183" fillId="0" borderId="46" xfId="5628" applyNumberFormat="1" applyFont="1" applyBorder="1" applyAlignment="1">
      <alignment horizontal="right"/>
    </xf>
    <xf numFmtId="0" fontId="178" fillId="0" borderId="6" xfId="0" quotePrefix="1" applyFont="1" applyBorder="1" applyAlignment="1">
      <alignment horizontal="center"/>
    </xf>
    <xf numFmtId="0" fontId="183" fillId="0" borderId="6" xfId="5" applyFont="1" applyAlignment="1">
      <alignment horizontal="center"/>
    </xf>
    <xf numFmtId="43" fontId="166" fillId="0" borderId="46" xfId="6351" applyFont="1" applyFill="1" applyBorder="1"/>
    <xf numFmtId="2" fontId="166" fillId="0" borderId="6" xfId="5628" applyNumberFormat="1" applyFont="1"/>
    <xf numFmtId="169" fontId="173" fillId="0" borderId="6" xfId="5" applyNumberFormat="1" applyFont="1" applyAlignment="1">
      <alignment horizontal="center"/>
    </xf>
    <xf numFmtId="0" fontId="174" fillId="0" borderId="6" xfId="5" applyFont="1"/>
    <xf numFmtId="169" fontId="174" fillId="0" borderId="6" xfId="5" applyNumberFormat="1" applyFont="1"/>
    <xf numFmtId="0" fontId="175" fillId="0" borderId="0" xfId="5" applyFont="1" applyBorder="1"/>
    <xf numFmtId="0" fontId="175" fillId="0" borderId="6" xfId="5" applyFont="1"/>
    <xf numFmtId="168" fontId="174" fillId="0" borderId="6" xfId="5" applyNumberFormat="1" applyFont="1"/>
    <xf numFmtId="169" fontId="174" fillId="0" borderId="6" xfId="5" applyNumberFormat="1" applyFont="1" applyAlignment="1">
      <alignment horizontal="center"/>
    </xf>
    <xf numFmtId="168" fontId="173" fillId="0" borderId="6" xfId="5" quotePrefix="1" applyNumberFormat="1" applyFont="1" applyAlignment="1">
      <alignment horizontal="center"/>
    </xf>
    <xf numFmtId="170" fontId="173" fillId="0" borderId="6" xfId="5" applyNumberFormat="1" applyFont="1" applyAlignment="1">
      <alignment horizontal="center"/>
    </xf>
    <xf numFmtId="49" fontId="173" fillId="0" borderId="6" xfId="5" applyNumberFormat="1" applyFont="1" applyAlignment="1">
      <alignment horizontal="center"/>
    </xf>
    <xf numFmtId="168" fontId="173" fillId="0" borderId="6" xfId="5" applyNumberFormat="1" applyFont="1" applyAlignment="1">
      <alignment horizontal="center"/>
    </xf>
    <xf numFmtId="169" fontId="173" fillId="0" borderId="6" xfId="5" applyNumberFormat="1" applyFont="1" applyAlignment="1">
      <alignment horizontal="left"/>
    </xf>
    <xf numFmtId="169" fontId="173" fillId="0" borderId="6" xfId="5" applyNumberFormat="1" applyFont="1"/>
    <xf numFmtId="169" fontId="174" fillId="0" borderId="6" xfId="5" applyNumberFormat="1" applyFont="1" applyAlignment="1">
      <alignment horizontal="left"/>
    </xf>
    <xf numFmtId="0" fontId="174" fillId="0" borderId="6" xfId="5" quotePrefix="1" applyFont="1" applyAlignment="1">
      <alignment horizontal="center"/>
    </xf>
    <xf numFmtId="168" fontId="174" fillId="0" borderId="6" xfId="5" applyNumberFormat="1" applyFont="1" applyAlignment="1">
      <alignment horizontal="center"/>
    </xf>
    <xf numFmtId="39" fontId="176" fillId="0" borderId="6" xfId="6359" applyFont="1"/>
    <xf numFmtId="170" fontId="174" fillId="0" borderId="0" xfId="0" applyNumberFormat="1" applyFont="1"/>
    <xf numFmtId="168" fontId="174" fillId="0" borderId="6" xfId="6" applyNumberFormat="1" applyFont="1" applyFill="1" applyBorder="1"/>
    <xf numFmtId="0" fontId="174" fillId="0" borderId="6" xfId="5" applyFont="1" applyAlignment="1">
      <alignment horizontal="right"/>
    </xf>
    <xf numFmtId="169" fontId="174" fillId="0" borderId="6" xfId="5" applyNumberFormat="1" applyFont="1" applyAlignment="1">
      <alignment horizontal="right"/>
    </xf>
    <xf numFmtId="168" fontId="174" fillId="0" borderId="2" xfId="5" applyNumberFormat="1" applyFont="1" applyBorder="1" applyAlignment="1">
      <alignment horizontal="right"/>
    </xf>
    <xf numFmtId="168" fontId="174" fillId="0" borderId="6" xfId="5" applyNumberFormat="1" applyFont="1" applyAlignment="1">
      <alignment horizontal="right"/>
    </xf>
    <xf numFmtId="0" fontId="174" fillId="0" borderId="6" xfId="5" applyFont="1" applyAlignment="1">
      <alignment horizontal="center"/>
    </xf>
    <xf numFmtId="168" fontId="174" fillId="0" borderId="2" xfId="5" applyNumberFormat="1" applyFont="1" applyBorder="1"/>
    <xf numFmtId="168" fontId="174" fillId="0" borderId="3" xfId="5" applyNumberFormat="1" applyFont="1" applyBorder="1"/>
    <xf numFmtId="0" fontId="174" fillId="0" borderId="6" xfId="5" applyFont="1" applyAlignment="1">
      <alignment horizontal="left"/>
    </xf>
    <xf numFmtId="169" fontId="173" fillId="0" borderId="6" xfId="5" quotePrefix="1" applyNumberFormat="1" applyFont="1" applyAlignment="1">
      <alignment horizontal="left"/>
    </xf>
    <xf numFmtId="169" fontId="174" fillId="0" borderId="4" xfId="5" applyNumberFormat="1" applyFont="1" applyBorder="1"/>
    <xf numFmtId="169" fontId="174" fillId="0" borderId="1" xfId="5" applyNumberFormat="1" applyFont="1" applyBorder="1"/>
    <xf numFmtId="43" fontId="174" fillId="0" borderId="6" xfId="6" applyFont="1" applyFill="1" applyBorder="1"/>
    <xf numFmtId="169" fontId="174" fillId="0" borderId="2" xfId="5" applyNumberFormat="1" applyFont="1" applyBorder="1"/>
    <xf numFmtId="169" fontId="174" fillId="0" borderId="3" xfId="5" applyNumberFormat="1" applyFont="1" applyBorder="1"/>
    <xf numFmtId="39" fontId="174" fillId="0" borderId="0" xfId="0" applyNumberFormat="1" applyFont="1"/>
    <xf numFmtId="168" fontId="175" fillId="0" borderId="6" xfId="5" applyNumberFormat="1" applyFont="1"/>
    <xf numFmtId="43" fontId="175" fillId="0" borderId="6" xfId="5" applyNumberFormat="1" applyFont="1"/>
    <xf numFmtId="0" fontId="167" fillId="0" borderId="6" xfId="5" applyFont="1"/>
    <xf numFmtId="169" fontId="159" fillId="0" borderId="6" xfId="5" applyNumberFormat="1" applyFont="1" applyAlignment="1">
      <alignment horizontal="center"/>
    </xf>
    <xf numFmtId="169" fontId="159" fillId="0" borderId="6" xfId="5" applyNumberFormat="1" applyFont="1"/>
    <xf numFmtId="0" fontId="167" fillId="0" borderId="0" xfId="5" applyFont="1" applyBorder="1"/>
    <xf numFmtId="169" fontId="159" fillId="0" borderId="6" xfId="5" applyNumberFormat="1" applyFont="1" applyAlignment="1">
      <alignment horizontal="left"/>
    </xf>
    <xf numFmtId="169" fontId="159" fillId="0" borderId="6" xfId="5" applyNumberFormat="1" applyFont="1" applyAlignment="1">
      <alignment horizontal="center" wrapText="1"/>
    </xf>
    <xf numFmtId="169" fontId="159" fillId="0" borderId="6" xfId="5" applyNumberFormat="1" applyFont="1" applyAlignment="1">
      <alignment horizontal="right"/>
    </xf>
    <xf numFmtId="0" fontId="9" fillId="0" borderId="6" xfId="6357" applyFont="1" applyAlignment="1">
      <alignment horizontal="center" vertical="center"/>
    </xf>
    <xf numFmtId="169" fontId="159" fillId="0" borderId="5" xfId="5" applyNumberFormat="1" applyFont="1" applyBorder="1" applyAlignment="1">
      <alignment horizontal="center"/>
    </xf>
    <xf numFmtId="169" fontId="159" fillId="0" borderId="1" xfId="5" applyNumberFormat="1" applyFont="1" applyBorder="1"/>
    <xf numFmtId="169" fontId="159" fillId="0" borderId="1" xfId="5" applyNumberFormat="1" applyFont="1" applyBorder="1" applyAlignment="1">
      <alignment horizontal="center"/>
    </xf>
    <xf numFmtId="207" fontId="28" fillId="0" borderId="6" xfId="297" applyNumberFormat="1" applyFont="1" applyAlignment="1">
      <alignment horizontal="center" vertical="center"/>
    </xf>
    <xf numFmtId="169" fontId="159" fillId="0" borderId="1" xfId="5" applyNumberFormat="1" applyFont="1" applyBorder="1" applyAlignment="1">
      <alignment horizontal="center" wrapText="1"/>
    </xf>
    <xf numFmtId="39" fontId="13" fillId="0" borderId="6" xfId="6359" applyFont="1"/>
    <xf numFmtId="0" fontId="159" fillId="0" borderId="6" xfId="5" applyFont="1" applyAlignment="1">
      <alignment horizontal="center"/>
    </xf>
    <xf numFmtId="169" fontId="159" fillId="0" borderId="5" xfId="5" applyNumberFormat="1" applyFont="1" applyBorder="1"/>
    <xf numFmtId="0" fontId="159" fillId="0" borderId="6" xfId="5" quotePrefix="1" applyFont="1" applyAlignment="1">
      <alignment horizontal="center"/>
    </xf>
    <xf numFmtId="169" fontId="25" fillId="0" borderId="6" xfId="5" applyNumberFormat="1" applyFont="1"/>
    <xf numFmtId="169" fontId="159" fillId="0" borderId="47" xfId="5" applyNumberFormat="1" applyFont="1" applyBorder="1"/>
    <xf numFmtId="169" fontId="159" fillId="0" borderId="49" xfId="5" applyNumberFormat="1" applyFont="1" applyBorder="1"/>
    <xf numFmtId="39" fontId="13" fillId="0" borderId="0" xfId="0" applyNumberFormat="1" applyFont="1"/>
    <xf numFmtId="39" fontId="167" fillId="0" borderId="6" xfId="5" applyNumberFormat="1" applyFont="1"/>
    <xf numFmtId="169" fontId="179" fillId="0" borderId="6" xfId="5" applyNumberFormat="1" applyFont="1" applyAlignment="1">
      <alignment horizontal="center"/>
    </xf>
    <xf numFmtId="0" fontId="180" fillId="0" borderId="6" xfId="5" applyFont="1"/>
    <xf numFmtId="169" fontId="180" fillId="0" borderId="6" xfId="5" applyNumberFormat="1" applyFont="1" applyAlignment="1">
      <alignment horizontal="center"/>
    </xf>
    <xf numFmtId="168" fontId="180" fillId="0" borderId="6" xfId="5" applyNumberFormat="1" applyFont="1"/>
    <xf numFmtId="169" fontId="180" fillId="0" borderId="6" xfId="5" applyNumberFormat="1" applyFont="1"/>
    <xf numFmtId="169" fontId="179" fillId="0" borderId="1" xfId="5" applyNumberFormat="1" applyFont="1" applyBorder="1"/>
    <xf numFmtId="169" fontId="179" fillId="0" borderId="6" xfId="5" applyNumberFormat="1" applyFont="1"/>
    <xf numFmtId="169" fontId="179" fillId="0" borderId="1" xfId="5" applyNumberFormat="1" applyFont="1" applyBorder="1" applyAlignment="1">
      <alignment horizontal="center"/>
    </xf>
    <xf numFmtId="169" fontId="180" fillId="0" borderId="6" xfId="5" applyNumberFormat="1" applyFont="1" applyAlignment="1">
      <alignment horizontal="left"/>
    </xf>
    <xf numFmtId="169" fontId="180" fillId="0" borderId="5" xfId="5" applyNumberFormat="1" applyFont="1" applyBorder="1" applyAlignment="1">
      <alignment horizontal="center"/>
    </xf>
    <xf numFmtId="169" fontId="180" fillId="0" borderId="2" xfId="5" applyNumberFormat="1" applyFont="1" applyBorder="1"/>
    <xf numFmtId="169" fontId="180" fillId="0" borderId="5" xfId="5" applyNumberFormat="1" applyFont="1" applyBorder="1"/>
    <xf numFmtId="169" fontId="180" fillId="0" borderId="6" xfId="5" applyNumberFormat="1" applyFont="1" applyAlignment="1">
      <alignment horizontal="right"/>
    </xf>
    <xf numFmtId="207" fontId="159" fillId="0" borderId="6" xfId="297" applyNumberFormat="1" applyFont="1" applyAlignment="1">
      <alignment horizontal="center" vertical="center"/>
    </xf>
    <xf numFmtId="207" fontId="159" fillId="0" borderId="6" xfId="6358" applyNumberFormat="1" applyFont="1" applyAlignment="1">
      <alignment horizontal="right" vertical="center"/>
    </xf>
    <xf numFmtId="169" fontId="160" fillId="0" borderId="6" xfId="5628" applyNumberFormat="1" applyFont="1" applyAlignment="1">
      <alignment horizontal="center"/>
    </xf>
    <xf numFmtId="169" fontId="180" fillId="0" borderId="1" xfId="5" applyNumberFormat="1" applyFont="1" applyBorder="1" applyAlignment="1">
      <alignment horizontal="center"/>
    </xf>
    <xf numFmtId="169" fontId="180" fillId="0" borderId="1" xfId="5" applyNumberFormat="1" applyFont="1" applyBorder="1"/>
    <xf numFmtId="11" fontId="180" fillId="0" borderId="6" xfId="5" applyNumberFormat="1" applyFont="1"/>
    <xf numFmtId="169" fontId="181" fillId="0" borderId="6" xfId="5" applyNumberFormat="1" applyFont="1"/>
    <xf numFmtId="169" fontId="180" fillId="0" borderId="48" xfId="5" applyNumberFormat="1" applyFont="1" applyBorder="1"/>
    <xf numFmtId="169" fontId="180" fillId="0" borderId="46" xfId="5" applyNumberFormat="1" applyFont="1" applyBorder="1"/>
    <xf numFmtId="43" fontId="180" fillId="0" borderId="46" xfId="6" applyFont="1" applyFill="1" applyBorder="1"/>
    <xf numFmtId="43" fontId="180" fillId="0" borderId="6" xfId="5" applyNumberFormat="1" applyFont="1"/>
    <xf numFmtId="39" fontId="159" fillId="0" borderId="0" xfId="0" applyNumberFormat="1" applyFont="1"/>
    <xf numFmtId="0" fontId="11" fillId="0" borderId="6" xfId="5" applyFont="1"/>
    <xf numFmtId="0" fontId="13" fillId="0" borderId="6" xfId="6318" applyFont="1"/>
    <xf numFmtId="169" fontId="21" fillId="0" borderId="6" xfId="6318" applyNumberFormat="1" applyFont="1" applyAlignment="1">
      <alignment horizontal="center"/>
    </xf>
    <xf numFmtId="169" fontId="13" fillId="0" borderId="6" xfId="6318" applyNumberFormat="1" applyFont="1"/>
    <xf numFmtId="169" fontId="13" fillId="0" borderId="6" xfId="6318" applyNumberFormat="1" applyFont="1" applyAlignment="1">
      <alignment horizontal="center"/>
    </xf>
    <xf numFmtId="169" fontId="21" fillId="0" borderId="1" xfId="6318" applyNumberFormat="1" applyFont="1" applyBorder="1" applyAlignment="1">
      <alignment horizontal="center"/>
    </xf>
    <xf numFmtId="0" fontId="10" fillId="0" borderId="47" xfId="0" quotePrefix="1" applyFont="1" applyBorder="1" applyAlignment="1">
      <alignment horizontal="center"/>
    </xf>
    <xf numFmtId="0" fontId="10" fillId="0" borderId="48" xfId="0" quotePrefix="1" applyFont="1" applyBorder="1" applyAlignment="1">
      <alignment horizontal="center"/>
    </xf>
    <xf numFmtId="0" fontId="10" fillId="0" borderId="0" xfId="0" quotePrefix="1" applyFont="1" applyAlignment="1">
      <alignment horizontal="center"/>
    </xf>
    <xf numFmtId="169" fontId="21" fillId="0" borderId="6" xfId="6318" applyNumberFormat="1" applyFont="1"/>
    <xf numFmtId="168" fontId="13" fillId="0" borderId="6" xfId="6318" applyNumberFormat="1" applyFont="1"/>
    <xf numFmtId="169" fontId="184" fillId="0" borderId="6" xfId="6318" applyNumberFormat="1" applyFont="1"/>
    <xf numFmtId="169" fontId="13" fillId="0" borderId="5" xfId="6318" applyNumberFormat="1" applyFont="1" applyBorder="1"/>
    <xf numFmtId="169" fontId="13" fillId="0" borderId="1" xfId="6318" applyNumberFormat="1" applyFont="1" applyBorder="1"/>
    <xf numFmtId="4" fontId="13" fillId="0" borderId="6" xfId="6318" applyNumberFormat="1" applyFont="1"/>
    <xf numFmtId="169" fontId="13" fillId="0" borderId="2" xfId="6318" applyNumberFormat="1" applyFont="1" applyBorder="1"/>
    <xf numFmtId="169" fontId="13" fillId="0" borderId="6" xfId="6318" applyNumberFormat="1" applyFont="1" applyAlignment="1">
      <alignment horizontal="left"/>
    </xf>
    <xf numFmtId="0" fontId="13" fillId="0" borderId="6" xfId="5" applyFont="1" applyAlignment="1">
      <alignment horizontal="left"/>
    </xf>
    <xf numFmtId="169" fontId="13" fillId="0" borderId="6" xfId="5628" applyNumberFormat="1" applyFont="1"/>
    <xf numFmtId="0" fontId="13" fillId="0" borderId="6" xfId="5628" applyFont="1" applyAlignment="1">
      <alignment horizontal="left"/>
    </xf>
    <xf numFmtId="40" fontId="13" fillId="0" borderId="0" xfId="0" quotePrefix="1" applyNumberFormat="1" applyFont="1" applyAlignment="1">
      <alignment horizontal="left"/>
    </xf>
    <xf numFmtId="173" fontId="13" fillId="0" borderId="6" xfId="6318" applyNumberFormat="1" applyFont="1"/>
    <xf numFmtId="40" fontId="21" fillId="0" borderId="0" xfId="0" applyNumberFormat="1" applyFont="1"/>
    <xf numFmtId="169" fontId="13" fillId="0" borderId="3" xfId="6318" applyNumberFormat="1" applyFont="1" applyBorder="1"/>
    <xf numFmtId="40" fontId="21" fillId="0" borderId="0" xfId="0" applyNumberFormat="1" applyFont="1" applyAlignment="1">
      <alignment horizontal="left"/>
    </xf>
    <xf numFmtId="0" fontId="159" fillId="0" borderId="6" xfId="5" applyFont="1"/>
    <xf numFmtId="169" fontId="182" fillId="0" borderId="6" xfId="5" applyNumberFormat="1" applyFont="1"/>
    <xf numFmtId="169" fontId="184" fillId="0" borderId="6" xfId="5" applyNumberFormat="1" applyFont="1"/>
    <xf numFmtId="169" fontId="12" fillId="0" borderId="6" xfId="5" applyNumberFormat="1" applyFont="1"/>
    <xf numFmtId="169" fontId="13" fillId="0" borderId="6" xfId="5" applyNumberFormat="1" applyFont="1"/>
    <xf numFmtId="169" fontId="159" fillId="0" borderId="48" xfId="5" applyNumberFormat="1" applyFont="1" applyBorder="1"/>
    <xf numFmtId="169" fontId="159" fillId="0" borderId="50" xfId="5" applyNumberFormat="1" applyFont="1" applyBorder="1"/>
    <xf numFmtId="43" fontId="180" fillId="0" borderId="48" xfId="6" applyFont="1" applyFill="1" applyBorder="1"/>
    <xf numFmtId="40" fontId="13" fillId="0" borderId="7" xfId="0" applyNumberFormat="1" applyFont="1" applyBorder="1" applyAlignment="1">
      <alignment horizontal="center"/>
    </xf>
    <xf numFmtId="169" fontId="180" fillId="0" borderId="49" xfId="5" applyNumberFormat="1" applyFont="1" applyBorder="1"/>
    <xf numFmtId="49" fontId="159" fillId="0" borderId="6" xfId="5" applyNumberFormat="1" applyFont="1" applyAlignment="1">
      <alignment horizontal="center"/>
    </xf>
    <xf numFmtId="169" fontId="173" fillId="0" borderId="6" xfId="5" applyNumberFormat="1" applyFont="1" applyAlignment="1">
      <alignment horizontal="center"/>
    </xf>
    <xf numFmtId="0" fontId="175" fillId="0" borderId="6" xfId="5" applyFont="1"/>
    <xf numFmtId="169" fontId="174" fillId="0" borderId="6" xfId="5" quotePrefix="1" applyNumberFormat="1" applyFont="1" applyAlignment="1">
      <alignment horizontal="center"/>
    </xf>
    <xf numFmtId="0" fontId="174" fillId="0" borderId="6" xfId="5" applyFont="1"/>
    <xf numFmtId="169" fontId="173" fillId="0" borderId="1" xfId="5" applyNumberFormat="1" applyFont="1" applyBorder="1" applyAlignment="1">
      <alignment horizontal="center"/>
    </xf>
    <xf numFmtId="0" fontId="175" fillId="0" borderId="1" xfId="5" applyFont="1" applyBorder="1"/>
    <xf numFmtId="169" fontId="165" fillId="0" borderId="6" xfId="5628" applyNumberFormat="1" applyFont="1" applyAlignment="1">
      <alignment horizontal="center"/>
    </xf>
    <xf numFmtId="169" fontId="165" fillId="0" borderId="1" xfId="5628" applyNumberFormat="1" applyFont="1" applyBorder="1" applyAlignment="1">
      <alignment horizontal="center"/>
    </xf>
    <xf numFmtId="169" fontId="160" fillId="0" borderId="6" xfId="5" applyNumberFormat="1" applyFont="1" applyAlignment="1">
      <alignment horizontal="center"/>
    </xf>
    <xf numFmtId="0" fontId="167" fillId="0" borderId="6" xfId="5" applyFont="1"/>
    <xf numFmtId="169" fontId="160" fillId="0" borderId="1" xfId="5" applyNumberFormat="1" applyFont="1" applyBorder="1" applyAlignment="1">
      <alignment horizontal="center"/>
    </xf>
    <xf numFmtId="0" fontId="167" fillId="0" borderId="1" xfId="5" applyFont="1" applyBorder="1"/>
    <xf numFmtId="169" fontId="159" fillId="0" borderId="2" xfId="5" applyNumberFormat="1" applyFont="1" applyBorder="1" applyAlignment="1">
      <alignment horizontal="center"/>
    </xf>
    <xf numFmtId="0" fontId="167" fillId="0" borderId="2" xfId="5" applyFont="1" applyBorder="1"/>
    <xf numFmtId="169" fontId="179" fillId="0" borderId="6" xfId="5" applyNumberFormat="1" applyFont="1" applyAlignment="1">
      <alignment horizontal="center"/>
    </xf>
    <xf numFmtId="0" fontId="180" fillId="0" borderId="6" xfId="5" applyFont="1"/>
    <xf numFmtId="169" fontId="10" fillId="0" borderId="6" xfId="5" applyNumberFormat="1" applyFont="1" applyAlignment="1">
      <alignment horizontal="center"/>
    </xf>
    <xf numFmtId="169" fontId="21" fillId="0" borderId="6" xfId="6318" applyNumberFormat="1" applyFont="1" applyAlignment="1">
      <alignment horizontal="center"/>
    </xf>
    <xf numFmtId="169" fontId="21" fillId="0" borderId="1" xfId="6318" applyNumberFormat="1" applyFont="1" applyBorder="1" applyAlignment="1">
      <alignment horizontal="center"/>
    </xf>
    <xf numFmtId="169" fontId="13" fillId="0" borderId="6" xfId="6318" quotePrefix="1" applyNumberFormat="1" applyFont="1" applyAlignment="1">
      <alignment horizontal="center"/>
    </xf>
    <xf numFmtId="0" fontId="13" fillId="0" borderId="6" xfId="6318" applyFont="1"/>
    <xf numFmtId="0" fontId="175" fillId="0" borderId="6" xfId="5" applyFont="1" applyBorder="1"/>
    <xf numFmtId="39" fontId="166" fillId="0" borderId="6" xfId="5628" applyNumberFormat="1" applyFont="1" applyFill="1" applyAlignment="1">
      <alignment horizontal="left"/>
    </xf>
    <xf numFmtId="169" fontId="166" fillId="0" borderId="6" xfId="5628" applyNumberFormat="1" applyFont="1" applyFill="1"/>
    <xf numFmtId="0" fontId="166" fillId="0" borderId="6" xfId="5628" applyFont="1" applyFill="1"/>
    <xf numFmtId="169" fontId="183" fillId="0" borderId="6" xfId="5628" applyNumberFormat="1" applyFont="1" applyFill="1" applyAlignment="1">
      <alignment horizontal="left"/>
    </xf>
    <xf numFmtId="169" fontId="180" fillId="0" borderId="6" xfId="5" applyNumberFormat="1" applyFont="1" applyFill="1"/>
    <xf numFmtId="169" fontId="180" fillId="0" borderId="48" xfId="5" applyNumberFormat="1" applyFont="1" applyFill="1" applyBorder="1"/>
    <xf numFmtId="168" fontId="180" fillId="0" borderId="6" xfId="5" applyNumberFormat="1" applyFont="1" applyFill="1"/>
    <xf numFmtId="0" fontId="180" fillId="0" borderId="6" xfId="5" applyFont="1" applyFill="1"/>
    <xf numFmtId="169" fontId="181" fillId="0" borderId="6" xfId="5" applyNumberFormat="1" applyFont="1" applyFill="1"/>
    <xf numFmtId="169" fontId="180" fillId="0" borderId="6" xfId="5" quotePrefix="1" applyNumberFormat="1" applyFont="1" applyFill="1" applyAlignment="1">
      <alignment horizontal="center"/>
    </xf>
    <xf numFmtId="169" fontId="159" fillId="0" borderId="6" xfId="5" applyNumberFormat="1" applyFont="1" applyFill="1"/>
    <xf numFmtId="169" fontId="184" fillId="0" borderId="6" xfId="5" applyNumberFormat="1" applyFont="1" applyFill="1"/>
    <xf numFmtId="169" fontId="13" fillId="0" borderId="6" xfId="6318" applyNumberFormat="1" applyFont="1" applyFill="1"/>
    <xf numFmtId="169" fontId="13" fillId="0" borderId="6" xfId="6318" applyNumberFormat="1" applyFont="1" applyFill="1" applyAlignment="1">
      <alignment horizontal="center"/>
    </xf>
    <xf numFmtId="168" fontId="13" fillId="0" borderId="6" xfId="6318" applyNumberFormat="1" applyFont="1" applyFill="1"/>
    <xf numFmtId="0" fontId="13" fillId="0" borderId="6" xfId="6318" applyFont="1" applyFill="1"/>
  </cellXfs>
  <cellStyles count="6360">
    <cellStyle name="(Normal)" xfId="43" xr:uid="{00000000-0005-0000-0000-000000000000}"/>
    <cellStyle name="_กระดาษทำการ ปี 51" xfId="1408" xr:uid="{00000000-0005-0000-0000-000001000000}"/>
    <cellStyle name="_กระดาษทำการ ปี 51 10" xfId="1409" xr:uid="{00000000-0005-0000-0000-000002000000}"/>
    <cellStyle name="_กระดาษทำการ ปี 51 10 2" xfId="1410" xr:uid="{00000000-0005-0000-0000-000003000000}"/>
    <cellStyle name="_กระดาษทำการ ปี 51 10 3" xfId="1411" xr:uid="{00000000-0005-0000-0000-000004000000}"/>
    <cellStyle name="_กระดาษทำการ ปี 51 11" xfId="1412" xr:uid="{00000000-0005-0000-0000-000005000000}"/>
    <cellStyle name="_กระดาษทำการ ปี 51 11 2" xfId="1413" xr:uid="{00000000-0005-0000-0000-000006000000}"/>
    <cellStyle name="_กระดาษทำการ ปี 51 11 3" xfId="1414" xr:uid="{00000000-0005-0000-0000-000007000000}"/>
    <cellStyle name="_กระดาษทำการ ปี 51 12" xfId="1415" xr:uid="{00000000-0005-0000-0000-000008000000}"/>
    <cellStyle name="_กระดาษทำการ ปี 51 13" xfId="1416" xr:uid="{00000000-0005-0000-0000-000009000000}"/>
    <cellStyle name="_กระดาษทำการ ปี 51 14" xfId="1417" xr:uid="{00000000-0005-0000-0000-00000A000000}"/>
    <cellStyle name="_กระดาษทำการ ปี 51 15" xfId="1418" xr:uid="{00000000-0005-0000-0000-00000B000000}"/>
    <cellStyle name="_กระดาษทำการ ปี 51 16" xfId="1419" xr:uid="{00000000-0005-0000-0000-00000C000000}"/>
    <cellStyle name="_กระดาษทำการ ปี 51 17" xfId="1420" xr:uid="{00000000-0005-0000-0000-00000D000000}"/>
    <cellStyle name="_กระดาษทำการ ปี 51 18" xfId="1421" xr:uid="{00000000-0005-0000-0000-00000E000000}"/>
    <cellStyle name="_กระดาษทำการ ปี 51 19" xfId="1422" xr:uid="{00000000-0005-0000-0000-00000F000000}"/>
    <cellStyle name="_กระดาษทำการ ปี 51 2" xfId="1423" xr:uid="{00000000-0005-0000-0000-000010000000}"/>
    <cellStyle name="_กระดาษทำการ ปี 51 2 2" xfId="1424" xr:uid="{00000000-0005-0000-0000-000011000000}"/>
    <cellStyle name="_กระดาษทำการ ปี 51 2 3" xfId="1425" xr:uid="{00000000-0005-0000-0000-000012000000}"/>
    <cellStyle name="_กระดาษทำการ ปี 51 20" xfId="1426" xr:uid="{00000000-0005-0000-0000-000013000000}"/>
    <cellStyle name="_กระดาษทำการ ปี 51 21" xfId="1427" xr:uid="{00000000-0005-0000-0000-000014000000}"/>
    <cellStyle name="_กระดาษทำการ ปี 51 22" xfId="1428" xr:uid="{00000000-0005-0000-0000-000015000000}"/>
    <cellStyle name="_กระดาษทำการ ปี 51 23" xfId="1429" xr:uid="{00000000-0005-0000-0000-000016000000}"/>
    <cellStyle name="_กระดาษทำการ ปี 51 24" xfId="1430" xr:uid="{00000000-0005-0000-0000-000017000000}"/>
    <cellStyle name="_กระดาษทำการ ปี 51 25" xfId="1431" xr:uid="{00000000-0005-0000-0000-000018000000}"/>
    <cellStyle name="_กระดาษทำการ ปี 51 26" xfId="1432" xr:uid="{00000000-0005-0000-0000-000019000000}"/>
    <cellStyle name="_กระดาษทำการ ปี 51 27" xfId="1433" xr:uid="{00000000-0005-0000-0000-00001A000000}"/>
    <cellStyle name="_กระดาษทำการ ปี 51 28" xfId="1434" xr:uid="{00000000-0005-0000-0000-00001B000000}"/>
    <cellStyle name="_กระดาษทำการ ปี 51 29" xfId="1435" xr:uid="{00000000-0005-0000-0000-00001C000000}"/>
    <cellStyle name="_กระดาษทำการ ปี 51 3" xfId="1436" xr:uid="{00000000-0005-0000-0000-00001D000000}"/>
    <cellStyle name="_กระดาษทำการ ปี 51 3 2" xfId="1437" xr:uid="{00000000-0005-0000-0000-00001E000000}"/>
    <cellStyle name="_กระดาษทำการ ปี 51 3 3" xfId="1438" xr:uid="{00000000-0005-0000-0000-00001F000000}"/>
    <cellStyle name="_กระดาษทำการ ปี 51 30" xfId="1439" xr:uid="{00000000-0005-0000-0000-000020000000}"/>
    <cellStyle name="_กระดาษทำการ ปี 51 31" xfId="1440" xr:uid="{00000000-0005-0000-0000-000021000000}"/>
    <cellStyle name="_กระดาษทำการ ปี 51 32" xfId="1441" xr:uid="{00000000-0005-0000-0000-000022000000}"/>
    <cellStyle name="_กระดาษทำการ ปี 51 33" xfId="1442" xr:uid="{00000000-0005-0000-0000-000023000000}"/>
    <cellStyle name="_กระดาษทำการ ปี 51 34" xfId="1443" xr:uid="{00000000-0005-0000-0000-000024000000}"/>
    <cellStyle name="_กระดาษทำการ ปี 51 35" xfId="1444" xr:uid="{00000000-0005-0000-0000-000025000000}"/>
    <cellStyle name="_กระดาษทำการ ปี 51 36" xfId="1445" xr:uid="{00000000-0005-0000-0000-000026000000}"/>
    <cellStyle name="_กระดาษทำการ ปี 51 37" xfId="1446" xr:uid="{00000000-0005-0000-0000-000027000000}"/>
    <cellStyle name="_กระดาษทำการ ปี 51 38" xfId="1447" xr:uid="{00000000-0005-0000-0000-000028000000}"/>
    <cellStyle name="_กระดาษทำการ ปี 51 39" xfId="1448" xr:uid="{00000000-0005-0000-0000-000029000000}"/>
    <cellStyle name="_กระดาษทำการ ปี 51 4" xfId="1449" xr:uid="{00000000-0005-0000-0000-00002A000000}"/>
    <cellStyle name="_กระดาษทำการ ปี 51 4 2" xfId="1450" xr:uid="{00000000-0005-0000-0000-00002B000000}"/>
    <cellStyle name="_กระดาษทำการ ปี 51 4 3" xfId="1451" xr:uid="{00000000-0005-0000-0000-00002C000000}"/>
    <cellStyle name="_กระดาษทำการ ปี 51 40" xfId="1452" xr:uid="{00000000-0005-0000-0000-00002D000000}"/>
    <cellStyle name="_กระดาษทำการ ปี 51 41" xfId="1453" xr:uid="{00000000-0005-0000-0000-00002E000000}"/>
    <cellStyle name="_กระดาษทำการ ปี 51 42" xfId="1454" xr:uid="{00000000-0005-0000-0000-00002F000000}"/>
    <cellStyle name="_กระดาษทำการ ปี 51 43" xfId="1455" xr:uid="{00000000-0005-0000-0000-000030000000}"/>
    <cellStyle name="_กระดาษทำการ ปี 51 44" xfId="1456" xr:uid="{00000000-0005-0000-0000-000031000000}"/>
    <cellStyle name="_กระดาษทำการ ปี 51 45" xfId="1457" xr:uid="{00000000-0005-0000-0000-000032000000}"/>
    <cellStyle name="_กระดาษทำการ ปี 51 46" xfId="1458" xr:uid="{00000000-0005-0000-0000-000033000000}"/>
    <cellStyle name="_กระดาษทำการ ปี 51 47" xfId="1459" xr:uid="{00000000-0005-0000-0000-000034000000}"/>
    <cellStyle name="_กระดาษทำการ ปี 51 48" xfId="1460" xr:uid="{00000000-0005-0000-0000-000035000000}"/>
    <cellStyle name="_กระดาษทำการ ปี 51 49" xfId="1461" xr:uid="{00000000-0005-0000-0000-000036000000}"/>
    <cellStyle name="_กระดาษทำการ ปี 51 5" xfId="1462" xr:uid="{00000000-0005-0000-0000-000037000000}"/>
    <cellStyle name="_กระดาษทำการ ปี 51 5 2" xfId="1463" xr:uid="{00000000-0005-0000-0000-000038000000}"/>
    <cellStyle name="_กระดาษทำการ ปี 51 5 3" xfId="1464" xr:uid="{00000000-0005-0000-0000-000039000000}"/>
    <cellStyle name="_กระดาษทำการ ปี 51 50" xfId="1465" xr:uid="{00000000-0005-0000-0000-00003A000000}"/>
    <cellStyle name="_กระดาษทำการ ปี 51 51" xfId="1466" xr:uid="{00000000-0005-0000-0000-00003B000000}"/>
    <cellStyle name="_กระดาษทำการ ปี 51 52" xfId="1467" xr:uid="{00000000-0005-0000-0000-00003C000000}"/>
    <cellStyle name="_กระดาษทำการ ปี 51 53" xfId="1468" xr:uid="{00000000-0005-0000-0000-00003D000000}"/>
    <cellStyle name="_กระดาษทำการ ปี 51 54" xfId="1469" xr:uid="{00000000-0005-0000-0000-00003E000000}"/>
    <cellStyle name="_กระดาษทำการ ปี 51 55" xfId="1470" xr:uid="{00000000-0005-0000-0000-00003F000000}"/>
    <cellStyle name="_กระดาษทำการ ปี 51 56" xfId="1471" xr:uid="{00000000-0005-0000-0000-000040000000}"/>
    <cellStyle name="_กระดาษทำการ ปี 51 57" xfId="1472" xr:uid="{00000000-0005-0000-0000-000041000000}"/>
    <cellStyle name="_กระดาษทำการ ปี 51 58" xfId="1473" xr:uid="{00000000-0005-0000-0000-000042000000}"/>
    <cellStyle name="_กระดาษทำการ ปี 51 59" xfId="1474" xr:uid="{00000000-0005-0000-0000-000043000000}"/>
    <cellStyle name="_กระดาษทำการ ปี 51 6" xfId="1475" xr:uid="{00000000-0005-0000-0000-000044000000}"/>
    <cellStyle name="_กระดาษทำการ ปี 51 6 2" xfId="1476" xr:uid="{00000000-0005-0000-0000-000045000000}"/>
    <cellStyle name="_กระดาษทำการ ปี 51 6 3" xfId="1477" xr:uid="{00000000-0005-0000-0000-000046000000}"/>
    <cellStyle name="_กระดาษทำการ ปี 51 7" xfId="1478" xr:uid="{00000000-0005-0000-0000-000047000000}"/>
    <cellStyle name="_กระดาษทำการ ปี 51 7 2" xfId="1479" xr:uid="{00000000-0005-0000-0000-000048000000}"/>
    <cellStyle name="_กระดาษทำการ ปี 51 7 3" xfId="1480" xr:uid="{00000000-0005-0000-0000-000049000000}"/>
    <cellStyle name="_กระดาษทำการ ปี 51 8" xfId="1481" xr:uid="{00000000-0005-0000-0000-00004A000000}"/>
    <cellStyle name="_กระดาษทำการ ปี 51 8 2" xfId="1482" xr:uid="{00000000-0005-0000-0000-00004B000000}"/>
    <cellStyle name="_กระดาษทำการ ปี 51 8 3" xfId="1483" xr:uid="{00000000-0005-0000-0000-00004C000000}"/>
    <cellStyle name="_กระดาษทำการ ปี 51 9" xfId="1484" xr:uid="{00000000-0005-0000-0000-00004D000000}"/>
    <cellStyle name="_กระดาษทำการ ปี 51 9 2" xfId="1485" xr:uid="{00000000-0005-0000-0000-00004E000000}"/>
    <cellStyle name="_กระดาษทำการ ปี 51 9 3" xfId="1486" xr:uid="{00000000-0005-0000-0000-00004F000000}"/>
    <cellStyle name="0,0_x000d__x000a_NA_x000d__x000a_" xfId="44" xr:uid="{00000000-0005-0000-0000-000050000000}"/>
    <cellStyle name="20% - Accent1 2" xfId="45" xr:uid="{00000000-0005-0000-0000-000051000000}"/>
    <cellStyle name="20% - Accent1 2 2" xfId="1488" xr:uid="{00000000-0005-0000-0000-000052000000}"/>
    <cellStyle name="20% - Accent1 2 2 2" xfId="4662" xr:uid="{00000000-0005-0000-0000-000053000000}"/>
    <cellStyle name="20% - Accent1 2 3" xfId="1489" xr:uid="{00000000-0005-0000-0000-000054000000}"/>
    <cellStyle name="20% - Accent1 2 4" xfId="4663" xr:uid="{00000000-0005-0000-0000-000055000000}"/>
    <cellStyle name="20% - Accent1 2 5" xfId="1487" xr:uid="{00000000-0005-0000-0000-000056000000}"/>
    <cellStyle name="20% - Accent2 2" xfId="46" xr:uid="{00000000-0005-0000-0000-000057000000}"/>
    <cellStyle name="20% - Accent2 2 2" xfId="1491" xr:uid="{00000000-0005-0000-0000-000058000000}"/>
    <cellStyle name="20% - Accent2 2 2 2" xfId="4664" xr:uid="{00000000-0005-0000-0000-000059000000}"/>
    <cellStyle name="20% - Accent2 2 3" xfId="1492" xr:uid="{00000000-0005-0000-0000-00005A000000}"/>
    <cellStyle name="20% - Accent2 2 4" xfId="4665" xr:uid="{00000000-0005-0000-0000-00005B000000}"/>
    <cellStyle name="20% - Accent2 2 5" xfId="1490" xr:uid="{00000000-0005-0000-0000-00005C000000}"/>
    <cellStyle name="20% - Accent3 2" xfId="47" xr:uid="{00000000-0005-0000-0000-00005D000000}"/>
    <cellStyle name="20% - Accent3 2 2" xfId="1494" xr:uid="{00000000-0005-0000-0000-00005E000000}"/>
    <cellStyle name="20% - Accent3 2 2 2" xfId="4666" xr:uid="{00000000-0005-0000-0000-00005F000000}"/>
    <cellStyle name="20% - Accent3 2 3" xfId="1495" xr:uid="{00000000-0005-0000-0000-000060000000}"/>
    <cellStyle name="20% - Accent3 2 4" xfId="4667" xr:uid="{00000000-0005-0000-0000-000061000000}"/>
    <cellStyle name="20% - Accent3 2 5" xfId="1493" xr:uid="{00000000-0005-0000-0000-000062000000}"/>
    <cellStyle name="20% - Accent4 2" xfId="48" xr:uid="{00000000-0005-0000-0000-000063000000}"/>
    <cellStyle name="20% - Accent4 2 2" xfId="1497" xr:uid="{00000000-0005-0000-0000-000064000000}"/>
    <cellStyle name="20% - Accent4 2 2 2" xfId="4668" xr:uid="{00000000-0005-0000-0000-000065000000}"/>
    <cellStyle name="20% - Accent4 2 3" xfId="1498" xr:uid="{00000000-0005-0000-0000-000066000000}"/>
    <cellStyle name="20% - Accent4 2 4" xfId="4669" xr:uid="{00000000-0005-0000-0000-000067000000}"/>
    <cellStyle name="20% - Accent4 2 5" xfId="1496" xr:uid="{00000000-0005-0000-0000-000068000000}"/>
    <cellStyle name="20% - Accent5 2" xfId="49" xr:uid="{00000000-0005-0000-0000-000069000000}"/>
    <cellStyle name="20% - Accent5 2 2" xfId="1500" xr:uid="{00000000-0005-0000-0000-00006A000000}"/>
    <cellStyle name="20% - Accent5 2 2 2" xfId="4670" xr:uid="{00000000-0005-0000-0000-00006B000000}"/>
    <cellStyle name="20% - Accent5 2 3" xfId="1501" xr:uid="{00000000-0005-0000-0000-00006C000000}"/>
    <cellStyle name="20% - Accent5 2 4" xfId="4671" xr:uid="{00000000-0005-0000-0000-00006D000000}"/>
    <cellStyle name="20% - Accent5 2 5" xfId="1499" xr:uid="{00000000-0005-0000-0000-00006E000000}"/>
    <cellStyle name="20% - Accent6 2" xfId="50" xr:uid="{00000000-0005-0000-0000-00006F000000}"/>
    <cellStyle name="20% - Accent6 2 2" xfId="1503" xr:uid="{00000000-0005-0000-0000-000070000000}"/>
    <cellStyle name="20% - Accent6 2 2 2" xfId="4672" xr:uid="{00000000-0005-0000-0000-000071000000}"/>
    <cellStyle name="20% - Accent6 2 3" xfId="1504" xr:uid="{00000000-0005-0000-0000-000072000000}"/>
    <cellStyle name="20% - Accent6 2 4" xfId="4673" xr:uid="{00000000-0005-0000-0000-000073000000}"/>
    <cellStyle name="20% - Accent6 2 5" xfId="1502" xr:uid="{00000000-0005-0000-0000-000074000000}"/>
    <cellStyle name="40% - Accent1 2" xfId="51" xr:uid="{00000000-0005-0000-0000-000075000000}"/>
    <cellStyle name="40% - Accent1 2 2" xfId="1506" xr:uid="{00000000-0005-0000-0000-000076000000}"/>
    <cellStyle name="40% - Accent1 2 2 2" xfId="4674" xr:uid="{00000000-0005-0000-0000-000077000000}"/>
    <cellStyle name="40% - Accent1 2 3" xfId="1507" xr:uid="{00000000-0005-0000-0000-000078000000}"/>
    <cellStyle name="40% - Accent1 2 4" xfId="4675" xr:uid="{00000000-0005-0000-0000-000079000000}"/>
    <cellStyle name="40% - Accent1 2 5" xfId="1505" xr:uid="{00000000-0005-0000-0000-00007A000000}"/>
    <cellStyle name="40% - Accent2 2" xfId="52" xr:uid="{00000000-0005-0000-0000-00007B000000}"/>
    <cellStyle name="40% - Accent2 2 2" xfId="1509" xr:uid="{00000000-0005-0000-0000-00007C000000}"/>
    <cellStyle name="40% - Accent2 2 2 2" xfId="4676" xr:uid="{00000000-0005-0000-0000-00007D000000}"/>
    <cellStyle name="40% - Accent2 2 3" xfId="1510" xr:uid="{00000000-0005-0000-0000-00007E000000}"/>
    <cellStyle name="40% - Accent2 2 4" xfId="4677" xr:uid="{00000000-0005-0000-0000-00007F000000}"/>
    <cellStyle name="40% - Accent2 2 5" xfId="1508" xr:uid="{00000000-0005-0000-0000-000080000000}"/>
    <cellStyle name="40% - Accent3 2" xfId="53" xr:uid="{00000000-0005-0000-0000-000081000000}"/>
    <cellStyle name="40% - Accent3 2 2" xfId="1512" xr:uid="{00000000-0005-0000-0000-000082000000}"/>
    <cellStyle name="40% - Accent3 2 2 2" xfId="4678" xr:uid="{00000000-0005-0000-0000-000083000000}"/>
    <cellStyle name="40% - Accent3 2 3" xfId="1513" xr:uid="{00000000-0005-0000-0000-000084000000}"/>
    <cellStyle name="40% - Accent3 2 4" xfId="4679" xr:uid="{00000000-0005-0000-0000-000085000000}"/>
    <cellStyle name="40% - Accent3 2 5" xfId="1511" xr:uid="{00000000-0005-0000-0000-000086000000}"/>
    <cellStyle name="40% - Accent4 2" xfId="54" xr:uid="{00000000-0005-0000-0000-000087000000}"/>
    <cellStyle name="40% - Accent4 2 2" xfId="1515" xr:uid="{00000000-0005-0000-0000-000088000000}"/>
    <cellStyle name="40% - Accent4 2 2 2" xfId="4680" xr:uid="{00000000-0005-0000-0000-000089000000}"/>
    <cellStyle name="40% - Accent4 2 3" xfId="1516" xr:uid="{00000000-0005-0000-0000-00008A000000}"/>
    <cellStyle name="40% - Accent4 2 4" xfId="4681" xr:uid="{00000000-0005-0000-0000-00008B000000}"/>
    <cellStyle name="40% - Accent4 2 5" xfId="1514" xr:uid="{00000000-0005-0000-0000-00008C000000}"/>
    <cellStyle name="40% - Accent5 2" xfId="55" xr:uid="{00000000-0005-0000-0000-00008D000000}"/>
    <cellStyle name="40% - Accent5 2 2" xfId="1518" xr:uid="{00000000-0005-0000-0000-00008E000000}"/>
    <cellStyle name="40% - Accent5 2 2 2" xfId="4682" xr:uid="{00000000-0005-0000-0000-00008F000000}"/>
    <cellStyle name="40% - Accent5 2 3" xfId="1519" xr:uid="{00000000-0005-0000-0000-000090000000}"/>
    <cellStyle name="40% - Accent5 2 4" xfId="4683" xr:uid="{00000000-0005-0000-0000-000091000000}"/>
    <cellStyle name="40% - Accent5 2 5" xfId="1517" xr:uid="{00000000-0005-0000-0000-000092000000}"/>
    <cellStyle name="40% - Accent6 2" xfId="56" xr:uid="{00000000-0005-0000-0000-000093000000}"/>
    <cellStyle name="40% - Accent6 2 2" xfId="1521" xr:uid="{00000000-0005-0000-0000-000094000000}"/>
    <cellStyle name="40% - Accent6 2 2 2" xfId="4684" xr:uid="{00000000-0005-0000-0000-000095000000}"/>
    <cellStyle name="40% - Accent6 2 3" xfId="1522" xr:uid="{00000000-0005-0000-0000-000096000000}"/>
    <cellStyle name="40% - Accent6 2 4" xfId="4685" xr:uid="{00000000-0005-0000-0000-000097000000}"/>
    <cellStyle name="40% - Accent6 2 5" xfId="1520" xr:uid="{00000000-0005-0000-0000-000098000000}"/>
    <cellStyle name="60% - Accent1 2" xfId="57" xr:uid="{00000000-0005-0000-0000-000099000000}"/>
    <cellStyle name="60% - Accent1 2 2" xfId="1524" xr:uid="{00000000-0005-0000-0000-00009A000000}"/>
    <cellStyle name="60% - Accent1 2 2 2" xfId="4686" xr:uid="{00000000-0005-0000-0000-00009B000000}"/>
    <cellStyle name="60% - Accent1 2 3" xfId="1525" xr:uid="{00000000-0005-0000-0000-00009C000000}"/>
    <cellStyle name="60% - Accent1 2 4" xfId="4687" xr:uid="{00000000-0005-0000-0000-00009D000000}"/>
    <cellStyle name="60% - Accent1 2 5" xfId="1523" xr:uid="{00000000-0005-0000-0000-00009E000000}"/>
    <cellStyle name="60% - Accent1 3" xfId="4688" xr:uid="{00000000-0005-0000-0000-00009F000000}"/>
    <cellStyle name="60% - Accent2 2" xfId="58" xr:uid="{00000000-0005-0000-0000-0000A0000000}"/>
    <cellStyle name="60% - Accent2 2 2" xfId="1527" xr:uid="{00000000-0005-0000-0000-0000A1000000}"/>
    <cellStyle name="60% - Accent2 2 2 2" xfId="4689" xr:uid="{00000000-0005-0000-0000-0000A2000000}"/>
    <cellStyle name="60% - Accent2 2 3" xfId="1528" xr:uid="{00000000-0005-0000-0000-0000A3000000}"/>
    <cellStyle name="60% - Accent2 2 4" xfId="4690" xr:uid="{00000000-0005-0000-0000-0000A4000000}"/>
    <cellStyle name="60% - Accent2 2 5" xfId="1526" xr:uid="{00000000-0005-0000-0000-0000A5000000}"/>
    <cellStyle name="60% - Accent2 3" xfId="4691" xr:uid="{00000000-0005-0000-0000-0000A6000000}"/>
    <cellStyle name="60% - Accent3 2" xfId="59" xr:uid="{00000000-0005-0000-0000-0000A7000000}"/>
    <cellStyle name="60% - Accent3 2 2" xfId="1530" xr:uid="{00000000-0005-0000-0000-0000A8000000}"/>
    <cellStyle name="60% - Accent3 2 2 2" xfId="4692" xr:uid="{00000000-0005-0000-0000-0000A9000000}"/>
    <cellStyle name="60% - Accent3 2 3" xfId="1531" xr:uid="{00000000-0005-0000-0000-0000AA000000}"/>
    <cellStyle name="60% - Accent3 2 4" xfId="4693" xr:uid="{00000000-0005-0000-0000-0000AB000000}"/>
    <cellStyle name="60% - Accent3 2 5" xfId="1529" xr:uid="{00000000-0005-0000-0000-0000AC000000}"/>
    <cellStyle name="60% - Accent3 3" xfId="4694" xr:uid="{00000000-0005-0000-0000-0000AD000000}"/>
    <cellStyle name="60% - Accent4 2" xfId="60" xr:uid="{00000000-0005-0000-0000-0000AE000000}"/>
    <cellStyle name="60% - Accent4 2 2" xfId="1533" xr:uid="{00000000-0005-0000-0000-0000AF000000}"/>
    <cellStyle name="60% - Accent4 2 2 2" xfId="4695" xr:uid="{00000000-0005-0000-0000-0000B0000000}"/>
    <cellStyle name="60% - Accent4 2 3" xfId="1534" xr:uid="{00000000-0005-0000-0000-0000B1000000}"/>
    <cellStyle name="60% - Accent4 2 4" xfId="4696" xr:uid="{00000000-0005-0000-0000-0000B2000000}"/>
    <cellStyle name="60% - Accent4 2 5" xfId="1532" xr:uid="{00000000-0005-0000-0000-0000B3000000}"/>
    <cellStyle name="60% - Accent4 3" xfId="4697" xr:uid="{00000000-0005-0000-0000-0000B4000000}"/>
    <cellStyle name="60% - Accent5 2" xfId="61" xr:uid="{00000000-0005-0000-0000-0000B5000000}"/>
    <cellStyle name="60% - Accent5 2 2" xfId="1536" xr:uid="{00000000-0005-0000-0000-0000B6000000}"/>
    <cellStyle name="60% - Accent5 2 2 2" xfId="4698" xr:uid="{00000000-0005-0000-0000-0000B7000000}"/>
    <cellStyle name="60% - Accent5 2 3" xfId="1537" xr:uid="{00000000-0005-0000-0000-0000B8000000}"/>
    <cellStyle name="60% - Accent5 2 4" xfId="4699" xr:uid="{00000000-0005-0000-0000-0000B9000000}"/>
    <cellStyle name="60% - Accent5 2 5" xfId="1535" xr:uid="{00000000-0005-0000-0000-0000BA000000}"/>
    <cellStyle name="60% - Accent5 3" xfId="4700" xr:uid="{00000000-0005-0000-0000-0000BB000000}"/>
    <cellStyle name="60% - Accent6 2" xfId="62" xr:uid="{00000000-0005-0000-0000-0000BC000000}"/>
    <cellStyle name="60% - Accent6 2 2" xfId="1539" xr:uid="{00000000-0005-0000-0000-0000BD000000}"/>
    <cellStyle name="60% - Accent6 2 2 2" xfId="4701" xr:uid="{00000000-0005-0000-0000-0000BE000000}"/>
    <cellStyle name="60% - Accent6 2 3" xfId="1540" xr:uid="{00000000-0005-0000-0000-0000BF000000}"/>
    <cellStyle name="60% - Accent6 2 4" xfId="4702" xr:uid="{00000000-0005-0000-0000-0000C0000000}"/>
    <cellStyle name="60% - Accent6 2 5" xfId="1538" xr:uid="{00000000-0005-0000-0000-0000C1000000}"/>
    <cellStyle name="60% - Accent6 3" xfId="4703" xr:uid="{00000000-0005-0000-0000-0000C2000000}"/>
    <cellStyle name="75" xfId="63" xr:uid="{00000000-0005-0000-0000-0000C3000000}"/>
    <cellStyle name="75 10" xfId="1541" xr:uid="{00000000-0005-0000-0000-0000C4000000}"/>
    <cellStyle name="75 10 2" xfId="1542" xr:uid="{00000000-0005-0000-0000-0000C5000000}"/>
    <cellStyle name="75 10 3" xfId="1543" xr:uid="{00000000-0005-0000-0000-0000C6000000}"/>
    <cellStyle name="75 10_เชียร์ฯ-Jun'53" xfId="1544" xr:uid="{00000000-0005-0000-0000-0000C7000000}"/>
    <cellStyle name="75 11" xfId="1545" xr:uid="{00000000-0005-0000-0000-0000C8000000}"/>
    <cellStyle name="75 11 2" xfId="1546" xr:uid="{00000000-0005-0000-0000-0000C9000000}"/>
    <cellStyle name="75 11 3" xfId="1547" xr:uid="{00000000-0005-0000-0000-0000CA000000}"/>
    <cellStyle name="75 11_เชียร์ฯ-Jun'53" xfId="1548" xr:uid="{00000000-0005-0000-0000-0000CB000000}"/>
    <cellStyle name="75 12" xfId="1549" xr:uid="{00000000-0005-0000-0000-0000CC000000}"/>
    <cellStyle name="75 13" xfId="1550" xr:uid="{00000000-0005-0000-0000-0000CD000000}"/>
    <cellStyle name="75 14" xfId="1551" xr:uid="{00000000-0005-0000-0000-0000CE000000}"/>
    <cellStyle name="75 15" xfId="1552" xr:uid="{00000000-0005-0000-0000-0000CF000000}"/>
    <cellStyle name="75 16" xfId="1553" xr:uid="{00000000-0005-0000-0000-0000D0000000}"/>
    <cellStyle name="75 17" xfId="1554" xr:uid="{00000000-0005-0000-0000-0000D1000000}"/>
    <cellStyle name="75 18" xfId="1555" xr:uid="{00000000-0005-0000-0000-0000D2000000}"/>
    <cellStyle name="75 19" xfId="1556" xr:uid="{00000000-0005-0000-0000-0000D3000000}"/>
    <cellStyle name="75 2" xfId="1557" xr:uid="{00000000-0005-0000-0000-0000D4000000}"/>
    <cellStyle name="75 2 2" xfId="1558" xr:uid="{00000000-0005-0000-0000-0000D5000000}"/>
    <cellStyle name="75 2 3" xfId="1559" xr:uid="{00000000-0005-0000-0000-0000D6000000}"/>
    <cellStyle name="75 2_เชียร์ฯ-Jun'53" xfId="1560" xr:uid="{00000000-0005-0000-0000-0000D7000000}"/>
    <cellStyle name="75 20" xfId="1561" xr:uid="{00000000-0005-0000-0000-0000D8000000}"/>
    <cellStyle name="75 21" xfId="1562" xr:uid="{00000000-0005-0000-0000-0000D9000000}"/>
    <cellStyle name="75 22" xfId="1563" xr:uid="{00000000-0005-0000-0000-0000DA000000}"/>
    <cellStyle name="75 23" xfId="1564" xr:uid="{00000000-0005-0000-0000-0000DB000000}"/>
    <cellStyle name="75 24" xfId="1565" xr:uid="{00000000-0005-0000-0000-0000DC000000}"/>
    <cellStyle name="75 25" xfId="1566" xr:uid="{00000000-0005-0000-0000-0000DD000000}"/>
    <cellStyle name="75 26" xfId="1567" xr:uid="{00000000-0005-0000-0000-0000DE000000}"/>
    <cellStyle name="75 27" xfId="1568" xr:uid="{00000000-0005-0000-0000-0000DF000000}"/>
    <cellStyle name="75 28" xfId="1569" xr:uid="{00000000-0005-0000-0000-0000E0000000}"/>
    <cellStyle name="75 29" xfId="1570" xr:uid="{00000000-0005-0000-0000-0000E1000000}"/>
    <cellStyle name="75 3" xfId="1571" xr:uid="{00000000-0005-0000-0000-0000E2000000}"/>
    <cellStyle name="75 3 2" xfId="1572" xr:uid="{00000000-0005-0000-0000-0000E3000000}"/>
    <cellStyle name="75 3 3" xfId="1573" xr:uid="{00000000-0005-0000-0000-0000E4000000}"/>
    <cellStyle name="75 3_เชียร์ฯ-Jun'53" xfId="1574" xr:uid="{00000000-0005-0000-0000-0000E5000000}"/>
    <cellStyle name="75 30" xfId="1575" xr:uid="{00000000-0005-0000-0000-0000E6000000}"/>
    <cellStyle name="75 31" xfId="1576" xr:uid="{00000000-0005-0000-0000-0000E7000000}"/>
    <cellStyle name="75 32" xfId="1577" xr:uid="{00000000-0005-0000-0000-0000E8000000}"/>
    <cellStyle name="75 33" xfId="1578" xr:uid="{00000000-0005-0000-0000-0000E9000000}"/>
    <cellStyle name="75 34" xfId="1579" xr:uid="{00000000-0005-0000-0000-0000EA000000}"/>
    <cellStyle name="75 35" xfId="1580" xr:uid="{00000000-0005-0000-0000-0000EB000000}"/>
    <cellStyle name="75 36" xfId="1581" xr:uid="{00000000-0005-0000-0000-0000EC000000}"/>
    <cellStyle name="75 37" xfId="1582" xr:uid="{00000000-0005-0000-0000-0000ED000000}"/>
    <cellStyle name="75 38" xfId="1583" xr:uid="{00000000-0005-0000-0000-0000EE000000}"/>
    <cellStyle name="75 39" xfId="1584" xr:uid="{00000000-0005-0000-0000-0000EF000000}"/>
    <cellStyle name="75 4" xfId="1585" xr:uid="{00000000-0005-0000-0000-0000F0000000}"/>
    <cellStyle name="75 4 2" xfId="1586" xr:uid="{00000000-0005-0000-0000-0000F1000000}"/>
    <cellStyle name="75 4 3" xfId="1587" xr:uid="{00000000-0005-0000-0000-0000F2000000}"/>
    <cellStyle name="75 4_เชียร์ฯ-Jun'53" xfId="1588" xr:uid="{00000000-0005-0000-0000-0000F3000000}"/>
    <cellStyle name="75 40" xfId="1589" xr:uid="{00000000-0005-0000-0000-0000F4000000}"/>
    <cellStyle name="75 41" xfId="1590" xr:uid="{00000000-0005-0000-0000-0000F5000000}"/>
    <cellStyle name="75 42" xfId="1591" xr:uid="{00000000-0005-0000-0000-0000F6000000}"/>
    <cellStyle name="75 43" xfId="1592" xr:uid="{00000000-0005-0000-0000-0000F7000000}"/>
    <cellStyle name="75 44" xfId="1593" xr:uid="{00000000-0005-0000-0000-0000F8000000}"/>
    <cellStyle name="75 45" xfId="1594" xr:uid="{00000000-0005-0000-0000-0000F9000000}"/>
    <cellStyle name="75 46" xfId="1595" xr:uid="{00000000-0005-0000-0000-0000FA000000}"/>
    <cellStyle name="75 47" xfId="1596" xr:uid="{00000000-0005-0000-0000-0000FB000000}"/>
    <cellStyle name="75 48" xfId="1597" xr:uid="{00000000-0005-0000-0000-0000FC000000}"/>
    <cellStyle name="75 49" xfId="1598" xr:uid="{00000000-0005-0000-0000-0000FD000000}"/>
    <cellStyle name="75 5" xfId="1599" xr:uid="{00000000-0005-0000-0000-0000FE000000}"/>
    <cellStyle name="75 5 2" xfId="1600" xr:uid="{00000000-0005-0000-0000-0000FF000000}"/>
    <cellStyle name="75 5 3" xfId="1601" xr:uid="{00000000-0005-0000-0000-000000010000}"/>
    <cellStyle name="75 5_เชียร์ฯ-Jun'53" xfId="1602" xr:uid="{00000000-0005-0000-0000-000001010000}"/>
    <cellStyle name="75 50" xfId="1603" xr:uid="{00000000-0005-0000-0000-000002010000}"/>
    <cellStyle name="75 51" xfId="1604" xr:uid="{00000000-0005-0000-0000-000003010000}"/>
    <cellStyle name="75 52" xfId="1605" xr:uid="{00000000-0005-0000-0000-000004010000}"/>
    <cellStyle name="75 53" xfId="1606" xr:uid="{00000000-0005-0000-0000-000005010000}"/>
    <cellStyle name="75 54" xfId="1607" xr:uid="{00000000-0005-0000-0000-000006010000}"/>
    <cellStyle name="75 55" xfId="1608" xr:uid="{00000000-0005-0000-0000-000007010000}"/>
    <cellStyle name="75 56" xfId="1609" xr:uid="{00000000-0005-0000-0000-000008010000}"/>
    <cellStyle name="75 57" xfId="1610" xr:uid="{00000000-0005-0000-0000-000009010000}"/>
    <cellStyle name="75 58" xfId="1611" xr:uid="{00000000-0005-0000-0000-00000A010000}"/>
    <cellStyle name="75 59" xfId="1612" xr:uid="{00000000-0005-0000-0000-00000B010000}"/>
    <cellStyle name="75 6" xfId="1613" xr:uid="{00000000-0005-0000-0000-00000C010000}"/>
    <cellStyle name="75 6 2" xfId="1614" xr:uid="{00000000-0005-0000-0000-00000D010000}"/>
    <cellStyle name="75 6 3" xfId="1615" xr:uid="{00000000-0005-0000-0000-00000E010000}"/>
    <cellStyle name="75 6_เชียร์ฯ-Jun'53" xfId="1616" xr:uid="{00000000-0005-0000-0000-00000F010000}"/>
    <cellStyle name="75 7" xfId="1617" xr:uid="{00000000-0005-0000-0000-000010010000}"/>
    <cellStyle name="75 7 2" xfId="1618" xr:uid="{00000000-0005-0000-0000-000011010000}"/>
    <cellStyle name="75 7 3" xfId="1619" xr:uid="{00000000-0005-0000-0000-000012010000}"/>
    <cellStyle name="75 7_เชียร์ฯ-Jun'53" xfId="1620" xr:uid="{00000000-0005-0000-0000-000013010000}"/>
    <cellStyle name="75 8" xfId="1621" xr:uid="{00000000-0005-0000-0000-000014010000}"/>
    <cellStyle name="75 8 2" xfId="1622" xr:uid="{00000000-0005-0000-0000-000015010000}"/>
    <cellStyle name="75 8 3" xfId="1623" xr:uid="{00000000-0005-0000-0000-000016010000}"/>
    <cellStyle name="75 8_เชียร์ฯ-Jun'53" xfId="1624" xr:uid="{00000000-0005-0000-0000-000017010000}"/>
    <cellStyle name="75 9" xfId="1625" xr:uid="{00000000-0005-0000-0000-000018010000}"/>
    <cellStyle name="75 9 2" xfId="1626" xr:uid="{00000000-0005-0000-0000-000019010000}"/>
    <cellStyle name="75 9 3" xfId="1627" xr:uid="{00000000-0005-0000-0000-00001A010000}"/>
    <cellStyle name="75 9_เชียร์ฯ-Jun'53" xfId="1628" xr:uid="{00000000-0005-0000-0000-00001B010000}"/>
    <cellStyle name="75_Note 10" xfId="1629" xr:uid="{00000000-0005-0000-0000-00001C010000}"/>
    <cellStyle name="AA FRAME" xfId="1630" xr:uid="{00000000-0005-0000-0000-00001D010000}"/>
    <cellStyle name="AA FRAME 10" xfId="1631" xr:uid="{00000000-0005-0000-0000-00001E010000}"/>
    <cellStyle name="AA FRAME 10 2" xfId="1632" xr:uid="{00000000-0005-0000-0000-00001F010000}"/>
    <cellStyle name="AA FRAME 10 2 2" xfId="5776" xr:uid="{00000000-0005-0000-0000-000020010000}"/>
    <cellStyle name="AA FRAME 10 3" xfId="1633" xr:uid="{00000000-0005-0000-0000-000021010000}"/>
    <cellStyle name="AA FRAME 10 3 2" xfId="5777" xr:uid="{00000000-0005-0000-0000-000022010000}"/>
    <cellStyle name="AA FRAME 10 4" xfId="5775" xr:uid="{00000000-0005-0000-0000-000023010000}"/>
    <cellStyle name="AA FRAME 10_Note 10" xfId="1634" xr:uid="{00000000-0005-0000-0000-000024010000}"/>
    <cellStyle name="AA FRAME 11" xfId="1635" xr:uid="{00000000-0005-0000-0000-000025010000}"/>
    <cellStyle name="AA FRAME 11 2" xfId="1636" xr:uid="{00000000-0005-0000-0000-000026010000}"/>
    <cellStyle name="AA FRAME 11 2 2" xfId="5779" xr:uid="{00000000-0005-0000-0000-000027010000}"/>
    <cellStyle name="AA FRAME 11 3" xfId="1637" xr:uid="{00000000-0005-0000-0000-000028010000}"/>
    <cellStyle name="AA FRAME 11 3 2" xfId="5780" xr:uid="{00000000-0005-0000-0000-000029010000}"/>
    <cellStyle name="AA FRAME 11 4" xfId="5778" xr:uid="{00000000-0005-0000-0000-00002A010000}"/>
    <cellStyle name="AA FRAME 11_Note 10" xfId="1638" xr:uid="{00000000-0005-0000-0000-00002B010000}"/>
    <cellStyle name="AA FRAME 12" xfId="1639" xr:uid="{00000000-0005-0000-0000-00002C010000}"/>
    <cellStyle name="AA FRAME 12 2" xfId="5781" xr:uid="{00000000-0005-0000-0000-00002D010000}"/>
    <cellStyle name="AA FRAME 13" xfId="1640" xr:uid="{00000000-0005-0000-0000-00002E010000}"/>
    <cellStyle name="AA FRAME 13 2" xfId="5782" xr:uid="{00000000-0005-0000-0000-00002F010000}"/>
    <cellStyle name="AA FRAME 14" xfId="1641" xr:uid="{00000000-0005-0000-0000-000030010000}"/>
    <cellStyle name="AA FRAME 14 2" xfId="5783" xr:uid="{00000000-0005-0000-0000-000031010000}"/>
    <cellStyle name="AA FRAME 15" xfId="1642" xr:uid="{00000000-0005-0000-0000-000032010000}"/>
    <cellStyle name="AA FRAME 15 2" xfId="5784" xr:uid="{00000000-0005-0000-0000-000033010000}"/>
    <cellStyle name="AA FRAME 16" xfId="1643" xr:uid="{00000000-0005-0000-0000-000034010000}"/>
    <cellStyle name="AA FRAME 16 2" xfId="5785" xr:uid="{00000000-0005-0000-0000-000035010000}"/>
    <cellStyle name="AA FRAME 17" xfId="1644" xr:uid="{00000000-0005-0000-0000-000036010000}"/>
    <cellStyle name="AA FRAME 17 2" xfId="5786" xr:uid="{00000000-0005-0000-0000-000037010000}"/>
    <cellStyle name="AA FRAME 18" xfId="1645" xr:uid="{00000000-0005-0000-0000-000038010000}"/>
    <cellStyle name="AA FRAME 18 2" xfId="5787" xr:uid="{00000000-0005-0000-0000-000039010000}"/>
    <cellStyle name="AA FRAME 19" xfId="1646" xr:uid="{00000000-0005-0000-0000-00003A010000}"/>
    <cellStyle name="AA FRAME 19 2" xfId="5788" xr:uid="{00000000-0005-0000-0000-00003B010000}"/>
    <cellStyle name="AA FRAME 2" xfId="1647" xr:uid="{00000000-0005-0000-0000-00003C010000}"/>
    <cellStyle name="AA FRAME 2 2" xfId="1648" xr:uid="{00000000-0005-0000-0000-00003D010000}"/>
    <cellStyle name="AA FRAME 2 2 2" xfId="5790" xr:uid="{00000000-0005-0000-0000-00003E010000}"/>
    <cellStyle name="AA FRAME 2 3" xfId="1649" xr:uid="{00000000-0005-0000-0000-00003F010000}"/>
    <cellStyle name="AA FRAME 2 3 2" xfId="5791" xr:uid="{00000000-0005-0000-0000-000040010000}"/>
    <cellStyle name="AA FRAME 2 4" xfId="5789" xr:uid="{00000000-0005-0000-0000-000041010000}"/>
    <cellStyle name="AA FRAME 2_Note 10" xfId="1650" xr:uid="{00000000-0005-0000-0000-000042010000}"/>
    <cellStyle name="AA FRAME 20" xfId="1651" xr:uid="{00000000-0005-0000-0000-000043010000}"/>
    <cellStyle name="AA FRAME 20 2" xfId="5792" xr:uid="{00000000-0005-0000-0000-000044010000}"/>
    <cellStyle name="AA FRAME 21" xfId="1652" xr:uid="{00000000-0005-0000-0000-000045010000}"/>
    <cellStyle name="AA FRAME 21 2" xfId="5793" xr:uid="{00000000-0005-0000-0000-000046010000}"/>
    <cellStyle name="AA FRAME 22" xfId="1653" xr:uid="{00000000-0005-0000-0000-000047010000}"/>
    <cellStyle name="AA FRAME 22 2" xfId="5794" xr:uid="{00000000-0005-0000-0000-000048010000}"/>
    <cellStyle name="AA FRAME 23" xfId="1654" xr:uid="{00000000-0005-0000-0000-000049010000}"/>
    <cellStyle name="AA FRAME 23 2" xfId="5795" xr:uid="{00000000-0005-0000-0000-00004A010000}"/>
    <cellStyle name="AA FRAME 24" xfId="1655" xr:uid="{00000000-0005-0000-0000-00004B010000}"/>
    <cellStyle name="AA FRAME 24 2" xfId="5796" xr:uid="{00000000-0005-0000-0000-00004C010000}"/>
    <cellStyle name="AA FRAME 25" xfId="1656" xr:uid="{00000000-0005-0000-0000-00004D010000}"/>
    <cellStyle name="AA FRAME 25 2" xfId="5797" xr:uid="{00000000-0005-0000-0000-00004E010000}"/>
    <cellStyle name="AA FRAME 26" xfId="1657" xr:uid="{00000000-0005-0000-0000-00004F010000}"/>
    <cellStyle name="AA FRAME 26 2" xfId="5798" xr:uid="{00000000-0005-0000-0000-000050010000}"/>
    <cellStyle name="AA FRAME 27" xfId="1658" xr:uid="{00000000-0005-0000-0000-000051010000}"/>
    <cellStyle name="AA FRAME 27 2" xfId="5799" xr:uid="{00000000-0005-0000-0000-000052010000}"/>
    <cellStyle name="AA FRAME 28" xfId="1659" xr:uid="{00000000-0005-0000-0000-000053010000}"/>
    <cellStyle name="AA FRAME 28 2" xfId="5800" xr:uid="{00000000-0005-0000-0000-000054010000}"/>
    <cellStyle name="AA FRAME 29" xfId="1660" xr:uid="{00000000-0005-0000-0000-000055010000}"/>
    <cellStyle name="AA FRAME 29 2" xfId="5801" xr:uid="{00000000-0005-0000-0000-000056010000}"/>
    <cellStyle name="AA FRAME 3" xfId="1661" xr:uid="{00000000-0005-0000-0000-000057010000}"/>
    <cellStyle name="AA FRAME 3 2" xfId="1662" xr:uid="{00000000-0005-0000-0000-000058010000}"/>
    <cellStyle name="AA FRAME 3 2 2" xfId="5803" xr:uid="{00000000-0005-0000-0000-000059010000}"/>
    <cellStyle name="AA FRAME 3 3" xfId="1663" xr:uid="{00000000-0005-0000-0000-00005A010000}"/>
    <cellStyle name="AA FRAME 3 3 2" xfId="5804" xr:uid="{00000000-0005-0000-0000-00005B010000}"/>
    <cellStyle name="AA FRAME 3 4" xfId="5802" xr:uid="{00000000-0005-0000-0000-00005C010000}"/>
    <cellStyle name="AA FRAME 3_Note 10" xfId="1664" xr:uid="{00000000-0005-0000-0000-00005D010000}"/>
    <cellStyle name="AA FRAME 30" xfId="1665" xr:uid="{00000000-0005-0000-0000-00005E010000}"/>
    <cellStyle name="AA FRAME 30 2" xfId="5805" xr:uid="{00000000-0005-0000-0000-00005F010000}"/>
    <cellStyle name="AA FRAME 31" xfId="1666" xr:uid="{00000000-0005-0000-0000-000060010000}"/>
    <cellStyle name="AA FRAME 31 2" xfId="5806" xr:uid="{00000000-0005-0000-0000-000061010000}"/>
    <cellStyle name="AA FRAME 32" xfId="1667" xr:uid="{00000000-0005-0000-0000-000062010000}"/>
    <cellStyle name="AA FRAME 32 2" xfId="5807" xr:uid="{00000000-0005-0000-0000-000063010000}"/>
    <cellStyle name="AA FRAME 33" xfId="1668" xr:uid="{00000000-0005-0000-0000-000064010000}"/>
    <cellStyle name="AA FRAME 33 2" xfId="5808" xr:uid="{00000000-0005-0000-0000-000065010000}"/>
    <cellStyle name="AA FRAME 34" xfId="1669" xr:uid="{00000000-0005-0000-0000-000066010000}"/>
    <cellStyle name="AA FRAME 34 2" xfId="5809" xr:uid="{00000000-0005-0000-0000-000067010000}"/>
    <cellStyle name="AA FRAME 35" xfId="1670" xr:uid="{00000000-0005-0000-0000-000068010000}"/>
    <cellStyle name="AA FRAME 35 2" xfId="5810" xr:uid="{00000000-0005-0000-0000-000069010000}"/>
    <cellStyle name="AA FRAME 36" xfId="1671" xr:uid="{00000000-0005-0000-0000-00006A010000}"/>
    <cellStyle name="AA FRAME 36 2" xfId="5811" xr:uid="{00000000-0005-0000-0000-00006B010000}"/>
    <cellStyle name="AA FRAME 37" xfId="1672" xr:uid="{00000000-0005-0000-0000-00006C010000}"/>
    <cellStyle name="AA FRAME 37 2" xfId="5812" xr:uid="{00000000-0005-0000-0000-00006D010000}"/>
    <cellStyle name="AA FRAME 38" xfId="1673" xr:uid="{00000000-0005-0000-0000-00006E010000}"/>
    <cellStyle name="AA FRAME 38 2" xfId="5813" xr:uid="{00000000-0005-0000-0000-00006F010000}"/>
    <cellStyle name="AA FRAME 39" xfId="1674" xr:uid="{00000000-0005-0000-0000-000070010000}"/>
    <cellStyle name="AA FRAME 39 2" xfId="5814" xr:uid="{00000000-0005-0000-0000-000071010000}"/>
    <cellStyle name="AA FRAME 4" xfId="1675" xr:uid="{00000000-0005-0000-0000-000072010000}"/>
    <cellStyle name="AA FRAME 4 2" xfId="1676" xr:uid="{00000000-0005-0000-0000-000073010000}"/>
    <cellStyle name="AA FRAME 4 2 2" xfId="5816" xr:uid="{00000000-0005-0000-0000-000074010000}"/>
    <cellStyle name="AA FRAME 4 3" xfId="1677" xr:uid="{00000000-0005-0000-0000-000075010000}"/>
    <cellStyle name="AA FRAME 4 3 2" xfId="5817" xr:uid="{00000000-0005-0000-0000-000076010000}"/>
    <cellStyle name="AA FRAME 4 4" xfId="5815" xr:uid="{00000000-0005-0000-0000-000077010000}"/>
    <cellStyle name="AA FRAME 4_Note 10" xfId="1678" xr:uid="{00000000-0005-0000-0000-000078010000}"/>
    <cellStyle name="AA FRAME 40" xfId="1679" xr:uid="{00000000-0005-0000-0000-000079010000}"/>
    <cellStyle name="AA FRAME 40 2" xfId="5818" xr:uid="{00000000-0005-0000-0000-00007A010000}"/>
    <cellStyle name="AA FRAME 41" xfId="1680" xr:uid="{00000000-0005-0000-0000-00007B010000}"/>
    <cellStyle name="AA FRAME 41 2" xfId="5819" xr:uid="{00000000-0005-0000-0000-00007C010000}"/>
    <cellStyle name="AA FRAME 42" xfId="1681" xr:uid="{00000000-0005-0000-0000-00007D010000}"/>
    <cellStyle name="AA FRAME 42 2" xfId="5820" xr:uid="{00000000-0005-0000-0000-00007E010000}"/>
    <cellStyle name="AA FRAME 43" xfId="1682" xr:uid="{00000000-0005-0000-0000-00007F010000}"/>
    <cellStyle name="AA FRAME 43 2" xfId="5821" xr:uid="{00000000-0005-0000-0000-000080010000}"/>
    <cellStyle name="AA FRAME 44" xfId="1683" xr:uid="{00000000-0005-0000-0000-000081010000}"/>
    <cellStyle name="AA FRAME 44 2" xfId="5822" xr:uid="{00000000-0005-0000-0000-000082010000}"/>
    <cellStyle name="AA FRAME 45" xfId="1684" xr:uid="{00000000-0005-0000-0000-000083010000}"/>
    <cellStyle name="AA FRAME 45 2" xfId="5823" xr:uid="{00000000-0005-0000-0000-000084010000}"/>
    <cellStyle name="AA FRAME 46" xfId="1685" xr:uid="{00000000-0005-0000-0000-000085010000}"/>
    <cellStyle name="AA FRAME 46 2" xfId="5824" xr:uid="{00000000-0005-0000-0000-000086010000}"/>
    <cellStyle name="AA FRAME 47" xfId="1686" xr:uid="{00000000-0005-0000-0000-000087010000}"/>
    <cellStyle name="AA FRAME 47 2" xfId="5825" xr:uid="{00000000-0005-0000-0000-000088010000}"/>
    <cellStyle name="AA FRAME 48" xfId="1687" xr:uid="{00000000-0005-0000-0000-000089010000}"/>
    <cellStyle name="AA FRAME 48 2" xfId="5826" xr:uid="{00000000-0005-0000-0000-00008A010000}"/>
    <cellStyle name="AA FRAME 49" xfId="1688" xr:uid="{00000000-0005-0000-0000-00008B010000}"/>
    <cellStyle name="AA FRAME 49 2" xfId="5827" xr:uid="{00000000-0005-0000-0000-00008C010000}"/>
    <cellStyle name="AA FRAME 5" xfId="1689" xr:uid="{00000000-0005-0000-0000-00008D010000}"/>
    <cellStyle name="AA FRAME 5 2" xfId="1690" xr:uid="{00000000-0005-0000-0000-00008E010000}"/>
    <cellStyle name="AA FRAME 5 2 2" xfId="5829" xr:uid="{00000000-0005-0000-0000-00008F010000}"/>
    <cellStyle name="AA FRAME 5 3" xfId="1691" xr:uid="{00000000-0005-0000-0000-000090010000}"/>
    <cellStyle name="AA FRAME 5 3 2" xfId="5830" xr:uid="{00000000-0005-0000-0000-000091010000}"/>
    <cellStyle name="AA FRAME 5 4" xfId="5828" xr:uid="{00000000-0005-0000-0000-000092010000}"/>
    <cellStyle name="AA FRAME 5_Note 10" xfId="1692" xr:uid="{00000000-0005-0000-0000-000093010000}"/>
    <cellStyle name="AA FRAME 50" xfId="1693" xr:uid="{00000000-0005-0000-0000-000094010000}"/>
    <cellStyle name="AA FRAME 50 2" xfId="5831" xr:uid="{00000000-0005-0000-0000-000095010000}"/>
    <cellStyle name="AA FRAME 51" xfId="1694" xr:uid="{00000000-0005-0000-0000-000096010000}"/>
    <cellStyle name="AA FRAME 51 2" xfId="5832" xr:uid="{00000000-0005-0000-0000-000097010000}"/>
    <cellStyle name="AA FRAME 52" xfId="1695" xr:uid="{00000000-0005-0000-0000-000098010000}"/>
    <cellStyle name="AA FRAME 52 2" xfId="5833" xr:uid="{00000000-0005-0000-0000-000099010000}"/>
    <cellStyle name="AA FRAME 53" xfId="1696" xr:uid="{00000000-0005-0000-0000-00009A010000}"/>
    <cellStyle name="AA FRAME 53 2" xfId="5834" xr:uid="{00000000-0005-0000-0000-00009B010000}"/>
    <cellStyle name="AA FRAME 54" xfId="1697" xr:uid="{00000000-0005-0000-0000-00009C010000}"/>
    <cellStyle name="AA FRAME 54 2" xfId="5835" xr:uid="{00000000-0005-0000-0000-00009D010000}"/>
    <cellStyle name="AA FRAME 55" xfId="1698" xr:uid="{00000000-0005-0000-0000-00009E010000}"/>
    <cellStyle name="AA FRAME 55 2" xfId="5836" xr:uid="{00000000-0005-0000-0000-00009F010000}"/>
    <cellStyle name="AA FRAME 56" xfId="1699" xr:uid="{00000000-0005-0000-0000-0000A0010000}"/>
    <cellStyle name="AA FRAME 56 2" xfId="5837" xr:uid="{00000000-0005-0000-0000-0000A1010000}"/>
    <cellStyle name="AA FRAME 57" xfId="1700" xr:uid="{00000000-0005-0000-0000-0000A2010000}"/>
    <cellStyle name="AA FRAME 57 2" xfId="5838" xr:uid="{00000000-0005-0000-0000-0000A3010000}"/>
    <cellStyle name="AA FRAME 58" xfId="1701" xr:uid="{00000000-0005-0000-0000-0000A4010000}"/>
    <cellStyle name="AA FRAME 58 2" xfId="5839" xr:uid="{00000000-0005-0000-0000-0000A5010000}"/>
    <cellStyle name="AA FRAME 59" xfId="1702" xr:uid="{00000000-0005-0000-0000-0000A6010000}"/>
    <cellStyle name="AA FRAME 59 2" xfId="5840" xr:uid="{00000000-0005-0000-0000-0000A7010000}"/>
    <cellStyle name="AA FRAME 6" xfId="1703" xr:uid="{00000000-0005-0000-0000-0000A8010000}"/>
    <cellStyle name="AA FRAME 6 2" xfId="1704" xr:uid="{00000000-0005-0000-0000-0000A9010000}"/>
    <cellStyle name="AA FRAME 6 2 2" xfId="5842" xr:uid="{00000000-0005-0000-0000-0000AA010000}"/>
    <cellStyle name="AA FRAME 6 3" xfId="1705" xr:uid="{00000000-0005-0000-0000-0000AB010000}"/>
    <cellStyle name="AA FRAME 6 3 2" xfId="5843" xr:uid="{00000000-0005-0000-0000-0000AC010000}"/>
    <cellStyle name="AA FRAME 6 4" xfId="5841" xr:uid="{00000000-0005-0000-0000-0000AD010000}"/>
    <cellStyle name="AA FRAME 6_Note 10" xfId="1706" xr:uid="{00000000-0005-0000-0000-0000AE010000}"/>
    <cellStyle name="AA FRAME 60" xfId="5774" xr:uid="{00000000-0005-0000-0000-0000AF010000}"/>
    <cellStyle name="AA FRAME 7" xfId="1707" xr:uid="{00000000-0005-0000-0000-0000B0010000}"/>
    <cellStyle name="AA FRAME 7 2" xfId="1708" xr:uid="{00000000-0005-0000-0000-0000B1010000}"/>
    <cellStyle name="AA FRAME 7 2 2" xfId="5845" xr:uid="{00000000-0005-0000-0000-0000B2010000}"/>
    <cellStyle name="AA FRAME 7 3" xfId="1709" xr:uid="{00000000-0005-0000-0000-0000B3010000}"/>
    <cellStyle name="AA FRAME 7 3 2" xfId="5846" xr:uid="{00000000-0005-0000-0000-0000B4010000}"/>
    <cellStyle name="AA FRAME 7 4" xfId="5844" xr:uid="{00000000-0005-0000-0000-0000B5010000}"/>
    <cellStyle name="AA FRAME 7_Note 10" xfId="1710" xr:uid="{00000000-0005-0000-0000-0000B6010000}"/>
    <cellStyle name="AA FRAME 8" xfId="1711" xr:uid="{00000000-0005-0000-0000-0000B7010000}"/>
    <cellStyle name="AA FRAME 8 2" xfId="1712" xr:uid="{00000000-0005-0000-0000-0000B8010000}"/>
    <cellStyle name="AA FRAME 8 2 2" xfId="5848" xr:uid="{00000000-0005-0000-0000-0000B9010000}"/>
    <cellStyle name="AA FRAME 8 3" xfId="1713" xr:uid="{00000000-0005-0000-0000-0000BA010000}"/>
    <cellStyle name="AA FRAME 8 3 2" xfId="5849" xr:uid="{00000000-0005-0000-0000-0000BB010000}"/>
    <cellStyle name="AA FRAME 8 4" xfId="5847" xr:uid="{00000000-0005-0000-0000-0000BC010000}"/>
    <cellStyle name="AA FRAME 8_Note 10" xfId="1714" xr:uid="{00000000-0005-0000-0000-0000BD010000}"/>
    <cellStyle name="AA FRAME 9" xfId="1715" xr:uid="{00000000-0005-0000-0000-0000BE010000}"/>
    <cellStyle name="AA FRAME 9 2" xfId="1716" xr:uid="{00000000-0005-0000-0000-0000BF010000}"/>
    <cellStyle name="AA FRAME 9 2 2" xfId="5851" xr:uid="{00000000-0005-0000-0000-0000C0010000}"/>
    <cellStyle name="AA FRAME 9 3" xfId="1717" xr:uid="{00000000-0005-0000-0000-0000C1010000}"/>
    <cellStyle name="AA FRAME 9 3 2" xfId="5852" xr:uid="{00000000-0005-0000-0000-0000C2010000}"/>
    <cellStyle name="AA FRAME 9 4" xfId="5850" xr:uid="{00000000-0005-0000-0000-0000C3010000}"/>
    <cellStyle name="AA FRAME 9_Note 10" xfId="1718" xr:uid="{00000000-0005-0000-0000-0000C4010000}"/>
    <cellStyle name="AA FRAME_Note 10" xfId="1719" xr:uid="{00000000-0005-0000-0000-0000C5010000}"/>
    <cellStyle name="AA HEADING" xfId="1720" xr:uid="{00000000-0005-0000-0000-0000C6010000}"/>
    <cellStyle name="AA HEADING 10" xfId="1721" xr:uid="{00000000-0005-0000-0000-0000C7010000}"/>
    <cellStyle name="AA HEADING 10 2" xfId="1722" xr:uid="{00000000-0005-0000-0000-0000C8010000}"/>
    <cellStyle name="AA HEADING 10 3" xfId="1723" xr:uid="{00000000-0005-0000-0000-0000C9010000}"/>
    <cellStyle name="AA HEADING 10_Note 10" xfId="1724" xr:uid="{00000000-0005-0000-0000-0000CA010000}"/>
    <cellStyle name="AA HEADING 11" xfId="1725" xr:uid="{00000000-0005-0000-0000-0000CB010000}"/>
    <cellStyle name="AA HEADING 11 2" xfId="1726" xr:uid="{00000000-0005-0000-0000-0000CC010000}"/>
    <cellStyle name="AA HEADING 11 3" xfId="1727" xr:uid="{00000000-0005-0000-0000-0000CD010000}"/>
    <cellStyle name="AA HEADING 11_Note 10" xfId="1728" xr:uid="{00000000-0005-0000-0000-0000CE010000}"/>
    <cellStyle name="AA HEADING 12" xfId="1729" xr:uid="{00000000-0005-0000-0000-0000CF010000}"/>
    <cellStyle name="AA HEADING 13" xfId="1730" xr:uid="{00000000-0005-0000-0000-0000D0010000}"/>
    <cellStyle name="AA HEADING 14" xfId="1731" xr:uid="{00000000-0005-0000-0000-0000D1010000}"/>
    <cellStyle name="AA HEADING 15" xfId="1732" xr:uid="{00000000-0005-0000-0000-0000D2010000}"/>
    <cellStyle name="AA HEADING 16" xfId="1733" xr:uid="{00000000-0005-0000-0000-0000D3010000}"/>
    <cellStyle name="AA HEADING 17" xfId="1734" xr:uid="{00000000-0005-0000-0000-0000D4010000}"/>
    <cellStyle name="AA HEADING 18" xfId="1735" xr:uid="{00000000-0005-0000-0000-0000D5010000}"/>
    <cellStyle name="AA HEADING 19" xfId="1736" xr:uid="{00000000-0005-0000-0000-0000D6010000}"/>
    <cellStyle name="AA HEADING 2" xfId="1737" xr:uid="{00000000-0005-0000-0000-0000D7010000}"/>
    <cellStyle name="AA HEADING 2 2" xfId="1738" xr:uid="{00000000-0005-0000-0000-0000D8010000}"/>
    <cellStyle name="AA HEADING 2 3" xfId="1739" xr:uid="{00000000-0005-0000-0000-0000D9010000}"/>
    <cellStyle name="AA HEADING 2_Note 10" xfId="1740" xr:uid="{00000000-0005-0000-0000-0000DA010000}"/>
    <cellStyle name="AA HEADING 20" xfId="1741" xr:uid="{00000000-0005-0000-0000-0000DB010000}"/>
    <cellStyle name="AA HEADING 21" xfId="1742" xr:uid="{00000000-0005-0000-0000-0000DC010000}"/>
    <cellStyle name="AA HEADING 22" xfId="1743" xr:uid="{00000000-0005-0000-0000-0000DD010000}"/>
    <cellStyle name="AA HEADING 23" xfId="1744" xr:uid="{00000000-0005-0000-0000-0000DE010000}"/>
    <cellStyle name="AA HEADING 24" xfId="1745" xr:uid="{00000000-0005-0000-0000-0000DF010000}"/>
    <cellStyle name="AA HEADING 25" xfId="1746" xr:uid="{00000000-0005-0000-0000-0000E0010000}"/>
    <cellStyle name="AA HEADING 26" xfId="1747" xr:uid="{00000000-0005-0000-0000-0000E1010000}"/>
    <cellStyle name="AA HEADING 27" xfId="1748" xr:uid="{00000000-0005-0000-0000-0000E2010000}"/>
    <cellStyle name="AA HEADING 28" xfId="1749" xr:uid="{00000000-0005-0000-0000-0000E3010000}"/>
    <cellStyle name="AA HEADING 29" xfId="1750" xr:uid="{00000000-0005-0000-0000-0000E4010000}"/>
    <cellStyle name="AA HEADING 3" xfId="1751" xr:uid="{00000000-0005-0000-0000-0000E5010000}"/>
    <cellStyle name="AA HEADING 3 2" xfId="1752" xr:uid="{00000000-0005-0000-0000-0000E6010000}"/>
    <cellStyle name="AA HEADING 3 3" xfId="1753" xr:uid="{00000000-0005-0000-0000-0000E7010000}"/>
    <cellStyle name="AA HEADING 3_Note 10" xfId="1754" xr:uid="{00000000-0005-0000-0000-0000E8010000}"/>
    <cellStyle name="AA HEADING 30" xfId="1755" xr:uid="{00000000-0005-0000-0000-0000E9010000}"/>
    <cellStyle name="AA HEADING 31" xfId="1756" xr:uid="{00000000-0005-0000-0000-0000EA010000}"/>
    <cellStyle name="AA HEADING 32" xfId="1757" xr:uid="{00000000-0005-0000-0000-0000EB010000}"/>
    <cellStyle name="AA HEADING 33" xfId="1758" xr:uid="{00000000-0005-0000-0000-0000EC010000}"/>
    <cellStyle name="AA HEADING 34" xfId="1759" xr:uid="{00000000-0005-0000-0000-0000ED010000}"/>
    <cellStyle name="AA HEADING 35" xfId="1760" xr:uid="{00000000-0005-0000-0000-0000EE010000}"/>
    <cellStyle name="AA HEADING 36" xfId="1761" xr:uid="{00000000-0005-0000-0000-0000EF010000}"/>
    <cellStyle name="AA HEADING 37" xfId="1762" xr:uid="{00000000-0005-0000-0000-0000F0010000}"/>
    <cellStyle name="AA HEADING 38" xfId="1763" xr:uid="{00000000-0005-0000-0000-0000F1010000}"/>
    <cellStyle name="AA HEADING 39" xfId="1764" xr:uid="{00000000-0005-0000-0000-0000F2010000}"/>
    <cellStyle name="AA HEADING 4" xfId="1765" xr:uid="{00000000-0005-0000-0000-0000F3010000}"/>
    <cellStyle name="AA HEADING 4 2" xfId="1766" xr:uid="{00000000-0005-0000-0000-0000F4010000}"/>
    <cellStyle name="AA HEADING 4 3" xfId="1767" xr:uid="{00000000-0005-0000-0000-0000F5010000}"/>
    <cellStyle name="AA HEADING 4_Note 10" xfId="1768" xr:uid="{00000000-0005-0000-0000-0000F6010000}"/>
    <cellStyle name="AA HEADING 40" xfId="1769" xr:uid="{00000000-0005-0000-0000-0000F7010000}"/>
    <cellStyle name="AA HEADING 41" xfId="1770" xr:uid="{00000000-0005-0000-0000-0000F8010000}"/>
    <cellStyle name="AA HEADING 42" xfId="1771" xr:uid="{00000000-0005-0000-0000-0000F9010000}"/>
    <cellStyle name="AA HEADING 43" xfId="1772" xr:uid="{00000000-0005-0000-0000-0000FA010000}"/>
    <cellStyle name="AA HEADING 44" xfId="1773" xr:uid="{00000000-0005-0000-0000-0000FB010000}"/>
    <cellStyle name="AA HEADING 45" xfId="1774" xr:uid="{00000000-0005-0000-0000-0000FC010000}"/>
    <cellStyle name="AA HEADING 46" xfId="1775" xr:uid="{00000000-0005-0000-0000-0000FD010000}"/>
    <cellStyle name="AA HEADING 47" xfId="1776" xr:uid="{00000000-0005-0000-0000-0000FE010000}"/>
    <cellStyle name="AA HEADING 48" xfId="1777" xr:uid="{00000000-0005-0000-0000-0000FF010000}"/>
    <cellStyle name="AA HEADING 49" xfId="1778" xr:uid="{00000000-0005-0000-0000-000000020000}"/>
    <cellStyle name="AA HEADING 5" xfId="1779" xr:uid="{00000000-0005-0000-0000-000001020000}"/>
    <cellStyle name="AA HEADING 5 2" xfId="1780" xr:uid="{00000000-0005-0000-0000-000002020000}"/>
    <cellStyle name="AA HEADING 5 3" xfId="1781" xr:uid="{00000000-0005-0000-0000-000003020000}"/>
    <cellStyle name="AA HEADING 5_Note 10" xfId="1782" xr:uid="{00000000-0005-0000-0000-000004020000}"/>
    <cellStyle name="AA HEADING 50" xfId="1783" xr:uid="{00000000-0005-0000-0000-000005020000}"/>
    <cellStyle name="AA HEADING 51" xfId="1784" xr:uid="{00000000-0005-0000-0000-000006020000}"/>
    <cellStyle name="AA HEADING 52" xfId="1785" xr:uid="{00000000-0005-0000-0000-000007020000}"/>
    <cellStyle name="AA HEADING 53" xfId="1786" xr:uid="{00000000-0005-0000-0000-000008020000}"/>
    <cellStyle name="AA HEADING 54" xfId="1787" xr:uid="{00000000-0005-0000-0000-000009020000}"/>
    <cellStyle name="AA HEADING 55" xfId="1788" xr:uid="{00000000-0005-0000-0000-00000A020000}"/>
    <cellStyle name="AA HEADING 56" xfId="1789" xr:uid="{00000000-0005-0000-0000-00000B020000}"/>
    <cellStyle name="AA HEADING 57" xfId="1790" xr:uid="{00000000-0005-0000-0000-00000C020000}"/>
    <cellStyle name="AA HEADING 58" xfId="1791" xr:uid="{00000000-0005-0000-0000-00000D020000}"/>
    <cellStyle name="AA HEADING 59" xfId="1792" xr:uid="{00000000-0005-0000-0000-00000E020000}"/>
    <cellStyle name="AA HEADING 6" xfId="1793" xr:uid="{00000000-0005-0000-0000-00000F020000}"/>
    <cellStyle name="AA HEADING 6 2" xfId="1794" xr:uid="{00000000-0005-0000-0000-000010020000}"/>
    <cellStyle name="AA HEADING 6 3" xfId="1795" xr:uid="{00000000-0005-0000-0000-000011020000}"/>
    <cellStyle name="AA HEADING 6_Note 10" xfId="1796" xr:uid="{00000000-0005-0000-0000-000012020000}"/>
    <cellStyle name="AA HEADING 7" xfId="1797" xr:uid="{00000000-0005-0000-0000-000013020000}"/>
    <cellStyle name="AA HEADING 7 2" xfId="1798" xr:uid="{00000000-0005-0000-0000-000014020000}"/>
    <cellStyle name="AA HEADING 7 3" xfId="1799" xr:uid="{00000000-0005-0000-0000-000015020000}"/>
    <cellStyle name="AA HEADING 7_Note 10" xfId="1800" xr:uid="{00000000-0005-0000-0000-000016020000}"/>
    <cellStyle name="AA HEADING 8" xfId="1801" xr:uid="{00000000-0005-0000-0000-000017020000}"/>
    <cellStyle name="AA HEADING 8 2" xfId="1802" xr:uid="{00000000-0005-0000-0000-000018020000}"/>
    <cellStyle name="AA HEADING 8 3" xfId="1803" xr:uid="{00000000-0005-0000-0000-000019020000}"/>
    <cellStyle name="AA HEADING 8_Note 10" xfId="1804" xr:uid="{00000000-0005-0000-0000-00001A020000}"/>
    <cellStyle name="AA HEADING 9" xfId="1805" xr:uid="{00000000-0005-0000-0000-00001B020000}"/>
    <cellStyle name="AA HEADING 9 2" xfId="1806" xr:uid="{00000000-0005-0000-0000-00001C020000}"/>
    <cellStyle name="AA HEADING 9 3" xfId="1807" xr:uid="{00000000-0005-0000-0000-00001D020000}"/>
    <cellStyle name="AA HEADING 9_Note 10" xfId="1808" xr:uid="{00000000-0005-0000-0000-00001E020000}"/>
    <cellStyle name="AA HEADING_Note 10" xfId="1809" xr:uid="{00000000-0005-0000-0000-00001F020000}"/>
    <cellStyle name="AA INITIALS" xfId="1810" xr:uid="{00000000-0005-0000-0000-000020020000}"/>
    <cellStyle name="AA INITIALS 10" xfId="1811" xr:uid="{00000000-0005-0000-0000-000021020000}"/>
    <cellStyle name="AA INITIALS 10 2" xfId="1812" xr:uid="{00000000-0005-0000-0000-000022020000}"/>
    <cellStyle name="AA INITIALS 10 3" xfId="1813" xr:uid="{00000000-0005-0000-0000-000023020000}"/>
    <cellStyle name="AA INITIALS 10_Note 10" xfId="1814" xr:uid="{00000000-0005-0000-0000-000024020000}"/>
    <cellStyle name="AA INITIALS 11" xfId="1815" xr:uid="{00000000-0005-0000-0000-000025020000}"/>
    <cellStyle name="AA INITIALS 11 2" xfId="1816" xr:uid="{00000000-0005-0000-0000-000026020000}"/>
    <cellStyle name="AA INITIALS 11 3" xfId="1817" xr:uid="{00000000-0005-0000-0000-000027020000}"/>
    <cellStyle name="AA INITIALS 11_Note 10" xfId="1818" xr:uid="{00000000-0005-0000-0000-000028020000}"/>
    <cellStyle name="AA INITIALS 12" xfId="1819" xr:uid="{00000000-0005-0000-0000-000029020000}"/>
    <cellStyle name="AA INITIALS 13" xfId="1820" xr:uid="{00000000-0005-0000-0000-00002A020000}"/>
    <cellStyle name="AA INITIALS 14" xfId="1821" xr:uid="{00000000-0005-0000-0000-00002B020000}"/>
    <cellStyle name="AA INITIALS 15" xfId="1822" xr:uid="{00000000-0005-0000-0000-00002C020000}"/>
    <cellStyle name="AA INITIALS 16" xfId="1823" xr:uid="{00000000-0005-0000-0000-00002D020000}"/>
    <cellStyle name="AA INITIALS 17" xfId="1824" xr:uid="{00000000-0005-0000-0000-00002E020000}"/>
    <cellStyle name="AA INITIALS 18" xfId="1825" xr:uid="{00000000-0005-0000-0000-00002F020000}"/>
    <cellStyle name="AA INITIALS 19" xfId="1826" xr:uid="{00000000-0005-0000-0000-000030020000}"/>
    <cellStyle name="AA INITIALS 2" xfId="1827" xr:uid="{00000000-0005-0000-0000-000031020000}"/>
    <cellStyle name="AA INITIALS 2 2" xfId="1828" xr:uid="{00000000-0005-0000-0000-000032020000}"/>
    <cellStyle name="AA INITIALS 2 3" xfId="1829" xr:uid="{00000000-0005-0000-0000-000033020000}"/>
    <cellStyle name="AA INITIALS 2_Note 10" xfId="1830" xr:uid="{00000000-0005-0000-0000-000034020000}"/>
    <cellStyle name="AA INITIALS 20" xfId="1831" xr:uid="{00000000-0005-0000-0000-000035020000}"/>
    <cellStyle name="AA INITIALS 21" xfId="1832" xr:uid="{00000000-0005-0000-0000-000036020000}"/>
    <cellStyle name="AA INITIALS 22" xfId="1833" xr:uid="{00000000-0005-0000-0000-000037020000}"/>
    <cellStyle name="AA INITIALS 23" xfId="1834" xr:uid="{00000000-0005-0000-0000-000038020000}"/>
    <cellStyle name="AA INITIALS 24" xfId="1835" xr:uid="{00000000-0005-0000-0000-000039020000}"/>
    <cellStyle name="AA INITIALS 25" xfId="1836" xr:uid="{00000000-0005-0000-0000-00003A020000}"/>
    <cellStyle name="AA INITIALS 26" xfId="1837" xr:uid="{00000000-0005-0000-0000-00003B020000}"/>
    <cellStyle name="AA INITIALS 27" xfId="1838" xr:uid="{00000000-0005-0000-0000-00003C020000}"/>
    <cellStyle name="AA INITIALS 28" xfId="1839" xr:uid="{00000000-0005-0000-0000-00003D020000}"/>
    <cellStyle name="AA INITIALS 29" xfId="1840" xr:uid="{00000000-0005-0000-0000-00003E020000}"/>
    <cellStyle name="AA INITIALS 3" xfId="1841" xr:uid="{00000000-0005-0000-0000-00003F020000}"/>
    <cellStyle name="AA INITIALS 3 2" xfId="1842" xr:uid="{00000000-0005-0000-0000-000040020000}"/>
    <cellStyle name="AA INITIALS 3 3" xfId="1843" xr:uid="{00000000-0005-0000-0000-000041020000}"/>
    <cellStyle name="AA INITIALS 3_Note 10" xfId="1844" xr:uid="{00000000-0005-0000-0000-000042020000}"/>
    <cellStyle name="AA INITIALS 30" xfId="1845" xr:uid="{00000000-0005-0000-0000-000043020000}"/>
    <cellStyle name="AA INITIALS 31" xfId="1846" xr:uid="{00000000-0005-0000-0000-000044020000}"/>
    <cellStyle name="AA INITIALS 32" xfId="1847" xr:uid="{00000000-0005-0000-0000-000045020000}"/>
    <cellStyle name="AA INITIALS 33" xfId="1848" xr:uid="{00000000-0005-0000-0000-000046020000}"/>
    <cellStyle name="AA INITIALS 34" xfId="1849" xr:uid="{00000000-0005-0000-0000-000047020000}"/>
    <cellStyle name="AA INITIALS 35" xfId="1850" xr:uid="{00000000-0005-0000-0000-000048020000}"/>
    <cellStyle name="AA INITIALS 36" xfId="1851" xr:uid="{00000000-0005-0000-0000-000049020000}"/>
    <cellStyle name="AA INITIALS 37" xfId="1852" xr:uid="{00000000-0005-0000-0000-00004A020000}"/>
    <cellStyle name="AA INITIALS 38" xfId="1853" xr:uid="{00000000-0005-0000-0000-00004B020000}"/>
    <cellStyle name="AA INITIALS 39" xfId="1854" xr:uid="{00000000-0005-0000-0000-00004C020000}"/>
    <cellStyle name="AA INITIALS 4" xfId="1855" xr:uid="{00000000-0005-0000-0000-00004D020000}"/>
    <cellStyle name="AA INITIALS 4 2" xfId="1856" xr:uid="{00000000-0005-0000-0000-00004E020000}"/>
    <cellStyle name="AA INITIALS 4 3" xfId="1857" xr:uid="{00000000-0005-0000-0000-00004F020000}"/>
    <cellStyle name="AA INITIALS 4_Note 10" xfId="1858" xr:uid="{00000000-0005-0000-0000-000050020000}"/>
    <cellStyle name="AA INITIALS 40" xfId="1859" xr:uid="{00000000-0005-0000-0000-000051020000}"/>
    <cellStyle name="AA INITIALS 41" xfId="1860" xr:uid="{00000000-0005-0000-0000-000052020000}"/>
    <cellStyle name="AA INITIALS 42" xfId="1861" xr:uid="{00000000-0005-0000-0000-000053020000}"/>
    <cellStyle name="AA INITIALS 43" xfId="1862" xr:uid="{00000000-0005-0000-0000-000054020000}"/>
    <cellStyle name="AA INITIALS 44" xfId="1863" xr:uid="{00000000-0005-0000-0000-000055020000}"/>
    <cellStyle name="AA INITIALS 45" xfId="1864" xr:uid="{00000000-0005-0000-0000-000056020000}"/>
    <cellStyle name="AA INITIALS 46" xfId="1865" xr:uid="{00000000-0005-0000-0000-000057020000}"/>
    <cellStyle name="AA INITIALS 47" xfId="1866" xr:uid="{00000000-0005-0000-0000-000058020000}"/>
    <cellStyle name="AA INITIALS 48" xfId="1867" xr:uid="{00000000-0005-0000-0000-000059020000}"/>
    <cellStyle name="AA INITIALS 49" xfId="1868" xr:uid="{00000000-0005-0000-0000-00005A020000}"/>
    <cellStyle name="AA INITIALS 5" xfId="1869" xr:uid="{00000000-0005-0000-0000-00005B020000}"/>
    <cellStyle name="AA INITIALS 5 2" xfId="1870" xr:uid="{00000000-0005-0000-0000-00005C020000}"/>
    <cellStyle name="AA INITIALS 5 3" xfId="1871" xr:uid="{00000000-0005-0000-0000-00005D020000}"/>
    <cellStyle name="AA INITIALS 5_Note 10" xfId="1872" xr:uid="{00000000-0005-0000-0000-00005E020000}"/>
    <cellStyle name="AA INITIALS 50" xfId="1873" xr:uid="{00000000-0005-0000-0000-00005F020000}"/>
    <cellStyle name="AA INITIALS 51" xfId="1874" xr:uid="{00000000-0005-0000-0000-000060020000}"/>
    <cellStyle name="AA INITIALS 52" xfId="1875" xr:uid="{00000000-0005-0000-0000-000061020000}"/>
    <cellStyle name="AA INITIALS 53" xfId="1876" xr:uid="{00000000-0005-0000-0000-000062020000}"/>
    <cellStyle name="AA INITIALS 54" xfId="1877" xr:uid="{00000000-0005-0000-0000-000063020000}"/>
    <cellStyle name="AA INITIALS 55" xfId="1878" xr:uid="{00000000-0005-0000-0000-000064020000}"/>
    <cellStyle name="AA INITIALS 56" xfId="1879" xr:uid="{00000000-0005-0000-0000-000065020000}"/>
    <cellStyle name="AA INITIALS 57" xfId="1880" xr:uid="{00000000-0005-0000-0000-000066020000}"/>
    <cellStyle name="AA INITIALS 58" xfId="1881" xr:uid="{00000000-0005-0000-0000-000067020000}"/>
    <cellStyle name="AA INITIALS 59" xfId="1882" xr:uid="{00000000-0005-0000-0000-000068020000}"/>
    <cellStyle name="AA INITIALS 6" xfId="1883" xr:uid="{00000000-0005-0000-0000-000069020000}"/>
    <cellStyle name="AA INITIALS 6 2" xfId="1884" xr:uid="{00000000-0005-0000-0000-00006A020000}"/>
    <cellStyle name="AA INITIALS 6 3" xfId="1885" xr:uid="{00000000-0005-0000-0000-00006B020000}"/>
    <cellStyle name="AA INITIALS 6_Note P15" xfId="1886" xr:uid="{00000000-0005-0000-0000-00006C020000}"/>
    <cellStyle name="AA INITIALS 7" xfId="1887" xr:uid="{00000000-0005-0000-0000-00006D020000}"/>
    <cellStyle name="AA INITIALS 7 2" xfId="1888" xr:uid="{00000000-0005-0000-0000-00006E020000}"/>
    <cellStyle name="AA INITIALS 7 3" xfId="1889" xr:uid="{00000000-0005-0000-0000-00006F020000}"/>
    <cellStyle name="AA INITIALS 7_กำไรขาดทุน" xfId="1890" xr:uid="{00000000-0005-0000-0000-000070020000}"/>
    <cellStyle name="AA INITIALS 8" xfId="1891" xr:uid="{00000000-0005-0000-0000-000071020000}"/>
    <cellStyle name="AA INITIALS 8 2" xfId="1892" xr:uid="{00000000-0005-0000-0000-000072020000}"/>
    <cellStyle name="AA INITIALS 8 3" xfId="1893" xr:uid="{00000000-0005-0000-0000-000073020000}"/>
    <cellStyle name="AA INITIALS 8_เชียร์ฯ-Jun'53" xfId="1894" xr:uid="{00000000-0005-0000-0000-000074020000}"/>
    <cellStyle name="AA INITIALS 9" xfId="1895" xr:uid="{00000000-0005-0000-0000-000075020000}"/>
    <cellStyle name="AA INITIALS 9 2" xfId="1896" xr:uid="{00000000-0005-0000-0000-000076020000}"/>
    <cellStyle name="AA INITIALS 9 3" xfId="1897" xr:uid="{00000000-0005-0000-0000-000077020000}"/>
    <cellStyle name="AA INITIALS 9_เชียร์ฯ-Jun'53" xfId="1898" xr:uid="{00000000-0005-0000-0000-000078020000}"/>
    <cellStyle name="AA INITIALS_Note 10" xfId="1899" xr:uid="{00000000-0005-0000-0000-000079020000}"/>
    <cellStyle name="AA INPUT" xfId="1900" xr:uid="{00000000-0005-0000-0000-00007A020000}"/>
    <cellStyle name="AA INPUT 10" xfId="1901" xr:uid="{00000000-0005-0000-0000-00007B020000}"/>
    <cellStyle name="AA INPUT 10 2" xfId="1902" xr:uid="{00000000-0005-0000-0000-00007C020000}"/>
    <cellStyle name="AA INPUT 10 3" xfId="1903" xr:uid="{00000000-0005-0000-0000-00007D020000}"/>
    <cellStyle name="AA INPUT 10_เชียร์ฯ-Jun'53" xfId="1904" xr:uid="{00000000-0005-0000-0000-00007E020000}"/>
    <cellStyle name="AA INPUT 11" xfId="1905" xr:uid="{00000000-0005-0000-0000-00007F020000}"/>
    <cellStyle name="AA INPUT 11 2" xfId="1906" xr:uid="{00000000-0005-0000-0000-000080020000}"/>
    <cellStyle name="AA INPUT 11 3" xfId="1907" xr:uid="{00000000-0005-0000-0000-000081020000}"/>
    <cellStyle name="AA INPUT 11_เชียร์ฯ-Jun'53" xfId="1908" xr:uid="{00000000-0005-0000-0000-000082020000}"/>
    <cellStyle name="AA INPUT 12" xfId="1909" xr:uid="{00000000-0005-0000-0000-000083020000}"/>
    <cellStyle name="AA INPUT 13" xfId="1910" xr:uid="{00000000-0005-0000-0000-000084020000}"/>
    <cellStyle name="AA INPUT 14" xfId="1911" xr:uid="{00000000-0005-0000-0000-000085020000}"/>
    <cellStyle name="AA INPUT 15" xfId="1912" xr:uid="{00000000-0005-0000-0000-000086020000}"/>
    <cellStyle name="AA INPUT 16" xfId="1913" xr:uid="{00000000-0005-0000-0000-000087020000}"/>
    <cellStyle name="AA INPUT 17" xfId="1914" xr:uid="{00000000-0005-0000-0000-000088020000}"/>
    <cellStyle name="AA INPUT 18" xfId="1915" xr:uid="{00000000-0005-0000-0000-000089020000}"/>
    <cellStyle name="AA INPUT 19" xfId="1916" xr:uid="{00000000-0005-0000-0000-00008A020000}"/>
    <cellStyle name="AA INPUT 2" xfId="1917" xr:uid="{00000000-0005-0000-0000-00008B020000}"/>
    <cellStyle name="AA INPUT 2 2" xfId="1918" xr:uid="{00000000-0005-0000-0000-00008C020000}"/>
    <cellStyle name="AA INPUT 2 3" xfId="1919" xr:uid="{00000000-0005-0000-0000-00008D020000}"/>
    <cellStyle name="AA INPUT 2_เชียร์ฯ-Jun'53" xfId="1920" xr:uid="{00000000-0005-0000-0000-00008E020000}"/>
    <cellStyle name="AA INPUT 20" xfId="1921" xr:uid="{00000000-0005-0000-0000-00008F020000}"/>
    <cellStyle name="AA INPUT 21" xfId="1922" xr:uid="{00000000-0005-0000-0000-000090020000}"/>
    <cellStyle name="AA INPUT 22" xfId="1923" xr:uid="{00000000-0005-0000-0000-000091020000}"/>
    <cellStyle name="AA INPUT 23" xfId="1924" xr:uid="{00000000-0005-0000-0000-000092020000}"/>
    <cellStyle name="AA INPUT 24" xfId="1925" xr:uid="{00000000-0005-0000-0000-000093020000}"/>
    <cellStyle name="AA INPUT 25" xfId="1926" xr:uid="{00000000-0005-0000-0000-000094020000}"/>
    <cellStyle name="AA INPUT 26" xfId="1927" xr:uid="{00000000-0005-0000-0000-000095020000}"/>
    <cellStyle name="AA INPUT 27" xfId="1928" xr:uid="{00000000-0005-0000-0000-000096020000}"/>
    <cellStyle name="AA INPUT 28" xfId="1929" xr:uid="{00000000-0005-0000-0000-000097020000}"/>
    <cellStyle name="AA INPUT 29" xfId="1930" xr:uid="{00000000-0005-0000-0000-000098020000}"/>
    <cellStyle name="AA INPUT 3" xfId="1931" xr:uid="{00000000-0005-0000-0000-000099020000}"/>
    <cellStyle name="AA INPUT 3 2" xfId="1932" xr:uid="{00000000-0005-0000-0000-00009A020000}"/>
    <cellStyle name="AA INPUT 3 3" xfId="1933" xr:uid="{00000000-0005-0000-0000-00009B020000}"/>
    <cellStyle name="AA INPUT 3_เชียร์ฯ-Jun'53" xfId="1934" xr:uid="{00000000-0005-0000-0000-00009C020000}"/>
    <cellStyle name="AA INPUT 30" xfId="1935" xr:uid="{00000000-0005-0000-0000-00009D020000}"/>
    <cellStyle name="AA INPUT 31" xfId="1936" xr:uid="{00000000-0005-0000-0000-00009E020000}"/>
    <cellStyle name="AA INPUT 32" xfId="1937" xr:uid="{00000000-0005-0000-0000-00009F020000}"/>
    <cellStyle name="AA INPUT 33" xfId="1938" xr:uid="{00000000-0005-0000-0000-0000A0020000}"/>
    <cellStyle name="AA INPUT 34" xfId="1939" xr:uid="{00000000-0005-0000-0000-0000A1020000}"/>
    <cellStyle name="AA INPUT 35" xfId="1940" xr:uid="{00000000-0005-0000-0000-0000A2020000}"/>
    <cellStyle name="AA INPUT 36" xfId="1941" xr:uid="{00000000-0005-0000-0000-0000A3020000}"/>
    <cellStyle name="AA INPUT 37" xfId="1942" xr:uid="{00000000-0005-0000-0000-0000A4020000}"/>
    <cellStyle name="AA INPUT 38" xfId="1943" xr:uid="{00000000-0005-0000-0000-0000A5020000}"/>
    <cellStyle name="AA INPUT 39" xfId="1944" xr:uid="{00000000-0005-0000-0000-0000A6020000}"/>
    <cellStyle name="AA INPUT 4" xfId="1945" xr:uid="{00000000-0005-0000-0000-0000A7020000}"/>
    <cellStyle name="AA INPUT 4 2" xfId="1946" xr:uid="{00000000-0005-0000-0000-0000A8020000}"/>
    <cellStyle name="AA INPUT 4 3" xfId="1947" xr:uid="{00000000-0005-0000-0000-0000A9020000}"/>
    <cellStyle name="AA INPUT 40" xfId="1948" xr:uid="{00000000-0005-0000-0000-0000AA020000}"/>
    <cellStyle name="AA INPUT 41" xfId="1949" xr:uid="{00000000-0005-0000-0000-0000AB020000}"/>
    <cellStyle name="AA INPUT 42" xfId="1950" xr:uid="{00000000-0005-0000-0000-0000AC020000}"/>
    <cellStyle name="AA INPUT 43" xfId="1951" xr:uid="{00000000-0005-0000-0000-0000AD020000}"/>
    <cellStyle name="AA INPUT 44" xfId="1952" xr:uid="{00000000-0005-0000-0000-0000AE020000}"/>
    <cellStyle name="AA INPUT 45" xfId="1953" xr:uid="{00000000-0005-0000-0000-0000AF020000}"/>
    <cellStyle name="AA INPUT 46" xfId="1954" xr:uid="{00000000-0005-0000-0000-0000B0020000}"/>
    <cellStyle name="AA INPUT 47" xfId="1955" xr:uid="{00000000-0005-0000-0000-0000B1020000}"/>
    <cellStyle name="AA INPUT 48" xfId="1956" xr:uid="{00000000-0005-0000-0000-0000B2020000}"/>
    <cellStyle name="AA INPUT 49" xfId="1957" xr:uid="{00000000-0005-0000-0000-0000B3020000}"/>
    <cellStyle name="AA INPUT 5" xfId="1958" xr:uid="{00000000-0005-0000-0000-0000B4020000}"/>
    <cellStyle name="AA INPUT 5 2" xfId="1959" xr:uid="{00000000-0005-0000-0000-0000B5020000}"/>
    <cellStyle name="AA INPUT 5 3" xfId="1960" xr:uid="{00000000-0005-0000-0000-0000B6020000}"/>
    <cellStyle name="AA INPUT 50" xfId="1961" xr:uid="{00000000-0005-0000-0000-0000B7020000}"/>
    <cellStyle name="AA INPUT 51" xfId="1962" xr:uid="{00000000-0005-0000-0000-0000B8020000}"/>
    <cellStyle name="AA INPUT 52" xfId="1963" xr:uid="{00000000-0005-0000-0000-0000B9020000}"/>
    <cellStyle name="AA INPUT 53" xfId="1964" xr:uid="{00000000-0005-0000-0000-0000BA020000}"/>
    <cellStyle name="AA INPUT 54" xfId="1965" xr:uid="{00000000-0005-0000-0000-0000BB020000}"/>
    <cellStyle name="AA INPUT 55" xfId="1966" xr:uid="{00000000-0005-0000-0000-0000BC020000}"/>
    <cellStyle name="AA INPUT 56" xfId="1967" xr:uid="{00000000-0005-0000-0000-0000BD020000}"/>
    <cellStyle name="AA INPUT 57" xfId="1968" xr:uid="{00000000-0005-0000-0000-0000BE020000}"/>
    <cellStyle name="AA INPUT 58" xfId="1969" xr:uid="{00000000-0005-0000-0000-0000BF020000}"/>
    <cellStyle name="AA INPUT 59" xfId="1970" xr:uid="{00000000-0005-0000-0000-0000C0020000}"/>
    <cellStyle name="AA INPUT 6" xfId="1971" xr:uid="{00000000-0005-0000-0000-0000C1020000}"/>
    <cellStyle name="AA INPUT 6 2" xfId="1972" xr:uid="{00000000-0005-0000-0000-0000C2020000}"/>
    <cellStyle name="AA INPUT 6 3" xfId="1973" xr:uid="{00000000-0005-0000-0000-0000C3020000}"/>
    <cellStyle name="AA INPUT 7" xfId="1974" xr:uid="{00000000-0005-0000-0000-0000C4020000}"/>
    <cellStyle name="AA INPUT 7 2" xfId="1975" xr:uid="{00000000-0005-0000-0000-0000C5020000}"/>
    <cellStyle name="AA INPUT 7 3" xfId="1976" xr:uid="{00000000-0005-0000-0000-0000C6020000}"/>
    <cellStyle name="AA INPUT 8" xfId="1977" xr:uid="{00000000-0005-0000-0000-0000C7020000}"/>
    <cellStyle name="AA INPUT 8 2" xfId="1978" xr:uid="{00000000-0005-0000-0000-0000C8020000}"/>
    <cellStyle name="AA INPUT 8 3" xfId="1979" xr:uid="{00000000-0005-0000-0000-0000C9020000}"/>
    <cellStyle name="AA INPUT 9" xfId="1980" xr:uid="{00000000-0005-0000-0000-0000CA020000}"/>
    <cellStyle name="AA INPUT 9 2" xfId="1981" xr:uid="{00000000-0005-0000-0000-0000CB020000}"/>
    <cellStyle name="AA INPUT 9 3" xfId="1982" xr:uid="{00000000-0005-0000-0000-0000CC020000}"/>
    <cellStyle name="AA INPUT_Note 10" xfId="1983" xr:uid="{00000000-0005-0000-0000-0000CD020000}"/>
    <cellStyle name="AA LOCK" xfId="1984" xr:uid="{00000000-0005-0000-0000-0000CE020000}"/>
    <cellStyle name="AA LOCK 10" xfId="1985" xr:uid="{00000000-0005-0000-0000-0000CF020000}"/>
    <cellStyle name="AA LOCK 10 2" xfId="1986" xr:uid="{00000000-0005-0000-0000-0000D0020000}"/>
    <cellStyle name="AA LOCK 10 3" xfId="1987" xr:uid="{00000000-0005-0000-0000-0000D1020000}"/>
    <cellStyle name="AA LOCK 11" xfId="1988" xr:uid="{00000000-0005-0000-0000-0000D2020000}"/>
    <cellStyle name="AA LOCK 11 2" xfId="1989" xr:uid="{00000000-0005-0000-0000-0000D3020000}"/>
    <cellStyle name="AA LOCK 11 3" xfId="1990" xr:uid="{00000000-0005-0000-0000-0000D4020000}"/>
    <cellStyle name="AA LOCK 12" xfId="1991" xr:uid="{00000000-0005-0000-0000-0000D5020000}"/>
    <cellStyle name="AA LOCK 13" xfId="1992" xr:uid="{00000000-0005-0000-0000-0000D6020000}"/>
    <cellStyle name="AA LOCK 14" xfId="1993" xr:uid="{00000000-0005-0000-0000-0000D7020000}"/>
    <cellStyle name="AA LOCK 15" xfId="1994" xr:uid="{00000000-0005-0000-0000-0000D8020000}"/>
    <cellStyle name="AA LOCK 16" xfId="1995" xr:uid="{00000000-0005-0000-0000-0000D9020000}"/>
    <cellStyle name="AA LOCK 17" xfId="1996" xr:uid="{00000000-0005-0000-0000-0000DA020000}"/>
    <cellStyle name="AA LOCK 18" xfId="1997" xr:uid="{00000000-0005-0000-0000-0000DB020000}"/>
    <cellStyle name="AA LOCK 19" xfId="1998" xr:uid="{00000000-0005-0000-0000-0000DC020000}"/>
    <cellStyle name="AA LOCK 2" xfId="1999" xr:uid="{00000000-0005-0000-0000-0000DD020000}"/>
    <cellStyle name="AA LOCK 2 2" xfId="2000" xr:uid="{00000000-0005-0000-0000-0000DE020000}"/>
    <cellStyle name="AA LOCK 2 3" xfId="2001" xr:uid="{00000000-0005-0000-0000-0000DF020000}"/>
    <cellStyle name="AA LOCK 20" xfId="2002" xr:uid="{00000000-0005-0000-0000-0000E0020000}"/>
    <cellStyle name="AA LOCK 21" xfId="2003" xr:uid="{00000000-0005-0000-0000-0000E1020000}"/>
    <cellStyle name="AA LOCK 22" xfId="2004" xr:uid="{00000000-0005-0000-0000-0000E2020000}"/>
    <cellStyle name="AA LOCK 23" xfId="2005" xr:uid="{00000000-0005-0000-0000-0000E3020000}"/>
    <cellStyle name="AA LOCK 24" xfId="2006" xr:uid="{00000000-0005-0000-0000-0000E4020000}"/>
    <cellStyle name="AA LOCK 25" xfId="2007" xr:uid="{00000000-0005-0000-0000-0000E5020000}"/>
    <cellStyle name="AA LOCK 26" xfId="2008" xr:uid="{00000000-0005-0000-0000-0000E6020000}"/>
    <cellStyle name="AA LOCK 27" xfId="2009" xr:uid="{00000000-0005-0000-0000-0000E7020000}"/>
    <cellStyle name="AA LOCK 28" xfId="2010" xr:uid="{00000000-0005-0000-0000-0000E8020000}"/>
    <cellStyle name="AA LOCK 29" xfId="2011" xr:uid="{00000000-0005-0000-0000-0000E9020000}"/>
    <cellStyle name="AA LOCK 3" xfId="2012" xr:uid="{00000000-0005-0000-0000-0000EA020000}"/>
    <cellStyle name="AA LOCK 3 2" xfId="2013" xr:uid="{00000000-0005-0000-0000-0000EB020000}"/>
    <cellStyle name="AA LOCK 3 3" xfId="2014" xr:uid="{00000000-0005-0000-0000-0000EC020000}"/>
    <cellStyle name="AA LOCK 30" xfId="2015" xr:uid="{00000000-0005-0000-0000-0000ED020000}"/>
    <cellStyle name="AA LOCK 31" xfId="2016" xr:uid="{00000000-0005-0000-0000-0000EE020000}"/>
    <cellStyle name="AA LOCK 32" xfId="2017" xr:uid="{00000000-0005-0000-0000-0000EF020000}"/>
    <cellStyle name="AA LOCK 33" xfId="2018" xr:uid="{00000000-0005-0000-0000-0000F0020000}"/>
    <cellStyle name="AA LOCK 34" xfId="2019" xr:uid="{00000000-0005-0000-0000-0000F1020000}"/>
    <cellStyle name="AA LOCK 35" xfId="2020" xr:uid="{00000000-0005-0000-0000-0000F2020000}"/>
    <cellStyle name="AA LOCK 36" xfId="2021" xr:uid="{00000000-0005-0000-0000-0000F3020000}"/>
    <cellStyle name="AA LOCK 37" xfId="2022" xr:uid="{00000000-0005-0000-0000-0000F4020000}"/>
    <cellStyle name="AA LOCK 38" xfId="2023" xr:uid="{00000000-0005-0000-0000-0000F5020000}"/>
    <cellStyle name="AA LOCK 39" xfId="2024" xr:uid="{00000000-0005-0000-0000-0000F6020000}"/>
    <cellStyle name="AA LOCK 4" xfId="2025" xr:uid="{00000000-0005-0000-0000-0000F7020000}"/>
    <cellStyle name="AA LOCK 4 2" xfId="2026" xr:uid="{00000000-0005-0000-0000-0000F8020000}"/>
    <cellStyle name="AA LOCK 4 3" xfId="2027" xr:uid="{00000000-0005-0000-0000-0000F9020000}"/>
    <cellStyle name="AA LOCK 40" xfId="2028" xr:uid="{00000000-0005-0000-0000-0000FA020000}"/>
    <cellStyle name="AA LOCK 41" xfId="2029" xr:uid="{00000000-0005-0000-0000-0000FB020000}"/>
    <cellStyle name="AA LOCK 42" xfId="2030" xr:uid="{00000000-0005-0000-0000-0000FC020000}"/>
    <cellStyle name="AA LOCK 43" xfId="2031" xr:uid="{00000000-0005-0000-0000-0000FD020000}"/>
    <cellStyle name="AA LOCK 44" xfId="2032" xr:uid="{00000000-0005-0000-0000-0000FE020000}"/>
    <cellStyle name="AA LOCK 45" xfId="2033" xr:uid="{00000000-0005-0000-0000-0000FF020000}"/>
    <cellStyle name="AA LOCK 46" xfId="2034" xr:uid="{00000000-0005-0000-0000-000000030000}"/>
    <cellStyle name="AA LOCK 47" xfId="2035" xr:uid="{00000000-0005-0000-0000-000001030000}"/>
    <cellStyle name="AA LOCK 48" xfId="2036" xr:uid="{00000000-0005-0000-0000-000002030000}"/>
    <cellStyle name="AA LOCK 49" xfId="2037" xr:uid="{00000000-0005-0000-0000-000003030000}"/>
    <cellStyle name="AA LOCK 5" xfId="2038" xr:uid="{00000000-0005-0000-0000-000004030000}"/>
    <cellStyle name="AA LOCK 5 2" xfId="2039" xr:uid="{00000000-0005-0000-0000-000005030000}"/>
    <cellStyle name="AA LOCK 5 3" xfId="2040" xr:uid="{00000000-0005-0000-0000-000006030000}"/>
    <cellStyle name="AA LOCK 50" xfId="2041" xr:uid="{00000000-0005-0000-0000-000007030000}"/>
    <cellStyle name="AA LOCK 51" xfId="2042" xr:uid="{00000000-0005-0000-0000-000008030000}"/>
    <cellStyle name="AA LOCK 52" xfId="2043" xr:uid="{00000000-0005-0000-0000-000009030000}"/>
    <cellStyle name="AA LOCK 53" xfId="2044" xr:uid="{00000000-0005-0000-0000-00000A030000}"/>
    <cellStyle name="AA LOCK 54" xfId="2045" xr:uid="{00000000-0005-0000-0000-00000B030000}"/>
    <cellStyle name="AA LOCK 55" xfId="2046" xr:uid="{00000000-0005-0000-0000-00000C030000}"/>
    <cellStyle name="AA LOCK 56" xfId="2047" xr:uid="{00000000-0005-0000-0000-00000D030000}"/>
    <cellStyle name="AA LOCK 57" xfId="2048" xr:uid="{00000000-0005-0000-0000-00000E030000}"/>
    <cellStyle name="AA LOCK 58" xfId="2049" xr:uid="{00000000-0005-0000-0000-00000F030000}"/>
    <cellStyle name="AA LOCK 59" xfId="2050" xr:uid="{00000000-0005-0000-0000-000010030000}"/>
    <cellStyle name="AA LOCK 6" xfId="2051" xr:uid="{00000000-0005-0000-0000-000011030000}"/>
    <cellStyle name="AA LOCK 6 2" xfId="2052" xr:uid="{00000000-0005-0000-0000-000012030000}"/>
    <cellStyle name="AA LOCK 6 3" xfId="2053" xr:uid="{00000000-0005-0000-0000-000013030000}"/>
    <cellStyle name="AA LOCK 7" xfId="2054" xr:uid="{00000000-0005-0000-0000-000014030000}"/>
    <cellStyle name="AA LOCK 7 2" xfId="2055" xr:uid="{00000000-0005-0000-0000-000015030000}"/>
    <cellStyle name="AA LOCK 7 3" xfId="2056" xr:uid="{00000000-0005-0000-0000-000016030000}"/>
    <cellStyle name="AA LOCK 8" xfId="2057" xr:uid="{00000000-0005-0000-0000-000017030000}"/>
    <cellStyle name="AA LOCK 8 2" xfId="2058" xr:uid="{00000000-0005-0000-0000-000018030000}"/>
    <cellStyle name="AA LOCK 8 3" xfId="2059" xr:uid="{00000000-0005-0000-0000-000019030000}"/>
    <cellStyle name="AA LOCK 9" xfId="2060" xr:uid="{00000000-0005-0000-0000-00001A030000}"/>
    <cellStyle name="AA LOCK 9 2" xfId="2061" xr:uid="{00000000-0005-0000-0000-00001B030000}"/>
    <cellStyle name="AA LOCK 9 3" xfId="2062" xr:uid="{00000000-0005-0000-0000-00001C030000}"/>
    <cellStyle name="AA LOCK_Note 10" xfId="2063" xr:uid="{00000000-0005-0000-0000-00001D030000}"/>
    <cellStyle name="AA MGR NAME" xfId="2064" xr:uid="{00000000-0005-0000-0000-00001E030000}"/>
    <cellStyle name="AA MGR NAME 10" xfId="2065" xr:uid="{00000000-0005-0000-0000-00001F030000}"/>
    <cellStyle name="AA MGR NAME 10 2" xfId="2066" xr:uid="{00000000-0005-0000-0000-000020030000}"/>
    <cellStyle name="AA MGR NAME 10 3" xfId="2067" xr:uid="{00000000-0005-0000-0000-000021030000}"/>
    <cellStyle name="AA MGR NAME 11" xfId="2068" xr:uid="{00000000-0005-0000-0000-000022030000}"/>
    <cellStyle name="AA MGR NAME 11 2" xfId="2069" xr:uid="{00000000-0005-0000-0000-000023030000}"/>
    <cellStyle name="AA MGR NAME 11 3" xfId="2070" xr:uid="{00000000-0005-0000-0000-000024030000}"/>
    <cellStyle name="AA MGR NAME 12" xfId="2071" xr:uid="{00000000-0005-0000-0000-000025030000}"/>
    <cellStyle name="AA MGR NAME 13" xfId="2072" xr:uid="{00000000-0005-0000-0000-000026030000}"/>
    <cellStyle name="AA MGR NAME 14" xfId="2073" xr:uid="{00000000-0005-0000-0000-000027030000}"/>
    <cellStyle name="AA MGR NAME 15" xfId="2074" xr:uid="{00000000-0005-0000-0000-000028030000}"/>
    <cellStyle name="AA MGR NAME 16" xfId="2075" xr:uid="{00000000-0005-0000-0000-000029030000}"/>
    <cellStyle name="AA MGR NAME 17" xfId="2076" xr:uid="{00000000-0005-0000-0000-00002A030000}"/>
    <cellStyle name="AA MGR NAME 18" xfId="2077" xr:uid="{00000000-0005-0000-0000-00002B030000}"/>
    <cellStyle name="AA MGR NAME 19" xfId="2078" xr:uid="{00000000-0005-0000-0000-00002C030000}"/>
    <cellStyle name="AA MGR NAME 2" xfId="2079" xr:uid="{00000000-0005-0000-0000-00002D030000}"/>
    <cellStyle name="AA MGR NAME 2 2" xfId="2080" xr:uid="{00000000-0005-0000-0000-00002E030000}"/>
    <cellStyle name="AA MGR NAME 2 3" xfId="2081" xr:uid="{00000000-0005-0000-0000-00002F030000}"/>
    <cellStyle name="AA MGR NAME 20" xfId="2082" xr:uid="{00000000-0005-0000-0000-000030030000}"/>
    <cellStyle name="AA MGR NAME 21" xfId="2083" xr:uid="{00000000-0005-0000-0000-000031030000}"/>
    <cellStyle name="AA MGR NAME 22" xfId="2084" xr:uid="{00000000-0005-0000-0000-000032030000}"/>
    <cellStyle name="AA MGR NAME 23" xfId="2085" xr:uid="{00000000-0005-0000-0000-000033030000}"/>
    <cellStyle name="AA MGR NAME 24" xfId="2086" xr:uid="{00000000-0005-0000-0000-000034030000}"/>
    <cellStyle name="AA MGR NAME 25" xfId="2087" xr:uid="{00000000-0005-0000-0000-000035030000}"/>
    <cellStyle name="AA MGR NAME 26" xfId="2088" xr:uid="{00000000-0005-0000-0000-000036030000}"/>
    <cellStyle name="AA MGR NAME 27" xfId="2089" xr:uid="{00000000-0005-0000-0000-000037030000}"/>
    <cellStyle name="AA MGR NAME 28" xfId="2090" xr:uid="{00000000-0005-0000-0000-000038030000}"/>
    <cellStyle name="AA MGR NAME 29" xfId="2091" xr:uid="{00000000-0005-0000-0000-000039030000}"/>
    <cellStyle name="AA MGR NAME 3" xfId="2092" xr:uid="{00000000-0005-0000-0000-00003A030000}"/>
    <cellStyle name="AA MGR NAME 3 2" xfId="2093" xr:uid="{00000000-0005-0000-0000-00003B030000}"/>
    <cellStyle name="AA MGR NAME 3 3" xfId="2094" xr:uid="{00000000-0005-0000-0000-00003C030000}"/>
    <cellStyle name="AA MGR NAME 30" xfId="2095" xr:uid="{00000000-0005-0000-0000-00003D030000}"/>
    <cellStyle name="AA MGR NAME 31" xfId="2096" xr:uid="{00000000-0005-0000-0000-00003E030000}"/>
    <cellStyle name="AA MGR NAME 32" xfId="2097" xr:uid="{00000000-0005-0000-0000-00003F030000}"/>
    <cellStyle name="AA MGR NAME 33" xfId="2098" xr:uid="{00000000-0005-0000-0000-000040030000}"/>
    <cellStyle name="AA MGR NAME 34" xfId="2099" xr:uid="{00000000-0005-0000-0000-000041030000}"/>
    <cellStyle name="AA MGR NAME 35" xfId="2100" xr:uid="{00000000-0005-0000-0000-000042030000}"/>
    <cellStyle name="AA MGR NAME 36" xfId="2101" xr:uid="{00000000-0005-0000-0000-000043030000}"/>
    <cellStyle name="AA MGR NAME 37" xfId="2102" xr:uid="{00000000-0005-0000-0000-000044030000}"/>
    <cellStyle name="AA MGR NAME 38" xfId="2103" xr:uid="{00000000-0005-0000-0000-000045030000}"/>
    <cellStyle name="AA MGR NAME 39" xfId="2104" xr:uid="{00000000-0005-0000-0000-000046030000}"/>
    <cellStyle name="AA MGR NAME 4" xfId="2105" xr:uid="{00000000-0005-0000-0000-000047030000}"/>
    <cellStyle name="AA MGR NAME 4 2" xfId="2106" xr:uid="{00000000-0005-0000-0000-000048030000}"/>
    <cellStyle name="AA MGR NAME 4 3" xfId="2107" xr:uid="{00000000-0005-0000-0000-000049030000}"/>
    <cellStyle name="AA MGR NAME 40" xfId="2108" xr:uid="{00000000-0005-0000-0000-00004A030000}"/>
    <cellStyle name="AA MGR NAME 41" xfId="2109" xr:uid="{00000000-0005-0000-0000-00004B030000}"/>
    <cellStyle name="AA MGR NAME 42" xfId="2110" xr:uid="{00000000-0005-0000-0000-00004C030000}"/>
    <cellStyle name="AA MGR NAME 43" xfId="2111" xr:uid="{00000000-0005-0000-0000-00004D030000}"/>
    <cellStyle name="AA MGR NAME 44" xfId="2112" xr:uid="{00000000-0005-0000-0000-00004E030000}"/>
    <cellStyle name="AA MGR NAME 45" xfId="2113" xr:uid="{00000000-0005-0000-0000-00004F030000}"/>
    <cellStyle name="AA MGR NAME 46" xfId="2114" xr:uid="{00000000-0005-0000-0000-000050030000}"/>
    <cellStyle name="AA MGR NAME 47" xfId="2115" xr:uid="{00000000-0005-0000-0000-000051030000}"/>
    <cellStyle name="AA MGR NAME 48" xfId="2116" xr:uid="{00000000-0005-0000-0000-000052030000}"/>
    <cellStyle name="AA MGR NAME 49" xfId="2117" xr:uid="{00000000-0005-0000-0000-000053030000}"/>
    <cellStyle name="AA MGR NAME 5" xfId="2118" xr:uid="{00000000-0005-0000-0000-000054030000}"/>
    <cellStyle name="AA MGR NAME 5 2" xfId="2119" xr:uid="{00000000-0005-0000-0000-000055030000}"/>
    <cellStyle name="AA MGR NAME 5 3" xfId="2120" xr:uid="{00000000-0005-0000-0000-000056030000}"/>
    <cellStyle name="AA MGR NAME 50" xfId="2121" xr:uid="{00000000-0005-0000-0000-000057030000}"/>
    <cellStyle name="AA MGR NAME 51" xfId="2122" xr:uid="{00000000-0005-0000-0000-000058030000}"/>
    <cellStyle name="AA MGR NAME 52" xfId="2123" xr:uid="{00000000-0005-0000-0000-000059030000}"/>
    <cellStyle name="AA MGR NAME 53" xfId="2124" xr:uid="{00000000-0005-0000-0000-00005A030000}"/>
    <cellStyle name="AA MGR NAME 54" xfId="2125" xr:uid="{00000000-0005-0000-0000-00005B030000}"/>
    <cellStyle name="AA MGR NAME 55" xfId="2126" xr:uid="{00000000-0005-0000-0000-00005C030000}"/>
    <cellStyle name="AA MGR NAME 56" xfId="2127" xr:uid="{00000000-0005-0000-0000-00005D030000}"/>
    <cellStyle name="AA MGR NAME 57" xfId="2128" xr:uid="{00000000-0005-0000-0000-00005E030000}"/>
    <cellStyle name="AA MGR NAME 58" xfId="2129" xr:uid="{00000000-0005-0000-0000-00005F030000}"/>
    <cellStyle name="AA MGR NAME 59" xfId="2130" xr:uid="{00000000-0005-0000-0000-000060030000}"/>
    <cellStyle name="AA MGR NAME 6" xfId="2131" xr:uid="{00000000-0005-0000-0000-000061030000}"/>
    <cellStyle name="AA MGR NAME 6 2" xfId="2132" xr:uid="{00000000-0005-0000-0000-000062030000}"/>
    <cellStyle name="AA MGR NAME 6 3" xfId="2133" xr:uid="{00000000-0005-0000-0000-000063030000}"/>
    <cellStyle name="AA MGR NAME 7" xfId="2134" xr:uid="{00000000-0005-0000-0000-000064030000}"/>
    <cellStyle name="AA MGR NAME 7 2" xfId="2135" xr:uid="{00000000-0005-0000-0000-000065030000}"/>
    <cellStyle name="AA MGR NAME 7 3" xfId="2136" xr:uid="{00000000-0005-0000-0000-000066030000}"/>
    <cellStyle name="AA MGR NAME 8" xfId="2137" xr:uid="{00000000-0005-0000-0000-000067030000}"/>
    <cellStyle name="AA MGR NAME 8 2" xfId="2138" xr:uid="{00000000-0005-0000-0000-000068030000}"/>
    <cellStyle name="AA MGR NAME 8 3" xfId="2139" xr:uid="{00000000-0005-0000-0000-000069030000}"/>
    <cellStyle name="AA MGR NAME 9" xfId="2140" xr:uid="{00000000-0005-0000-0000-00006A030000}"/>
    <cellStyle name="AA MGR NAME 9 2" xfId="2141" xr:uid="{00000000-0005-0000-0000-00006B030000}"/>
    <cellStyle name="AA MGR NAME 9 3" xfId="2142" xr:uid="{00000000-0005-0000-0000-00006C030000}"/>
    <cellStyle name="AA MGR NAME_Note 10" xfId="2143" xr:uid="{00000000-0005-0000-0000-00006D030000}"/>
    <cellStyle name="AA NORMAL" xfId="2144" xr:uid="{00000000-0005-0000-0000-00006E030000}"/>
    <cellStyle name="AA NORMAL 10" xfId="2145" xr:uid="{00000000-0005-0000-0000-00006F030000}"/>
    <cellStyle name="AA NORMAL 10 2" xfId="2146" xr:uid="{00000000-0005-0000-0000-000070030000}"/>
    <cellStyle name="AA NORMAL 10 3" xfId="2147" xr:uid="{00000000-0005-0000-0000-000071030000}"/>
    <cellStyle name="AA NORMAL 11" xfId="2148" xr:uid="{00000000-0005-0000-0000-000072030000}"/>
    <cellStyle name="AA NORMAL 11 2" xfId="2149" xr:uid="{00000000-0005-0000-0000-000073030000}"/>
    <cellStyle name="AA NORMAL 11 3" xfId="2150" xr:uid="{00000000-0005-0000-0000-000074030000}"/>
    <cellStyle name="AA NORMAL 12" xfId="2151" xr:uid="{00000000-0005-0000-0000-000075030000}"/>
    <cellStyle name="AA NORMAL 13" xfId="2152" xr:uid="{00000000-0005-0000-0000-000076030000}"/>
    <cellStyle name="AA NORMAL 14" xfId="2153" xr:uid="{00000000-0005-0000-0000-000077030000}"/>
    <cellStyle name="AA NORMAL 15" xfId="2154" xr:uid="{00000000-0005-0000-0000-000078030000}"/>
    <cellStyle name="AA NORMAL 16" xfId="2155" xr:uid="{00000000-0005-0000-0000-000079030000}"/>
    <cellStyle name="AA NORMAL 17" xfId="2156" xr:uid="{00000000-0005-0000-0000-00007A030000}"/>
    <cellStyle name="AA NORMAL 18" xfId="2157" xr:uid="{00000000-0005-0000-0000-00007B030000}"/>
    <cellStyle name="AA NORMAL 19" xfId="2158" xr:uid="{00000000-0005-0000-0000-00007C030000}"/>
    <cellStyle name="AA NORMAL 2" xfId="2159" xr:uid="{00000000-0005-0000-0000-00007D030000}"/>
    <cellStyle name="AA NORMAL 2 2" xfId="2160" xr:uid="{00000000-0005-0000-0000-00007E030000}"/>
    <cellStyle name="AA NORMAL 2 3" xfId="2161" xr:uid="{00000000-0005-0000-0000-00007F030000}"/>
    <cellStyle name="AA NORMAL 20" xfId="2162" xr:uid="{00000000-0005-0000-0000-000080030000}"/>
    <cellStyle name="AA NORMAL 21" xfId="2163" xr:uid="{00000000-0005-0000-0000-000081030000}"/>
    <cellStyle name="AA NORMAL 22" xfId="2164" xr:uid="{00000000-0005-0000-0000-000082030000}"/>
    <cellStyle name="AA NORMAL 23" xfId="2165" xr:uid="{00000000-0005-0000-0000-000083030000}"/>
    <cellStyle name="AA NORMAL 24" xfId="2166" xr:uid="{00000000-0005-0000-0000-000084030000}"/>
    <cellStyle name="AA NORMAL 25" xfId="2167" xr:uid="{00000000-0005-0000-0000-000085030000}"/>
    <cellStyle name="AA NORMAL 26" xfId="2168" xr:uid="{00000000-0005-0000-0000-000086030000}"/>
    <cellStyle name="AA NORMAL 27" xfId="2169" xr:uid="{00000000-0005-0000-0000-000087030000}"/>
    <cellStyle name="AA NORMAL 28" xfId="2170" xr:uid="{00000000-0005-0000-0000-000088030000}"/>
    <cellStyle name="AA NORMAL 29" xfId="2171" xr:uid="{00000000-0005-0000-0000-000089030000}"/>
    <cellStyle name="AA NORMAL 3" xfId="2172" xr:uid="{00000000-0005-0000-0000-00008A030000}"/>
    <cellStyle name="AA NORMAL 3 2" xfId="2173" xr:uid="{00000000-0005-0000-0000-00008B030000}"/>
    <cellStyle name="AA NORMAL 3 3" xfId="2174" xr:uid="{00000000-0005-0000-0000-00008C030000}"/>
    <cellStyle name="AA NORMAL 30" xfId="2175" xr:uid="{00000000-0005-0000-0000-00008D030000}"/>
    <cellStyle name="AA NORMAL 31" xfId="2176" xr:uid="{00000000-0005-0000-0000-00008E030000}"/>
    <cellStyle name="AA NORMAL 32" xfId="2177" xr:uid="{00000000-0005-0000-0000-00008F030000}"/>
    <cellStyle name="AA NORMAL 33" xfId="2178" xr:uid="{00000000-0005-0000-0000-000090030000}"/>
    <cellStyle name="AA NORMAL 34" xfId="2179" xr:uid="{00000000-0005-0000-0000-000091030000}"/>
    <cellStyle name="AA NORMAL 35" xfId="2180" xr:uid="{00000000-0005-0000-0000-000092030000}"/>
    <cellStyle name="AA NORMAL 36" xfId="2181" xr:uid="{00000000-0005-0000-0000-000093030000}"/>
    <cellStyle name="AA NORMAL 37" xfId="2182" xr:uid="{00000000-0005-0000-0000-000094030000}"/>
    <cellStyle name="AA NORMAL 38" xfId="2183" xr:uid="{00000000-0005-0000-0000-000095030000}"/>
    <cellStyle name="AA NORMAL 39" xfId="2184" xr:uid="{00000000-0005-0000-0000-000096030000}"/>
    <cellStyle name="AA NORMAL 4" xfId="2185" xr:uid="{00000000-0005-0000-0000-000097030000}"/>
    <cellStyle name="AA NORMAL 4 2" xfId="2186" xr:uid="{00000000-0005-0000-0000-000098030000}"/>
    <cellStyle name="AA NORMAL 4 3" xfId="2187" xr:uid="{00000000-0005-0000-0000-000099030000}"/>
    <cellStyle name="AA NORMAL 40" xfId="2188" xr:uid="{00000000-0005-0000-0000-00009A030000}"/>
    <cellStyle name="AA NORMAL 41" xfId="2189" xr:uid="{00000000-0005-0000-0000-00009B030000}"/>
    <cellStyle name="AA NORMAL 42" xfId="2190" xr:uid="{00000000-0005-0000-0000-00009C030000}"/>
    <cellStyle name="AA NORMAL 43" xfId="2191" xr:uid="{00000000-0005-0000-0000-00009D030000}"/>
    <cellStyle name="AA NORMAL 44" xfId="2192" xr:uid="{00000000-0005-0000-0000-00009E030000}"/>
    <cellStyle name="AA NORMAL 45" xfId="2193" xr:uid="{00000000-0005-0000-0000-00009F030000}"/>
    <cellStyle name="AA NORMAL 46" xfId="2194" xr:uid="{00000000-0005-0000-0000-0000A0030000}"/>
    <cellStyle name="AA NORMAL 47" xfId="2195" xr:uid="{00000000-0005-0000-0000-0000A1030000}"/>
    <cellStyle name="AA NORMAL 48" xfId="2196" xr:uid="{00000000-0005-0000-0000-0000A2030000}"/>
    <cellStyle name="AA NORMAL 49" xfId="2197" xr:uid="{00000000-0005-0000-0000-0000A3030000}"/>
    <cellStyle name="AA NORMAL 5" xfId="2198" xr:uid="{00000000-0005-0000-0000-0000A4030000}"/>
    <cellStyle name="AA NORMAL 5 2" xfId="2199" xr:uid="{00000000-0005-0000-0000-0000A5030000}"/>
    <cellStyle name="AA NORMAL 5 3" xfId="2200" xr:uid="{00000000-0005-0000-0000-0000A6030000}"/>
    <cellStyle name="AA NORMAL 50" xfId="2201" xr:uid="{00000000-0005-0000-0000-0000A7030000}"/>
    <cellStyle name="AA NORMAL 51" xfId="2202" xr:uid="{00000000-0005-0000-0000-0000A8030000}"/>
    <cellStyle name="AA NORMAL 52" xfId="2203" xr:uid="{00000000-0005-0000-0000-0000A9030000}"/>
    <cellStyle name="AA NORMAL 53" xfId="2204" xr:uid="{00000000-0005-0000-0000-0000AA030000}"/>
    <cellStyle name="AA NORMAL 54" xfId="2205" xr:uid="{00000000-0005-0000-0000-0000AB030000}"/>
    <cellStyle name="AA NORMAL 55" xfId="2206" xr:uid="{00000000-0005-0000-0000-0000AC030000}"/>
    <cellStyle name="AA NORMAL 56" xfId="2207" xr:uid="{00000000-0005-0000-0000-0000AD030000}"/>
    <cellStyle name="AA NORMAL 57" xfId="2208" xr:uid="{00000000-0005-0000-0000-0000AE030000}"/>
    <cellStyle name="AA NORMAL 58" xfId="2209" xr:uid="{00000000-0005-0000-0000-0000AF030000}"/>
    <cellStyle name="AA NORMAL 59" xfId="2210" xr:uid="{00000000-0005-0000-0000-0000B0030000}"/>
    <cellStyle name="AA NORMAL 6" xfId="2211" xr:uid="{00000000-0005-0000-0000-0000B1030000}"/>
    <cellStyle name="AA NORMAL 6 2" xfId="2212" xr:uid="{00000000-0005-0000-0000-0000B2030000}"/>
    <cellStyle name="AA NORMAL 6 3" xfId="2213" xr:uid="{00000000-0005-0000-0000-0000B3030000}"/>
    <cellStyle name="AA NORMAL 7" xfId="2214" xr:uid="{00000000-0005-0000-0000-0000B4030000}"/>
    <cellStyle name="AA NORMAL 7 2" xfId="2215" xr:uid="{00000000-0005-0000-0000-0000B5030000}"/>
    <cellStyle name="AA NORMAL 7 3" xfId="2216" xr:uid="{00000000-0005-0000-0000-0000B6030000}"/>
    <cellStyle name="AA NORMAL 8" xfId="2217" xr:uid="{00000000-0005-0000-0000-0000B7030000}"/>
    <cellStyle name="AA NORMAL 8 2" xfId="2218" xr:uid="{00000000-0005-0000-0000-0000B8030000}"/>
    <cellStyle name="AA NORMAL 8 3" xfId="2219" xr:uid="{00000000-0005-0000-0000-0000B9030000}"/>
    <cellStyle name="AA NORMAL 9" xfId="2220" xr:uid="{00000000-0005-0000-0000-0000BA030000}"/>
    <cellStyle name="AA NORMAL 9 2" xfId="2221" xr:uid="{00000000-0005-0000-0000-0000BB030000}"/>
    <cellStyle name="AA NORMAL 9 3" xfId="2222" xr:uid="{00000000-0005-0000-0000-0000BC030000}"/>
    <cellStyle name="AA NORMAL_Note 10" xfId="2223" xr:uid="{00000000-0005-0000-0000-0000BD030000}"/>
    <cellStyle name="AA NUMBER" xfId="2224" xr:uid="{00000000-0005-0000-0000-0000BE030000}"/>
    <cellStyle name="AA NUMBER 10" xfId="2225" xr:uid="{00000000-0005-0000-0000-0000BF030000}"/>
    <cellStyle name="AA NUMBER 10 2" xfId="2226" xr:uid="{00000000-0005-0000-0000-0000C0030000}"/>
    <cellStyle name="AA NUMBER 10 3" xfId="2227" xr:uid="{00000000-0005-0000-0000-0000C1030000}"/>
    <cellStyle name="AA NUMBER 11" xfId="2228" xr:uid="{00000000-0005-0000-0000-0000C2030000}"/>
    <cellStyle name="AA NUMBER 11 2" xfId="2229" xr:uid="{00000000-0005-0000-0000-0000C3030000}"/>
    <cellStyle name="AA NUMBER 11 3" xfId="2230" xr:uid="{00000000-0005-0000-0000-0000C4030000}"/>
    <cellStyle name="AA NUMBER 12" xfId="2231" xr:uid="{00000000-0005-0000-0000-0000C5030000}"/>
    <cellStyle name="AA NUMBER 13" xfId="2232" xr:uid="{00000000-0005-0000-0000-0000C6030000}"/>
    <cellStyle name="AA NUMBER 14" xfId="2233" xr:uid="{00000000-0005-0000-0000-0000C7030000}"/>
    <cellStyle name="AA NUMBER 15" xfId="2234" xr:uid="{00000000-0005-0000-0000-0000C8030000}"/>
    <cellStyle name="AA NUMBER 16" xfId="2235" xr:uid="{00000000-0005-0000-0000-0000C9030000}"/>
    <cellStyle name="AA NUMBER 17" xfId="2236" xr:uid="{00000000-0005-0000-0000-0000CA030000}"/>
    <cellStyle name="AA NUMBER 18" xfId="2237" xr:uid="{00000000-0005-0000-0000-0000CB030000}"/>
    <cellStyle name="AA NUMBER 19" xfId="2238" xr:uid="{00000000-0005-0000-0000-0000CC030000}"/>
    <cellStyle name="AA NUMBER 2" xfId="2239" xr:uid="{00000000-0005-0000-0000-0000CD030000}"/>
    <cellStyle name="AA NUMBER 2 2" xfId="2240" xr:uid="{00000000-0005-0000-0000-0000CE030000}"/>
    <cellStyle name="AA NUMBER 2 3" xfId="2241" xr:uid="{00000000-0005-0000-0000-0000CF030000}"/>
    <cellStyle name="AA NUMBER 20" xfId="2242" xr:uid="{00000000-0005-0000-0000-0000D0030000}"/>
    <cellStyle name="AA NUMBER 21" xfId="2243" xr:uid="{00000000-0005-0000-0000-0000D1030000}"/>
    <cellStyle name="AA NUMBER 22" xfId="2244" xr:uid="{00000000-0005-0000-0000-0000D2030000}"/>
    <cellStyle name="AA NUMBER 23" xfId="2245" xr:uid="{00000000-0005-0000-0000-0000D3030000}"/>
    <cellStyle name="AA NUMBER 24" xfId="2246" xr:uid="{00000000-0005-0000-0000-0000D4030000}"/>
    <cellStyle name="AA NUMBER 25" xfId="2247" xr:uid="{00000000-0005-0000-0000-0000D5030000}"/>
    <cellStyle name="AA NUMBER 26" xfId="2248" xr:uid="{00000000-0005-0000-0000-0000D6030000}"/>
    <cellStyle name="AA NUMBER 27" xfId="2249" xr:uid="{00000000-0005-0000-0000-0000D7030000}"/>
    <cellStyle name="AA NUMBER 28" xfId="2250" xr:uid="{00000000-0005-0000-0000-0000D8030000}"/>
    <cellStyle name="AA NUMBER 29" xfId="2251" xr:uid="{00000000-0005-0000-0000-0000D9030000}"/>
    <cellStyle name="AA NUMBER 3" xfId="2252" xr:uid="{00000000-0005-0000-0000-0000DA030000}"/>
    <cellStyle name="AA NUMBER 3 2" xfId="2253" xr:uid="{00000000-0005-0000-0000-0000DB030000}"/>
    <cellStyle name="AA NUMBER 3 3" xfId="2254" xr:uid="{00000000-0005-0000-0000-0000DC030000}"/>
    <cellStyle name="AA NUMBER 30" xfId="2255" xr:uid="{00000000-0005-0000-0000-0000DD030000}"/>
    <cellStyle name="AA NUMBER 31" xfId="2256" xr:uid="{00000000-0005-0000-0000-0000DE030000}"/>
    <cellStyle name="AA NUMBER 32" xfId="2257" xr:uid="{00000000-0005-0000-0000-0000DF030000}"/>
    <cellStyle name="AA NUMBER 33" xfId="2258" xr:uid="{00000000-0005-0000-0000-0000E0030000}"/>
    <cellStyle name="AA NUMBER 34" xfId="2259" xr:uid="{00000000-0005-0000-0000-0000E1030000}"/>
    <cellStyle name="AA NUMBER 35" xfId="2260" xr:uid="{00000000-0005-0000-0000-0000E2030000}"/>
    <cellStyle name="AA NUMBER 36" xfId="2261" xr:uid="{00000000-0005-0000-0000-0000E3030000}"/>
    <cellStyle name="AA NUMBER 37" xfId="2262" xr:uid="{00000000-0005-0000-0000-0000E4030000}"/>
    <cellStyle name="AA NUMBER 38" xfId="2263" xr:uid="{00000000-0005-0000-0000-0000E5030000}"/>
    <cellStyle name="AA NUMBER 39" xfId="2264" xr:uid="{00000000-0005-0000-0000-0000E6030000}"/>
    <cellStyle name="AA NUMBER 4" xfId="2265" xr:uid="{00000000-0005-0000-0000-0000E7030000}"/>
    <cellStyle name="AA NUMBER 4 2" xfId="2266" xr:uid="{00000000-0005-0000-0000-0000E8030000}"/>
    <cellStyle name="AA NUMBER 4 3" xfId="2267" xr:uid="{00000000-0005-0000-0000-0000E9030000}"/>
    <cellStyle name="AA NUMBER 40" xfId="2268" xr:uid="{00000000-0005-0000-0000-0000EA030000}"/>
    <cellStyle name="AA NUMBER 41" xfId="2269" xr:uid="{00000000-0005-0000-0000-0000EB030000}"/>
    <cellStyle name="AA NUMBER 42" xfId="2270" xr:uid="{00000000-0005-0000-0000-0000EC030000}"/>
    <cellStyle name="AA NUMBER 43" xfId="2271" xr:uid="{00000000-0005-0000-0000-0000ED030000}"/>
    <cellStyle name="AA NUMBER 44" xfId="2272" xr:uid="{00000000-0005-0000-0000-0000EE030000}"/>
    <cellStyle name="AA NUMBER 45" xfId="2273" xr:uid="{00000000-0005-0000-0000-0000EF030000}"/>
    <cellStyle name="AA NUMBER 46" xfId="2274" xr:uid="{00000000-0005-0000-0000-0000F0030000}"/>
    <cellStyle name="AA NUMBER 47" xfId="2275" xr:uid="{00000000-0005-0000-0000-0000F1030000}"/>
    <cellStyle name="AA NUMBER 48" xfId="2276" xr:uid="{00000000-0005-0000-0000-0000F2030000}"/>
    <cellStyle name="AA NUMBER 49" xfId="2277" xr:uid="{00000000-0005-0000-0000-0000F3030000}"/>
    <cellStyle name="AA NUMBER 5" xfId="2278" xr:uid="{00000000-0005-0000-0000-0000F4030000}"/>
    <cellStyle name="AA NUMBER 5 2" xfId="2279" xr:uid="{00000000-0005-0000-0000-0000F5030000}"/>
    <cellStyle name="AA NUMBER 5 3" xfId="2280" xr:uid="{00000000-0005-0000-0000-0000F6030000}"/>
    <cellStyle name="AA NUMBER 50" xfId="2281" xr:uid="{00000000-0005-0000-0000-0000F7030000}"/>
    <cellStyle name="AA NUMBER 51" xfId="2282" xr:uid="{00000000-0005-0000-0000-0000F8030000}"/>
    <cellStyle name="AA NUMBER 52" xfId="2283" xr:uid="{00000000-0005-0000-0000-0000F9030000}"/>
    <cellStyle name="AA NUMBER 53" xfId="2284" xr:uid="{00000000-0005-0000-0000-0000FA030000}"/>
    <cellStyle name="AA NUMBER 54" xfId="2285" xr:uid="{00000000-0005-0000-0000-0000FB030000}"/>
    <cellStyle name="AA NUMBER 55" xfId="2286" xr:uid="{00000000-0005-0000-0000-0000FC030000}"/>
    <cellStyle name="AA NUMBER 56" xfId="2287" xr:uid="{00000000-0005-0000-0000-0000FD030000}"/>
    <cellStyle name="AA NUMBER 57" xfId="2288" xr:uid="{00000000-0005-0000-0000-0000FE030000}"/>
    <cellStyle name="AA NUMBER 58" xfId="2289" xr:uid="{00000000-0005-0000-0000-0000FF030000}"/>
    <cellStyle name="AA NUMBER 59" xfId="2290" xr:uid="{00000000-0005-0000-0000-000000040000}"/>
    <cellStyle name="AA NUMBER 6" xfId="2291" xr:uid="{00000000-0005-0000-0000-000001040000}"/>
    <cellStyle name="AA NUMBER 6 2" xfId="2292" xr:uid="{00000000-0005-0000-0000-000002040000}"/>
    <cellStyle name="AA NUMBER 6 3" xfId="2293" xr:uid="{00000000-0005-0000-0000-000003040000}"/>
    <cellStyle name="AA NUMBER 7" xfId="2294" xr:uid="{00000000-0005-0000-0000-000004040000}"/>
    <cellStyle name="AA NUMBER 7 2" xfId="2295" xr:uid="{00000000-0005-0000-0000-000005040000}"/>
    <cellStyle name="AA NUMBER 7 3" xfId="2296" xr:uid="{00000000-0005-0000-0000-000006040000}"/>
    <cellStyle name="AA NUMBER 8" xfId="2297" xr:uid="{00000000-0005-0000-0000-000007040000}"/>
    <cellStyle name="AA NUMBER 8 2" xfId="2298" xr:uid="{00000000-0005-0000-0000-000008040000}"/>
    <cellStyle name="AA NUMBER 8 3" xfId="2299" xr:uid="{00000000-0005-0000-0000-000009040000}"/>
    <cellStyle name="AA NUMBER 9" xfId="2300" xr:uid="{00000000-0005-0000-0000-00000A040000}"/>
    <cellStyle name="AA NUMBER 9 2" xfId="2301" xr:uid="{00000000-0005-0000-0000-00000B040000}"/>
    <cellStyle name="AA NUMBER 9 3" xfId="2302" xr:uid="{00000000-0005-0000-0000-00000C040000}"/>
    <cellStyle name="AA NUMBER_Note 10" xfId="2303" xr:uid="{00000000-0005-0000-0000-00000D040000}"/>
    <cellStyle name="AA NUMBER2" xfId="2304" xr:uid="{00000000-0005-0000-0000-00000E040000}"/>
    <cellStyle name="AA NUMBER2 10" xfId="2305" xr:uid="{00000000-0005-0000-0000-00000F040000}"/>
    <cellStyle name="AA NUMBER2 10 2" xfId="2306" xr:uid="{00000000-0005-0000-0000-000010040000}"/>
    <cellStyle name="AA NUMBER2 10 3" xfId="2307" xr:uid="{00000000-0005-0000-0000-000011040000}"/>
    <cellStyle name="AA NUMBER2 11" xfId="2308" xr:uid="{00000000-0005-0000-0000-000012040000}"/>
    <cellStyle name="AA NUMBER2 11 2" xfId="2309" xr:uid="{00000000-0005-0000-0000-000013040000}"/>
    <cellStyle name="AA NUMBER2 11 3" xfId="2310" xr:uid="{00000000-0005-0000-0000-000014040000}"/>
    <cellStyle name="AA NUMBER2 12" xfId="2311" xr:uid="{00000000-0005-0000-0000-000015040000}"/>
    <cellStyle name="AA NUMBER2 13" xfId="2312" xr:uid="{00000000-0005-0000-0000-000016040000}"/>
    <cellStyle name="AA NUMBER2 14" xfId="2313" xr:uid="{00000000-0005-0000-0000-000017040000}"/>
    <cellStyle name="AA NUMBER2 15" xfId="2314" xr:uid="{00000000-0005-0000-0000-000018040000}"/>
    <cellStyle name="AA NUMBER2 16" xfId="2315" xr:uid="{00000000-0005-0000-0000-000019040000}"/>
    <cellStyle name="AA NUMBER2 17" xfId="2316" xr:uid="{00000000-0005-0000-0000-00001A040000}"/>
    <cellStyle name="AA NUMBER2 18" xfId="2317" xr:uid="{00000000-0005-0000-0000-00001B040000}"/>
    <cellStyle name="AA NUMBER2 19" xfId="2318" xr:uid="{00000000-0005-0000-0000-00001C040000}"/>
    <cellStyle name="AA NUMBER2 2" xfId="2319" xr:uid="{00000000-0005-0000-0000-00001D040000}"/>
    <cellStyle name="AA NUMBER2 2 2" xfId="2320" xr:uid="{00000000-0005-0000-0000-00001E040000}"/>
    <cellStyle name="AA NUMBER2 2 3" xfId="2321" xr:uid="{00000000-0005-0000-0000-00001F040000}"/>
    <cellStyle name="AA NUMBER2 20" xfId="2322" xr:uid="{00000000-0005-0000-0000-000020040000}"/>
    <cellStyle name="AA NUMBER2 21" xfId="2323" xr:uid="{00000000-0005-0000-0000-000021040000}"/>
    <cellStyle name="AA NUMBER2 22" xfId="2324" xr:uid="{00000000-0005-0000-0000-000022040000}"/>
    <cellStyle name="AA NUMBER2 23" xfId="2325" xr:uid="{00000000-0005-0000-0000-000023040000}"/>
    <cellStyle name="AA NUMBER2 24" xfId="2326" xr:uid="{00000000-0005-0000-0000-000024040000}"/>
    <cellStyle name="AA NUMBER2 25" xfId="2327" xr:uid="{00000000-0005-0000-0000-000025040000}"/>
    <cellStyle name="AA NUMBER2 26" xfId="2328" xr:uid="{00000000-0005-0000-0000-000026040000}"/>
    <cellStyle name="AA NUMBER2 27" xfId="2329" xr:uid="{00000000-0005-0000-0000-000027040000}"/>
    <cellStyle name="AA NUMBER2 28" xfId="2330" xr:uid="{00000000-0005-0000-0000-000028040000}"/>
    <cellStyle name="AA NUMBER2 29" xfId="2331" xr:uid="{00000000-0005-0000-0000-000029040000}"/>
    <cellStyle name="AA NUMBER2 3" xfId="2332" xr:uid="{00000000-0005-0000-0000-00002A040000}"/>
    <cellStyle name="AA NUMBER2 3 2" xfId="2333" xr:uid="{00000000-0005-0000-0000-00002B040000}"/>
    <cellStyle name="AA NUMBER2 3 3" xfId="2334" xr:uid="{00000000-0005-0000-0000-00002C040000}"/>
    <cellStyle name="AA NUMBER2 30" xfId="2335" xr:uid="{00000000-0005-0000-0000-00002D040000}"/>
    <cellStyle name="AA NUMBER2 31" xfId="2336" xr:uid="{00000000-0005-0000-0000-00002E040000}"/>
    <cellStyle name="AA NUMBER2 32" xfId="2337" xr:uid="{00000000-0005-0000-0000-00002F040000}"/>
    <cellStyle name="AA NUMBER2 33" xfId="2338" xr:uid="{00000000-0005-0000-0000-000030040000}"/>
    <cellStyle name="AA NUMBER2 34" xfId="2339" xr:uid="{00000000-0005-0000-0000-000031040000}"/>
    <cellStyle name="AA NUMBER2 35" xfId="2340" xr:uid="{00000000-0005-0000-0000-000032040000}"/>
    <cellStyle name="AA NUMBER2 36" xfId="2341" xr:uid="{00000000-0005-0000-0000-000033040000}"/>
    <cellStyle name="AA NUMBER2 37" xfId="2342" xr:uid="{00000000-0005-0000-0000-000034040000}"/>
    <cellStyle name="AA NUMBER2 38" xfId="2343" xr:uid="{00000000-0005-0000-0000-000035040000}"/>
    <cellStyle name="AA NUMBER2 39" xfId="2344" xr:uid="{00000000-0005-0000-0000-000036040000}"/>
    <cellStyle name="AA NUMBER2 4" xfId="2345" xr:uid="{00000000-0005-0000-0000-000037040000}"/>
    <cellStyle name="AA NUMBER2 4 2" xfId="2346" xr:uid="{00000000-0005-0000-0000-000038040000}"/>
    <cellStyle name="AA NUMBER2 4 3" xfId="2347" xr:uid="{00000000-0005-0000-0000-000039040000}"/>
    <cellStyle name="AA NUMBER2 40" xfId="2348" xr:uid="{00000000-0005-0000-0000-00003A040000}"/>
    <cellStyle name="AA NUMBER2 41" xfId="2349" xr:uid="{00000000-0005-0000-0000-00003B040000}"/>
    <cellStyle name="AA NUMBER2 42" xfId="2350" xr:uid="{00000000-0005-0000-0000-00003C040000}"/>
    <cellStyle name="AA NUMBER2 43" xfId="2351" xr:uid="{00000000-0005-0000-0000-00003D040000}"/>
    <cellStyle name="AA NUMBER2 44" xfId="2352" xr:uid="{00000000-0005-0000-0000-00003E040000}"/>
    <cellStyle name="AA NUMBER2 45" xfId="2353" xr:uid="{00000000-0005-0000-0000-00003F040000}"/>
    <cellStyle name="AA NUMBER2 46" xfId="2354" xr:uid="{00000000-0005-0000-0000-000040040000}"/>
    <cellStyle name="AA NUMBER2 47" xfId="2355" xr:uid="{00000000-0005-0000-0000-000041040000}"/>
    <cellStyle name="AA NUMBER2 48" xfId="2356" xr:uid="{00000000-0005-0000-0000-000042040000}"/>
    <cellStyle name="AA NUMBER2 49" xfId="2357" xr:uid="{00000000-0005-0000-0000-000043040000}"/>
    <cellStyle name="AA NUMBER2 5" xfId="2358" xr:uid="{00000000-0005-0000-0000-000044040000}"/>
    <cellStyle name="AA NUMBER2 5 2" xfId="2359" xr:uid="{00000000-0005-0000-0000-000045040000}"/>
    <cellStyle name="AA NUMBER2 5 3" xfId="2360" xr:uid="{00000000-0005-0000-0000-000046040000}"/>
    <cellStyle name="AA NUMBER2 50" xfId="2361" xr:uid="{00000000-0005-0000-0000-000047040000}"/>
    <cellStyle name="AA NUMBER2 51" xfId="2362" xr:uid="{00000000-0005-0000-0000-000048040000}"/>
    <cellStyle name="AA NUMBER2 52" xfId="2363" xr:uid="{00000000-0005-0000-0000-000049040000}"/>
    <cellStyle name="AA NUMBER2 53" xfId="2364" xr:uid="{00000000-0005-0000-0000-00004A040000}"/>
    <cellStyle name="AA NUMBER2 54" xfId="2365" xr:uid="{00000000-0005-0000-0000-00004B040000}"/>
    <cellStyle name="AA NUMBER2 55" xfId="2366" xr:uid="{00000000-0005-0000-0000-00004C040000}"/>
    <cellStyle name="AA NUMBER2 56" xfId="2367" xr:uid="{00000000-0005-0000-0000-00004D040000}"/>
    <cellStyle name="AA NUMBER2 57" xfId="2368" xr:uid="{00000000-0005-0000-0000-00004E040000}"/>
    <cellStyle name="AA NUMBER2 58" xfId="2369" xr:uid="{00000000-0005-0000-0000-00004F040000}"/>
    <cellStyle name="AA NUMBER2 59" xfId="2370" xr:uid="{00000000-0005-0000-0000-000050040000}"/>
    <cellStyle name="AA NUMBER2 6" xfId="2371" xr:uid="{00000000-0005-0000-0000-000051040000}"/>
    <cellStyle name="AA NUMBER2 6 2" xfId="2372" xr:uid="{00000000-0005-0000-0000-000052040000}"/>
    <cellStyle name="AA NUMBER2 6 3" xfId="2373" xr:uid="{00000000-0005-0000-0000-000053040000}"/>
    <cellStyle name="AA NUMBER2 7" xfId="2374" xr:uid="{00000000-0005-0000-0000-000054040000}"/>
    <cellStyle name="AA NUMBER2 7 2" xfId="2375" xr:uid="{00000000-0005-0000-0000-000055040000}"/>
    <cellStyle name="AA NUMBER2 7 3" xfId="2376" xr:uid="{00000000-0005-0000-0000-000056040000}"/>
    <cellStyle name="AA NUMBER2 8" xfId="2377" xr:uid="{00000000-0005-0000-0000-000057040000}"/>
    <cellStyle name="AA NUMBER2 8 2" xfId="2378" xr:uid="{00000000-0005-0000-0000-000058040000}"/>
    <cellStyle name="AA NUMBER2 8 3" xfId="2379" xr:uid="{00000000-0005-0000-0000-000059040000}"/>
    <cellStyle name="AA NUMBER2 9" xfId="2380" xr:uid="{00000000-0005-0000-0000-00005A040000}"/>
    <cellStyle name="AA NUMBER2 9 2" xfId="2381" xr:uid="{00000000-0005-0000-0000-00005B040000}"/>
    <cellStyle name="AA NUMBER2 9 3" xfId="2382" xr:uid="{00000000-0005-0000-0000-00005C040000}"/>
    <cellStyle name="AA NUMBER2_Note 10" xfId="2383" xr:uid="{00000000-0005-0000-0000-00005D040000}"/>
    <cellStyle name="AA QUESTION" xfId="2384" xr:uid="{00000000-0005-0000-0000-00005E040000}"/>
    <cellStyle name="AA QUESTION 10" xfId="2385" xr:uid="{00000000-0005-0000-0000-00005F040000}"/>
    <cellStyle name="AA QUESTION 10 2" xfId="2386" xr:uid="{00000000-0005-0000-0000-000060040000}"/>
    <cellStyle name="AA QUESTION 10 3" xfId="2387" xr:uid="{00000000-0005-0000-0000-000061040000}"/>
    <cellStyle name="AA QUESTION 11" xfId="2388" xr:uid="{00000000-0005-0000-0000-000062040000}"/>
    <cellStyle name="AA QUESTION 11 2" xfId="2389" xr:uid="{00000000-0005-0000-0000-000063040000}"/>
    <cellStyle name="AA QUESTION 11 3" xfId="2390" xr:uid="{00000000-0005-0000-0000-000064040000}"/>
    <cellStyle name="AA QUESTION 12" xfId="2391" xr:uid="{00000000-0005-0000-0000-000065040000}"/>
    <cellStyle name="AA QUESTION 13" xfId="2392" xr:uid="{00000000-0005-0000-0000-000066040000}"/>
    <cellStyle name="AA QUESTION 14" xfId="2393" xr:uid="{00000000-0005-0000-0000-000067040000}"/>
    <cellStyle name="AA QUESTION 15" xfId="2394" xr:uid="{00000000-0005-0000-0000-000068040000}"/>
    <cellStyle name="AA QUESTION 16" xfId="2395" xr:uid="{00000000-0005-0000-0000-000069040000}"/>
    <cellStyle name="AA QUESTION 17" xfId="2396" xr:uid="{00000000-0005-0000-0000-00006A040000}"/>
    <cellStyle name="AA QUESTION 18" xfId="2397" xr:uid="{00000000-0005-0000-0000-00006B040000}"/>
    <cellStyle name="AA QUESTION 19" xfId="2398" xr:uid="{00000000-0005-0000-0000-00006C040000}"/>
    <cellStyle name="AA QUESTION 2" xfId="2399" xr:uid="{00000000-0005-0000-0000-00006D040000}"/>
    <cellStyle name="AA QUESTION 2 2" xfId="2400" xr:uid="{00000000-0005-0000-0000-00006E040000}"/>
    <cellStyle name="AA QUESTION 2 3" xfId="2401" xr:uid="{00000000-0005-0000-0000-00006F040000}"/>
    <cellStyle name="AA QUESTION 20" xfId="2402" xr:uid="{00000000-0005-0000-0000-000070040000}"/>
    <cellStyle name="AA QUESTION 21" xfId="2403" xr:uid="{00000000-0005-0000-0000-000071040000}"/>
    <cellStyle name="AA QUESTION 22" xfId="2404" xr:uid="{00000000-0005-0000-0000-000072040000}"/>
    <cellStyle name="AA QUESTION 23" xfId="2405" xr:uid="{00000000-0005-0000-0000-000073040000}"/>
    <cellStyle name="AA QUESTION 24" xfId="2406" xr:uid="{00000000-0005-0000-0000-000074040000}"/>
    <cellStyle name="AA QUESTION 25" xfId="2407" xr:uid="{00000000-0005-0000-0000-000075040000}"/>
    <cellStyle name="AA QUESTION 26" xfId="2408" xr:uid="{00000000-0005-0000-0000-000076040000}"/>
    <cellStyle name="AA QUESTION 27" xfId="2409" xr:uid="{00000000-0005-0000-0000-000077040000}"/>
    <cellStyle name="AA QUESTION 28" xfId="2410" xr:uid="{00000000-0005-0000-0000-000078040000}"/>
    <cellStyle name="AA QUESTION 29" xfId="2411" xr:uid="{00000000-0005-0000-0000-000079040000}"/>
    <cellStyle name="AA QUESTION 3" xfId="2412" xr:uid="{00000000-0005-0000-0000-00007A040000}"/>
    <cellStyle name="AA QUESTION 3 2" xfId="2413" xr:uid="{00000000-0005-0000-0000-00007B040000}"/>
    <cellStyle name="AA QUESTION 3 3" xfId="2414" xr:uid="{00000000-0005-0000-0000-00007C040000}"/>
    <cellStyle name="AA QUESTION 30" xfId="2415" xr:uid="{00000000-0005-0000-0000-00007D040000}"/>
    <cellStyle name="AA QUESTION 31" xfId="2416" xr:uid="{00000000-0005-0000-0000-00007E040000}"/>
    <cellStyle name="AA QUESTION 32" xfId="2417" xr:uid="{00000000-0005-0000-0000-00007F040000}"/>
    <cellStyle name="AA QUESTION 33" xfId="2418" xr:uid="{00000000-0005-0000-0000-000080040000}"/>
    <cellStyle name="AA QUESTION 34" xfId="2419" xr:uid="{00000000-0005-0000-0000-000081040000}"/>
    <cellStyle name="AA QUESTION 35" xfId="2420" xr:uid="{00000000-0005-0000-0000-000082040000}"/>
    <cellStyle name="AA QUESTION 36" xfId="2421" xr:uid="{00000000-0005-0000-0000-000083040000}"/>
    <cellStyle name="AA QUESTION 37" xfId="2422" xr:uid="{00000000-0005-0000-0000-000084040000}"/>
    <cellStyle name="AA QUESTION 38" xfId="2423" xr:uid="{00000000-0005-0000-0000-000085040000}"/>
    <cellStyle name="AA QUESTION 39" xfId="2424" xr:uid="{00000000-0005-0000-0000-000086040000}"/>
    <cellStyle name="AA QUESTION 4" xfId="2425" xr:uid="{00000000-0005-0000-0000-000087040000}"/>
    <cellStyle name="AA QUESTION 4 2" xfId="2426" xr:uid="{00000000-0005-0000-0000-000088040000}"/>
    <cellStyle name="AA QUESTION 4 3" xfId="2427" xr:uid="{00000000-0005-0000-0000-000089040000}"/>
    <cellStyle name="AA QUESTION 40" xfId="2428" xr:uid="{00000000-0005-0000-0000-00008A040000}"/>
    <cellStyle name="AA QUESTION 41" xfId="2429" xr:uid="{00000000-0005-0000-0000-00008B040000}"/>
    <cellStyle name="AA QUESTION 42" xfId="2430" xr:uid="{00000000-0005-0000-0000-00008C040000}"/>
    <cellStyle name="AA QUESTION 43" xfId="2431" xr:uid="{00000000-0005-0000-0000-00008D040000}"/>
    <cellStyle name="AA QUESTION 44" xfId="2432" xr:uid="{00000000-0005-0000-0000-00008E040000}"/>
    <cellStyle name="AA QUESTION 45" xfId="2433" xr:uid="{00000000-0005-0000-0000-00008F040000}"/>
    <cellStyle name="AA QUESTION 46" xfId="2434" xr:uid="{00000000-0005-0000-0000-000090040000}"/>
    <cellStyle name="AA QUESTION 47" xfId="2435" xr:uid="{00000000-0005-0000-0000-000091040000}"/>
    <cellStyle name="AA QUESTION 48" xfId="2436" xr:uid="{00000000-0005-0000-0000-000092040000}"/>
    <cellStyle name="AA QUESTION 49" xfId="2437" xr:uid="{00000000-0005-0000-0000-000093040000}"/>
    <cellStyle name="AA QUESTION 5" xfId="2438" xr:uid="{00000000-0005-0000-0000-000094040000}"/>
    <cellStyle name="AA QUESTION 5 2" xfId="2439" xr:uid="{00000000-0005-0000-0000-000095040000}"/>
    <cellStyle name="AA QUESTION 5 3" xfId="2440" xr:uid="{00000000-0005-0000-0000-000096040000}"/>
    <cellStyle name="AA QUESTION 50" xfId="2441" xr:uid="{00000000-0005-0000-0000-000097040000}"/>
    <cellStyle name="AA QUESTION 51" xfId="2442" xr:uid="{00000000-0005-0000-0000-000098040000}"/>
    <cellStyle name="AA QUESTION 52" xfId="2443" xr:uid="{00000000-0005-0000-0000-000099040000}"/>
    <cellStyle name="AA QUESTION 53" xfId="2444" xr:uid="{00000000-0005-0000-0000-00009A040000}"/>
    <cellStyle name="AA QUESTION 54" xfId="2445" xr:uid="{00000000-0005-0000-0000-00009B040000}"/>
    <cellStyle name="AA QUESTION 55" xfId="2446" xr:uid="{00000000-0005-0000-0000-00009C040000}"/>
    <cellStyle name="AA QUESTION 56" xfId="2447" xr:uid="{00000000-0005-0000-0000-00009D040000}"/>
    <cellStyle name="AA QUESTION 57" xfId="2448" xr:uid="{00000000-0005-0000-0000-00009E040000}"/>
    <cellStyle name="AA QUESTION 58" xfId="2449" xr:uid="{00000000-0005-0000-0000-00009F040000}"/>
    <cellStyle name="AA QUESTION 59" xfId="2450" xr:uid="{00000000-0005-0000-0000-0000A0040000}"/>
    <cellStyle name="AA QUESTION 6" xfId="2451" xr:uid="{00000000-0005-0000-0000-0000A1040000}"/>
    <cellStyle name="AA QUESTION 6 2" xfId="2452" xr:uid="{00000000-0005-0000-0000-0000A2040000}"/>
    <cellStyle name="AA QUESTION 6 3" xfId="2453" xr:uid="{00000000-0005-0000-0000-0000A3040000}"/>
    <cellStyle name="AA QUESTION 7" xfId="2454" xr:uid="{00000000-0005-0000-0000-0000A4040000}"/>
    <cellStyle name="AA QUESTION 7 2" xfId="2455" xr:uid="{00000000-0005-0000-0000-0000A5040000}"/>
    <cellStyle name="AA QUESTION 7 3" xfId="2456" xr:uid="{00000000-0005-0000-0000-0000A6040000}"/>
    <cellStyle name="AA QUESTION 8" xfId="2457" xr:uid="{00000000-0005-0000-0000-0000A7040000}"/>
    <cellStyle name="AA QUESTION 8 2" xfId="2458" xr:uid="{00000000-0005-0000-0000-0000A8040000}"/>
    <cellStyle name="AA QUESTION 8 3" xfId="2459" xr:uid="{00000000-0005-0000-0000-0000A9040000}"/>
    <cellStyle name="AA QUESTION 9" xfId="2460" xr:uid="{00000000-0005-0000-0000-0000AA040000}"/>
    <cellStyle name="AA QUESTION 9 2" xfId="2461" xr:uid="{00000000-0005-0000-0000-0000AB040000}"/>
    <cellStyle name="AA QUESTION 9 3" xfId="2462" xr:uid="{00000000-0005-0000-0000-0000AC040000}"/>
    <cellStyle name="AA QUESTION_Note 10" xfId="2463" xr:uid="{00000000-0005-0000-0000-0000AD040000}"/>
    <cellStyle name="AA SHADE" xfId="2464" xr:uid="{00000000-0005-0000-0000-0000AE040000}"/>
    <cellStyle name="AA SHADE 10" xfId="2465" xr:uid="{00000000-0005-0000-0000-0000AF040000}"/>
    <cellStyle name="AA SHADE 10 2" xfId="2466" xr:uid="{00000000-0005-0000-0000-0000B0040000}"/>
    <cellStyle name="AA SHADE 10 3" xfId="2467" xr:uid="{00000000-0005-0000-0000-0000B1040000}"/>
    <cellStyle name="AA SHADE 11" xfId="2468" xr:uid="{00000000-0005-0000-0000-0000B2040000}"/>
    <cellStyle name="AA SHADE 11 2" xfId="2469" xr:uid="{00000000-0005-0000-0000-0000B3040000}"/>
    <cellStyle name="AA SHADE 11 3" xfId="2470" xr:uid="{00000000-0005-0000-0000-0000B4040000}"/>
    <cellStyle name="AA SHADE 12" xfId="2471" xr:uid="{00000000-0005-0000-0000-0000B5040000}"/>
    <cellStyle name="AA SHADE 13" xfId="2472" xr:uid="{00000000-0005-0000-0000-0000B6040000}"/>
    <cellStyle name="AA SHADE 14" xfId="2473" xr:uid="{00000000-0005-0000-0000-0000B7040000}"/>
    <cellStyle name="AA SHADE 15" xfId="2474" xr:uid="{00000000-0005-0000-0000-0000B8040000}"/>
    <cellStyle name="AA SHADE 16" xfId="2475" xr:uid="{00000000-0005-0000-0000-0000B9040000}"/>
    <cellStyle name="AA SHADE 17" xfId="2476" xr:uid="{00000000-0005-0000-0000-0000BA040000}"/>
    <cellStyle name="AA SHADE 18" xfId="2477" xr:uid="{00000000-0005-0000-0000-0000BB040000}"/>
    <cellStyle name="AA SHADE 19" xfId="2478" xr:uid="{00000000-0005-0000-0000-0000BC040000}"/>
    <cellStyle name="AA SHADE 2" xfId="2479" xr:uid="{00000000-0005-0000-0000-0000BD040000}"/>
    <cellStyle name="AA SHADE 2 2" xfId="2480" xr:uid="{00000000-0005-0000-0000-0000BE040000}"/>
    <cellStyle name="AA SHADE 2 3" xfId="2481" xr:uid="{00000000-0005-0000-0000-0000BF040000}"/>
    <cellStyle name="AA SHADE 20" xfId="2482" xr:uid="{00000000-0005-0000-0000-0000C0040000}"/>
    <cellStyle name="AA SHADE 21" xfId="2483" xr:uid="{00000000-0005-0000-0000-0000C1040000}"/>
    <cellStyle name="AA SHADE 22" xfId="2484" xr:uid="{00000000-0005-0000-0000-0000C2040000}"/>
    <cellStyle name="AA SHADE 23" xfId="2485" xr:uid="{00000000-0005-0000-0000-0000C3040000}"/>
    <cellStyle name="AA SHADE 24" xfId="2486" xr:uid="{00000000-0005-0000-0000-0000C4040000}"/>
    <cellStyle name="AA SHADE 25" xfId="2487" xr:uid="{00000000-0005-0000-0000-0000C5040000}"/>
    <cellStyle name="AA SHADE 26" xfId="2488" xr:uid="{00000000-0005-0000-0000-0000C6040000}"/>
    <cellStyle name="AA SHADE 27" xfId="2489" xr:uid="{00000000-0005-0000-0000-0000C7040000}"/>
    <cellStyle name="AA SHADE 28" xfId="2490" xr:uid="{00000000-0005-0000-0000-0000C8040000}"/>
    <cellStyle name="AA SHADE 29" xfId="2491" xr:uid="{00000000-0005-0000-0000-0000C9040000}"/>
    <cellStyle name="AA SHADE 3" xfId="2492" xr:uid="{00000000-0005-0000-0000-0000CA040000}"/>
    <cellStyle name="AA SHADE 3 2" xfId="2493" xr:uid="{00000000-0005-0000-0000-0000CB040000}"/>
    <cellStyle name="AA SHADE 3 3" xfId="2494" xr:uid="{00000000-0005-0000-0000-0000CC040000}"/>
    <cellStyle name="AA SHADE 30" xfId="2495" xr:uid="{00000000-0005-0000-0000-0000CD040000}"/>
    <cellStyle name="AA SHADE 31" xfId="2496" xr:uid="{00000000-0005-0000-0000-0000CE040000}"/>
    <cellStyle name="AA SHADE 32" xfId="2497" xr:uid="{00000000-0005-0000-0000-0000CF040000}"/>
    <cellStyle name="AA SHADE 33" xfId="2498" xr:uid="{00000000-0005-0000-0000-0000D0040000}"/>
    <cellStyle name="AA SHADE 34" xfId="2499" xr:uid="{00000000-0005-0000-0000-0000D1040000}"/>
    <cellStyle name="AA SHADE 35" xfId="2500" xr:uid="{00000000-0005-0000-0000-0000D2040000}"/>
    <cellStyle name="AA SHADE 36" xfId="2501" xr:uid="{00000000-0005-0000-0000-0000D3040000}"/>
    <cellStyle name="AA SHADE 37" xfId="2502" xr:uid="{00000000-0005-0000-0000-0000D4040000}"/>
    <cellStyle name="AA SHADE 38" xfId="2503" xr:uid="{00000000-0005-0000-0000-0000D5040000}"/>
    <cellStyle name="AA SHADE 39" xfId="2504" xr:uid="{00000000-0005-0000-0000-0000D6040000}"/>
    <cellStyle name="AA SHADE 4" xfId="2505" xr:uid="{00000000-0005-0000-0000-0000D7040000}"/>
    <cellStyle name="AA SHADE 4 2" xfId="2506" xr:uid="{00000000-0005-0000-0000-0000D8040000}"/>
    <cellStyle name="AA SHADE 4 3" xfId="2507" xr:uid="{00000000-0005-0000-0000-0000D9040000}"/>
    <cellStyle name="AA SHADE 40" xfId="2508" xr:uid="{00000000-0005-0000-0000-0000DA040000}"/>
    <cellStyle name="AA SHADE 41" xfId="2509" xr:uid="{00000000-0005-0000-0000-0000DB040000}"/>
    <cellStyle name="AA SHADE 42" xfId="2510" xr:uid="{00000000-0005-0000-0000-0000DC040000}"/>
    <cellStyle name="AA SHADE 43" xfId="2511" xr:uid="{00000000-0005-0000-0000-0000DD040000}"/>
    <cellStyle name="AA SHADE 44" xfId="2512" xr:uid="{00000000-0005-0000-0000-0000DE040000}"/>
    <cellStyle name="AA SHADE 45" xfId="2513" xr:uid="{00000000-0005-0000-0000-0000DF040000}"/>
    <cellStyle name="AA SHADE 46" xfId="2514" xr:uid="{00000000-0005-0000-0000-0000E0040000}"/>
    <cellStyle name="AA SHADE 47" xfId="2515" xr:uid="{00000000-0005-0000-0000-0000E1040000}"/>
    <cellStyle name="AA SHADE 48" xfId="2516" xr:uid="{00000000-0005-0000-0000-0000E2040000}"/>
    <cellStyle name="AA SHADE 49" xfId="2517" xr:uid="{00000000-0005-0000-0000-0000E3040000}"/>
    <cellStyle name="AA SHADE 5" xfId="2518" xr:uid="{00000000-0005-0000-0000-0000E4040000}"/>
    <cellStyle name="AA SHADE 5 2" xfId="2519" xr:uid="{00000000-0005-0000-0000-0000E5040000}"/>
    <cellStyle name="AA SHADE 5 3" xfId="2520" xr:uid="{00000000-0005-0000-0000-0000E6040000}"/>
    <cellStyle name="AA SHADE 50" xfId="2521" xr:uid="{00000000-0005-0000-0000-0000E7040000}"/>
    <cellStyle name="AA SHADE 51" xfId="2522" xr:uid="{00000000-0005-0000-0000-0000E8040000}"/>
    <cellStyle name="AA SHADE 52" xfId="2523" xr:uid="{00000000-0005-0000-0000-0000E9040000}"/>
    <cellStyle name="AA SHADE 53" xfId="2524" xr:uid="{00000000-0005-0000-0000-0000EA040000}"/>
    <cellStyle name="AA SHADE 54" xfId="2525" xr:uid="{00000000-0005-0000-0000-0000EB040000}"/>
    <cellStyle name="AA SHADE 55" xfId="2526" xr:uid="{00000000-0005-0000-0000-0000EC040000}"/>
    <cellStyle name="AA SHADE 56" xfId="2527" xr:uid="{00000000-0005-0000-0000-0000ED040000}"/>
    <cellStyle name="AA SHADE 57" xfId="2528" xr:uid="{00000000-0005-0000-0000-0000EE040000}"/>
    <cellStyle name="AA SHADE 58" xfId="2529" xr:uid="{00000000-0005-0000-0000-0000EF040000}"/>
    <cellStyle name="AA SHADE 59" xfId="2530" xr:uid="{00000000-0005-0000-0000-0000F0040000}"/>
    <cellStyle name="AA SHADE 6" xfId="2531" xr:uid="{00000000-0005-0000-0000-0000F1040000}"/>
    <cellStyle name="AA SHADE 6 2" xfId="2532" xr:uid="{00000000-0005-0000-0000-0000F2040000}"/>
    <cellStyle name="AA SHADE 6 3" xfId="2533" xr:uid="{00000000-0005-0000-0000-0000F3040000}"/>
    <cellStyle name="AA SHADE 7" xfId="2534" xr:uid="{00000000-0005-0000-0000-0000F4040000}"/>
    <cellStyle name="AA SHADE 7 2" xfId="2535" xr:uid="{00000000-0005-0000-0000-0000F5040000}"/>
    <cellStyle name="AA SHADE 7 3" xfId="2536" xr:uid="{00000000-0005-0000-0000-0000F6040000}"/>
    <cellStyle name="AA SHADE 8" xfId="2537" xr:uid="{00000000-0005-0000-0000-0000F7040000}"/>
    <cellStyle name="AA SHADE 8 2" xfId="2538" xr:uid="{00000000-0005-0000-0000-0000F8040000}"/>
    <cellStyle name="AA SHADE 8 3" xfId="2539" xr:uid="{00000000-0005-0000-0000-0000F9040000}"/>
    <cellStyle name="AA SHADE 9" xfId="2540" xr:uid="{00000000-0005-0000-0000-0000FA040000}"/>
    <cellStyle name="AA SHADE 9 2" xfId="2541" xr:uid="{00000000-0005-0000-0000-0000FB040000}"/>
    <cellStyle name="AA SHADE 9 3" xfId="2542" xr:uid="{00000000-0005-0000-0000-0000FC040000}"/>
    <cellStyle name="AA SHADE_Note 10" xfId="2543" xr:uid="{00000000-0005-0000-0000-0000FD040000}"/>
    <cellStyle name="Accent1 - 20%" xfId="64" xr:uid="{00000000-0005-0000-0000-0000FE040000}"/>
    <cellStyle name="Accent1 - 40%" xfId="65" xr:uid="{00000000-0005-0000-0000-0000FF040000}"/>
    <cellStyle name="Accent1 - 60%" xfId="66" xr:uid="{00000000-0005-0000-0000-000000050000}"/>
    <cellStyle name="Accent1 2" xfId="67" xr:uid="{00000000-0005-0000-0000-000001050000}"/>
    <cellStyle name="Accent1 2 2" xfId="2545" xr:uid="{00000000-0005-0000-0000-000002050000}"/>
    <cellStyle name="Accent1 2 2 2" xfId="4704" xr:uid="{00000000-0005-0000-0000-000003050000}"/>
    <cellStyle name="Accent1 2 3" xfId="2546" xr:uid="{00000000-0005-0000-0000-000004050000}"/>
    <cellStyle name="Accent1 2 4" xfId="4705" xr:uid="{00000000-0005-0000-0000-000005050000}"/>
    <cellStyle name="Accent1 2 5" xfId="2544" xr:uid="{00000000-0005-0000-0000-000006050000}"/>
    <cellStyle name="Accent2 - 20%" xfId="68" xr:uid="{00000000-0005-0000-0000-000007050000}"/>
    <cellStyle name="Accent2 - 40%" xfId="69" xr:uid="{00000000-0005-0000-0000-000008050000}"/>
    <cellStyle name="Accent2 - 60%" xfId="70" xr:uid="{00000000-0005-0000-0000-000009050000}"/>
    <cellStyle name="Accent2 2" xfId="71" xr:uid="{00000000-0005-0000-0000-00000A050000}"/>
    <cellStyle name="Accent2 2 2" xfId="2548" xr:uid="{00000000-0005-0000-0000-00000B050000}"/>
    <cellStyle name="Accent2 2 2 2" xfId="4706" xr:uid="{00000000-0005-0000-0000-00000C050000}"/>
    <cellStyle name="Accent2 2 3" xfId="2549" xr:uid="{00000000-0005-0000-0000-00000D050000}"/>
    <cellStyle name="Accent2 2 4" xfId="4707" xr:uid="{00000000-0005-0000-0000-00000E050000}"/>
    <cellStyle name="Accent2 2 5" xfId="2547" xr:uid="{00000000-0005-0000-0000-00000F050000}"/>
    <cellStyle name="Accent3 - 20%" xfId="72" xr:uid="{00000000-0005-0000-0000-000010050000}"/>
    <cellStyle name="Accent3 - 40%" xfId="73" xr:uid="{00000000-0005-0000-0000-000011050000}"/>
    <cellStyle name="Accent3 - 60%" xfId="74" xr:uid="{00000000-0005-0000-0000-000012050000}"/>
    <cellStyle name="Accent3 2" xfId="75" xr:uid="{00000000-0005-0000-0000-000013050000}"/>
    <cellStyle name="Accent3 2 2" xfId="2551" xr:uid="{00000000-0005-0000-0000-000014050000}"/>
    <cellStyle name="Accent3 2 2 2" xfId="4708" xr:uid="{00000000-0005-0000-0000-000015050000}"/>
    <cellStyle name="Accent3 2 3" xfId="2552" xr:uid="{00000000-0005-0000-0000-000016050000}"/>
    <cellStyle name="Accent3 2 4" xfId="4709" xr:uid="{00000000-0005-0000-0000-000017050000}"/>
    <cellStyle name="Accent3 2 5" xfId="2550" xr:uid="{00000000-0005-0000-0000-000018050000}"/>
    <cellStyle name="Accent4 - 20%" xfId="76" xr:uid="{00000000-0005-0000-0000-000019050000}"/>
    <cellStyle name="Accent4 - 40%" xfId="77" xr:uid="{00000000-0005-0000-0000-00001A050000}"/>
    <cellStyle name="Accent4 - 60%" xfId="78" xr:uid="{00000000-0005-0000-0000-00001B050000}"/>
    <cellStyle name="Accent4 2" xfId="79" xr:uid="{00000000-0005-0000-0000-00001C050000}"/>
    <cellStyle name="Accent4 2 2" xfId="2554" xr:uid="{00000000-0005-0000-0000-00001D050000}"/>
    <cellStyle name="Accent4 2 2 2" xfId="4710" xr:uid="{00000000-0005-0000-0000-00001E050000}"/>
    <cellStyle name="Accent4 2 3" xfId="2555" xr:uid="{00000000-0005-0000-0000-00001F050000}"/>
    <cellStyle name="Accent4 2 4" xfId="4711" xr:uid="{00000000-0005-0000-0000-000020050000}"/>
    <cellStyle name="Accent4 2 5" xfId="2553" xr:uid="{00000000-0005-0000-0000-000021050000}"/>
    <cellStyle name="Accent5 - 20%" xfId="80" xr:uid="{00000000-0005-0000-0000-000022050000}"/>
    <cellStyle name="Accent5 - 40%" xfId="81" xr:uid="{00000000-0005-0000-0000-000023050000}"/>
    <cellStyle name="Accent5 - 60%" xfId="82" xr:uid="{00000000-0005-0000-0000-000024050000}"/>
    <cellStyle name="Accent5 2" xfId="83" xr:uid="{00000000-0005-0000-0000-000025050000}"/>
    <cellStyle name="Accent5 2 2" xfId="2557" xr:uid="{00000000-0005-0000-0000-000026050000}"/>
    <cellStyle name="Accent5 2 2 2" xfId="4712" xr:uid="{00000000-0005-0000-0000-000027050000}"/>
    <cellStyle name="Accent5 2 3" xfId="2558" xr:uid="{00000000-0005-0000-0000-000028050000}"/>
    <cellStyle name="Accent5 2 4" xfId="4713" xr:uid="{00000000-0005-0000-0000-000029050000}"/>
    <cellStyle name="Accent5 2 5" xfId="2556" xr:uid="{00000000-0005-0000-0000-00002A050000}"/>
    <cellStyle name="Accent6 - 20%" xfId="84" xr:uid="{00000000-0005-0000-0000-00002B050000}"/>
    <cellStyle name="Accent6 - 40%" xfId="85" xr:uid="{00000000-0005-0000-0000-00002C050000}"/>
    <cellStyle name="Accent6 - 60%" xfId="86" xr:uid="{00000000-0005-0000-0000-00002D050000}"/>
    <cellStyle name="Accent6 2" xfId="87" xr:uid="{00000000-0005-0000-0000-00002E050000}"/>
    <cellStyle name="Accent6 2 2" xfId="2560" xr:uid="{00000000-0005-0000-0000-00002F050000}"/>
    <cellStyle name="Accent6 2 2 2" xfId="4714" xr:uid="{00000000-0005-0000-0000-000030050000}"/>
    <cellStyle name="Accent6 2 3" xfId="2561" xr:uid="{00000000-0005-0000-0000-000031050000}"/>
    <cellStyle name="Accent6 2 4" xfId="4715" xr:uid="{00000000-0005-0000-0000-000032050000}"/>
    <cellStyle name="Accent6 2 5" xfId="2559" xr:uid="{00000000-0005-0000-0000-000033050000}"/>
    <cellStyle name="AXAPTA_FieldName" xfId="4716" xr:uid="{00000000-0005-0000-0000-000034050000}"/>
    <cellStyle name="Bad 2" xfId="88" xr:uid="{00000000-0005-0000-0000-000035050000}"/>
    <cellStyle name="Bad 2 2" xfId="2563" xr:uid="{00000000-0005-0000-0000-000036050000}"/>
    <cellStyle name="Bad 2 2 2" xfId="4717" xr:uid="{00000000-0005-0000-0000-000037050000}"/>
    <cellStyle name="Bad 2 3" xfId="2564" xr:uid="{00000000-0005-0000-0000-000038050000}"/>
    <cellStyle name="Bad 2 4" xfId="4718" xr:uid="{00000000-0005-0000-0000-000039050000}"/>
    <cellStyle name="Bad 2 5" xfId="2562" xr:uid="{00000000-0005-0000-0000-00003A050000}"/>
    <cellStyle name="border" xfId="89" xr:uid="{00000000-0005-0000-0000-00003B050000}"/>
    <cellStyle name="border 2" xfId="5653" xr:uid="{00000000-0005-0000-0000-00003C050000}"/>
    <cellStyle name="Calculation 2" xfId="90" xr:uid="{00000000-0005-0000-0000-00003D050000}"/>
    <cellStyle name="Calculation 2 2" xfId="2566" xr:uid="{00000000-0005-0000-0000-00003E050000}"/>
    <cellStyle name="Calculation 2 2 2" xfId="4719" xr:uid="{00000000-0005-0000-0000-00003F050000}"/>
    <cellStyle name="Calculation 2 2 3" xfId="5854" xr:uid="{00000000-0005-0000-0000-000040050000}"/>
    <cellStyle name="Calculation 2 3" xfId="2567" xr:uid="{00000000-0005-0000-0000-000041050000}"/>
    <cellStyle name="Calculation 2 3 2" xfId="5855" xr:uid="{00000000-0005-0000-0000-000042050000}"/>
    <cellStyle name="Calculation 2 4" xfId="4720" xr:uid="{00000000-0005-0000-0000-000043050000}"/>
    <cellStyle name="Calculation 2 4 2" xfId="6157" xr:uid="{00000000-0005-0000-0000-000044050000}"/>
    <cellStyle name="Calculation 2 5" xfId="2565" xr:uid="{00000000-0005-0000-0000-000045050000}"/>
    <cellStyle name="Calculation 2 5 2" xfId="5853" xr:uid="{00000000-0005-0000-0000-000046050000}"/>
    <cellStyle name="Calculation 2 6" xfId="5654" xr:uid="{00000000-0005-0000-0000-000047050000}"/>
    <cellStyle name="Check Cell 2" xfId="91" xr:uid="{00000000-0005-0000-0000-000048050000}"/>
    <cellStyle name="Check Cell 2 2" xfId="2569" xr:uid="{00000000-0005-0000-0000-000049050000}"/>
    <cellStyle name="Check Cell 2 2 2" xfId="4721" xr:uid="{00000000-0005-0000-0000-00004A050000}"/>
    <cellStyle name="Check Cell 2 3" xfId="2570" xr:uid="{00000000-0005-0000-0000-00004B050000}"/>
    <cellStyle name="Check Cell 2 4" xfId="4722" xr:uid="{00000000-0005-0000-0000-00004C050000}"/>
    <cellStyle name="Check Cell 2 5" xfId="2568" xr:uid="{00000000-0005-0000-0000-00004D050000}"/>
    <cellStyle name="Comma [0.00]" xfId="92" xr:uid="{00000000-0005-0000-0000-00004F050000}"/>
    <cellStyle name="Comma [0.00] 2" xfId="5655" xr:uid="{00000000-0005-0000-0000-000050050000}"/>
    <cellStyle name="Comma 10" xfId="93" xr:uid="{00000000-0005-0000-0000-000051050000}"/>
    <cellStyle name="Comma 10 10" xfId="4723" xr:uid="{00000000-0005-0000-0000-000052050000}"/>
    <cellStyle name="Comma 10 11" xfId="6354" xr:uid="{00000000-0005-0000-0000-000053050000}"/>
    <cellStyle name="Comma 10 2" xfId="94" xr:uid="{00000000-0005-0000-0000-000054050000}"/>
    <cellStyle name="Comma 10 2 2" xfId="5656" xr:uid="{00000000-0005-0000-0000-000055050000}"/>
    <cellStyle name="Comma 10 3" xfId="2572" xr:uid="{00000000-0005-0000-0000-000056050000}"/>
    <cellStyle name="Comma 10 3 2" xfId="4724" xr:uid="{00000000-0005-0000-0000-000057050000}"/>
    <cellStyle name="Comma 10 3 2 2" xfId="6158" xr:uid="{00000000-0005-0000-0000-000058050000}"/>
    <cellStyle name="Comma 10 3 3" xfId="5857" xr:uid="{00000000-0005-0000-0000-000059050000}"/>
    <cellStyle name="Comma 10 4" xfId="2573" xr:uid="{00000000-0005-0000-0000-00005A050000}"/>
    <cellStyle name="Comma 10 4 2" xfId="5858" xr:uid="{00000000-0005-0000-0000-00005B050000}"/>
    <cellStyle name="Comma 10 5" xfId="2574" xr:uid="{00000000-0005-0000-0000-00005C050000}"/>
    <cellStyle name="Comma 10 5 2" xfId="5859" xr:uid="{00000000-0005-0000-0000-00005D050000}"/>
    <cellStyle name="Comma 10 6" xfId="2575" xr:uid="{00000000-0005-0000-0000-00005E050000}"/>
    <cellStyle name="Comma 10 6 2" xfId="5860" xr:uid="{00000000-0005-0000-0000-00005F050000}"/>
    <cellStyle name="Comma 10 7" xfId="2576" xr:uid="{00000000-0005-0000-0000-000060050000}"/>
    <cellStyle name="Comma 10 7 2" xfId="5861" xr:uid="{00000000-0005-0000-0000-000061050000}"/>
    <cellStyle name="Comma 10 8" xfId="2577" xr:uid="{00000000-0005-0000-0000-000062050000}"/>
    <cellStyle name="Comma 10 8 2" xfId="5862" xr:uid="{00000000-0005-0000-0000-000063050000}"/>
    <cellStyle name="Comma 10 9" xfId="2578" xr:uid="{00000000-0005-0000-0000-000064050000}"/>
    <cellStyle name="Comma 10 9 2" xfId="5863" xr:uid="{00000000-0005-0000-0000-000065050000}"/>
    <cellStyle name="Comma 100" xfId="5633" xr:uid="{00000000-0005-0000-0000-000066050000}"/>
    <cellStyle name="Comma 100 2" xfId="6311" xr:uid="{00000000-0005-0000-0000-000067050000}"/>
    <cellStyle name="Comma 101" xfId="5635" xr:uid="{00000000-0005-0000-0000-000068050000}"/>
    <cellStyle name="Comma 101 2" xfId="6313" xr:uid="{00000000-0005-0000-0000-000069050000}"/>
    <cellStyle name="Comma 101 3" xfId="6317" xr:uid="{00000000-0005-0000-0000-00006A050000}"/>
    <cellStyle name="Comma 101 3 2" xfId="6348" xr:uid="{00000000-0005-0000-0000-00006B050000}"/>
    <cellStyle name="Comma 101 3 3" xfId="6350" xr:uid="{00000000-0005-0000-0000-00006C050000}"/>
    <cellStyle name="Comma 102" xfId="6319" xr:uid="{00000000-0005-0000-0000-00006D050000}"/>
    <cellStyle name="Comma 11" xfId="95" xr:uid="{00000000-0005-0000-0000-00006E050000}"/>
    <cellStyle name="Comma 11 2" xfId="4725" xr:uid="{00000000-0005-0000-0000-00006F050000}"/>
    <cellStyle name="Comma 11 2 2" xfId="4726" xr:uid="{00000000-0005-0000-0000-000070050000}"/>
    <cellStyle name="Comma 11 2 2 2" xfId="6159" xr:uid="{00000000-0005-0000-0000-000071050000}"/>
    <cellStyle name="Comma 11 3" xfId="2579" xr:uid="{00000000-0005-0000-0000-000072050000}"/>
    <cellStyle name="Comma 11 3 2" xfId="5864" xr:uid="{00000000-0005-0000-0000-000073050000}"/>
    <cellStyle name="Comma 12" xfId="96" xr:uid="{00000000-0005-0000-0000-000074050000}"/>
    <cellStyle name="Comma 12 2" xfId="4727" xr:uid="{00000000-0005-0000-0000-000075050000}"/>
    <cellStyle name="Comma 12 2 2" xfId="4728" xr:uid="{00000000-0005-0000-0000-000076050000}"/>
    <cellStyle name="Comma 12 3" xfId="2580" xr:uid="{00000000-0005-0000-0000-000077050000}"/>
    <cellStyle name="Comma 12 3 2" xfId="5865" xr:uid="{00000000-0005-0000-0000-000078050000}"/>
    <cellStyle name="Comma 13" xfId="97" xr:uid="{00000000-0005-0000-0000-000079050000}"/>
    <cellStyle name="Comma 13 2" xfId="4729" xr:uid="{00000000-0005-0000-0000-00007A050000}"/>
    <cellStyle name="Comma 13 2 2" xfId="4730" xr:uid="{00000000-0005-0000-0000-00007B050000}"/>
    <cellStyle name="Comma 13 2 2 2" xfId="6160" xr:uid="{00000000-0005-0000-0000-00007C050000}"/>
    <cellStyle name="Comma 13 3" xfId="2581" xr:uid="{00000000-0005-0000-0000-00007D050000}"/>
    <cellStyle name="Comma 13 3 2" xfId="5866" xr:uid="{00000000-0005-0000-0000-00007E050000}"/>
    <cellStyle name="Comma 14" xfId="98" xr:uid="{00000000-0005-0000-0000-00007F050000}"/>
    <cellStyle name="Comma 14 2" xfId="99" xr:uid="{00000000-0005-0000-0000-000080050000}"/>
    <cellStyle name="Comma 14 2 2" xfId="4731" xr:uid="{00000000-0005-0000-0000-000081050000}"/>
    <cellStyle name="Comma 14 2 2 2" xfId="6161" xr:uid="{00000000-0005-0000-0000-000082050000}"/>
    <cellStyle name="Comma 14 2 3" xfId="5658" xr:uid="{00000000-0005-0000-0000-000083050000}"/>
    <cellStyle name="Comma 14 3" xfId="4732" xr:uid="{00000000-0005-0000-0000-000084050000}"/>
    <cellStyle name="Comma 14 3 2" xfId="4733" xr:uid="{00000000-0005-0000-0000-000085050000}"/>
    <cellStyle name="Comma 14 3 3" xfId="6162" xr:uid="{00000000-0005-0000-0000-000086050000}"/>
    <cellStyle name="Comma 14 4" xfId="2582" xr:uid="{00000000-0005-0000-0000-000087050000}"/>
    <cellStyle name="Comma 14 4 2" xfId="5867" xr:uid="{00000000-0005-0000-0000-000088050000}"/>
    <cellStyle name="Comma 14 5" xfId="5657" xr:uid="{00000000-0005-0000-0000-000089050000}"/>
    <cellStyle name="Comma 14 6" xfId="6332" xr:uid="{00000000-0005-0000-0000-00008A050000}"/>
    <cellStyle name="Comma 15" xfId="100" xr:uid="{00000000-0005-0000-0000-00008B050000}"/>
    <cellStyle name="Comma 15 2" xfId="4734" xr:uid="{00000000-0005-0000-0000-00008C050000}"/>
    <cellStyle name="Comma 15 2 2" xfId="4735" xr:uid="{00000000-0005-0000-0000-00008D050000}"/>
    <cellStyle name="Comma 15 3" xfId="2583" xr:uid="{00000000-0005-0000-0000-00008E050000}"/>
    <cellStyle name="Comma 15 3 2" xfId="5868" xr:uid="{00000000-0005-0000-0000-00008F050000}"/>
    <cellStyle name="Comma 16" xfId="101" xr:uid="{00000000-0005-0000-0000-000090050000}"/>
    <cellStyle name="Comma 16 2" xfId="4736" xr:uid="{00000000-0005-0000-0000-000091050000}"/>
    <cellStyle name="Comma 16 2 2" xfId="4737" xr:uid="{00000000-0005-0000-0000-000092050000}"/>
    <cellStyle name="Comma 16 2 3" xfId="6163" xr:uid="{00000000-0005-0000-0000-000093050000}"/>
    <cellStyle name="Comma 16 3" xfId="2584" xr:uid="{00000000-0005-0000-0000-000094050000}"/>
    <cellStyle name="Comma 16 3 2" xfId="5869" xr:uid="{00000000-0005-0000-0000-000095050000}"/>
    <cellStyle name="Comma 16 4" xfId="5659" xr:uid="{00000000-0005-0000-0000-000096050000}"/>
    <cellStyle name="Comma 17" xfId="102" xr:uid="{00000000-0005-0000-0000-000097050000}"/>
    <cellStyle name="Comma 17 2" xfId="4738" xr:uid="{00000000-0005-0000-0000-000098050000}"/>
    <cellStyle name="Comma 17 2 2" xfId="4739" xr:uid="{00000000-0005-0000-0000-000099050000}"/>
    <cellStyle name="Comma 17 2 3" xfId="6164" xr:uid="{00000000-0005-0000-0000-00009A050000}"/>
    <cellStyle name="Comma 17 3" xfId="2585" xr:uid="{00000000-0005-0000-0000-00009B050000}"/>
    <cellStyle name="Comma 17 3 2" xfId="5870" xr:uid="{00000000-0005-0000-0000-00009C050000}"/>
    <cellStyle name="Comma 17 4" xfId="5660" xr:uid="{00000000-0005-0000-0000-00009D050000}"/>
    <cellStyle name="Comma 18" xfId="103" xr:uid="{00000000-0005-0000-0000-00009E050000}"/>
    <cellStyle name="Comma 18 2" xfId="104" xr:uid="{00000000-0005-0000-0000-00009F050000}"/>
    <cellStyle name="Comma 18 2 2" xfId="5662" xr:uid="{00000000-0005-0000-0000-0000A0050000}"/>
    <cellStyle name="Comma 18 3" xfId="4740" xr:uid="{00000000-0005-0000-0000-0000A1050000}"/>
    <cellStyle name="Comma 18 4" xfId="2586" xr:uid="{00000000-0005-0000-0000-0000A2050000}"/>
    <cellStyle name="Comma 18 4 2" xfId="5871" xr:uid="{00000000-0005-0000-0000-0000A3050000}"/>
    <cellStyle name="Comma 18 5" xfId="5661" xr:uid="{00000000-0005-0000-0000-0000A4050000}"/>
    <cellStyle name="Comma 19" xfId="105" xr:uid="{00000000-0005-0000-0000-0000A5050000}"/>
    <cellStyle name="Comma 19 2" xfId="4741" xr:uid="{00000000-0005-0000-0000-0000A6050000}"/>
    <cellStyle name="Comma 19 2 2" xfId="4742" xr:uid="{00000000-0005-0000-0000-0000A7050000}"/>
    <cellStyle name="Comma 19 3" xfId="2588" xr:uid="{00000000-0005-0000-0000-0000A8050000}"/>
    <cellStyle name="Comma 19 3 2" xfId="5873" xr:uid="{00000000-0005-0000-0000-0000A9050000}"/>
    <cellStyle name="Comma 2" xfId="22" xr:uid="{00000000-0005-0000-0000-0000AA050000}"/>
    <cellStyle name="Comma 2 10" xfId="107" xr:uid="{00000000-0005-0000-0000-0000AB050000}"/>
    <cellStyle name="Comma 2 10 2" xfId="4743" xr:uid="{00000000-0005-0000-0000-0000AC050000}"/>
    <cellStyle name="Comma 2 10 2 2" xfId="6165" xr:uid="{00000000-0005-0000-0000-0000AD050000}"/>
    <cellStyle name="Comma 2 10 3" xfId="2589" xr:uid="{00000000-0005-0000-0000-0000AE050000}"/>
    <cellStyle name="Comma 2 10 3 2" xfId="5874" xr:uid="{00000000-0005-0000-0000-0000AF050000}"/>
    <cellStyle name="Comma 2 10 4" xfId="5664" xr:uid="{00000000-0005-0000-0000-0000B0050000}"/>
    <cellStyle name="Comma 2 11" xfId="108" xr:uid="{00000000-0005-0000-0000-0000B1050000}"/>
    <cellStyle name="Comma 2 11 2" xfId="4744" xr:uid="{00000000-0005-0000-0000-0000B2050000}"/>
    <cellStyle name="Comma 2 11 2 2" xfId="6166" xr:uid="{00000000-0005-0000-0000-0000B3050000}"/>
    <cellStyle name="Comma 2 11 3" xfId="2590" xr:uid="{00000000-0005-0000-0000-0000B4050000}"/>
    <cellStyle name="Comma 2 11 3 2" xfId="5875" xr:uid="{00000000-0005-0000-0000-0000B5050000}"/>
    <cellStyle name="Comma 2 11 4" xfId="5665" xr:uid="{00000000-0005-0000-0000-0000B6050000}"/>
    <cellStyle name="Comma 2 12" xfId="109" xr:uid="{00000000-0005-0000-0000-0000B7050000}"/>
    <cellStyle name="Comma 2 12 2" xfId="4745" xr:uid="{00000000-0005-0000-0000-0000B8050000}"/>
    <cellStyle name="Comma 2 12 2 2" xfId="6167" xr:uid="{00000000-0005-0000-0000-0000B9050000}"/>
    <cellStyle name="Comma 2 12 3" xfId="2591" xr:uid="{00000000-0005-0000-0000-0000BA050000}"/>
    <cellStyle name="Comma 2 12 3 2" xfId="5876" xr:uid="{00000000-0005-0000-0000-0000BB050000}"/>
    <cellStyle name="Comma 2 12 4" xfId="5666" xr:uid="{00000000-0005-0000-0000-0000BC050000}"/>
    <cellStyle name="Comma 2 13" xfId="110" xr:uid="{00000000-0005-0000-0000-0000BD050000}"/>
    <cellStyle name="Comma 2 13 2" xfId="4746" xr:uid="{00000000-0005-0000-0000-0000BE050000}"/>
    <cellStyle name="Comma 2 13 2 2" xfId="6168" xr:uid="{00000000-0005-0000-0000-0000BF050000}"/>
    <cellStyle name="Comma 2 13 3" xfId="2592" xr:uid="{00000000-0005-0000-0000-0000C0050000}"/>
    <cellStyle name="Comma 2 13 3 2" xfId="5877" xr:uid="{00000000-0005-0000-0000-0000C1050000}"/>
    <cellStyle name="Comma 2 13 4" xfId="5667" xr:uid="{00000000-0005-0000-0000-0000C2050000}"/>
    <cellStyle name="Comma 2 14" xfId="111" xr:uid="{00000000-0005-0000-0000-0000C3050000}"/>
    <cellStyle name="Comma 2 14 2" xfId="4747" xr:uid="{00000000-0005-0000-0000-0000C4050000}"/>
    <cellStyle name="Comma 2 14 2 2" xfId="6169" xr:uid="{00000000-0005-0000-0000-0000C5050000}"/>
    <cellStyle name="Comma 2 14 3" xfId="2593" xr:uid="{00000000-0005-0000-0000-0000C6050000}"/>
    <cellStyle name="Comma 2 14 3 2" xfId="5878" xr:uid="{00000000-0005-0000-0000-0000C7050000}"/>
    <cellStyle name="Comma 2 14 4" xfId="5668" xr:uid="{00000000-0005-0000-0000-0000C8050000}"/>
    <cellStyle name="Comma 2 15" xfId="112" xr:uid="{00000000-0005-0000-0000-0000C9050000}"/>
    <cellStyle name="Comma 2 15 2" xfId="4748" xr:uid="{00000000-0005-0000-0000-0000CA050000}"/>
    <cellStyle name="Comma 2 15 2 2" xfId="6170" xr:uid="{00000000-0005-0000-0000-0000CB050000}"/>
    <cellStyle name="Comma 2 15 3" xfId="2594" xr:uid="{00000000-0005-0000-0000-0000CC050000}"/>
    <cellStyle name="Comma 2 15 3 2" xfId="5879" xr:uid="{00000000-0005-0000-0000-0000CD050000}"/>
    <cellStyle name="Comma 2 15 4" xfId="5669" xr:uid="{00000000-0005-0000-0000-0000CE050000}"/>
    <cellStyle name="Comma 2 16" xfId="113" xr:uid="{00000000-0005-0000-0000-0000CF050000}"/>
    <cellStyle name="Comma 2 16 2" xfId="4749" xr:uid="{00000000-0005-0000-0000-0000D0050000}"/>
    <cellStyle name="Comma 2 16 2 2" xfId="6171" xr:uid="{00000000-0005-0000-0000-0000D1050000}"/>
    <cellStyle name="Comma 2 16 3" xfId="2595" xr:uid="{00000000-0005-0000-0000-0000D2050000}"/>
    <cellStyle name="Comma 2 16 3 2" xfId="5880" xr:uid="{00000000-0005-0000-0000-0000D3050000}"/>
    <cellStyle name="Comma 2 16 4" xfId="5670" xr:uid="{00000000-0005-0000-0000-0000D4050000}"/>
    <cellStyle name="Comma 2 17" xfId="2596" xr:uid="{00000000-0005-0000-0000-0000D5050000}"/>
    <cellStyle name="Comma 2 17 2" xfId="4750" xr:uid="{00000000-0005-0000-0000-0000D6050000}"/>
    <cellStyle name="Comma 2 17 3" xfId="5881" xr:uid="{00000000-0005-0000-0000-0000D7050000}"/>
    <cellStyle name="Comma 2 18" xfId="2597" xr:uid="{00000000-0005-0000-0000-0000D8050000}"/>
    <cellStyle name="Comma 2 18 2" xfId="5882" xr:uid="{00000000-0005-0000-0000-0000D9050000}"/>
    <cellStyle name="Comma 2 19" xfId="2598" xr:uid="{00000000-0005-0000-0000-0000DA050000}"/>
    <cellStyle name="Comma 2 19 2" xfId="5883" xr:uid="{00000000-0005-0000-0000-0000DB050000}"/>
    <cellStyle name="Comma 2 2" xfId="114" xr:uid="{00000000-0005-0000-0000-0000DC050000}"/>
    <cellStyle name="Comma 2 2 2" xfId="17" xr:uid="{00000000-0005-0000-0000-0000DD050000}"/>
    <cellStyle name="Comma 2 2 2 2" xfId="116" xr:uid="{00000000-0005-0000-0000-0000DE050000}"/>
    <cellStyle name="Comma 2 2 2 2 2" xfId="4751" xr:uid="{00000000-0005-0000-0000-0000DF050000}"/>
    <cellStyle name="Comma 2 2 2 2 3" xfId="4752" xr:uid="{00000000-0005-0000-0000-0000E0050000}"/>
    <cellStyle name="Comma 2 2 2 2 3 2" xfId="6172" xr:uid="{00000000-0005-0000-0000-0000E1050000}"/>
    <cellStyle name="Comma 2 2 2 2 4" xfId="4753" xr:uid="{00000000-0005-0000-0000-0000E2050000}"/>
    <cellStyle name="Comma 2 2 2 2 5" xfId="5672" xr:uid="{00000000-0005-0000-0000-0000E3050000}"/>
    <cellStyle name="Comma 2 2 2 3" xfId="4754" xr:uid="{00000000-0005-0000-0000-0000E4050000}"/>
    <cellStyle name="Comma 2 2 2 4" xfId="115" xr:uid="{00000000-0005-0000-0000-0000E5050000}"/>
    <cellStyle name="Comma 2 2 3" xfId="117" xr:uid="{00000000-0005-0000-0000-0000E6050000}"/>
    <cellStyle name="Comma 2 2 3 2" xfId="4755" xr:uid="{00000000-0005-0000-0000-0000E7050000}"/>
    <cellStyle name="Comma 2 2 3 2 2" xfId="6173" xr:uid="{00000000-0005-0000-0000-0000E8050000}"/>
    <cellStyle name="Comma 2 2 3 3" xfId="2599" xr:uid="{00000000-0005-0000-0000-0000E9050000}"/>
    <cellStyle name="Comma 2 2 3 3 2" xfId="5884" xr:uid="{00000000-0005-0000-0000-0000EA050000}"/>
    <cellStyle name="Comma 2 2 3 4" xfId="5673" xr:uid="{00000000-0005-0000-0000-0000EB050000}"/>
    <cellStyle name="Comma 2 2 4" xfId="118" xr:uid="{00000000-0005-0000-0000-0000EC050000}"/>
    <cellStyle name="Comma 2 2 4 2" xfId="4756" xr:uid="{00000000-0005-0000-0000-0000ED050000}"/>
    <cellStyle name="Comma 2 2 4 2 2" xfId="4757" xr:uid="{00000000-0005-0000-0000-0000EE050000}"/>
    <cellStyle name="Comma 2 2 4 2 3" xfId="6174" xr:uid="{00000000-0005-0000-0000-0000EF050000}"/>
    <cellStyle name="Comma 2 2 4 3" xfId="2600" xr:uid="{00000000-0005-0000-0000-0000F0050000}"/>
    <cellStyle name="Comma 2 2 4 3 2" xfId="5885" xr:uid="{00000000-0005-0000-0000-0000F1050000}"/>
    <cellStyle name="Comma 2 2 4 4" xfId="5674" xr:uid="{00000000-0005-0000-0000-0000F2050000}"/>
    <cellStyle name="Comma 2 2 5" xfId="119" xr:uid="{00000000-0005-0000-0000-0000F3050000}"/>
    <cellStyle name="Comma 2 2 5 2" xfId="4758" xr:uid="{00000000-0005-0000-0000-0000F4050000}"/>
    <cellStyle name="Comma 2 2 5 2 2" xfId="6175" xr:uid="{00000000-0005-0000-0000-0000F5050000}"/>
    <cellStyle name="Comma 2 2 5 3" xfId="5675" xr:uid="{00000000-0005-0000-0000-0000F6050000}"/>
    <cellStyle name="Comma 2 2 6" xfId="5671" xr:uid="{00000000-0005-0000-0000-0000F7050000}"/>
    <cellStyle name="Comma 2 2 7" xfId="6344" xr:uid="{00000000-0005-0000-0000-0000F8050000}"/>
    <cellStyle name="Comma 2 20" xfId="2601" xr:uid="{00000000-0005-0000-0000-0000F9050000}"/>
    <cellStyle name="Comma 2 20 2" xfId="5886" xr:uid="{00000000-0005-0000-0000-0000FA050000}"/>
    <cellStyle name="Comma 2 21" xfId="2602" xr:uid="{00000000-0005-0000-0000-0000FB050000}"/>
    <cellStyle name="Comma 2 21 2" xfId="5887" xr:uid="{00000000-0005-0000-0000-0000FC050000}"/>
    <cellStyle name="Comma 2 22" xfId="2603" xr:uid="{00000000-0005-0000-0000-0000FD050000}"/>
    <cellStyle name="Comma 2 22 2" xfId="5888" xr:uid="{00000000-0005-0000-0000-0000FE050000}"/>
    <cellStyle name="Comma 2 23" xfId="2604" xr:uid="{00000000-0005-0000-0000-0000FF050000}"/>
    <cellStyle name="Comma 2 23 2" xfId="5889" xr:uid="{00000000-0005-0000-0000-000000060000}"/>
    <cellStyle name="Comma 2 24" xfId="2605" xr:uid="{00000000-0005-0000-0000-000001060000}"/>
    <cellStyle name="Comma 2 24 2" xfId="5890" xr:uid="{00000000-0005-0000-0000-000002060000}"/>
    <cellStyle name="Comma 2 25" xfId="2606" xr:uid="{00000000-0005-0000-0000-000003060000}"/>
    <cellStyle name="Comma 2 25 2" xfId="5891" xr:uid="{00000000-0005-0000-0000-000004060000}"/>
    <cellStyle name="Comma 2 26" xfId="2607" xr:uid="{00000000-0005-0000-0000-000005060000}"/>
    <cellStyle name="Comma 2 26 2" xfId="5892" xr:uid="{00000000-0005-0000-0000-000006060000}"/>
    <cellStyle name="Comma 2 27" xfId="2608" xr:uid="{00000000-0005-0000-0000-000007060000}"/>
    <cellStyle name="Comma 2 27 2" xfId="5893" xr:uid="{00000000-0005-0000-0000-000008060000}"/>
    <cellStyle name="Comma 2 28" xfId="2609" xr:uid="{00000000-0005-0000-0000-000009060000}"/>
    <cellStyle name="Comma 2 28 2" xfId="5894" xr:uid="{00000000-0005-0000-0000-00000A060000}"/>
    <cellStyle name="Comma 2 29" xfId="2610" xr:uid="{00000000-0005-0000-0000-00000B060000}"/>
    <cellStyle name="Comma 2 29 2" xfId="5895" xr:uid="{00000000-0005-0000-0000-00000C060000}"/>
    <cellStyle name="Comma 2 3" xfId="28" xr:uid="{00000000-0005-0000-0000-00000D060000}"/>
    <cellStyle name="Comma 2 3 2" xfId="121" xr:uid="{00000000-0005-0000-0000-00000E060000}"/>
    <cellStyle name="Comma 2 3 2 2" xfId="5677" xr:uid="{00000000-0005-0000-0000-00000F060000}"/>
    <cellStyle name="Comma 2 3 3" xfId="120" xr:uid="{00000000-0005-0000-0000-000010060000}"/>
    <cellStyle name="Comma 2 3 3 2" xfId="4759" xr:uid="{00000000-0005-0000-0000-000011060000}"/>
    <cellStyle name="Comma 2 3 3 2 2" xfId="6176" xr:uid="{00000000-0005-0000-0000-000012060000}"/>
    <cellStyle name="Comma 2 3 3 3" xfId="4648" xr:uid="{00000000-0005-0000-0000-000013060000}"/>
    <cellStyle name="Comma 2 3 3 3 2" xfId="6151" xr:uid="{00000000-0005-0000-0000-000014060000}"/>
    <cellStyle name="Comma 2 3 3 4" xfId="5676" xr:uid="{00000000-0005-0000-0000-000015060000}"/>
    <cellStyle name="Comma 2 3 4" xfId="4760" xr:uid="{00000000-0005-0000-0000-000016060000}"/>
    <cellStyle name="Comma 2 3 4 2" xfId="4761" xr:uid="{00000000-0005-0000-0000-000017060000}"/>
    <cellStyle name="Comma 2 3 4 2 2" xfId="6178" xr:uid="{00000000-0005-0000-0000-000018060000}"/>
    <cellStyle name="Comma 2 3 4 3" xfId="6177" xr:uid="{00000000-0005-0000-0000-000019060000}"/>
    <cellStyle name="Comma 2 3 5" xfId="4762" xr:uid="{00000000-0005-0000-0000-00001A060000}"/>
    <cellStyle name="Comma 2 3 5 2" xfId="6179" xr:uid="{00000000-0005-0000-0000-00001B060000}"/>
    <cellStyle name="Comma 2 3 6" xfId="5646" xr:uid="{00000000-0005-0000-0000-00001C060000}"/>
    <cellStyle name="Comma 2 30" xfId="2611" xr:uid="{00000000-0005-0000-0000-00001D060000}"/>
    <cellStyle name="Comma 2 30 2" xfId="5896" xr:uid="{00000000-0005-0000-0000-00001E060000}"/>
    <cellStyle name="Comma 2 31" xfId="2612" xr:uid="{00000000-0005-0000-0000-00001F060000}"/>
    <cellStyle name="Comma 2 31 2" xfId="5897" xr:uid="{00000000-0005-0000-0000-000020060000}"/>
    <cellStyle name="Comma 2 32" xfId="2613" xr:uid="{00000000-0005-0000-0000-000021060000}"/>
    <cellStyle name="Comma 2 32 2" xfId="5898" xr:uid="{00000000-0005-0000-0000-000022060000}"/>
    <cellStyle name="Comma 2 33" xfId="2614" xr:uid="{00000000-0005-0000-0000-000023060000}"/>
    <cellStyle name="Comma 2 33 2" xfId="5899" xr:uid="{00000000-0005-0000-0000-000024060000}"/>
    <cellStyle name="Comma 2 34" xfId="2615" xr:uid="{00000000-0005-0000-0000-000025060000}"/>
    <cellStyle name="Comma 2 34 2" xfId="5900" xr:uid="{00000000-0005-0000-0000-000026060000}"/>
    <cellStyle name="Comma 2 35" xfId="2616" xr:uid="{00000000-0005-0000-0000-000027060000}"/>
    <cellStyle name="Comma 2 35 2" xfId="5901" xr:uid="{00000000-0005-0000-0000-000028060000}"/>
    <cellStyle name="Comma 2 36" xfId="2617" xr:uid="{00000000-0005-0000-0000-000029060000}"/>
    <cellStyle name="Comma 2 36 2" xfId="5902" xr:uid="{00000000-0005-0000-0000-00002A060000}"/>
    <cellStyle name="Comma 2 37" xfId="2618" xr:uid="{00000000-0005-0000-0000-00002B060000}"/>
    <cellStyle name="Comma 2 37 2" xfId="5903" xr:uid="{00000000-0005-0000-0000-00002C060000}"/>
    <cellStyle name="Comma 2 38" xfId="2619" xr:uid="{00000000-0005-0000-0000-00002D060000}"/>
    <cellStyle name="Comma 2 38 2" xfId="5904" xr:uid="{00000000-0005-0000-0000-00002E060000}"/>
    <cellStyle name="Comma 2 39" xfId="2620" xr:uid="{00000000-0005-0000-0000-00002F060000}"/>
    <cellStyle name="Comma 2 39 2" xfId="5905" xr:uid="{00000000-0005-0000-0000-000030060000}"/>
    <cellStyle name="Comma 2 4" xfId="122" xr:uid="{00000000-0005-0000-0000-000031060000}"/>
    <cellStyle name="Comma 2 4 2" xfId="4649" xr:uid="{00000000-0005-0000-0000-000032060000}"/>
    <cellStyle name="Comma 2 4 2 2" xfId="4763" xr:uid="{00000000-0005-0000-0000-000033060000}"/>
    <cellStyle name="Comma 2 4 2 3" xfId="6152" xr:uid="{00000000-0005-0000-0000-000034060000}"/>
    <cellStyle name="Comma 2 4 3" xfId="4764" xr:uid="{00000000-0005-0000-0000-000035060000}"/>
    <cellStyle name="Comma 2 4 3 2" xfId="4765" xr:uid="{00000000-0005-0000-0000-000036060000}"/>
    <cellStyle name="Comma 2 4 3 2 2" xfId="6181" xr:uid="{00000000-0005-0000-0000-000037060000}"/>
    <cellStyle name="Comma 2 4 3 3" xfId="6180" xr:uid="{00000000-0005-0000-0000-000038060000}"/>
    <cellStyle name="Comma 2 4 4" xfId="2621" xr:uid="{00000000-0005-0000-0000-000039060000}"/>
    <cellStyle name="Comma 2 4 4 2" xfId="5906" xr:uid="{00000000-0005-0000-0000-00003A060000}"/>
    <cellStyle name="Comma 2 4 5" xfId="5678" xr:uid="{00000000-0005-0000-0000-00003B060000}"/>
    <cellStyle name="Comma 2 40" xfId="2622" xr:uid="{00000000-0005-0000-0000-00003C060000}"/>
    <cellStyle name="Comma 2 40 2" xfId="5907" xr:uid="{00000000-0005-0000-0000-00003D060000}"/>
    <cellStyle name="Comma 2 41" xfId="2623" xr:uid="{00000000-0005-0000-0000-00003E060000}"/>
    <cellStyle name="Comma 2 41 2" xfId="5908" xr:uid="{00000000-0005-0000-0000-00003F060000}"/>
    <cellStyle name="Comma 2 42" xfId="2624" xr:uid="{00000000-0005-0000-0000-000040060000}"/>
    <cellStyle name="Comma 2 42 2" xfId="5909" xr:uid="{00000000-0005-0000-0000-000041060000}"/>
    <cellStyle name="Comma 2 43" xfId="2625" xr:uid="{00000000-0005-0000-0000-000042060000}"/>
    <cellStyle name="Comma 2 43 2" xfId="5910" xr:uid="{00000000-0005-0000-0000-000043060000}"/>
    <cellStyle name="Comma 2 44" xfId="2626" xr:uid="{00000000-0005-0000-0000-000044060000}"/>
    <cellStyle name="Comma 2 44 2" xfId="5911" xr:uid="{00000000-0005-0000-0000-000045060000}"/>
    <cellStyle name="Comma 2 45" xfId="2627" xr:uid="{00000000-0005-0000-0000-000046060000}"/>
    <cellStyle name="Comma 2 45 2" xfId="5912" xr:uid="{00000000-0005-0000-0000-000047060000}"/>
    <cellStyle name="Comma 2 46" xfId="2628" xr:uid="{00000000-0005-0000-0000-000048060000}"/>
    <cellStyle name="Comma 2 46 2" xfId="5913" xr:uid="{00000000-0005-0000-0000-000049060000}"/>
    <cellStyle name="Comma 2 47" xfId="2629" xr:uid="{00000000-0005-0000-0000-00004A060000}"/>
    <cellStyle name="Comma 2 47 2" xfId="5914" xr:uid="{00000000-0005-0000-0000-00004B060000}"/>
    <cellStyle name="Comma 2 48" xfId="2630" xr:uid="{00000000-0005-0000-0000-00004C060000}"/>
    <cellStyle name="Comma 2 48 2" xfId="5915" xr:uid="{00000000-0005-0000-0000-00004D060000}"/>
    <cellStyle name="Comma 2 49" xfId="2631" xr:uid="{00000000-0005-0000-0000-00004E060000}"/>
    <cellStyle name="Comma 2 49 2" xfId="5916" xr:uid="{00000000-0005-0000-0000-00004F060000}"/>
    <cellStyle name="Comma 2 5" xfId="123" xr:uid="{00000000-0005-0000-0000-000050060000}"/>
    <cellStyle name="Comma 2 5 2" xfId="4766" xr:uid="{00000000-0005-0000-0000-000051060000}"/>
    <cellStyle name="Comma 2 5 2 2" xfId="4767" xr:uid="{00000000-0005-0000-0000-000052060000}"/>
    <cellStyle name="Comma 2 5 2 3" xfId="6182" xr:uid="{00000000-0005-0000-0000-000053060000}"/>
    <cellStyle name="Comma 2 5 3" xfId="2632" xr:uid="{00000000-0005-0000-0000-000054060000}"/>
    <cellStyle name="Comma 2 5 3 2" xfId="5917" xr:uid="{00000000-0005-0000-0000-000055060000}"/>
    <cellStyle name="Comma 2 5 4" xfId="5679" xr:uid="{00000000-0005-0000-0000-000056060000}"/>
    <cellStyle name="Comma 2 50" xfId="2633" xr:uid="{00000000-0005-0000-0000-000057060000}"/>
    <cellStyle name="Comma 2 50 2" xfId="5918" xr:uid="{00000000-0005-0000-0000-000058060000}"/>
    <cellStyle name="Comma 2 51" xfId="2634" xr:uid="{00000000-0005-0000-0000-000059060000}"/>
    <cellStyle name="Comma 2 51 2" xfId="5919" xr:uid="{00000000-0005-0000-0000-00005A060000}"/>
    <cellStyle name="Comma 2 52" xfId="2635" xr:uid="{00000000-0005-0000-0000-00005B060000}"/>
    <cellStyle name="Comma 2 52 2" xfId="5920" xr:uid="{00000000-0005-0000-0000-00005C060000}"/>
    <cellStyle name="Comma 2 53" xfId="2636" xr:uid="{00000000-0005-0000-0000-00005D060000}"/>
    <cellStyle name="Comma 2 53 2" xfId="5921" xr:uid="{00000000-0005-0000-0000-00005E060000}"/>
    <cellStyle name="Comma 2 54" xfId="2637" xr:uid="{00000000-0005-0000-0000-00005F060000}"/>
    <cellStyle name="Comma 2 54 2" xfId="5922" xr:uid="{00000000-0005-0000-0000-000060060000}"/>
    <cellStyle name="Comma 2 55" xfId="2638" xr:uid="{00000000-0005-0000-0000-000061060000}"/>
    <cellStyle name="Comma 2 55 2" xfId="5923" xr:uid="{00000000-0005-0000-0000-000062060000}"/>
    <cellStyle name="Comma 2 56" xfId="2639" xr:uid="{00000000-0005-0000-0000-000063060000}"/>
    <cellStyle name="Comma 2 56 2" xfId="5924" xr:uid="{00000000-0005-0000-0000-000064060000}"/>
    <cellStyle name="Comma 2 57" xfId="2640" xr:uid="{00000000-0005-0000-0000-000065060000}"/>
    <cellStyle name="Comma 2 57 2" xfId="5925" xr:uid="{00000000-0005-0000-0000-000066060000}"/>
    <cellStyle name="Comma 2 58" xfId="2641" xr:uid="{00000000-0005-0000-0000-000067060000}"/>
    <cellStyle name="Comma 2 58 2" xfId="5926" xr:uid="{00000000-0005-0000-0000-000068060000}"/>
    <cellStyle name="Comma 2 59" xfId="2642" xr:uid="{00000000-0005-0000-0000-000069060000}"/>
    <cellStyle name="Comma 2 59 2" xfId="5927" xr:uid="{00000000-0005-0000-0000-00006A060000}"/>
    <cellStyle name="Comma 2 6" xfId="124" xr:uid="{00000000-0005-0000-0000-00006B060000}"/>
    <cellStyle name="Comma 2 6 2" xfId="5680" xr:uid="{00000000-0005-0000-0000-00006C060000}"/>
    <cellStyle name="Comma 2 60" xfId="2643" xr:uid="{00000000-0005-0000-0000-00006D060000}"/>
    <cellStyle name="Comma 2 60 2" xfId="5928" xr:uid="{00000000-0005-0000-0000-00006E060000}"/>
    <cellStyle name="Comma 2 61" xfId="2644" xr:uid="{00000000-0005-0000-0000-00006F060000}"/>
    <cellStyle name="Comma 2 61 2" xfId="5929" xr:uid="{00000000-0005-0000-0000-000070060000}"/>
    <cellStyle name="Comma 2 62" xfId="2645" xr:uid="{00000000-0005-0000-0000-000071060000}"/>
    <cellStyle name="Comma 2 62 2" xfId="5930" xr:uid="{00000000-0005-0000-0000-000072060000}"/>
    <cellStyle name="Comma 2 63" xfId="2646" xr:uid="{00000000-0005-0000-0000-000073060000}"/>
    <cellStyle name="Comma 2 63 2" xfId="5931" xr:uid="{00000000-0005-0000-0000-000074060000}"/>
    <cellStyle name="Comma 2 64" xfId="2647" xr:uid="{00000000-0005-0000-0000-000075060000}"/>
    <cellStyle name="Comma 2 64 2" xfId="5932" xr:uid="{00000000-0005-0000-0000-000076060000}"/>
    <cellStyle name="Comma 2 65" xfId="2648" xr:uid="{00000000-0005-0000-0000-000077060000}"/>
    <cellStyle name="Comma 2 65 2" xfId="5933" xr:uid="{00000000-0005-0000-0000-000078060000}"/>
    <cellStyle name="Comma 2 66" xfId="2649" xr:uid="{00000000-0005-0000-0000-000079060000}"/>
    <cellStyle name="Comma 2 66 2" xfId="5934" xr:uid="{00000000-0005-0000-0000-00007A060000}"/>
    <cellStyle name="Comma 2 67" xfId="2650" xr:uid="{00000000-0005-0000-0000-00007B060000}"/>
    <cellStyle name="Comma 2 67 2" xfId="5935" xr:uid="{00000000-0005-0000-0000-00007C060000}"/>
    <cellStyle name="Comma 2 68" xfId="2651" xr:uid="{00000000-0005-0000-0000-00007D060000}"/>
    <cellStyle name="Comma 2 68 2" xfId="5936" xr:uid="{00000000-0005-0000-0000-00007E060000}"/>
    <cellStyle name="Comma 2 69" xfId="2652" xr:uid="{00000000-0005-0000-0000-00007F060000}"/>
    <cellStyle name="Comma 2 69 2" xfId="5937" xr:uid="{00000000-0005-0000-0000-000080060000}"/>
    <cellStyle name="Comma 2 7" xfId="125" xr:uid="{00000000-0005-0000-0000-000081060000}"/>
    <cellStyle name="Comma 2 7 2" xfId="4768" xr:uid="{00000000-0005-0000-0000-000082060000}"/>
    <cellStyle name="Comma 2 7 2 2" xfId="6183" xr:uid="{00000000-0005-0000-0000-000083060000}"/>
    <cellStyle name="Comma 2 7 3" xfId="2653" xr:uid="{00000000-0005-0000-0000-000084060000}"/>
    <cellStyle name="Comma 2 7 3 2" xfId="5938" xr:uid="{00000000-0005-0000-0000-000085060000}"/>
    <cellStyle name="Comma 2 7 4" xfId="5681" xr:uid="{00000000-0005-0000-0000-000086060000}"/>
    <cellStyle name="Comma 2 70" xfId="2654" xr:uid="{00000000-0005-0000-0000-000087060000}"/>
    <cellStyle name="Comma 2 70 2" xfId="5939" xr:uid="{00000000-0005-0000-0000-000088060000}"/>
    <cellStyle name="Comma 2 71" xfId="2655" xr:uid="{00000000-0005-0000-0000-000089060000}"/>
    <cellStyle name="Comma 2 71 2" xfId="5940" xr:uid="{00000000-0005-0000-0000-00008A060000}"/>
    <cellStyle name="Comma 2 72" xfId="2656" xr:uid="{00000000-0005-0000-0000-00008B060000}"/>
    <cellStyle name="Comma 2 72 2" xfId="5941" xr:uid="{00000000-0005-0000-0000-00008C060000}"/>
    <cellStyle name="Comma 2 73" xfId="2657" xr:uid="{00000000-0005-0000-0000-00008D060000}"/>
    <cellStyle name="Comma 2 73 2" xfId="5942" xr:uid="{00000000-0005-0000-0000-00008E060000}"/>
    <cellStyle name="Comma 2 74" xfId="2658" xr:uid="{00000000-0005-0000-0000-00008F060000}"/>
    <cellStyle name="Comma 2 74 2" xfId="5943" xr:uid="{00000000-0005-0000-0000-000090060000}"/>
    <cellStyle name="Comma 2 75" xfId="2659" xr:uid="{00000000-0005-0000-0000-000091060000}"/>
    <cellStyle name="Comma 2 75 2" xfId="5944" xr:uid="{00000000-0005-0000-0000-000092060000}"/>
    <cellStyle name="Comma 2 76" xfId="2660" xr:uid="{00000000-0005-0000-0000-000093060000}"/>
    <cellStyle name="Comma 2 76 2" xfId="5945" xr:uid="{00000000-0005-0000-0000-000094060000}"/>
    <cellStyle name="Comma 2 77" xfId="2661" xr:uid="{00000000-0005-0000-0000-000095060000}"/>
    <cellStyle name="Comma 2 77 2" xfId="5946" xr:uid="{00000000-0005-0000-0000-000096060000}"/>
    <cellStyle name="Comma 2 78" xfId="2662" xr:uid="{00000000-0005-0000-0000-000097060000}"/>
    <cellStyle name="Comma 2 78 2" xfId="5947" xr:uid="{00000000-0005-0000-0000-000098060000}"/>
    <cellStyle name="Comma 2 79" xfId="37" xr:uid="{00000000-0005-0000-0000-000099060000}"/>
    <cellStyle name="Comma 2 79 2" xfId="5650" xr:uid="{00000000-0005-0000-0000-00009A060000}"/>
    <cellStyle name="Comma 2 8" xfId="126" xr:uid="{00000000-0005-0000-0000-00009B060000}"/>
    <cellStyle name="Comma 2 8 2" xfId="4769" xr:uid="{00000000-0005-0000-0000-00009C060000}"/>
    <cellStyle name="Comma 2 8 2 2" xfId="6184" xr:uid="{00000000-0005-0000-0000-00009D060000}"/>
    <cellStyle name="Comma 2 8 3" xfId="2663" xr:uid="{00000000-0005-0000-0000-00009E060000}"/>
    <cellStyle name="Comma 2 8 3 2" xfId="5948" xr:uid="{00000000-0005-0000-0000-00009F060000}"/>
    <cellStyle name="Comma 2 8 4" xfId="5682" xr:uid="{00000000-0005-0000-0000-0000A0060000}"/>
    <cellStyle name="Comma 2 80" xfId="106" xr:uid="{00000000-0005-0000-0000-0000A1060000}"/>
    <cellStyle name="Comma 2 80 2" xfId="5663" xr:uid="{00000000-0005-0000-0000-0000A2060000}"/>
    <cellStyle name="Comma 2 81" xfId="5645" xr:uid="{00000000-0005-0000-0000-0000A3060000}"/>
    <cellStyle name="Comma 2 82" xfId="6333" xr:uid="{00000000-0005-0000-0000-0000A4060000}"/>
    <cellStyle name="Comma 2 9" xfId="127" xr:uid="{00000000-0005-0000-0000-0000A5060000}"/>
    <cellStyle name="Comma 2 9 2" xfId="4770" xr:uid="{00000000-0005-0000-0000-0000A6060000}"/>
    <cellStyle name="Comma 2 9 2 2" xfId="6185" xr:uid="{00000000-0005-0000-0000-0000A7060000}"/>
    <cellStyle name="Comma 2 9 3" xfId="2664" xr:uid="{00000000-0005-0000-0000-0000A8060000}"/>
    <cellStyle name="Comma 2 9 3 2" xfId="5949" xr:uid="{00000000-0005-0000-0000-0000A9060000}"/>
    <cellStyle name="Comma 2 9 4" xfId="5683" xr:uid="{00000000-0005-0000-0000-0000AA060000}"/>
    <cellStyle name="Comma 2_A&amp;M_08" xfId="128" xr:uid="{00000000-0005-0000-0000-0000AB060000}"/>
    <cellStyle name="Comma 20" xfId="129" xr:uid="{00000000-0005-0000-0000-0000AC060000}"/>
    <cellStyle name="Comma 20 2" xfId="130" xr:uid="{00000000-0005-0000-0000-0000AD060000}"/>
    <cellStyle name="Comma 20 2 2" xfId="5684" xr:uid="{00000000-0005-0000-0000-0000AE060000}"/>
    <cellStyle name="Comma 20 3" xfId="4771" xr:uid="{00000000-0005-0000-0000-0000AF060000}"/>
    <cellStyle name="Comma 20 3 2" xfId="4772" xr:uid="{00000000-0005-0000-0000-0000B0060000}"/>
    <cellStyle name="Comma 20 3 2 2" xfId="5571" xr:uid="{00000000-0005-0000-0000-0000B1060000}"/>
    <cellStyle name="Comma 20 3 2 2 2" xfId="6285" xr:uid="{00000000-0005-0000-0000-0000B2060000}"/>
    <cellStyle name="Comma 20 3 2 3" xfId="6186" xr:uid="{00000000-0005-0000-0000-0000B3060000}"/>
    <cellStyle name="Comma 20 4" xfId="2665" xr:uid="{00000000-0005-0000-0000-0000B4060000}"/>
    <cellStyle name="Comma 20 4 2" xfId="5950" xr:uid="{00000000-0005-0000-0000-0000B5060000}"/>
    <cellStyle name="Comma 21" xfId="131" xr:uid="{00000000-0005-0000-0000-0000B6060000}"/>
    <cellStyle name="Comma 21 2" xfId="132" xr:uid="{00000000-0005-0000-0000-0000B7060000}"/>
    <cellStyle name="Comma 21 2 2" xfId="5686" xr:uid="{00000000-0005-0000-0000-0000B8060000}"/>
    <cellStyle name="Comma 21 3" xfId="4773" xr:uid="{00000000-0005-0000-0000-0000B9060000}"/>
    <cellStyle name="Comma 21 3 2" xfId="6187" xr:uid="{00000000-0005-0000-0000-0000BA060000}"/>
    <cellStyle name="Comma 21 4" xfId="2666" xr:uid="{00000000-0005-0000-0000-0000BB060000}"/>
    <cellStyle name="Comma 21 4 2" xfId="5951" xr:uid="{00000000-0005-0000-0000-0000BC060000}"/>
    <cellStyle name="Comma 21 5" xfId="5685" xr:uid="{00000000-0005-0000-0000-0000BD060000}"/>
    <cellStyle name="Comma 22" xfId="133" xr:uid="{00000000-0005-0000-0000-0000BE060000}"/>
    <cellStyle name="Comma 22 2" xfId="134" xr:uid="{00000000-0005-0000-0000-0000BF060000}"/>
    <cellStyle name="Comma 22 2 2" xfId="4774" xr:uid="{00000000-0005-0000-0000-0000C0060000}"/>
    <cellStyle name="Comma 22 2 2 2" xfId="5572" xr:uid="{00000000-0005-0000-0000-0000C1060000}"/>
    <cellStyle name="Comma 22 2 2 2 2" xfId="6286" xr:uid="{00000000-0005-0000-0000-0000C2060000}"/>
    <cellStyle name="Comma 22 2 2 3" xfId="6188" xr:uid="{00000000-0005-0000-0000-0000C3060000}"/>
    <cellStyle name="Comma 22 2 3" xfId="5688" xr:uid="{00000000-0005-0000-0000-0000C4060000}"/>
    <cellStyle name="Comma 22 3" xfId="4775" xr:uid="{00000000-0005-0000-0000-0000C5060000}"/>
    <cellStyle name="Comma 22 3 2" xfId="6189" xr:uid="{00000000-0005-0000-0000-0000C6060000}"/>
    <cellStyle name="Comma 22 4" xfId="2667" xr:uid="{00000000-0005-0000-0000-0000C7060000}"/>
    <cellStyle name="Comma 22 4 2" xfId="5952" xr:uid="{00000000-0005-0000-0000-0000C8060000}"/>
    <cellStyle name="Comma 22 5" xfId="5687" xr:uid="{00000000-0005-0000-0000-0000C9060000}"/>
    <cellStyle name="Comma 23" xfId="135" xr:uid="{00000000-0005-0000-0000-0000CA060000}"/>
    <cellStyle name="Comma 23 2" xfId="4776" xr:uid="{00000000-0005-0000-0000-0000CB060000}"/>
    <cellStyle name="Comma 23 2 2" xfId="6190" xr:uid="{00000000-0005-0000-0000-0000CC060000}"/>
    <cellStyle name="Comma 23 3" xfId="2668" xr:uid="{00000000-0005-0000-0000-0000CD060000}"/>
    <cellStyle name="Comma 23 3 2" xfId="5953" xr:uid="{00000000-0005-0000-0000-0000CE060000}"/>
    <cellStyle name="Comma 23 4" xfId="5689" xr:uid="{00000000-0005-0000-0000-0000CF060000}"/>
    <cellStyle name="Comma 24" xfId="136" xr:uid="{00000000-0005-0000-0000-0000D0060000}"/>
    <cellStyle name="Comma 24 2" xfId="4777" xr:uid="{00000000-0005-0000-0000-0000D1060000}"/>
    <cellStyle name="Comma 24 2 2" xfId="6191" xr:uid="{00000000-0005-0000-0000-0000D2060000}"/>
    <cellStyle name="Comma 24 3" xfId="2669" xr:uid="{00000000-0005-0000-0000-0000D3060000}"/>
    <cellStyle name="Comma 24 3 2" xfId="5954" xr:uid="{00000000-0005-0000-0000-0000D4060000}"/>
    <cellStyle name="Comma 24 4" xfId="5690" xr:uid="{00000000-0005-0000-0000-0000D5060000}"/>
    <cellStyle name="Comma 25" xfId="137" xr:uid="{00000000-0005-0000-0000-0000D6060000}"/>
    <cellStyle name="Comma 25 2" xfId="4778" xr:uid="{00000000-0005-0000-0000-0000D7060000}"/>
    <cellStyle name="Comma 25 2 2" xfId="6192" xr:uid="{00000000-0005-0000-0000-0000D8060000}"/>
    <cellStyle name="Comma 25 3" xfId="2670" xr:uid="{00000000-0005-0000-0000-0000D9060000}"/>
    <cellStyle name="Comma 25 3 2" xfId="5955" xr:uid="{00000000-0005-0000-0000-0000DA060000}"/>
    <cellStyle name="Comma 25 4" xfId="5691" xr:uid="{00000000-0005-0000-0000-0000DB060000}"/>
    <cellStyle name="Comma 26" xfId="138" xr:uid="{00000000-0005-0000-0000-0000DC060000}"/>
    <cellStyle name="Comma 26 2" xfId="4779" xr:uid="{00000000-0005-0000-0000-0000DD060000}"/>
    <cellStyle name="Comma 26 2 2" xfId="6193" xr:uid="{00000000-0005-0000-0000-0000DE060000}"/>
    <cellStyle name="Comma 26 3" xfId="2671" xr:uid="{00000000-0005-0000-0000-0000DF060000}"/>
    <cellStyle name="Comma 26 3 2" xfId="5956" xr:uid="{00000000-0005-0000-0000-0000E0060000}"/>
    <cellStyle name="Comma 26 4" xfId="5692" xr:uid="{00000000-0005-0000-0000-0000E1060000}"/>
    <cellStyle name="Comma 27" xfId="139" xr:uid="{00000000-0005-0000-0000-0000E2060000}"/>
    <cellStyle name="Comma 27 2" xfId="4780" xr:uid="{00000000-0005-0000-0000-0000E3060000}"/>
    <cellStyle name="Comma 27 2 2" xfId="6194" xr:uid="{00000000-0005-0000-0000-0000E4060000}"/>
    <cellStyle name="Comma 27 3" xfId="2672" xr:uid="{00000000-0005-0000-0000-0000E5060000}"/>
    <cellStyle name="Comma 27 3 2" xfId="5957" xr:uid="{00000000-0005-0000-0000-0000E6060000}"/>
    <cellStyle name="Comma 27 4" xfId="5693" xr:uid="{00000000-0005-0000-0000-0000E7060000}"/>
    <cellStyle name="Comma 28" xfId="140" xr:uid="{00000000-0005-0000-0000-0000E8060000}"/>
    <cellStyle name="Comma 28 2" xfId="4781" xr:uid="{00000000-0005-0000-0000-0000E9060000}"/>
    <cellStyle name="Comma 28 2 2" xfId="4782" xr:uid="{00000000-0005-0000-0000-0000EA060000}"/>
    <cellStyle name="Comma 28 2 3" xfId="6195" xr:uid="{00000000-0005-0000-0000-0000EB060000}"/>
    <cellStyle name="Comma 28 3" xfId="2673" xr:uid="{00000000-0005-0000-0000-0000EC060000}"/>
    <cellStyle name="Comma 28 3 2" xfId="5958" xr:uid="{00000000-0005-0000-0000-0000ED060000}"/>
    <cellStyle name="Comma 28 4" xfId="5694" xr:uid="{00000000-0005-0000-0000-0000EE060000}"/>
    <cellStyle name="Comma 29" xfId="141" xr:uid="{00000000-0005-0000-0000-0000EF060000}"/>
    <cellStyle name="Comma 29 2" xfId="4783" xr:uid="{00000000-0005-0000-0000-0000F0060000}"/>
    <cellStyle name="Comma 29 2 2" xfId="6196" xr:uid="{00000000-0005-0000-0000-0000F1060000}"/>
    <cellStyle name="Comma 29 3" xfId="2674" xr:uid="{00000000-0005-0000-0000-0000F2060000}"/>
    <cellStyle name="Comma 29 3 2" xfId="5959" xr:uid="{00000000-0005-0000-0000-0000F3060000}"/>
    <cellStyle name="Comma 29 4" xfId="5695" xr:uid="{00000000-0005-0000-0000-0000F4060000}"/>
    <cellStyle name="Comma 3" xfId="142" xr:uid="{00000000-0005-0000-0000-0000F5060000}"/>
    <cellStyle name="Comma 3 10" xfId="2676" xr:uid="{00000000-0005-0000-0000-0000F6060000}"/>
    <cellStyle name="Comma 3 10 2" xfId="5961" xr:uid="{00000000-0005-0000-0000-0000F7060000}"/>
    <cellStyle name="Comma 3 11" xfId="2677" xr:uid="{00000000-0005-0000-0000-0000F8060000}"/>
    <cellStyle name="Comma 3 11 2" xfId="5962" xr:uid="{00000000-0005-0000-0000-0000F9060000}"/>
    <cellStyle name="Comma 3 12" xfId="2678" xr:uid="{00000000-0005-0000-0000-0000FA060000}"/>
    <cellStyle name="Comma 3 12 2" xfId="5963" xr:uid="{00000000-0005-0000-0000-0000FB060000}"/>
    <cellStyle name="Comma 3 13" xfId="2679" xr:uid="{00000000-0005-0000-0000-0000FC060000}"/>
    <cellStyle name="Comma 3 13 2" xfId="5964" xr:uid="{00000000-0005-0000-0000-0000FD060000}"/>
    <cellStyle name="Comma 3 14" xfId="2680" xr:uid="{00000000-0005-0000-0000-0000FE060000}"/>
    <cellStyle name="Comma 3 14 2" xfId="5965" xr:uid="{00000000-0005-0000-0000-0000FF060000}"/>
    <cellStyle name="Comma 3 15" xfId="2681" xr:uid="{00000000-0005-0000-0000-000000070000}"/>
    <cellStyle name="Comma 3 15 2" xfId="5966" xr:uid="{00000000-0005-0000-0000-000001070000}"/>
    <cellStyle name="Comma 3 16" xfId="2682" xr:uid="{00000000-0005-0000-0000-000002070000}"/>
    <cellStyle name="Comma 3 16 2" xfId="5967" xr:uid="{00000000-0005-0000-0000-000003070000}"/>
    <cellStyle name="Comma 3 17" xfId="2683" xr:uid="{00000000-0005-0000-0000-000004070000}"/>
    <cellStyle name="Comma 3 17 2" xfId="5968" xr:uid="{00000000-0005-0000-0000-000005070000}"/>
    <cellStyle name="Comma 3 18" xfId="2684" xr:uid="{00000000-0005-0000-0000-000006070000}"/>
    <cellStyle name="Comma 3 18 2" xfId="5969" xr:uid="{00000000-0005-0000-0000-000007070000}"/>
    <cellStyle name="Comma 3 19" xfId="2685" xr:uid="{00000000-0005-0000-0000-000008070000}"/>
    <cellStyle name="Comma 3 19 2" xfId="5970" xr:uid="{00000000-0005-0000-0000-000009070000}"/>
    <cellStyle name="Comma 3 2" xfId="143" xr:uid="{00000000-0005-0000-0000-00000A070000}"/>
    <cellStyle name="Comma 3 2 2" xfId="144" xr:uid="{00000000-0005-0000-0000-00000B070000}"/>
    <cellStyle name="Comma 3 2 2 2" xfId="4784" xr:uid="{00000000-0005-0000-0000-00000C070000}"/>
    <cellStyle name="Comma 3 2 2 2 2" xfId="6197" xr:uid="{00000000-0005-0000-0000-00000D070000}"/>
    <cellStyle name="Comma 3 2 3" xfId="4650" xr:uid="{00000000-0005-0000-0000-00000E070000}"/>
    <cellStyle name="Comma 3 2 3 2" xfId="6153" xr:uid="{00000000-0005-0000-0000-00000F070000}"/>
    <cellStyle name="Comma 3 2 4" xfId="2686" xr:uid="{00000000-0005-0000-0000-000010070000}"/>
    <cellStyle name="Comma 3 2 4 2" xfId="5971" xr:uid="{00000000-0005-0000-0000-000011070000}"/>
    <cellStyle name="Comma 3 2 5" xfId="5697" xr:uid="{00000000-0005-0000-0000-000012070000}"/>
    <cellStyle name="Comma 3 20" xfId="2687" xr:uid="{00000000-0005-0000-0000-000013070000}"/>
    <cellStyle name="Comma 3 20 2" xfId="5972" xr:uid="{00000000-0005-0000-0000-000014070000}"/>
    <cellStyle name="Comma 3 21" xfId="2688" xr:uid="{00000000-0005-0000-0000-000015070000}"/>
    <cellStyle name="Comma 3 21 2" xfId="5973" xr:uid="{00000000-0005-0000-0000-000016070000}"/>
    <cellStyle name="Comma 3 22" xfId="2689" xr:uid="{00000000-0005-0000-0000-000017070000}"/>
    <cellStyle name="Comma 3 22 2" xfId="5974" xr:uid="{00000000-0005-0000-0000-000018070000}"/>
    <cellStyle name="Comma 3 23" xfId="2690" xr:uid="{00000000-0005-0000-0000-000019070000}"/>
    <cellStyle name="Comma 3 23 2" xfId="5975" xr:uid="{00000000-0005-0000-0000-00001A070000}"/>
    <cellStyle name="Comma 3 24" xfId="2691" xr:uid="{00000000-0005-0000-0000-00001B070000}"/>
    <cellStyle name="Comma 3 24 2" xfId="5976" xr:uid="{00000000-0005-0000-0000-00001C070000}"/>
    <cellStyle name="Comma 3 25" xfId="2692" xr:uid="{00000000-0005-0000-0000-00001D070000}"/>
    <cellStyle name="Comma 3 25 2" xfId="5977" xr:uid="{00000000-0005-0000-0000-00001E070000}"/>
    <cellStyle name="Comma 3 26" xfId="2693" xr:uid="{00000000-0005-0000-0000-00001F070000}"/>
    <cellStyle name="Comma 3 26 2" xfId="5978" xr:uid="{00000000-0005-0000-0000-000020070000}"/>
    <cellStyle name="Comma 3 27" xfId="2694" xr:uid="{00000000-0005-0000-0000-000021070000}"/>
    <cellStyle name="Comma 3 27 2" xfId="5979" xr:uid="{00000000-0005-0000-0000-000022070000}"/>
    <cellStyle name="Comma 3 28" xfId="2695" xr:uid="{00000000-0005-0000-0000-000023070000}"/>
    <cellStyle name="Comma 3 28 2" xfId="5980" xr:uid="{00000000-0005-0000-0000-000024070000}"/>
    <cellStyle name="Comma 3 29" xfId="2696" xr:uid="{00000000-0005-0000-0000-000025070000}"/>
    <cellStyle name="Comma 3 29 2" xfId="5981" xr:uid="{00000000-0005-0000-0000-000026070000}"/>
    <cellStyle name="Comma 3 3" xfId="145" xr:uid="{00000000-0005-0000-0000-000027070000}"/>
    <cellStyle name="Comma 3 3 2" xfId="4651" xr:uid="{00000000-0005-0000-0000-000028070000}"/>
    <cellStyle name="Comma 3 3 2 2" xfId="4785" xr:uid="{00000000-0005-0000-0000-000029070000}"/>
    <cellStyle name="Comma 3 3 2 2 2" xfId="6198" xr:uid="{00000000-0005-0000-0000-00002A070000}"/>
    <cellStyle name="Comma 3 3 2 2 3" xfId="6342" xr:uid="{00000000-0005-0000-0000-00002B070000}"/>
    <cellStyle name="Comma 3 3 2 3" xfId="6154" xr:uid="{00000000-0005-0000-0000-00002C070000}"/>
    <cellStyle name="Comma 3 3 2 4" xfId="6328" xr:uid="{00000000-0005-0000-0000-00002D070000}"/>
    <cellStyle name="Comma 3 3 3" xfId="2697" xr:uid="{00000000-0005-0000-0000-00002E070000}"/>
    <cellStyle name="Comma 3 3 3 2" xfId="5982" xr:uid="{00000000-0005-0000-0000-00002F070000}"/>
    <cellStyle name="Comma 3 3 3 3" xfId="6324" xr:uid="{00000000-0005-0000-0000-000030070000}"/>
    <cellStyle name="Comma 3 3 4" xfId="5698" xr:uid="{00000000-0005-0000-0000-000031070000}"/>
    <cellStyle name="Comma 3 3 5" xfId="6339" xr:uid="{00000000-0005-0000-0000-000032070000}"/>
    <cellStyle name="Comma 3 3 5 2" xfId="6341" xr:uid="{00000000-0005-0000-0000-000033070000}"/>
    <cellStyle name="Comma 3 30" xfId="2698" xr:uid="{00000000-0005-0000-0000-000034070000}"/>
    <cellStyle name="Comma 3 30 2" xfId="5983" xr:uid="{00000000-0005-0000-0000-000035070000}"/>
    <cellStyle name="Comma 3 31" xfId="2699" xr:uid="{00000000-0005-0000-0000-000036070000}"/>
    <cellStyle name="Comma 3 31 2" xfId="5984" xr:uid="{00000000-0005-0000-0000-000037070000}"/>
    <cellStyle name="Comma 3 32" xfId="2700" xr:uid="{00000000-0005-0000-0000-000038070000}"/>
    <cellStyle name="Comma 3 32 2" xfId="5985" xr:uid="{00000000-0005-0000-0000-000039070000}"/>
    <cellStyle name="Comma 3 33" xfId="2701" xr:uid="{00000000-0005-0000-0000-00003A070000}"/>
    <cellStyle name="Comma 3 33 2" xfId="5986" xr:uid="{00000000-0005-0000-0000-00003B070000}"/>
    <cellStyle name="Comma 3 34" xfId="2702" xr:uid="{00000000-0005-0000-0000-00003C070000}"/>
    <cellStyle name="Comma 3 34 2" xfId="5987" xr:uid="{00000000-0005-0000-0000-00003D070000}"/>
    <cellStyle name="Comma 3 35" xfId="2703" xr:uid="{00000000-0005-0000-0000-00003E070000}"/>
    <cellStyle name="Comma 3 35 2" xfId="5988" xr:uid="{00000000-0005-0000-0000-00003F070000}"/>
    <cellStyle name="Comma 3 36" xfId="2704" xr:uid="{00000000-0005-0000-0000-000040070000}"/>
    <cellStyle name="Comma 3 36 2" xfId="5989" xr:uid="{00000000-0005-0000-0000-000041070000}"/>
    <cellStyle name="Comma 3 37" xfId="2705" xr:uid="{00000000-0005-0000-0000-000042070000}"/>
    <cellStyle name="Comma 3 37 2" xfId="5990" xr:uid="{00000000-0005-0000-0000-000043070000}"/>
    <cellStyle name="Comma 3 38" xfId="2706" xr:uid="{00000000-0005-0000-0000-000044070000}"/>
    <cellStyle name="Comma 3 38 2" xfId="5991" xr:uid="{00000000-0005-0000-0000-000045070000}"/>
    <cellStyle name="Comma 3 39" xfId="2707" xr:uid="{00000000-0005-0000-0000-000046070000}"/>
    <cellStyle name="Comma 3 39 2" xfId="5992" xr:uid="{00000000-0005-0000-0000-000047070000}"/>
    <cellStyle name="Comma 3 4" xfId="146" xr:uid="{00000000-0005-0000-0000-000048070000}"/>
    <cellStyle name="Comma 3 4 2" xfId="4652" xr:uid="{00000000-0005-0000-0000-000049070000}"/>
    <cellStyle name="Comma 3 4 2 2" xfId="4786" xr:uid="{00000000-0005-0000-0000-00004A070000}"/>
    <cellStyle name="Comma 3 4 2 2 2" xfId="6199" xr:uid="{00000000-0005-0000-0000-00004B070000}"/>
    <cellStyle name="Comma 3 4 2 3" xfId="6155" xr:uid="{00000000-0005-0000-0000-00004C070000}"/>
    <cellStyle name="Comma 3 4 3" xfId="4787" xr:uid="{00000000-0005-0000-0000-00004D070000}"/>
    <cellStyle name="Comma 3 4 3 2" xfId="6200" xr:uid="{00000000-0005-0000-0000-00004E070000}"/>
    <cellStyle name="Comma 3 4 4" xfId="2708" xr:uid="{00000000-0005-0000-0000-00004F070000}"/>
    <cellStyle name="Comma 3 4 4 2" xfId="5993" xr:uid="{00000000-0005-0000-0000-000050070000}"/>
    <cellStyle name="Comma 3 4 5" xfId="5699" xr:uid="{00000000-0005-0000-0000-000051070000}"/>
    <cellStyle name="Comma 3 40" xfId="2709" xr:uid="{00000000-0005-0000-0000-000052070000}"/>
    <cellStyle name="Comma 3 40 2" xfId="5994" xr:uid="{00000000-0005-0000-0000-000053070000}"/>
    <cellStyle name="Comma 3 41" xfId="2710" xr:uid="{00000000-0005-0000-0000-000054070000}"/>
    <cellStyle name="Comma 3 41 2" xfId="5995" xr:uid="{00000000-0005-0000-0000-000055070000}"/>
    <cellStyle name="Comma 3 42" xfId="2711" xr:uid="{00000000-0005-0000-0000-000056070000}"/>
    <cellStyle name="Comma 3 42 2" xfId="5996" xr:uid="{00000000-0005-0000-0000-000057070000}"/>
    <cellStyle name="Comma 3 43" xfId="2712" xr:uid="{00000000-0005-0000-0000-000058070000}"/>
    <cellStyle name="Comma 3 43 2" xfId="5997" xr:uid="{00000000-0005-0000-0000-000059070000}"/>
    <cellStyle name="Comma 3 44" xfId="2713" xr:uid="{00000000-0005-0000-0000-00005A070000}"/>
    <cellStyle name="Comma 3 44 2" xfId="5998" xr:uid="{00000000-0005-0000-0000-00005B070000}"/>
    <cellStyle name="Comma 3 45" xfId="2714" xr:uid="{00000000-0005-0000-0000-00005C070000}"/>
    <cellStyle name="Comma 3 45 2" xfId="5999" xr:uid="{00000000-0005-0000-0000-00005D070000}"/>
    <cellStyle name="Comma 3 46" xfId="2715" xr:uid="{00000000-0005-0000-0000-00005E070000}"/>
    <cellStyle name="Comma 3 46 2" xfId="6000" xr:uid="{00000000-0005-0000-0000-00005F070000}"/>
    <cellStyle name="Comma 3 47" xfId="2716" xr:uid="{00000000-0005-0000-0000-000060070000}"/>
    <cellStyle name="Comma 3 47 2" xfId="6001" xr:uid="{00000000-0005-0000-0000-000061070000}"/>
    <cellStyle name="Comma 3 48" xfId="2717" xr:uid="{00000000-0005-0000-0000-000062070000}"/>
    <cellStyle name="Comma 3 48 2" xfId="6002" xr:uid="{00000000-0005-0000-0000-000063070000}"/>
    <cellStyle name="Comma 3 49" xfId="2718" xr:uid="{00000000-0005-0000-0000-000064070000}"/>
    <cellStyle name="Comma 3 49 2" xfId="6003" xr:uid="{00000000-0005-0000-0000-000065070000}"/>
    <cellStyle name="Comma 3 5" xfId="147" xr:uid="{00000000-0005-0000-0000-000066070000}"/>
    <cellStyle name="Comma 3 5 2" xfId="4788" xr:uid="{00000000-0005-0000-0000-000067070000}"/>
    <cellStyle name="Comma 3 5 2 2" xfId="6201" xr:uid="{00000000-0005-0000-0000-000068070000}"/>
    <cellStyle name="Comma 3 5 3" xfId="2719" xr:uid="{00000000-0005-0000-0000-000069070000}"/>
    <cellStyle name="Comma 3 5 3 2" xfId="6004" xr:uid="{00000000-0005-0000-0000-00006A070000}"/>
    <cellStyle name="Comma 3 5 4" xfId="5700" xr:uid="{00000000-0005-0000-0000-00006B070000}"/>
    <cellStyle name="Comma 3 50" xfId="2720" xr:uid="{00000000-0005-0000-0000-00006C070000}"/>
    <cellStyle name="Comma 3 50 2" xfId="6005" xr:uid="{00000000-0005-0000-0000-00006D070000}"/>
    <cellStyle name="Comma 3 51" xfId="2721" xr:uid="{00000000-0005-0000-0000-00006E070000}"/>
    <cellStyle name="Comma 3 51 2" xfId="6006" xr:uid="{00000000-0005-0000-0000-00006F070000}"/>
    <cellStyle name="Comma 3 52" xfId="2722" xr:uid="{00000000-0005-0000-0000-000070070000}"/>
    <cellStyle name="Comma 3 52 2" xfId="6007" xr:uid="{00000000-0005-0000-0000-000071070000}"/>
    <cellStyle name="Comma 3 53" xfId="2723" xr:uid="{00000000-0005-0000-0000-000072070000}"/>
    <cellStyle name="Comma 3 53 2" xfId="6008" xr:uid="{00000000-0005-0000-0000-000073070000}"/>
    <cellStyle name="Comma 3 54" xfId="2724" xr:uid="{00000000-0005-0000-0000-000074070000}"/>
    <cellStyle name="Comma 3 54 2" xfId="6009" xr:uid="{00000000-0005-0000-0000-000075070000}"/>
    <cellStyle name="Comma 3 55" xfId="2725" xr:uid="{00000000-0005-0000-0000-000076070000}"/>
    <cellStyle name="Comma 3 55 2" xfId="6010" xr:uid="{00000000-0005-0000-0000-000077070000}"/>
    <cellStyle name="Comma 3 56" xfId="2726" xr:uid="{00000000-0005-0000-0000-000078070000}"/>
    <cellStyle name="Comma 3 56 2" xfId="6011" xr:uid="{00000000-0005-0000-0000-000079070000}"/>
    <cellStyle name="Comma 3 57" xfId="2727" xr:uid="{00000000-0005-0000-0000-00007A070000}"/>
    <cellStyle name="Comma 3 57 2" xfId="6012" xr:uid="{00000000-0005-0000-0000-00007B070000}"/>
    <cellStyle name="Comma 3 58" xfId="2728" xr:uid="{00000000-0005-0000-0000-00007C070000}"/>
    <cellStyle name="Comma 3 58 2" xfId="6013" xr:uid="{00000000-0005-0000-0000-00007D070000}"/>
    <cellStyle name="Comma 3 59" xfId="2729" xr:uid="{00000000-0005-0000-0000-00007E070000}"/>
    <cellStyle name="Comma 3 59 2" xfId="6014" xr:uid="{00000000-0005-0000-0000-00007F070000}"/>
    <cellStyle name="Comma 3 6" xfId="2730" xr:uid="{00000000-0005-0000-0000-000080070000}"/>
    <cellStyle name="Comma 3 6 2" xfId="6015" xr:uid="{00000000-0005-0000-0000-000081070000}"/>
    <cellStyle name="Comma 3 60" xfId="2731" xr:uid="{00000000-0005-0000-0000-000082070000}"/>
    <cellStyle name="Comma 3 60 2" xfId="6016" xr:uid="{00000000-0005-0000-0000-000083070000}"/>
    <cellStyle name="Comma 3 61" xfId="4789" xr:uid="{00000000-0005-0000-0000-000084070000}"/>
    <cellStyle name="Comma 3 61 2" xfId="6202" xr:uid="{00000000-0005-0000-0000-000085070000}"/>
    <cellStyle name="Comma 3 62" xfId="2675" xr:uid="{00000000-0005-0000-0000-000086070000}"/>
    <cellStyle name="Comma 3 62 2" xfId="5960" xr:uid="{00000000-0005-0000-0000-000087070000}"/>
    <cellStyle name="Comma 3 63" xfId="5696" xr:uid="{00000000-0005-0000-0000-000088070000}"/>
    <cellStyle name="Comma 3 64" xfId="6356" xr:uid="{00000000-0005-0000-0000-000089070000}"/>
    <cellStyle name="Comma 3 7" xfId="2732" xr:uid="{00000000-0005-0000-0000-00008A070000}"/>
    <cellStyle name="Comma 3 7 2" xfId="6017" xr:uid="{00000000-0005-0000-0000-00008B070000}"/>
    <cellStyle name="Comma 3 8" xfId="2733" xr:uid="{00000000-0005-0000-0000-00008C070000}"/>
    <cellStyle name="Comma 3 8 2" xfId="6018" xr:uid="{00000000-0005-0000-0000-00008D070000}"/>
    <cellStyle name="Comma 3 9" xfId="2734" xr:uid="{00000000-0005-0000-0000-00008E070000}"/>
    <cellStyle name="Comma 3 9 2" xfId="6019" xr:uid="{00000000-0005-0000-0000-00008F070000}"/>
    <cellStyle name="Comma 30" xfId="148" xr:uid="{00000000-0005-0000-0000-000090070000}"/>
    <cellStyle name="Comma 30 2" xfId="4790" xr:uid="{00000000-0005-0000-0000-000091070000}"/>
    <cellStyle name="Comma 30 2 2" xfId="6203" xr:uid="{00000000-0005-0000-0000-000092070000}"/>
    <cellStyle name="Comma 30 3" xfId="2735" xr:uid="{00000000-0005-0000-0000-000093070000}"/>
    <cellStyle name="Comma 30 3 2" xfId="6020" xr:uid="{00000000-0005-0000-0000-000094070000}"/>
    <cellStyle name="Comma 30 4" xfId="5701" xr:uid="{00000000-0005-0000-0000-000095070000}"/>
    <cellStyle name="Comma 31" xfId="149" xr:uid="{00000000-0005-0000-0000-000096070000}"/>
    <cellStyle name="Comma 31 2" xfId="4791" xr:uid="{00000000-0005-0000-0000-000097070000}"/>
    <cellStyle name="Comma 31 2 2" xfId="6204" xr:uid="{00000000-0005-0000-0000-000098070000}"/>
    <cellStyle name="Comma 31 3" xfId="2736" xr:uid="{00000000-0005-0000-0000-000099070000}"/>
    <cellStyle name="Comma 31 3 2" xfId="6021" xr:uid="{00000000-0005-0000-0000-00009A070000}"/>
    <cellStyle name="Comma 31 4" xfId="5702" xr:uid="{00000000-0005-0000-0000-00009B070000}"/>
    <cellStyle name="Comma 32" xfId="150" xr:uid="{00000000-0005-0000-0000-00009C070000}"/>
    <cellStyle name="Comma 32 2" xfId="4792" xr:uid="{00000000-0005-0000-0000-00009D070000}"/>
    <cellStyle name="Comma 32 2 2" xfId="6205" xr:uid="{00000000-0005-0000-0000-00009E070000}"/>
    <cellStyle name="Comma 32 3" xfId="2737" xr:uid="{00000000-0005-0000-0000-00009F070000}"/>
    <cellStyle name="Comma 32 3 2" xfId="6022" xr:uid="{00000000-0005-0000-0000-0000A0070000}"/>
    <cellStyle name="Comma 32 4" xfId="5703" xr:uid="{00000000-0005-0000-0000-0000A1070000}"/>
    <cellStyle name="Comma 33" xfId="151" xr:uid="{00000000-0005-0000-0000-0000A2070000}"/>
    <cellStyle name="Comma 33 2" xfId="4793" xr:uid="{00000000-0005-0000-0000-0000A3070000}"/>
    <cellStyle name="Comma 33 2 2" xfId="6206" xr:uid="{00000000-0005-0000-0000-0000A4070000}"/>
    <cellStyle name="Comma 33 3" xfId="2738" xr:uid="{00000000-0005-0000-0000-0000A5070000}"/>
    <cellStyle name="Comma 33 3 2" xfId="6023" xr:uid="{00000000-0005-0000-0000-0000A6070000}"/>
    <cellStyle name="Comma 33 4" xfId="5704" xr:uid="{00000000-0005-0000-0000-0000A7070000}"/>
    <cellStyle name="Comma 34" xfId="152" xr:uid="{00000000-0005-0000-0000-0000A8070000}"/>
    <cellStyle name="Comma 34 2" xfId="4794" xr:uid="{00000000-0005-0000-0000-0000A9070000}"/>
    <cellStyle name="Comma 34 2 2" xfId="6207" xr:uid="{00000000-0005-0000-0000-0000AA070000}"/>
    <cellStyle name="Comma 34 3" xfId="2739" xr:uid="{00000000-0005-0000-0000-0000AB070000}"/>
    <cellStyle name="Comma 34 3 2" xfId="6024" xr:uid="{00000000-0005-0000-0000-0000AC070000}"/>
    <cellStyle name="Comma 34 4" xfId="5705" xr:uid="{00000000-0005-0000-0000-0000AD070000}"/>
    <cellStyle name="Comma 35" xfId="153" xr:uid="{00000000-0005-0000-0000-0000AE070000}"/>
    <cellStyle name="Comma 35 2" xfId="4795" xr:uid="{00000000-0005-0000-0000-0000AF070000}"/>
    <cellStyle name="Comma 35 2 2" xfId="6208" xr:uid="{00000000-0005-0000-0000-0000B0070000}"/>
    <cellStyle name="Comma 35 3" xfId="2740" xr:uid="{00000000-0005-0000-0000-0000B1070000}"/>
    <cellStyle name="Comma 35 3 2" xfId="6025" xr:uid="{00000000-0005-0000-0000-0000B2070000}"/>
    <cellStyle name="Comma 35 4" xfId="5706" xr:uid="{00000000-0005-0000-0000-0000B3070000}"/>
    <cellStyle name="Comma 36" xfId="154" xr:uid="{00000000-0005-0000-0000-0000B4070000}"/>
    <cellStyle name="Comma 36 2" xfId="4796" xr:uid="{00000000-0005-0000-0000-0000B5070000}"/>
    <cellStyle name="Comma 36 2 2" xfId="6209" xr:uid="{00000000-0005-0000-0000-0000B6070000}"/>
    <cellStyle name="Comma 36 3" xfId="2741" xr:uid="{00000000-0005-0000-0000-0000B7070000}"/>
    <cellStyle name="Comma 36 3 2" xfId="6026" xr:uid="{00000000-0005-0000-0000-0000B8070000}"/>
    <cellStyle name="Comma 36 4" xfId="5707" xr:uid="{00000000-0005-0000-0000-0000B9070000}"/>
    <cellStyle name="Comma 37" xfId="155" xr:uid="{00000000-0005-0000-0000-0000BA070000}"/>
    <cellStyle name="Comma 37 2" xfId="5708" xr:uid="{00000000-0005-0000-0000-0000BB070000}"/>
    <cellStyle name="Comma 38" xfId="156" xr:uid="{00000000-0005-0000-0000-0000BC070000}"/>
    <cellStyle name="Comma 38 2" xfId="4797" xr:uid="{00000000-0005-0000-0000-0000BD070000}"/>
    <cellStyle name="Comma 38 2 2" xfId="4798" xr:uid="{00000000-0005-0000-0000-0000BE070000}"/>
    <cellStyle name="Comma 38 2 2 2" xfId="5573" xr:uid="{00000000-0005-0000-0000-0000BF070000}"/>
    <cellStyle name="Comma 38 2 2 2 2" xfId="6287" xr:uid="{00000000-0005-0000-0000-0000C0070000}"/>
    <cellStyle name="Comma 38 2 2 3" xfId="6211" xr:uid="{00000000-0005-0000-0000-0000C1070000}"/>
    <cellStyle name="Comma 38 2 3" xfId="6210" xr:uid="{00000000-0005-0000-0000-0000C2070000}"/>
    <cellStyle name="Comma 38 3" xfId="4799" xr:uid="{00000000-0005-0000-0000-0000C3070000}"/>
    <cellStyle name="Comma 38 3 2" xfId="6212" xr:uid="{00000000-0005-0000-0000-0000C4070000}"/>
    <cellStyle name="Comma 38 4" xfId="2742" xr:uid="{00000000-0005-0000-0000-0000C5070000}"/>
    <cellStyle name="Comma 38 4 2" xfId="6027" xr:uid="{00000000-0005-0000-0000-0000C6070000}"/>
    <cellStyle name="Comma 38 5" xfId="5709" xr:uid="{00000000-0005-0000-0000-0000C7070000}"/>
    <cellStyle name="Comma 39" xfId="157" xr:uid="{00000000-0005-0000-0000-0000C8070000}"/>
    <cellStyle name="Comma 39 2" xfId="4800" xr:uid="{00000000-0005-0000-0000-0000C9070000}"/>
    <cellStyle name="Comma 39 2 2" xfId="4801" xr:uid="{00000000-0005-0000-0000-0000CA070000}"/>
    <cellStyle name="Comma 39 2 2 2" xfId="5574" xr:uid="{00000000-0005-0000-0000-0000CB070000}"/>
    <cellStyle name="Comma 39 2 2 2 2" xfId="6288" xr:uid="{00000000-0005-0000-0000-0000CC070000}"/>
    <cellStyle name="Comma 39 2 2 3" xfId="6214" xr:uid="{00000000-0005-0000-0000-0000CD070000}"/>
    <cellStyle name="Comma 39 2 3" xfId="6213" xr:uid="{00000000-0005-0000-0000-0000CE070000}"/>
    <cellStyle name="Comma 39 3" xfId="4802" xr:uid="{00000000-0005-0000-0000-0000CF070000}"/>
    <cellStyle name="Comma 39 3 2" xfId="6215" xr:uid="{00000000-0005-0000-0000-0000D0070000}"/>
    <cellStyle name="Comma 39 4" xfId="2743" xr:uid="{00000000-0005-0000-0000-0000D1070000}"/>
    <cellStyle name="Comma 39 4 2" xfId="6028" xr:uid="{00000000-0005-0000-0000-0000D2070000}"/>
    <cellStyle name="Comma 39 5" xfId="5710" xr:uid="{00000000-0005-0000-0000-0000D3070000}"/>
    <cellStyle name="Comma 4" xfId="158" xr:uid="{00000000-0005-0000-0000-0000D4070000}"/>
    <cellStyle name="Comma 4 2" xfId="159" xr:uid="{00000000-0005-0000-0000-0000D5070000}"/>
    <cellStyle name="Comma 4 2 2" xfId="160" xr:uid="{00000000-0005-0000-0000-0000D6070000}"/>
    <cellStyle name="Comma 4 2 2 2" xfId="5713" xr:uid="{00000000-0005-0000-0000-0000D7070000}"/>
    <cellStyle name="Comma 4 2 3" xfId="2745" xr:uid="{00000000-0005-0000-0000-0000D8070000}"/>
    <cellStyle name="Comma 4 2 3 2" xfId="6030" xr:uid="{00000000-0005-0000-0000-0000D9070000}"/>
    <cellStyle name="Comma 4 2 4" xfId="5712" xr:uid="{00000000-0005-0000-0000-0000DA070000}"/>
    <cellStyle name="Comma 4 3" xfId="161" xr:uid="{00000000-0005-0000-0000-0000DB070000}"/>
    <cellStyle name="Comma 4 3 2" xfId="4803" xr:uid="{00000000-0005-0000-0000-0000DC070000}"/>
    <cellStyle name="Comma 4 3 2 2" xfId="4804" xr:uid="{00000000-0005-0000-0000-0000DD070000}"/>
    <cellStyle name="Comma 4 3 2 2 2" xfId="6217" xr:uid="{00000000-0005-0000-0000-0000DE070000}"/>
    <cellStyle name="Comma 4 3 2 3" xfId="4805" xr:uid="{00000000-0005-0000-0000-0000DF070000}"/>
    <cellStyle name="Comma 4 3 2 3 2" xfId="6218" xr:uid="{00000000-0005-0000-0000-0000E0070000}"/>
    <cellStyle name="Comma 4 3 2 4" xfId="6216" xr:uid="{00000000-0005-0000-0000-0000E1070000}"/>
    <cellStyle name="Comma 4 3 3" xfId="4806" xr:uid="{00000000-0005-0000-0000-0000E2070000}"/>
    <cellStyle name="Comma 4 3 3 2" xfId="6219" xr:uid="{00000000-0005-0000-0000-0000E3070000}"/>
    <cellStyle name="Comma 4 3 4" xfId="2746" xr:uid="{00000000-0005-0000-0000-0000E4070000}"/>
    <cellStyle name="Comma 4 3 4 2" xfId="6031" xr:uid="{00000000-0005-0000-0000-0000E5070000}"/>
    <cellStyle name="Comma 4 3 5" xfId="5714" xr:uid="{00000000-0005-0000-0000-0000E6070000}"/>
    <cellStyle name="Comma 4 4" xfId="162" xr:uid="{00000000-0005-0000-0000-0000E7070000}"/>
    <cellStyle name="Comma 4 4 2" xfId="5715" xr:uid="{00000000-0005-0000-0000-0000E8070000}"/>
    <cellStyle name="Comma 4 5" xfId="163" xr:uid="{00000000-0005-0000-0000-0000E9070000}"/>
    <cellStyle name="Comma 4 5 2" xfId="5716" xr:uid="{00000000-0005-0000-0000-0000EA070000}"/>
    <cellStyle name="Comma 4 6" xfId="2744" xr:uid="{00000000-0005-0000-0000-0000EB070000}"/>
    <cellStyle name="Comma 4 6 2" xfId="6029" xr:uid="{00000000-0005-0000-0000-0000EC070000}"/>
    <cellStyle name="Comma 4 7" xfId="5711" xr:uid="{00000000-0005-0000-0000-0000ED070000}"/>
    <cellStyle name="Comma 4 8" xfId="6334" xr:uid="{00000000-0005-0000-0000-0000EE070000}"/>
    <cellStyle name="Comma 40" xfId="164" xr:uid="{00000000-0005-0000-0000-0000EF070000}"/>
    <cellStyle name="Comma 40 2" xfId="30" xr:uid="{00000000-0005-0000-0000-0000F0070000}"/>
    <cellStyle name="Comma 40 2 2" xfId="4807" xr:uid="{00000000-0005-0000-0000-0000F1070000}"/>
    <cellStyle name="Comma 40 2 2 2" xfId="6220" xr:uid="{00000000-0005-0000-0000-0000F2070000}"/>
    <cellStyle name="Comma 40 2 3" xfId="5647" xr:uid="{00000000-0005-0000-0000-0000F3070000}"/>
    <cellStyle name="Comma 40 3" xfId="2747" xr:uid="{00000000-0005-0000-0000-0000F4070000}"/>
    <cellStyle name="Comma 40 3 2" xfId="6032" xr:uid="{00000000-0005-0000-0000-0000F5070000}"/>
    <cellStyle name="Comma 40 4" xfId="5717" xr:uid="{00000000-0005-0000-0000-0000F6070000}"/>
    <cellStyle name="Comma 41" xfId="165" xr:uid="{00000000-0005-0000-0000-0000F7070000}"/>
    <cellStyle name="Comma 41 2" xfId="4808" xr:uid="{00000000-0005-0000-0000-0000F8070000}"/>
    <cellStyle name="Comma 41 2 2" xfId="4809" xr:uid="{00000000-0005-0000-0000-0000F9070000}"/>
    <cellStyle name="Comma 41 2 2 2" xfId="5575" xr:uid="{00000000-0005-0000-0000-0000FA070000}"/>
    <cellStyle name="Comma 41 2 2 2 2" xfId="6289" xr:uid="{00000000-0005-0000-0000-0000FB070000}"/>
    <cellStyle name="Comma 41 2 2 3" xfId="6222" xr:uid="{00000000-0005-0000-0000-0000FC070000}"/>
    <cellStyle name="Comma 41 2 3" xfId="6221" xr:uid="{00000000-0005-0000-0000-0000FD070000}"/>
    <cellStyle name="Comma 41 3" xfId="4810" xr:uid="{00000000-0005-0000-0000-0000FE070000}"/>
    <cellStyle name="Comma 41 3 2" xfId="6223" xr:uid="{00000000-0005-0000-0000-0000FF070000}"/>
    <cellStyle name="Comma 41 4" xfId="2748" xr:uid="{00000000-0005-0000-0000-000000080000}"/>
    <cellStyle name="Comma 41 4 2" xfId="6033" xr:uid="{00000000-0005-0000-0000-000001080000}"/>
    <cellStyle name="Comma 41 5" xfId="5718" xr:uid="{00000000-0005-0000-0000-000002080000}"/>
    <cellStyle name="Comma 42" xfId="166" xr:uid="{00000000-0005-0000-0000-000003080000}"/>
    <cellStyle name="Comma 42 2" xfId="4811" xr:uid="{00000000-0005-0000-0000-000004080000}"/>
    <cellStyle name="Comma 42 2 2" xfId="4812" xr:uid="{00000000-0005-0000-0000-000005080000}"/>
    <cellStyle name="Comma 42 2 2 2" xfId="6225" xr:uid="{00000000-0005-0000-0000-000006080000}"/>
    <cellStyle name="Comma 42 2 3" xfId="5576" xr:uid="{00000000-0005-0000-0000-000007080000}"/>
    <cellStyle name="Comma 42 2 3 2" xfId="6290" xr:uid="{00000000-0005-0000-0000-000008080000}"/>
    <cellStyle name="Comma 42 2 4" xfId="6224" xr:uid="{00000000-0005-0000-0000-000009080000}"/>
    <cellStyle name="Comma 42 3" xfId="4813" xr:uid="{00000000-0005-0000-0000-00000A080000}"/>
    <cellStyle name="Comma 42 3 2" xfId="6226" xr:uid="{00000000-0005-0000-0000-00000B080000}"/>
    <cellStyle name="Comma 42 4" xfId="5719" xr:uid="{00000000-0005-0000-0000-00000C080000}"/>
    <cellStyle name="Comma 43" xfId="167" xr:uid="{00000000-0005-0000-0000-00000D080000}"/>
    <cellStyle name="Comma 43 2" xfId="4814" xr:uid="{00000000-0005-0000-0000-00000E080000}"/>
    <cellStyle name="Comma 43 2 2" xfId="6227" xr:uid="{00000000-0005-0000-0000-00000F080000}"/>
    <cellStyle name="Comma 43 3" xfId="2749" xr:uid="{00000000-0005-0000-0000-000010080000}"/>
    <cellStyle name="Comma 43 3 2" xfId="6034" xr:uid="{00000000-0005-0000-0000-000011080000}"/>
    <cellStyle name="Comma 43 4" xfId="5720" xr:uid="{00000000-0005-0000-0000-000012080000}"/>
    <cellStyle name="Comma 44" xfId="1404" xr:uid="{00000000-0005-0000-0000-000013080000}"/>
    <cellStyle name="Comma 44 2" xfId="4815" xr:uid="{00000000-0005-0000-0000-000014080000}"/>
    <cellStyle name="Comma 44 2 2" xfId="5577" xr:uid="{00000000-0005-0000-0000-000015080000}"/>
    <cellStyle name="Comma 44 2 2 2" xfId="6291" xr:uid="{00000000-0005-0000-0000-000016080000}"/>
    <cellStyle name="Comma 44 2 3" xfId="6228" xr:uid="{00000000-0005-0000-0000-000017080000}"/>
    <cellStyle name="Comma 44 3" xfId="2750" xr:uid="{00000000-0005-0000-0000-000018080000}"/>
    <cellStyle name="Comma 44 3 2" xfId="6035" xr:uid="{00000000-0005-0000-0000-000019080000}"/>
    <cellStyle name="Comma 44 4" xfId="5772" xr:uid="{00000000-0005-0000-0000-00001A080000}"/>
    <cellStyle name="Comma 45" xfId="1406" xr:uid="{00000000-0005-0000-0000-00001B080000}"/>
    <cellStyle name="Comma 45 2" xfId="2751" xr:uid="{00000000-0005-0000-0000-00001C080000}"/>
    <cellStyle name="Comma 45 2 2" xfId="6036" xr:uid="{00000000-0005-0000-0000-00001D080000}"/>
    <cellStyle name="Comma 45 3" xfId="5773" xr:uid="{00000000-0005-0000-0000-00001E080000}"/>
    <cellStyle name="Comma 46" xfId="2752" xr:uid="{00000000-0005-0000-0000-00001F080000}"/>
    <cellStyle name="Comma 46 2" xfId="6037" xr:uid="{00000000-0005-0000-0000-000020080000}"/>
    <cellStyle name="Comma 47" xfId="2753" xr:uid="{00000000-0005-0000-0000-000021080000}"/>
    <cellStyle name="Comma 47 2" xfId="6038" xr:uid="{00000000-0005-0000-0000-000022080000}"/>
    <cellStyle name="Comma 48" xfId="2754" xr:uid="{00000000-0005-0000-0000-000023080000}"/>
    <cellStyle name="Comma 48 2" xfId="6039" xr:uid="{00000000-0005-0000-0000-000024080000}"/>
    <cellStyle name="Comma 49" xfId="2755" xr:uid="{00000000-0005-0000-0000-000025080000}"/>
    <cellStyle name="Comma 49 2" xfId="6040" xr:uid="{00000000-0005-0000-0000-000026080000}"/>
    <cellStyle name="Comma 5" xfId="168" xr:uid="{00000000-0005-0000-0000-000027080000}"/>
    <cellStyle name="Comma 5 2" xfId="169" xr:uid="{00000000-0005-0000-0000-000028080000}"/>
    <cellStyle name="Comma 5 2 2" xfId="4816" xr:uid="{00000000-0005-0000-0000-000029080000}"/>
    <cellStyle name="Comma 5 2 2 2" xfId="6229" xr:uid="{00000000-0005-0000-0000-00002A080000}"/>
    <cellStyle name="Comma 5 2 3" xfId="5722" xr:uid="{00000000-0005-0000-0000-00002B080000}"/>
    <cellStyle name="Comma 5 3" xfId="170" xr:uid="{00000000-0005-0000-0000-00002C080000}"/>
    <cellStyle name="Comma 5 3 2" xfId="5723" xr:uid="{00000000-0005-0000-0000-00002D080000}"/>
    <cellStyle name="Comma 5 4" xfId="171" xr:uid="{00000000-0005-0000-0000-00002E080000}"/>
    <cellStyle name="Comma 5 5" xfId="5721" xr:uid="{00000000-0005-0000-0000-00002F080000}"/>
    <cellStyle name="Comma 5 6" xfId="6320" xr:uid="{00000000-0005-0000-0000-000030080000}"/>
    <cellStyle name="Comma 5_BB ลองดูนะ" xfId="172" xr:uid="{00000000-0005-0000-0000-000031080000}"/>
    <cellStyle name="Comma 50" xfId="2756" xr:uid="{00000000-0005-0000-0000-000032080000}"/>
    <cellStyle name="Comma 50 2" xfId="6041" xr:uid="{00000000-0005-0000-0000-000033080000}"/>
    <cellStyle name="Comma 51" xfId="2757" xr:uid="{00000000-0005-0000-0000-000034080000}"/>
    <cellStyle name="Comma 51 2" xfId="6042" xr:uid="{00000000-0005-0000-0000-000035080000}"/>
    <cellStyle name="Comma 52" xfId="2758" xr:uid="{00000000-0005-0000-0000-000036080000}"/>
    <cellStyle name="Comma 52 2" xfId="6043" xr:uid="{00000000-0005-0000-0000-000037080000}"/>
    <cellStyle name="Comma 53" xfId="2759" xr:uid="{00000000-0005-0000-0000-000038080000}"/>
    <cellStyle name="Comma 53 2" xfId="6044" xr:uid="{00000000-0005-0000-0000-000039080000}"/>
    <cellStyle name="Comma 54" xfId="2760" xr:uid="{00000000-0005-0000-0000-00003A080000}"/>
    <cellStyle name="Comma 54 2" xfId="6045" xr:uid="{00000000-0005-0000-0000-00003B080000}"/>
    <cellStyle name="Comma 55" xfId="2761" xr:uid="{00000000-0005-0000-0000-00003C080000}"/>
    <cellStyle name="Comma 55 2" xfId="6046" xr:uid="{00000000-0005-0000-0000-00003D080000}"/>
    <cellStyle name="Comma 56" xfId="2762" xr:uid="{00000000-0005-0000-0000-00003E080000}"/>
    <cellStyle name="Comma 56 2" xfId="6047" xr:uid="{00000000-0005-0000-0000-00003F080000}"/>
    <cellStyle name="Comma 57" xfId="2763" xr:uid="{00000000-0005-0000-0000-000040080000}"/>
    <cellStyle name="Comma 57 2" xfId="6048" xr:uid="{00000000-0005-0000-0000-000041080000}"/>
    <cellStyle name="Comma 58" xfId="2764" xr:uid="{00000000-0005-0000-0000-000042080000}"/>
    <cellStyle name="Comma 58 2" xfId="6049" xr:uid="{00000000-0005-0000-0000-000043080000}"/>
    <cellStyle name="Comma 59" xfId="2765" xr:uid="{00000000-0005-0000-0000-000044080000}"/>
    <cellStyle name="Comma 59 2" xfId="6050" xr:uid="{00000000-0005-0000-0000-000045080000}"/>
    <cellStyle name="Comma 6" xfId="173" xr:uid="{00000000-0005-0000-0000-000046080000}"/>
    <cellStyle name="Comma 6 2" xfId="174" xr:uid="{00000000-0005-0000-0000-000047080000}"/>
    <cellStyle name="Comma 6 2 2" xfId="4817" xr:uid="{00000000-0005-0000-0000-000048080000}"/>
    <cellStyle name="Comma 6 2 2 2" xfId="6230" xr:uid="{00000000-0005-0000-0000-000049080000}"/>
    <cellStyle name="Comma 6 2 3" xfId="5725" xr:uid="{00000000-0005-0000-0000-00004A080000}"/>
    <cellStyle name="Comma 6 3" xfId="175" xr:uid="{00000000-0005-0000-0000-00004B080000}"/>
    <cellStyle name="Comma 6 3 2" xfId="4818" xr:uid="{00000000-0005-0000-0000-00004C080000}"/>
    <cellStyle name="Comma 6 3 2 2" xfId="6231" xr:uid="{00000000-0005-0000-0000-00004D080000}"/>
    <cellStyle name="Comma 6 4" xfId="4819" xr:uid="{00000000-0005-0000-0000-00004E080000}"/>
    <cellStyle name="Comma 6 4 2" xfId="4820" xr:uid="{00000000-0005-0000-0000-00004F080000}"/>
    <cellStyle name="Comma 6 4 3" xfId="6232" xr:uid="{00000000-0005-0000-0000-000050080000}"/>
    <cellStyle name="Comma 6 5" xfId="2766" xr:uid="{00000000-0005-0000-0000-000051080000}"/>
    <cellStyle name="Comma 6 5 2" xfId="6051" xr:uid="{00000000-0005-0000-0000-000052080000}"/>
    <cellStyle name="Comma 6 6" xfId="5724" xr:uid="{00000000-0005-0000-0000-000053080000}"/>
    <cellStyle name="Comma 60" xfId="2767" xr:uid="{00000000-0005-0000-0000-000054080000}"/>
    <cellStyle name="Comma 60 2" xfId="6052" xr:uid="{00000000-0005-0000-0000-000055080000}"/>
    <cellStyle name="Comma 61" xfId="2768" xr:uid="{00000000-0005-0000-0000-000056080000}"/>
    <cellStyle name="Comma 61 2" xfId="6053" xr:uid="{00000000-0005-0000-0000-000057080000}"/>
    <cellStyle name="Comma 62" xfId="2769" xr:uid="{00000000-0005-0000-0000-000058080000}"/>
    <cellStyle name="Comma 62 2" xfId="6054" xr:uid="{00000000-0005-0000-0000-000059080000}"/>
    <cellStyle name="Comma 63" xfId="2770" xr:uid="{00000000-0005-0000-0000-00005A080000}"/>
    <cellStyle name="Comma 63 2" xfId="6055" xr:uid="{00000000-0005-0000-0000-00005B080000}"/>
    <cellStyle name="Comma 64" xfId="2771" xr:uid="{00000000-0005-0000-0000-00005C080000}"/>
    <cellStyle name="Comma 64 2" xfId="6056" xr:uid="{00000000-0005-0000-0000-00005D080000}"/>
    <cellStyle name="Comma 65" xfId="2772" xr:uid="{00000000-0005-0000-0000-00005E080000}"/>
    <cellStyle name="Comma 65 2" xfId="6057" xr:uid="{00000000-0005-0000-0000-00005F080000}"/>
    <cellStyle name="Comma 66" xfId="2773" xr:uid="{00000000-0005-0000-0000-000060080000}"/>
    <cellStyle name="Comma 66 2" xfId="6058" xr:uid="{00000000-0005-0000-0000-000061080000}"/>
    <cellStyle name="Comma 67" xfId="2774" xr:uid="{00000000-0005-0000-0000-000062080000}"/>
    <cellStyle name="Comma 67 2" xfId="6059" xr:uid="{00000000-0005-0000-0000-000063080000}"/>
    <cellStyle name="Comma 68" xfId="2775" xr:uid="{00000000-0005-0000-0000-000064080000}"/>
    <cellStyle name="Comma 68 2" xfId="6060" xr:uid="{00000000-0005-0000-0000-000065080000}"/>
    <cellStyle name="Comma 69" xfId="2776" xr:uid="{00000000-0005-0000-0000-000066080000}"/>
    <cellStyle name="Comma 69 2" xfId="6061" xr:uid="{00000000-0005-0000-0000-000067080000}"/>
    <cellStyle name="Comma 7" xfId="176" xr:uid="{00000000-0005-0000-0000-000068080000}"/>
    <cellStyle name="Comma 7 2" xfId="177" xr:uid="{00000000-0005-0000-0000-000069080000}"/>
    <cellStyle name="Comma 7 2 2" xfId="4821" xr:uid="{00000000-0005-0000-0000-00006A080000}"/>
    <cellStyle name="Comma 7 2 2 2" xfId="6233" xr:uid="{00000000-0005-0000-0000-00006B080000}"/>
    <cellStyle name="Comma 7 2 3" xfId="5726" xr:uid="{00000000-0005-0000-0000-00006C080000}"/>
    <cellStyle name="Comma 7 3" xfId="4822" xr:uid="{00000000-0005-0000-0000-00006D080000}"/>
    <cellStyle name="Comma 70" xfId="2777" xr:uid="{00000000-0005-0000-0000-00006E080000}"/>
    <cellStyle name="Comma 70 2" xfId="6062" xr:uid="{00000000-0005-0000-0000-00006F080000}"/>
    <cellStyle name="Comma 71" xfId="2778" xr:uid="{00000000-0005-0000-0000-000070080000}"/>
    <cellStyle name="Comma 71 2" xfId="6063" xr:uid="{00000000-0005-0000-0000-000071080000}"/>
    <cellStyle name="Comma 72" xfId="2779" xr:uid="{00000000-0005-0000-0000-000072080000}"/>
    <cellStyle name="Comma 72 2" xfId="6064" xr:uid="{00000000-0005-0000-0000-000073080000}"/>
    <cellStyle name="Comma 73" xfId="2780" xr:uid="{00000000-0005-0000-0000-000074080000}"/>
    <cellStyle name="Comma 73 2" xfId="6065" xr:uid="{00000000-0005-0000-0000-000075080000}"/>
    <cellStyle name="Comma 74" xfId="2781" xr:uid="{00000000-0005-0000-0000-000076080000}"/>
    <cellStyle name="Comma 74 2" xfId="6066" xr:uid="{00000000-0005-0000-0000-000077080000}"/>
    <cellStyle name="Comma 75" xfId="2782" xr:uid="{00000000-0005-0000-0000-000078080000}"/>
    <cellStyle name="Comma 75 2" xfId="6067" xr:uid="{00000000-0005-0000-0000-000079080000}"/>
    <cellStyle name="Comma 76" xfId="2783" xr:uid="{00000000-0005-0000-0000-00007A080000}"/>
    <cellStyle name="Comma 76 2" xfId="6068" xr:uid="{00000000-0005-0000-0000-00007B080000}"/>
    <cellStyle name="Comma 77" xfId="2784" xr:uid="{00000000-0005-0000-0000-00007C080000}"/>
    <cellStyle name="Comma 77 2" xfId="6069" xr:uid="{00000000-0005-0000-0000-00007D080000}"/>
    <cellStyle name="Comma 78" xfId="2785" xr:uid="{00000000-0005-0000-0000-00007E080000}"/>
    <cellStyle name="Comma 78 2" xfId="6070" xr:uid="{00000000-0005-0000-0000-00007F080000}"/>
    <cellStyle name="Comma 79" xfId="2786" xr:uid="{00000000-0005-0000-0000-000080080000}"/>
    <cellStyle name="Comma 79 2" xfId="6071" xr:uid="{00000000-0005-0000-0000-000081080000}"/>
    <cellStyle name="Comma 8" xfId="178" xr:uid="{00000000-0005-0000-0000-000082080000}"/>
    <cellStyle name="Comma 8 2" xfId="179" xr:uid="{00000000-0005-0000-0000-000083080000}"/>
    <cellStyle name="Comma 8 2 2" xfId="180" xr:uid="{00000000-0005-0000-0000-000084080000}"/>
    <cellStyle name="Comma 8 2 2 2" xfId="5727" xr:uid="{00000000-0005-0000-0000-000085080000}"/>
    <cellStyle name="Comma 8 3" xfId="181" xr:uid="{00000000-0005-0000-0000-000086080000}"/>
    <cellStyle name="Comma 8 3 2" xfId="5728" xr:uid="{00000000-0005-0000-0000-000087080000}"/>
    <cellStyle name="Comma 8 4" xfId="4823" xr:uid="{00000000-0005-0000-0000-000088080000}"/>
    <cellStyle name="Comma 8 4 2" xfId="4824" xr:uid="{00000000-0005-0000-0000-000089080000}"/>
    <cellStyle name="Comma 80" xfId="182" xr:uid="{00000000-0005-0000-0000-00008A080000}"/>
    <cellStyle name="Comma 80 2" xfId="4825" xr:uid="{00000000-0005-0000-0000-00008B080000}"/>
    <cellStyle name="Comma 80 2 2" xfId="6234" xr:uid="{00000000-0005-0000-0000-00008C080000}"/>
    <cellStyle name="Comma 80 3" xfId="4826" xr:uid="{00000000-0005-0000-0000-00008D080000}"/>
    <cellStyle name="Comma 80 3 2" xfId="5578" xr:uid="{00000000-0005-0000-0000-00008E080000}"/>
    <cellStyle name="Comma 80 3 2 2" xfId="6292" xr:uid="{00000000-0005-0000-0000-00008F080000}"/>
    <cellStyle name="Comma 80 3 3" xfId="6235" xr:uid="{00000000-0005-0000-0000-000090080000}"/>
    <cellStyle name="Comma 80 4" xfId="5729" xr:uid="{00000000-0005-0000-0000-000091080000}"/>
    <cellStyle name="Comma 81" xfId="2787" xr:uid="{00000000-0005-0000-0000-000092080000}"/>
    <cellStyle name="Comma 81 2" xfId="6072" xr:uid="{00000000-0005-0000-0000-000093080000}"/>
    <cellStyle name="Comma 82" xfId="4827" xr:uid="{00000000-0005-0000-0000-000094080000}"/>
    <cellStyle name="Comma 82 2" xfId="6236" xr:uid="{00000000-0005-0000-0000-000095080000}"/>
    <cellStyle name="Comma 83" xfId="4828" xr:uid="{00000000-0005-0000-0000-000096080000}"/>
    <cellStyle name="Comma 83 2" xfId="6237" xr:uid="{00000000-0005-0000-0000-000097080000}"/>
    <cellStyle name="Comma 84" xfId="4829" xr:uid="{00000000-0005-0000-0000-000098080000}"/>
    <cellStyle name="Comma 84 2" xfId="6238" xr:uid="{00000000-0005-0000-0000-000099080000}"/>
    <cellStyle name="Comma 85" xfId="2571" xr:uid="{00000000-0005-0000-0000-00009A080000}"/>
    <cellStyle name="Comma 85 2" xfId="5856" xr:uid="{00000000-0005-0000-0000-00009B080000}"/>
    <cellStyle name="Comma 86" xfId="2587" xr:uid="{00000000-0005-0000-0000-00009C080000}"/>
    <cellStyle name="Comma 86 2" xfId="5872" xr:uid="{00000000-0005-0000-0000-00009D080000}"/>
    <cellStyle name="Comma 87" xfId="5615" xr:uid="{00000000-0005-0000-0000-00009E080000}"/>
    <cellStyle name="Comma 87 2" xfId="6305" xr:uid="{00000000-0005-0000-0000-00009F080000}"/>
    <cellStyle name="Comma 88" xfId="5609" xr:uid="{00000000-0005-0000-0000-0000A0080000}"/>
    <cellStyle name="Comma 88 2" xfId="6300" xr:uid="{00000000-0005-0000-0000-0000A1080000}"/>
    <cellStyle name="Comma 89" xfId="5613" xr:uid="{00000000-0005-0000-0000-0000A2080000}"/>
    <cellStyle name="Comma 89 2" xfId="6304" xr:uid="{00000000-0005-0000-0000-0000A3080000}"/>
    <cellStyle name="Comma 9" xfId="33" xr:uid="{00000000-0005-0000-0000-0000A4080000}"/>
    <cellStyle name="Comma 9 2" xfId="184" xr:uid="{00000000-0005-0000-0000-0000A5080000}"/>
    <cellStyle name="Comma 9 2 2" xfId="4830" xr:uid="{00000000-0005-0000-0000-0000A6080000}"/>
    <cellStyle name="Comma 9 2 2 2" xfId="6239" xr:uid="{00000000-0005-0000-0000-0000A7080000}"/>
    <cellStyle name="Comma 9 2 3" xfId="5730" xr:uid="{00000000-0005-0000-0000-0000A8080000}"/>
    <cellStyle name="Comma 9 3" xfId="183" xr:uid="{00000000-0005-0000-0000-0000A9080000}"/>
    <cellStyle name="Comma 9 3 2" xfId="4831" xr:uid="{00000000-0005-0000-0000-0000AA080000}"/>
    <cellStyle name="Comma 9 3 2 2" xfId="6240" xr:uid="{00000000-0005-0000-0000-0000AB080000}"/>
    <cellStyle name="Comma 9 4" xfId="5648" xr:uid="{00000000-0005-0000-0000-0000AC080000}"/>
    <cellStyle name="Comma 90" xfId="5610" xr:uid="{00000000-0005-0000-0000-0000AD080000}"/>
    <cellStyle name="Comma 90 2" xfId="6301" xr:uid="{00000000-0005-0000-0000-0000AE080000}"/>
    <cellStyle name="Comma 91" xfId="5612" xr:uid="{00000000-0005-0000-0000-0000AF080000}"/>
    <cellStyle name="Comma 91 2" xfId="6303" xr:uid="{00000000-0005-0000-0000-0000B0080000}"/>
    <cellStyle name="Comma 92" xfId="5611" xr:uid="{00000000-0005-0000-0000-0000B1080000}"/>
    <cellStyle name="Comma 92 2" xfId="6302" xr:uid="{00000000-0005-0000-0000-0000B2080000}"/>
    <cellStyle name="Comma 93" xfId="5621" xr:uid="{00000000-0005-0000-0000-0000B3080000}"/>
    <cellStyle name="Comma 93 2" xfId="6306" xr:uid="{00000000-0005-0000-0000-0000B4080000}"/>
    <cellStyle name="Comma 94" xfId="4142" xr:uid="{00000000-0005-0000-0000-0000B5080000}"/>
    <cellStyle name="Comma 94 2" xfId="6086" xr:uid="{00000000-0005-0000-0000-0000B6080000}"/>
    <cellStyle name="Comma 95" xfId="5623" xr:uid="{00000000-0005-0000-0000-0000B7080000}"/>
    <cellStyle name="Comma 95 2" xfId="6307" xr:uid="{00000000-0005-0000-0000-0000B8080000}"/>
    <cellStyle name="Comma 96" xfId="4148" xr:uid="{00000000-0005-0000-0000-0000B9080000}"/>
    <cellStyle name="Comma 96 2" xfId="6087" xr:uid="{00000000-0005-0000-0000-0000BA080000}"/>
    <cellStyle name="Comma 97" xfId="5624" xr:uid="{00000000-0005-0000-0000-0000BB080000}"/>
    <cellStyle name="Comma 97 2" xfId="6308" xr:uid="{00000000-0005-0000-0000-0000BC080000}"/>
    <cellStyle name="Comma 98" xfId="41" xr:uid="{00000000-0005-0000-0000-0000BD080000}"/>
    <cellStyle name="Comma 98 2" xfId="5652" xr:uid="{00000000-0005-0000-0000-0000BE080000}"/>
    <cellStyle name="Comma 99" xfId="5631" xr:uid="{00000000-0005-0000-0000-0000BF080000}"/>
    <cellStyle name="Comma 99 2" xfId="6309" xr:uid="{00000000-0005-0000-0000-0000C0080000}"/>
    <cellStyle name="comma zerodec" xfId="185" xr:uid="{00000000-0005-0000-0000-0000C1080000}"/>
    <cellStyle name="comma zerodec 10" xfId="2789" xr:uid="{00000000-0005-0000-0000-0000C2080000}"/>
    <cellStyle name="comma zerodec 10 2" xfId="2790" xr:uid="{00000000-0005-0000-0000-0000C3080000}"/>
    <cellStyle name="comma zerodec 10 3" xfId="2791" xr:uid="{00000000-0005-0000-0000-0000C4080000}"/>
    <cellStyle name="comma zerodec 11" xfId="2792" xr:uid="{00000000-0005-0000-0000-0000C5080000}"/>
    <cellStyle name="comma zerodec 11 2" xfId="2793" xr:uid="{00000000-0005-0000-0000-0000C6080000}"/>
    <cellStyle name="comma zerodec 11 3" xfId="2794" xr:uid="{00000000-0005-0000-0000-0000C7080000}"/>
    <cellStyle name="comma zerodec 12" xfId="2795" xr:uid="{00000000-0005-0000-0000-0000C8080000}"/>
    <cellStyle name="comma zerodec 13" xfId="2796" xr:uid="{00000000-0005-0000-0000-0000C9080000}"/>
    <cellStyle name="comma zerodec 14" xfId="2797" xr:uid="{00000000-0005-0000-0000-0000CA080000}"/>
    <cellStyle name="comma zerodec 15" xfId="2798" xr:uid="{00000000-0005-0000-0000-0000CB080000}"/>
    <cellStyle name="comma zerodec 16" xfId="2799" xr:uid="{00000000-0005-0000-0000-0000CC080000}"/>
    <cellStyle name="comma zerodec 17" xfId="2800" xr:uid="{00000000-0005-0000-0000-0000CD080000}"/>
    <cellStyle name="comma zerodec 18" xfId="2801" xr:uid="{00000000-0005-0000-0000-0000CE080000}"/>
    <cellStyle name="comma zerodec 19" xfId="2802" xr:uid="{00000000-0005-0000-0000-0000CF080000}"/>
    <cellStyle name="comma zerodec 2" xfId="186" xr:uid="{00000000-0005-0000-0000-0000D0080000}"/>
    <cellStyle name="comma zerodec 2 2" xfId="2804" xr:uid="{00000000-0005-0000-0000-0000D1080000}"/>
    <cellStyle name="comma zerodec 2 3" xfId="2805" xr:uid="{00000000-0005-0000-0000-0000D2080000}"/>
    <cellStyle name="comma zerodec 2 4" xfId="4832" xr:uid="{00000000-0005-0000-0000-0000D3080000}"/>
    <cellStyle name="comma zerodec 2 5" xfId="2803" xr:uid="{00000000-0005-0000-0000-0000D4080000}"/>
    <cellStyle name="comma zerodec 20" xfId="2806" xr:uid="{00000000-0005-0000-0000-0000D5080000}"/>
    <cellStyle name="comma zerodec 21" xfId="2807" xr:uid="{00000000-0005-0000-0000-0000D6080000}"/>
    <cellStyle name="comma zerodec 22" xfId="2808" xr:uid="{00000000-0005-0000-0000-0000D7080000}"/>
    <cellStyle name="comma zerodec 23" xfId="2809" xr:uid="{00000000-0005-0000-0000-0000D8080000}"/>
    <cellStyle name="comma zerodec 24" xfId="2810" xr:uid="{00000000-0005-0000-0000-0000D9080000}"/>
    <cellStyle name="comma zerodec 25" xfId="2811" xr:uid="{00000000-0005-0000-0000-0000DA080000}"/>
    <cellStyle name="comma zerodec 26" xfId="2812" xr:uid="{00000000-0005-0000-0000-0000DB080000}"/>
    <cellStyle name="comma zerodec 27" xfId="2813" xr:uid="{00000000-0005-0000-0000-0000DC080000}"/>
    <cellStyle name="comma zerodec 28" xfId="2814" xr:uid="{00000000-0005-0000-0000-0000DD080000}"/>
    <cellStyle name="comma zerodec 29" xfId="2815" xr:uid="{00000000-0005-0000-0000-0000DE080000}"/>
    <cellStyle name="comma zerodec 3" xfId="187" xr:uid="{00000000-0005-0000-0000-0000DF080000}"/>
    <cellStyle name="comma zerodec 3 2" xfId="2817" xr:uid="{00000000-0005-0000-0000-0000E0080000}"/>
    <cellStyle name="comma zerodec 3 3" xfId="2818" xr:uid="{00000000-0005-0000-0000-0000E1080000}"/>
    <cellStyle name="comma zerodec 3 4" xfId="4833" xr:uid="{00000000-0005-0000-0000-0000E2080000}"/>
    <cellStyle name="comma zerodec 3 5" xfId="2816" xr:uid="{00000000-0005-0000-0000-0000E3080000}"/>
    <cellStyle name="comma zerodec 30" xfId="2819" xr:uid="{00000000-0005-0000-0000-0000E4080000}"/>
    <cellStyle name="comma zerodec 31" xfId="2820" xr:uid="{00000000-0005-0000-0000-0000E5080000}"/>
    <cellStyle name="comma zerodec 32" xfId="2821" xr:uid="{00000000-0005-0000-0000-0000E6080000}"/>
    <cellStyle name="comma zerodec 33" xfId="2822" xr:uid="{00000000-0005-0000-0000-0000E7080000}"/>
    <cellStyle name="comma zerodec 34" xfId="2823" xr:uid="{00000000-0005-0000-0000-0000E8080000}"/>
    <cellStyle name="comma zerodec 35" xfId="2824" xr:uid="{00000000-0005-0000-0000-0000E9080000}"/>
    <cellStyle name="comma zerodec 36" xfId="2825" xr:uid="{00000000-0005-0000-0000-0000EA080000}"/>
    <cellStyle name="comma zerodec 37" xfId="2826" xr:uid="{00000000-0005-0000-0000-0000EB080000}"/>
    <cellStyle name="comma zerodec 38" xfId="2827" xr:uid="{00000000-0005-0000-0000-0000EC080000}"/>
    <cellStyle name="comma zerodec 39" xfId="2828" xr:uid="{00000000-0005-0000-0000-0000ED080000}"/>
    <cellStyle name="comma zerodec 4" xfId="2829" xr:uid="{00000000-0005-0000-0000-0000EE080000}"/>
    <cellStyle name="comma zerodec 4 2" xfId="2830" xr:uid="{00000000-0005-0000-0000-0000EF080000}"/>
    <cellStyle name="comma zerodec 4 3" xfId="2831" xr:uid="{00000000-0005-0000-0000-0000F0080000}"/>
    <cellStyle name="comma zerodec 40" xfId="2832" xr:uid="{00000000-0005-0000-0000-0000F1080000}"/>
    <cellStyle name="comma zerodec 41" xfId="2833" xr:uid="{00000000-0005-0000-0000-0000F2080000}"/>
    <cellStyle name="comma zerodec 42" xfId="2834" xr:uid="{00000000-0005-0000-0000-0000F3080000}"/>
    <cellStyle name="comma zerodec 43" xfId="2835" xr:uid="{00000000-0005-0000-0000-0000F4080000}"/>
    <cellStyle name="comma zerodec 44" xfId="2836" xr:uid="{00000000-0005-0000-0000-0000F5080000}"/>
    <cellStyle name="comma zerodec 45" xfId="2837" xr:uid="{00000000-0005-0000-0000-0000F6080000}"/>
    <cellStyle name="comma zerodec 46" xfId="2838" xr:uid="{00000000-0005-0000-0000-0000F7080000}"/>
    <cellStyle name="comma zerodec 47" xfId="2839" xr:uid="{00000000-0005-0000-0000-0000F8080000}"/>
    <cellStyle name="comma zerodec 48" xfId="2840" xr:uid="{00000000-0005-0000-0000-0000F9080000}"/>
    <cellStyle name="comma zerodec 49" xfId="2841" xr:uid="{00000000-0005-0000-0000-0000FA080000}"/>
    <cellStyle name="comma zerodec 5" xfId="2842" xr:uid="{00000000-0005-0000-0000-0000FB080000}"/>
    <cellStyle name="comma zerodec 5 2" xfId="2843" xr:uid="{00000000-0005-0000-0000-0000FC080000}"/>
    <cellStyle name="comma zerodec 5 3" xfId="2844" xr:uid="{00000000-0005-0000-0000-0000FD080000}"/>
    <cellStyle name="comma zerodec 50" xfId="2845" xr:uid="{00000000-0005-0000-0000-0000FE080000}"/>
    <cellStyle name="comma zerodec 51" xfId="2846" xr:uid="{00000000-0005-0000-0000-0000FF080000}"/>
    <cellStyle name="comma zerodec 52" xfId="2847" xr:uid="{00000000-0005-0000-0000-000000090000}"/>
    <cellStyle name="comma zerodec 53" xfId="2848" xr:uid="{00000000-0005-0000-0000-000001090000}"/>
    <cellStyle name="comma zerodec 54" xfId="2849" xr:uid="{00000000-0005-0000-0000-000002090000}"/>
    <cellStyle name="comma zerodec 55" xfId="2850" xr:uid="{00000000-0005-0000-0000-000003090000}"/>
    <cellStyle name="comma zerodec 56" xfId="2851" xr:uid="{00000000-0005-0000-0000-000004090000}"/>
    <cellStyle name="comma zerodec 57" xfId="2852" xr:uid="{00000000-0005-0000-0000-000005090000}"/>
    <cellStyle name="comma zerodec 58" xfId="2853" xr:uid="{00000000-0005-0000-0000-000006090000}"/>
    <cellStyle name="comma zerodec 59" xfId="2854" xr:uid="{00000000-0005-0000-0000-000007090000}"/>
    <cellStyle name="comma zerodec 6" xfId="2855" xr:uid="{00000000-0005-0000-0000-000008090000}"/>
    <cellStyle name="comma zerodec 6 2" xfId="2856" xr:uid="{00000000-0005-0000-0000-000009090000}"/>
    <cellStyle name="comma zerodec 6 3" xfId="2857" xr:uid="{00000000-0005-0000-0000-00000A090000}"/>
    <cellStyle name="comma zerodec 60" xfId="2858" xr:uid="{00000000-0005-0000-0000-00000B090000}"/>
    <cellStyle name="comma zerodec 61" xfId="4834" xr:uid="{00000000-0005-0000-0000-00000C090000}"/>
    <cellStyle name="comma zerodec 62" xfId="2788" xr:uid="{00000000-0005-0000-0000-00000D090000}"/>
    <cellStyle name="comma zerodec 7" xfId="2859" xr:uid="{00000000-0005-0000-0000-00000E090000}"/>
    <cellStyle name="comma zerodec 7 2" xfId="2860" xr:uid="{00000000-0005-0000-0000-00000F090000}"/>
    <cellStyle name="comma zerodec 7 3" xfId="2861" xr:uid="{00000000-0005-0000-0000-000010090000}"/>
    <cellStyle name="comma zerodec 8" xfId="2862" xr:uid="{00000000-0005-0000-0000-000011090000}"/>
    <cellStyle name="comma zerodec 8 2" xfId="2863" xr:uid="{00000000-0005-0000-0000-000012090000}"/>
    <cellStyle name="comma zerodec 8 3" xfId="2864" xr:uid="{00000000-0005-0000-0000-000013090000}"/>
    <cellStyle name="comma zerodec 9" xfId="2865" xr:uid="{00000000-0005-0000-0000-000014090000}"/>
    <cellStyle name="comma zerodec 9 2" xfId="2866" xr:uid="{00000000-0005-0000-0000-000015090000}"/>
    <cellStyle name="comma zerodec 9 3" xfId="2867" xr:uid="{00000000-0005-0000-0000-000016090000}"/>
    <cellStyle name="comma zerodec_Note 10" xfId="2868" xr:uid="{00000000-0005-0000-0000-000017090000}"/>
    <cellStyle name="Currency 10" xfId="188" xr:uid="{00000000-0005-0000-0000-000018090000}"/>
    <cellStyle name="Currency 11" xfId="189" xr:uid="{00000000-0005-0000-0000-000019090000}"/>
    <cellStyle name="Currency 12" xfId="190" xr:uid="{00000000-0005-0000-0000-00001A090000}"/>
    <cellStyle name="Currency 13" xfId="191" xr:uid="{00000000-0005-0000-0000-00001B090000}"/>
    <cellStyle name="Currency 14" xfId="192" xr:uid="{00000000-0005-0000-0000-00001C090000}"/>
    <cellStyle name="Currency 15" xfId="193" xr:uid="{00000000-0005-0000-0000-00001D090000}"/>
    <cellStyle name="Currency 16" xfId="194" xr:uid="{00000000-0005-0000-0000-00001E090000}"/>
    <cellStyle name="Currency 17" xfId="195" xr:uid="{00000000-0005-0000-0000-00001F090000}"/>
    <cellStyle name="Currency 17 2" xfId="5731" xr:uid="{00000000-0005-0000-0000-000020090000}"/>
    <cellStyle name="Currency 2" xfId="196" xr:uid="{00000000-0005-0000-0000-000021090000}"/>
    <cellStyle name="Currency 2 2" xfId="197" xr:uid="{00000000-0005-0000-0000-000022090000}"/>
    <cellStyle name="Currency 2 2 2" xfId="4835" xr:uid="{00000000-0005-0000-0000-000023090000}"/>
    <cellStyle name="Currency 2 2 2 2" xfId="6241" xr:uid="{00000000-0005-0000-0000-000024090000}"/>
    <cellStyle name="Currency 2 2 3" xfId="5733" xr:uid="{00000000-0005-0000-0000-000025090000}"/>
    <cellStyle name="Currency 2 3" xfId="4836" xr:uid="{00000000-0005-0000-0000-000026090000}"/>
    <cellStyle name="Currency 2 3 2" xfId="6242" xr:uid="{00000000-0005-0000-0000-000027090000}"/>
    <cellStyle name="Currency 2 4" xfId="5732" xr:uid="{00000000-0005-0000-0000-000028090000}"/>
    <cellStyle name="Currency 3" xfId="198" xr:uid="{00000000-0005-0000-0000-000029090000}"/>
    <cellStyle name="Currency 3 2" xfId="5734" xr:uid="{00000000-0005-0000-0000-00002A090000}"/>
    <cellStyle name="Currency 4" xfId="199" xr:uid="{00000000-0005-0000-0000-00002B090000}"/>
    <cellStyle name="Currency 5" xfId="200" xr:uid="{00000000-0005-0000-0000-00002C090000}"/>
    <cellStyle name="Currency 6" xfId="201" xr:uid="{00000000-0005-0000-0000-00002D090000}"/>
    <cellStyle name="Currency 7" xfId="202" xr:uid="{00000000-0005-0000-0000-00002E090000}"/>
    <cellStyle name="Currency 8" xfId="203" xr:uid="{00000000-0005-0000-0000-00002F090000}"/>
    <cellStyle name="Currency 9" xfId="204" xr:uid="{00000000-0005-0000-0000-000030090000}"/>
    <cellStyle name="Currency1" xfId="205" xr:uid="{00000000-0005-0000-0000-000031090000}"/>
    <cellStyle name="Currency1 10" xfId="2870" xr:uid="{00000000-0005-0000-0000-000032090000}"/>
    <cellStyle name="Currency1 10 2" xfId="2871" xr:uid="{00000000-0005-0000-0000-000033090000}"/>
    <cellStyle name="Currency1 10 3" xfId="2872" xr:uid="{00000000-0005-0000-0000-000034090000}"/>
    <cellStyle name="Currency1 11" xfId="2873" xr:uid="{00000000-0005-0000-0000-000035090000}"/>
    <cellStyle name="Currency1 11 2" xfId="2874" xr:uid="{00000000-0005-0000-0000-000036090000}"/>
    <cellStyle name="Currency1 11 3" xfId="2875" xr:uid="{00000000-0005-0000-0000-000037090000}"/>
    <cellStyle name="Currency1 12" xfId="2876" xr:uid="{00000000-0005-0000-0000-000038090000}"/>
    <cellStyle name="Currency1 13" xfId="2877" xr:uid="{00000000-0005-0000-0000-000039090000}"/>
    <cellStyle name="Currency1 14" xfId="2878" xr:uid="{00000000-0005-0000-0000-00003A090000}"/>
    <cellStyle name="Currency1 15" xfId="2879" xr:uid="{00000000-0005-0000-0000-00003B090000}"/>
    <cellStyle name="Currency1 16" xfId="2880" xr:uid="{00000000-0005-0000-0000-00003C090000}"/>
    <cellStyle name="Currency1 17" xfId="2881" xr:uid="{00000000-0005-0000-0000-00003D090000}"/>
    <cellStyle name="Currency1 18" xfId="2882" xr:uid="{00000000-0005-0000-0000-00003E090000}"/>
    <cellStyle name="Currency1 19" xfId="2883" xr:uid="{00000000-0005-0000-0000-00003F090000}"/>
    <cellStyle name="Currency1 2" xfId="206" xr:uid="{00000000-0005-0000-0000-000040090000}"/>
    <cellStyle name="Currency1 2 2" xfId="2885" xr:uid="{00000000-0005-0000-0000-000041090000}"/>
    <cellStyle name="Currency1 2 3" xfId="2886" xr:uid="{00000000-0005-0000-0000-000042090000}"/>
    <cellStyle name="Currency1 2 4" xfId="4837" xr:uid="{00000000-0005-0000-0000-000043090000}"/>
    <cellStyle name="Currency1 2 5" xfId="2884" xr:uid="{00000000-0005-0000-0000-000044090000}"/>
    <cellStyle name="Currency1 20" xfId="2887" xr:uid="{00000000-0005-0000-0000-000045090000}"/>
    <cellStyle name="Currency1 21" xfId="2888" xr:uid="{00000000-0005-0000-0000-000046090000}"/>
    <cellStyle name="Currency1 22" xfId="2889" xr:uid="{00000000-0005-0000-0000-000047090000}"/>
    <cellStyle name="Currency1 23" xfId="2890" xr:uid="{00000000-0005-0000-0000-000048090000}"/>
    <cellStyle name="Currency1 24" xfId="2891" xr:uid="{00000000-0005-0000-0000-000049090000}"/>
    <cellStyle name="Currency1 25" xfId="2892" xr:uid="{00000000-0005-0000-0000-00004A090000}"/>
    <cellStyle name="Currency1 26" xfId="2893" xr:uid="{00000000-0005-0000-0000-00004B090000}"/>
    <cellStyle name="Currency1 27" xfId="2894" xr:uid="{00000000-0005-0000-0000-00004C090000}"/>
    <cellStyle name="Currency1 28" xfId="19" xr:uid="{00000000-0005-0000-0000-00004D090000}"/>
    <cellStyle name="Currency1 28 2" xfId="2895" xr:uid="{00000000-0005-0000-0000-00004E090000}"/>
    <cellStyle name="Currency1 28 3" xfId="26" xr:uid="{00000000-0005-0000-0000-00004F090000}"/>
    <cellStyle name="Currency1 28 4" xfId="25" xr:uid="{00000000-0005-0000-0000-000050090000}"/>
    <cellStyle name="Currency1 29" xfId="2896" xr:uid="{00000000-0005-0000-0000-000051090000}"/>
    <cellStyle name="Currency1 3" xfId="207" xr:uid="{00000000-0005-0000-0000-000052090000}"/>
    <cellStyle name="Currency1 3 2" xfId="2898" xr:uid="{00000000-0005-0000-0000-000053090000}"/>
    <cellStyle name="Currency1 3 3" xfId="2899" xr:uid="{00000000-0005-0000-0000-000054090000}"/>
    <cellStyle name="Currency1 3 4" xfId="4838" xr:uid="{00000000-0005-0000-0000-000055090000}"/>
    <cellStyle name="Currency1 3 5" xfId="2897" xr:uid="{00000000-0005-0000-0000-000056090000}"/>
    <cellStyle name="Currency1 30" xfId="2900" xr:uid="{00000000-0005-0000-0000-000057090000}"/>
    <cellStyle name="Currency1 31" xfId="2901" xr:uid="{00000000-0005-0000-0000-000058090000}"/>
    <cellStyle name="Currency1 32" xfId="2902" xr:uid="{00000000-0005-0000-0000-000059090000}"/>
    <cellStyle name="Currency1 33" xfId="2903" xr:uid="{00000000-0005-0000-0000-00005A090000}"/>
    <cellStyle name="Currency1 34" xfId="2904" xr:uid="{00000000-0005-0000-0000-00005B090000}"/>
    <cellStyle name="Currency1 35" xfId="2905" xr:uid="{00000000-0005-0000-0000-00005C090000}"/>
    <cellStyle name="Currency1 36" xfId="2906" xr:uid="{00000000-0005-0000-0000-00005D090000}"/>
    <cellStyle name="Currency1 37" xfId="2907" xr:uid="{00000000-0005-0000-0000-00005E090000}"/>
    <cellStyle name="Currency1 38" xfId="2908" xr:uid="{00000000-0005-0000-0000-00005F090000}"/>
    <cellStyle name="Currency1 39" xfId="2909" xr:uid="{00000000-0005-0000-0000-000060090000}"/>
    <cellStyle name="Currency1 4" xfId="2910" xr:uid="{00000000-0005-0000-0000-000061090000}"/>
    <cellStyle name="Currency1 4 2" xfId="2911" xr:uid="{00000000-0005-0000-0000-000062090000}"/>
    <cellStyle name="Currency1 4 3" xfId="2912" xr:uid="{00000000-0005-0000-0000-000063090000}"/>
    <cellStyle name="Currency1 40" xfId="2913" xr:uid="{00000000-0005-0000-0000-000064090000}"/>
    <cellStyle name="Currency1 41" xfId="2914" xr:uid="{00000000-0005-0000-0000-000065090000}"/>
    <cellStyle name="Currency1 42" xfId="2915" xr:uid="{00000000-0005-0000-0000-000066090000}"/>
    <cellStyle name="Currency1 43" xfId="2916" xr:uid="{00000000-0005-0000-0000-000067090000}"/>
    <cellStyle name="Currency1 44" xfId="2917" xr:uid="{00000000-0005-0000-0000-000068090000}"/>
    <cellStyle name="Currency1 45" xfId="2918" xr:uid="{00000000-0005-0000-0000-000069090000}"/>
    <cellStyle name="Currency1 46" xfId="2919" xr:uid="{00000000-0005-0000-0000-00006A090000}"/>
    <cellStyle name="Currency1 47" xfId="2920" xr:uid="{00000000-0005-0000-0000-00006B090000}"/>
    <cellStyle name="Currency1 48" xfId="2921" xr:uid="{00000000-0005-0000-0000-00006C090000}"/>
    <cellStyle name="Currency1 49" xfId="2922" xr:uid="{00000000-0005-0000-0000-00006D090000}"/>
    <cellStyle name="Currency1 5" xfId="2923" xr:uid="{00000000-0005-0000-0000-00006E090000}"/>
    <cellStyle name="Currency1 5 2" xfId="2924" xr:uid="{00000000-0005-0000-0000-00006F090000}"/>
    <cellStyle name="Currency1 5 3" xfId="2925" xr:uid="{00000000-0005-0000-0000-000070090000}"/>
    <cellStyle name="Currency1 50" xfId="2926" xr:uid="{00000000-0005-0000-0000-000071090000}"/>
    <cellStyle name="Currency1 51" xfId="2927" xr:uid="{00000000-0005-0000-0000-000072090000}"/>
    <cellStyle name="Currency1 52" xfId="2928" xr:uid="{00000000-0005-0000-0000-000073090000}"/>
    <cellStyle name="Currency1 53" xfId="2929" xr:uid="{00000000-0005-0000-0000-000074090000}"/>
    <cellStyle name="Currency1 54" xfId="2930" xr:uid="{00000000-0005-0000-0000-000075090000}"/>
    <cellStyle name="Currency1 55" xfId="2931" xr:uid="{00000000-0005-0000-0000-000076090000}"/>
    <cellStyle name="Currency1 56" xfId="2932" xr:uid="{00000000-0005-0000-0000-000077090000}"/>
    <cellStyle name="Currency1 57" xfId="2933" xr:uid="{00000000-0005-0000-0000-000078090000}"/>
    <cellStyle name="Currency1 58" xfId="2934" xr:uid="{00000000-0005-0000-0000-000079090000}"/>
    <cellStyle name="Currency1 59" xfId="2935" xr:uid="{00000000-0005-0000-0000-00007A090000}"/>
    <cellStyle name="Currency1 6" xfId="2936" xr:uid="{00000000-0005-0000-0000-00007B090000}"/>
    <cellStyle name="Currency1 6 2" xfId="2937" xr:uid="{00000000-0005-0000-0000-00007C090000}"/>
    <cellStyle name="Currency1 6 3" xfId="2938" xr:uid="{00000000-0005-0000-0000-00007D090000}"/>
    <cellStyle name="Currency1 60" xfId="2939" xr:uid="{00000000-0005-0000-0000-00007E090000}"/>
    <cellStyle name="Currency1 61" xfId="4839" xr:uid="{00000000-0005-0000-0000-00007F090000}"/>
    <cellStyle name="Currency1 62" xfId="2869" xr:uid="{00000000-0005-0000-0000-000080090000}"/>
    <cellStyle name="Currency1 7" xfId="2940" xr:uid="{00000000-0005-0000-0000-000081090000}"/>
    <cellStyle name="Currency1 7 2" xfId="2941" xr:uid="{00000000-0005-0000-0000-000082090000}"/>
    <cellStyle name="Currency1 7 3" xfId="2942" xr:uid="{00000000-0005-0000-0000-000083090000}"/>
    <cellStyle name="Currency1 8" xfId="2943" xr:uid="{00000000-0005-0000-0000-000084090000}"/>
    <cellStyle name="Currency1 8 2" xfId="2944" xr:uid="{00000000-0005-0000-0000-000085090000}"/>
    <cellStyle name="Currency1 8 3" xfId="2945" xr:uid="{00000000-0005-0000-0000-000086090000}"/>
    <cellStyle name="Currency1 9" xfId="2946" xr:uid="{00000000-0005-0000-0000-000087090000}"/>
    <cellStyle name="Currency1 9 2" xfId="2947" xr:uid="{00000000-0005-0000-0000-000088090000}"/>
    <cellStyle name="Currency1 9 3" xfId="2948" xr:uid="{00000000-0005-0000-0000-000089090000}"/>
    <cellStyle name="Currency1_Note 10" xfId="2949" xr:uid="{00000000-0005-0000-0000-00008A090000}"/>
    <cellStyle name="Date" xfId="208" xr:uid="{00000000-0005-0000-0000-00008B090000}"/>
    <cellStyle name="Date [mmm-yyyy]" xfId="4840" xr:uid="{00000000-0005-0000-0000-00008C090000}"/>
    <cellStyle name="Dezimal [0]_AR-Bilanzen9901" xfId="209" xr:uid="{00000000-0005-0000-0000-00008D090000}"/>
    <cellStyle name="Dezimal_AR-Bilanzen9901" xfId="210" xr:uid="{00000000-0005-0000-0000-00008E090000}"/>
    <cellStyle name="Dollar (zero dec)" xfId="211" xr:uid="{00000000-0005-0000-0000-00008F090000}"/>
    <cellStyle name="Dollar (zero dec) 10" xfId="2951" xr:uid="{00000000-0005-0000-0000-000090090000}"/>
    <cellStyle name="Dollar (zero dec) 10 2" xfId="2952" xr:uid="{00000000-0005-0000-0000-000091090000}"/>
    <cellStyle name="Dollar (zero dec) 10 3" xfId="2953" xr:uid="{00000000-0005-0000-0000-000092090000}"/>
    <cellStyle name="Dollar (zero dec) 11" xfId="2954" xr:uid="{00000000-0005-0000-0000-000093090000}"/>
    <cellStyle name="Dollar (zero dec) 11 2" xfId="2955" xr:uid="{00000000-0005-0000-0000-000094090000}"/>
    <cellStyle name="Dollar (zero dec) 11 3" xfId="2956" xr:uid="{00000000-0005-0000-0000-000095090000}"/>
    <cellStyle name="Dollar (zero dec) 12" xfId="2957" xr:uid="{00000000-0005-0000-0000-000096090000}"/>
    <cellStyle name="Dollar (zero dec) 13" xfId="2958" xr:uid="{00000000-0005-0000-0000-000097090000}"/>
    <cellStyle name="Dollar (zero dec) 14" xfId="2959" xr:uid="{00000000-0005-0000-0000-000098090000}"/>
    <cellStyle name="Dollar (zero dec) 15" xfId="2960" xr:uid="{00000000-0005-0000-0000-000099090000}"/>
    <cellStyle name="Dollar (zero dec) 16" xfId="2961" xr:uid="{00000000-0005-0000-0000-00009A090000}"/>
    <cellStyle name="Dollar (zero dec) 17" xfId="2962" xr:uid="{00000000-0005-0000-0000-00009B090000}"/>
    <cellStyle name="Dollar (zero dec) 18" xfId="2963" xr:uid="{00000000-0005-0000-0000-00009C090000}"/>
    <cellStyle name="Dollar (zero dec) 19" xfId="2964" xr:uid="{00000000-0005-0000-0000-00009D090000}"/>
    <cellStyle name="Dollar (zero dec) 2" xfId="2965" xr:uid="{00000000-0005-0000-0000-00009E090000}"/>
    <cellStyle name="Dollar (zero dec) 2 2" xfId="2966" xr:uid="{00000000-0005-0000-0000-00009F090000}"/>
    <cellStyle name="Dollar (zero dec) 2 3" xfId="2967" xr:uid="{00000000-0005-0000-0000-0000A0090000}"/>
    <cellStyle name="Dollar (zero dec) 20" xfId="2968" xr:uid="{00000000-0005-0000-0000-0000A1090000}"/>
    <cellStyle name="Dollar (zero dec) 21" xfId="2969" xr:uid="{00000000-0005-0000-0000-0000A2090000}"/>
    <cellStyle name="Dollar (zero dec) 22" xfId="2970" xr:uid="{00000000-0005-0000-0000-0000A3090000}"/>
    <cellStyle name="Dollar (zero dec) 23" xfId="2971" xr:uid="{00000000-0005-0000-0000-0000A4090000}"/>
    <cellStyle name="Dollar (zero dec) 24" xfId="2972" xr:uid="{00000000-0005-0000-0000-0000A5090000}"/>
    <cellStyle name="Dollar (zero dec) 25" xfId="2973" xr:uid="{00000000-0005-0000-0000-0000A6090000}"/>
    <cellStyle name="Dollar (zero dec) 26" xfId="2974" xr:uid="{00000000-0005-0000-0000-0000A7090000}"/>
    <cellStyle name="Dollar (zero dec) 27" xfId="2975" xr:uid="{00000000-0005-0000-0000-0000A8090000}"/>
    <cellStyle name="Dollar (zero dec) 28" xfId="2976" xr:uid="{00000000-0005-0000-0000-0000A9090000}"/>
    <cellStyle name="Dollar (zero dec) 29" xfId="2977" xr:uid="{00000000-0005-0000-0000-0000AA090000}"/>
    <cellStyle name="Dollar (zero dec) 3" xfId="2978" xr:uid="{00000000-0005-0000-0000-0000AB090000}"/>
    <cellStyle name="Dollar (zero dec) 3 2" xfId="2979" xr:uid="{00000000-0005-0000-0000-0000AC090000}"/>
    <cellStyle name="Dollar (zero dec) 3 3" xfId="2980" xr:uid="{00000000-0005-0000-0000-0000AD090000}"/>
    <cellStyle name="Dollar (zero dec) 30" xfId="2981" xr:uid="{00000000-0005-0000-0000-0000AE090000}"/>
    <cellStyle name="Dollar (zero dec) 31" xfId="2982" xr:uid="{00000000-0005-0000-0000-0000AF090000}"/>
    <cellStyle name="Dollar (zero dec) 32" xfId="2983" xr:uid="{00000000-0005-0000-0000-0000B0090000}"/>
    <cellStyle name="Dollar (zero dec) 33" xfId="2984" xr:uid="{00000000-0005-0000-0000-0000B1090000}"/>
    <cellStyle name="Dollar (zero dec) 34" xfId="2985" xr:uid="{00000000-0005-0000-0000-0000B2090000}"/>
    <cellStyle name="Dollar (zero dec) 35" xfId="2986" xr:uid="{00000000-0005-0000-0000-0000B3090000}"/>
    <cellStyle name="Dollar (zero dec) 36" xfId="2987" xr:uid="{00000000-0005-0000-0000-0000B4090000}"/>
    <cellStyle name="Dollar (zero dec) 37" xfId="2988" xr:uid="{00000000-0005-0000-0000-0000B5090000}"/>
    <cellStyle name="Dollar (zero dec) 38" xfId="2989" xr:uid="{00000000-0005-0000-0000-0000B6090000}"/>
    <cellStyle name="Dollar (zero dec) 39" xfId="2990" xr:uid="{00000000-0005-0000-0000-0000B7090000}"/>
    <cellStyle name="Dollar (zero dec) 4" xfId="2991" xr:uid="{00000000-0005-0000-0000-0000B8090000}"/>
    <cellStyle name="Dollar (zero dec) 4 2" xfId="2992" xr:uid="{00000000-0005-0000-0000-0000B9090000}"/>
    <cellStyle name="Dollar (zero dec) 4 3" xfId="2993" xr:uid="{00000000-0005-0000-0000-0000BA090000}"/>
    <cellStyle name="Dollar (zero dec) 40" xfId="2994" xr:uid="{00000000-0005-0000-0000-0000BB090000}"/>
    <cellStyle name="Dollar (zero dec) 41" xfId="2995" xr:uid="{00000000-0005-0000-0000-0000BC090000}"/>
    <cellStyle name="Dollar (zero dec) 42" xfId="2996" xr:uid="{00000000-0005-0000-0000-0000BD090000}"/>
    <cellStyle name="Dollar (zero dec) 43" xfId="2997" xr:uid="{00000000-0005-0000-0000-0000BE090000}"/>
    <cellStyle name="Dollar (zero dec) 44" xfId="2998" xr:uid="{00000000-0005-0000-0000-0000BF090000}"/>
    <cellStyle name="Dollar (zero dec) 45" xfId="2999" xr:uid="{00000000-0005-0000-0000-0000C0090000}"/>
    <cellStyle name="Dollar (zero dec) 46" xfId="3000" xr:uid="{00000000-0005-0000-0000-0000C1090000}"/>
    <cellStyle name="Dollar (zero dec) 47" xfId="3001" xr:uid="{00000000-0005-0000-0000-0000C2090000}"/>
    <cellStyle name="Dollar (zero dec) 48" xfId="3002" xr:uid="{00000000-0005-0000-0000-0000C3090000}"/>
    <cellStyle name="Dollar (zero dec) 49" xfId="3003" xr:uid="{00000000-0005-0000-0000-0000C4090000}"/>
    <cellStyle name="Dollar (zero dec) 5" xfId="3004" xr:uid="{00000000-0005-0000-0000-0000C5090000}"/>
    <cellStyle name="Dollar (zero dec) 5 2" xfId="3005" xr:uid="{00000000-0005-0000-0000-0000C6090000}"/>
    <cellStyle name="Dollar (zero dec) 5 3" xfId="3006" xr:uid="{00000000-0005-0000-0000-0000C7090000}"/>
    <cellStyle name="Dollar (zero dec) 50" xfId="3007" xr:uid="{00000000-0005-0000-0000-0000C8090000}"/>
    <cellStyle name="Dollar (zero dec) 51" xfId="3008" xr:uid="{00000000-0005-0000-0000-0000C9090000}"/>
    <cellStyle name="Dollar (zero dec) 52" xfId="3009" xr:uid="{00000000-0005-0000-0000-0000CA090000}"/>
    <cellStyle name="Dollar (zero dec) 53" xfId="3010" xr:uid="{00000000-0005-0000-0000-0000CB090000}"/>
    <cellStyle name="Dollar (zero dec) 54" xfId="3011" xr:uid="{00000000-0005-0000-0000-0000CC090000}"/>
    <cellStyle name="Dollar (zero dec) 55" xfId="3012" xr:uid="{00000000-0005-0000-0000-0000CD090000}"/>
    <cellStyle name="Dollar (zero dec) 56" xfId="3013" xr:uid="{00000000-0005-0000-0000-0000CE090000}"/>
    <cellStyle name="Dollar (zero dec) 57" xfId="3014" xr:uid="{00000000-0005-0000-0000-0000CF090000}"/>
    <cellStyle name="Dollar (zero dec) 58" xfId="3015" xr:uid="{00000000-0005-0000-0000-0000D0090000}"/>
    <cellStyle name="Dollar (zero dec) 59" xfId="3016" xr:uid="{00000000-0005-0000-0000-0000D1090000}"/>
    <cellStyle name="Dollar (zero dec) 6" xfId="3017" xr:uid="{00000000-0005-0000-0000-0000D2090000}"/>
    <cellStyle name="Dollar (zero dec) 6 2" xfId="3018" xr:uid="{00000000-0005-0000-0000-0000D3090000}"/>
    <cellStyle name="Dollar (zero dec) 6 3" xfId="3019" xr:uid="{00000000-0005-0000-0000-0000D4090000}"/>
    <cellStyle name="Dollar (zero dec) 60" xfId="3020" xr:uid="{00000000-0005-0000-0000-0000D5090000}"/>
    <cellStyle name="Dollar (zero dec) 61" xfId="4841" xr:uid="{00000000-0005-0000-0000-0000D6090000}"/>
    <cellStyle name="Dollar (zero dec) 62" xfId="2950" xr:uid="{00000000-0005-0000-0000-0000D7090000}"/>
    <cellStyle name="Dollar (zero dec) 7" xfId="3021" xr:uid="{00000000-0005-0000-0000-0000D8090000}"/>
    <cellStyle name="Dollar (zero dec) 7 2" xfId="3022" xr:uid="{00000000-0005-0000-0000-0000D9090000}"/>
    <cellStyle name="Dollar (zero dec) 7 3" xfId="3023" xr:uid="{00000000-0005-0000-0000-0000DA090000}"/>
    <cellStyle name="Dollar (zero dec) 8" xfId="3024" xr:uid="{00000000-0005-0000-0000-0000DB090000}"/>
    <cellStyle name="Dollar (zero dec) 8 2" xfId="3025" xr:uid="{00000000-0005-0000-0000-0000DC090000}"/>
    <cellStyle name="Dollar (zero dec) 8 3" xfId="3026" xr:uid="{00000000-0005-0000-0000-0000DD090000}"/>
    <cellStyle name="Dollar (zero dec) 9" xfId="3027" xr:uid="{00000000-0005-0000-0000-0000DE090000}"/>
    <cellStyle name="Dollar (zero dec) 9 2" xfId="3028" xr:uid="{00000000-0005-0000-0000-0000DF090000}"/>
    <cellStyle name="Dollar (zero dec) 9 3" xfId="3029" xr:uid="{00000000-0005-0000-0000-0000E0090000}"/>
    <cellStyle name="Dollar (zero dec)_Note 10" xfId="3030" xr:uid="{00000000-0005-0000-0000-0000E1090000}"/>
    <cellStyle name="DRAFT" xfId="212" xr:uid="{00000000-0005-0000-0000-0000E2090000}"/>
    <cellStyle name="E&amp;Y House" xfId="213" xr:uid="{00000000-0005-0000-0000-0000E3090000}"/>
    <cellStyle name="E&amp;Y House 2" xfId="214" xr:uid="{00000000-0005-0000-0000-0000E4090000}"/>
    <cellStyle name="Emphasis 1" xfId="215" xr:uid="{00000000-0005-0000-0000-0000E5090000}"/>
    <cellStyle name="Emphasis 2" xfId="216" xr:uid="{00000000-0005-0000-0000-0000E6090000}"/>
    <cellStyle name="Emphasis 3" xfId="217" xr:uid="{00000000-0005-0000-0000-0000E7090000}"/>
    <cellStyle name="Euro" xfId="218" xr:uid="{00000000-0005-0000-0000-0000E8090000}"/>
    <cellStyle name="Excel Built-in 20% - Accent1" xfId="4842" xr:uid="{00000000-0005-0000-0000-0000E9090000}"/>
    <cellStyle name="Excel Built-in 20% - Accent2" xfId="4843" xr:uid="{00000000-0005-0000-0000-0000EA090000}"/>
    <cellStyle name="Excel Built-in 20% - Accent3" xfId="4844" xr:uid="{00000000-0005-0000-0000-0000EB090000}"/>
    <cellStyle name="Excel Built-in 20% - Accent4" xfId="4845" xr:uid="{00000000-0005-0000-0000-0000EC090000}"/>
    <cellStyle name="Excel Built-in 20% - Accent5" xfId="4846" xr:uid="{00000000-0005-0000-0000-0000ED090000}"/>
    <cellStyle name="Excel Built-in 20% - Accent6" xfId="4847" xr:uid="{00000000-0005-0000-0000-0000EE090000}"/>
    <cellStyle name="Excel Built-in 40% - Accent1" xfId="4848" xr:uid="{00000000-0005-0000-0000-0000EF090000}"/>
    <cellStyle name="Excel Built-in 40% - Accent2" xfId="4849" xr:uid="{00000000-0005-0000-0000-0000F0090000}"/>
    <cellStyle name="Excel Built-in 40% - Accent3" xfId="4850" xr:uid="{00000000-0005-0000-0000-0000F1090000}"/>
    <cellStyle name="Excel Built-in 40% - Accent4" xfId="4851" xr:uid="{00000000-0005-0000-0000-0000F2090000}"/>
    <cellStyle name="Excel Built-in 40% - Accent5" xfId="4852" xr:uid="{00000000-0005-0000-0000-0000F3090000}"/>
    <cellStyle name="Excel Built-in 40% - Accent6" xfId="4853" xr:uid="{00000000-0005-0000-0000-0000F4090000}"/>
    <cellStyle name="Excel Built-in 60% - Accent1" xfId="4854" xr:uid="{00000000-0005-0000-0000-0000F5090000}"/>
    <cellStyle name="Excel Built-in 60% - Accent2" xfId="4855" xr:uid="{00000000-0005-0000-0000-0000F6090000}"/>
    <cellStyle name="Excel Built-in 60% - Accent3" xfId="4856" xr:uid="{00000000-0005-0000-0000-0000F7090000}"/>
    <cellStyle name="Excel Built-in 60% - Accent4" xfId="4857" xr:uid="{00000000-0005-0000-0000-0000F8090000}"/>
    <cellStyle name="Excel Built-in 60% - Accent5" xfId="4858" xr:uid="{00000000-0005-0000-0000-0000F9090000}"/>
    <cellStyle name="Excel Built-in 60% - Accent6" xfId="4859" xr:uid="{00000000-0005-0000-0000-0000FA090000}"/>
    <cellStyle name="Excel Built-in Accent1" xfId="4860" xr:uid="{00000000-0005-0000-0000-0000FB090000}"/>
    <cellStyle name="Excel Built-in Accent2" xfId="4861" xr:uid="{00000000-0005-0000-0000-0000FC090000}"/>
    <cellStyle name="Excel Built-in Accent3" xfId="4862" xr:uid="{00000000-0005-0000-0000-0000FD090000}"/>
    <cellStyle name="Excel Built-in Accent4" xfId="4863" xr:uid="{00000000-0005-0000-0000-0000FE090000}"/>
    <cellStyle name="Excel Built-in Accent5" xfId="4864" xr:uid="{00000000-0005-0000-0000-0000FF090000}"/>
    <cellStyle name="Excel Built-in Accent6" xfId="4865" xr:uid="{00000000-0005-0000-0000-0000000A0000}"/>
    <cellStyle name="Excel Built-in Bad" xfId="4866" xr:uid="{00000000-0005-0000-0000-0000010A0000}"/>
    <cellStyle name="Excel Built-in Calculation" xfId="4867" xr:uid="{00000000-0005-0000-0000-0000020A0000}"/>
    <cellStyle name="Excel Built-in Check Cell" xfId="4868" xr:uid="{00000000-0005-0000-0000-0000030A0000}"/>
    <cellStyle name="Excel Built-in Comma" xfId="4869" xr:uid="{00000000-0005-0000-0000-0000040A0000}"/>
    <cellStyle name="Excel Built-in Explanatory Text" xfId="4870" xr:uid="{00000000-0005-0000-0000-0000050A0000}"/>
    <cellStyle name="Excel Built-in Good" xfId="4871" xr:uid="{00000000-0005-0000-0000-0000060A0000}"/>
    <cellStyle name="Excel Built-in Heading 1" xfId="4872" xr:uid="{00000000-0005-0000-0000-0000070A0000}"/>
    <cellStyle name="Excel Built-in Heading 2" xfId="4873" xr:uid="{00000000-0005-0000-0000-0000080A0000}"/>
    <cellStyle name="Excel Built-in Heading 3" xfId="4874" xr:uid="{00000000-0005-0000-0000-0000090A0000}"/>
    <cellStyle name="Excel Built-in Heading 4" xfId="4875" xr:uid="{00000000-0005-0000-0000-00000A0A0000}"/>
    <cellStyle name="Excel Built-in Input" xfId="4876" xr:uid="{00000000-0005-0000-0000-00000B0A0000}"/>
    <cellStyle name="Excel Built-in Linked Cell" xfId="4877" xr:uid="{00000000-0005-0000-0000-00000C0A0000}"/>
    <cellStyle name="Excel Built-in Neutral" xfId="4878" xr:uid="{00000000-0005-0000-0000-00000D0A0000}"/>
    <cellStyle name="Excel Built-in Normal" xfId="219" xr:uid="{00000000-0005-0000-0000-00000E0A0000}"/>
    <cellStyle name="Excel Built-in Normal 2" xfId="4879" xr:uid="{00000000-0005-0000-0000-00000F0A0000}"/>
    <cellStyle name="Excel Built-in Normal 2 2" xfId="4880" xr:uid="{00000000-0005-0000-0000-0000100A0000}"/>
    <cellStyle name="Excel Built-in Note" xfId="4881" xr:uid="{00000000-0005-0000-0000-0000110A0000}"/>
    <cellStyle name="Excel Built-in Output" xfId="4882" xr:uid="{00000000-0005-0000-0000-0000120A0000}"/>
    <cellStyle name="Excel Built-in Title" xfId="4883" xr:uid="{00000000-0005-0000-0000-0000130A0000}"/>
    <cellStyle name="Excel Built-in Total" xfId="4884" xr:uid="{00000000-0005-0000-0000-0000140A0000}"/>
    <cellStyle name="Excel Built-in Warning Text" xfId="4885" xr:uid="{00000000-0005-0000-0000-0000150A0000}"/>
    <cellStyle name="Excel_BuiltIn_Comma" xfId="4886" xr:uid="{00000000-0005-0000-0000-0000160A0000}"/>
    <cellStyle name="Explanatory Text 2" xfId="220" xr:uid="{00000000-0005-0000-0000-0000170A0000}"/>
    <cellStyle name="Explanatory Text 2 2" xfId="3032" xr:uid="{00000000-0005-0000-0000-0000180A0000}"/>
    <cellStyle name="Explanatory Text 2 2 2" xfId="4887" xr:uid="{00000000-0005-0000-0000-0000190A0000}"/>
    <cellStyle name="Explanatory Text 2 3" xfId="3033" xr:uid="{00000000-0005-0000-0000-00001A0A0000}"/>
    <cellStyle name="Explanatory Text 2 4" xfId="4888" xr:uid="{00000000-0005-0000-0000-00001B0A0000}"/>
    <cellStyle name="Explanatory Text 2 5" xfId="3031" xr:uid="{00000000-0005-0000-0000-00001C0A0000}"/>
    <cellStyle name="Fixed" xfId="221" xr:uid="{00000000-0005-0000-0000-00001D0A0000}"/>
    <cellStyle name="Good 2" xfId="222" xr:uid="{00000000-0005-0000-0000-00001E0A0000}"/>
    <cellStyle name="Good 2 2" xfId="3035" xr:uid="{00000000-0005-0000-0000-00001F0A0000}"/>
    <cellStyle name="Good 2 2 2" xfId="4889" xr:uid="{00000000-0005-0000-0000-0000200A0000}"/>
    <cellStyle name="Good 2 3" xfId="3036" xr:uid="{00000000-0005-0000-0000-0000210A0000}"/>
    <cellStyle name="Good 2 4" xfId="4890" xr:uid="{00000000-0005-0000-0000-0000220A0000}"/>
    <cellStyle name="Good 2 5" xfId="3034" xr:uid="{00000000-0005-0000-0000-0000230A0000}"/>
    <cellStyle name="Grey" xfId="223" xr:uid="{00000000-0005-0000-0000-0000240A0000}"/>
    <cellStyle name="Grey 2" xfId="224" xr:uid="{00000000-0005-0000-0000-0000250A0000}"/>
    <cellStyle name="Grey 2 2" xfId="4891" xr:uid="{00000000-0005-0000-0000-0000260A0000}"/>
    <cellStyle name="Grey 2 3" xfId="3037" xr:uid="{00000000-0005-0000-0000-0000270A0000}"/>
    <cellStyle name="Grey 3" xfId="225" xr:uid="{00000000-0005-0000-0000-0000280A0000}"/>
    <cellStyle name="Grey 4" xfId="4892" xr:uid="{00000000-0005-0000-0000-0000290A0000}"/>
    <cellStyle name="head2" xfId="4893" xr:uid="{00000000-0005-0000-0000-00002A0A0000}"/>
    <cellStyle name="Header - Style1" xfId="226" xr:uid="{00000000-0005-0000-0000-00002B0A0000}"/>
    <cellStyle name="Header1" xfId="227" xr:uid="{00000000-0005-0000-0000-00002C0A0000}"/>
    <cellStyle name="Header1 10" xfId="3038" xr:uid="{00000000-0005-0000-0000-00002D0A0000}"/>
    <cellStyle name="Header1 10 2" xfId="3039" xr:uid="{00000000-0005-0000-0000-00002E0A0000}"/>
    <cellStyle name="Header1 10 3" xfId="3040" xr:uid="{00000000-0005-0000-0000-00002F0A0000}"/>
    <cellStyle name="Header1 11" xfId="3041" xr:uid="{00000000-0005-0000-0000-0000300A0000}"/>
    <cellStyle name="Header1 11 2" xfId="3042" xr:uid="{00000000-0005-0000-0000-0000310A0000}"/>
    <cellStyle name="Header1 11 3" xfId="3043" xr:uid="{00000000-0005-0000-0000-0000320A0000}"/>
    <cellStyle name="Header1 12" xfId="3044" xr:uid="{00000000-0005-0000-0000-0000330A0000}"/>
    <cellStyle name="Header1 13" xfId="3045" xr:uid="{00000000-0005-0000-0000-0000340A0000}"/>
    <cellStyle name="Header1 14" xfId="3046" xr:uid="{00000000-0005-0000-0000-0000350A0000}"/>
    <cellStyle name="Header1 15" xfId="3047" xr:uid="{00000000-0005-0000-0000-0000360A0000}"/>
    <cellStyle name="Header1 16" xfId="3048" xr:uid="{00000000-0005-0000-0000-0000370A0000}"/>
    <cellStyle name="Header1 17" xfId="3049" xr:uid="{00000000-0005-0000-0000-0000380A0000}"/>
    <cellStyle name="Header1 18" xfId="3050" xr:uid="{00000000-0005-0000-0000-0000390A0000}"/>
    <cellStyle name="Header1 19" xfId="3051" xr:uid="{00000000-0005-0000-0000-00003A0A0000}"/>
    <cellStyle name="Header1 2" xfId="3052" xr:uid="{00000000-0005-0000-0000-00003B0A0000}"/>
    <cellStyle name="Header1 2 2" xfId="3053" xr:uid="{00000000-0005-0000-0000-00003C0A0000}"/>
    <cellStyle name="Header1 2 3" xfId="3054" xr:uid="{00000000-0005-0000-0000-00003D0A0000}"/>
    <cellStyle name="Header1 20" xfId="3055" xr:uid="{00000000-0005-0000-0000-00003E0A0000}"/>
    <cellStyle name="Header1 21" xfId="3056" xr:uid="{00000000-0005-0000-0000-00003F0A0000}"/>
    <cellStyle name="Header1 22" xfId="3057" xr:uid="{00000000-0005-0000-0000-0000400A0000}"/>
    <cellStyle name="Header1 23" xfId="3058" xr:uid="{00000000-0005-0000-0000-0000410A0000}"/>
    <cellStyle name="Header1 24" xfId="3059" xr:uid="{00000000-0005-0000-0000-0000420A0000}"/>
    <cellStyle name="Header1 25" xfId="3060" xr:uid="{00000000-0005-0000-0000-0000430A0000}"/>
    <cellStyle name="Header1 26" xfId="3061" xr:uid="{00000000-0005-0000-0000-0000440A0000}"/>
    <cellStyle name="Header1 27" xfId="3062" xr:uid="{00000000-0005-0000-0000-0000450A0000}"/>
    <cellStyle name="Header1 28" xfId="3063" xr:uid="{00000000-0005-0000-0000-0000460A0000}"/>
    <cellStyle name="Header1 29" xfId="3064" xr:uid="{00000000-0005-0000-0000-0000470A0000}"/>
    <cellStyle name="Header1 3" xfId="3065" xr:uid="{00000000-0005-0000-0000-0000480A0000}"/>
    <cellStyle name="Header1 3 2" xfId="3066" xr:uid="{00000000-0005-0000-0000-0000490A0000}"/>
    <cellStyle name="Header1 3 3" xfId="3067" xr:uid="{00000000-0005-0000-0000-00004A0A0000}"/>
    <cellStyle name="Header1 30" xfId="3068" xr:uid="{00000000-0005-0000-0000-00004B0A0000}"/>
    <cellStyle name="Header1 31" xfId="3069" xr:uid="{00000000-0005-0000-0000-00004C0A0000}"/>
    <cellStyle name="Header1 32" xfId="3070" xr:uid="{00000000-0005-0000-0000-00004D0A0000}"/>
    <cellStyle name="Header1 33" xfId="3071" xr:uid="{00000000-0005-0000-0000-00004E0A0000}"/>
    <cellStyle name="Header1 34" xfId="3072" xr:uid="{00000000-0005-0000-0000-00004F0A0000}"/>
    <cellStyle name="Header1 35" xfId="3073" xr:uid="{00000000-0005-0000-0000-0000500A0000}"/>
    <cellStyle name="Header1 36" xfId="3074" xr:uid="{00000000-0005-0000-0000-0000510A0000}"/>
    <cellStyle name="Header1 37" xfId="3075" xr:uid="{00000000-0005-0000-0000-0000520A0000}"/>
    <cellStyle name="Header1 38" xfId="3076" xr:uid="{00000000-0005-0000-0000-0000530A0000}"/>
    <cellStyle name="Header1 39" xfId="3077" xr:uid="{00000000-0005-0000-0000-0000540A0000}"/>
    <cellStyle name="Header1 4" xfId="3078" xr:uid="{00000000-0005-0000-0000-0000550A0000}"/>
    <cellStyle name="Header1 4 2" xfId="3079" xr:uid="{00000000-0005-0000-0000-0000560A0000}"/>
    <cellStyle name="Header1 4 3" xfId="3080" xr:uid="{00000000-0005-0000-0000-0000570A0000}"/>
    <cellStyle name="Header1 40" xfId="3081" xr:uid="{00000000-0005-0000-0000-0000580A0000}"/>
    <cellStyle name="Header1 41" xfId="3082" xr:uid="{00000000-0005-0000-0000-0000590A0000}"/>
    <cellStyle name="Header1 42" xfId="3083" xr:uid="{00000000-0005-0000-0000-00005A0A0000}"/>
    <cellStyle name="Header1 43" xfId="3084" xr:uid="{00000000-0005-0000-0000-00005B0A0000}"/>
    <cellStyle name="Header1 44" xfId="3085" xr:uid="{00000000-0005-0000-0000-00005C0A0000}"/>
    <cellStyle name="Header1 45" xfId="3086" xr:uid="{00000000-0005-0000-0000-00005D0A0000}"/>
    <cellStyle name="Header1 46" xfId="3087" xr:uid="{00000000-0005-0000-0000-00005E0A0000}"/>
    <cellStyle name="Header1 47" xfId="3088" xr:uid="{00000000-0005-0000-0000-00005F0A0000}"/>
    <cellStyle name="Header1 48" xfId="3089" xr:uid="{00000000-0005-0000-0000-0000600A0000}"/>
    <cellStyle name="Header1 49" xfId="3090" xr:uid="{00000000-0005-0000-0000-0000610A0000}"/>
    <cellStyle name="Header1 5" xfId="3091" xr:uid="{00000000-0005-0000-0000-0000620A0000}"/>
    <cellStyle name="Header1 5 2" xfId="3092" xr:uid="{00000000-0005-0000-0000-0000630A0000}"/>
    <cellStyle name="Header1 5 3" xfId="3093" xr:uid="{00000000-0005-0000-0000-0000640A0000}"/>
    <cellStyle name="Header1 50" xfId="3094" xr:uid="{00000000-0005-0000-0000-0000650A0000}"/>
    <cellStyle name="Header1 51" xfId="3095" xr:uid="{00000000-0005-0000-0000-0000660A0000}"/>
    <cellStyle name="Header1 52" xfId="3096" xr:uid="{00000000-0005-0000-0000-0000670A0000}"/>
    <cellStyle name="Header1 53" xfId="3097" xr:uid="{00000000-0005-0000-0000-0000680A0000}"/>
    <cellStyle name="Header1 54" xfId="3098" xr:uid="{00000000-0005-0000-0000-0000690A0000}"/>
    <cellStyle name="Header1 55" xfId="3099" xr:uid="{00000000-0005-0000-0000-00006A0A0000}"/>
    <cellStyle name="Header1 56" xfId="3100" xr:uid="{00000000-0005-0000-0000-00006B0A0000}"/>
    <cellStyle name="Header1 57" xfId="3101" xr:uid="{00000000-0005-0000-0000-00006C0A0000}"/>
    <cellStyle name="Header1 58" xfId="3102" xr:uid="{00000000-0005-0000-0000-00006D0A0000}"/>
    <cellStyle name="Header1 59" xfId="3103" xr:uid="{00000000-0005-0000-0000-00006E0A0000}"/>
    <cellStyle name="Header1 6" xfId="3104" xr:uid="{00000000-0005-0000-0000-00006F0A0000}"/>
    <cellStyle name="Header1 6 2" xfId="3105" xr:uid="{00000000-0005-0000-0000-0000700A0000}"/>
    <cellStyle name="Header1 6 3" xfId="3106" xr:uid="{00000000-0005-0000-0000-0000710A0000}"/>
    <cellStyle name="Header1 7" xfId="3107" xr:uid="{00000000-0005-0000-0000-0000720A0000}"/>
    <cellStyle name="Header1 7 2" xfId="3108" xr:uid="{00000000-0005-0000-0000-0000730A0000}"/>
    <cellStyle name="Header1 7 3" xfId="3109" xr:uid="{00000000-0005-0000-0000-0000740A0000}"/>
    <cellStyle name="Header1 8" xfId="3110" xr:uid="{00000000-0005-0000-0000-0000750A0000}"/>
    <cellStyle name="Header1 8 2" xfId="3111" xr:uid="{00000000-0005-0000-0000-0000760A0000}"/>
    <cellStyle name="Header1 8 3" xfId="3112" xr:uid="{00000000-0005-0000-0000-0000770A0000}"/>
    <cellStyle name="Header1 9" xfId="3113" xr:uid="{00000000-0005-0000-0000-0000780A0000}"/>
    <cellStyle name="Header1 9 2" xfId="3114" xr:uid="{00000000-0005-0000-0000-0000790A0000}"/>
    <cellStyle name="Header1 9 3" xfId="3115" xr:uid="{00000000-0005-0000-0000-00007A0A0000}"/>
    <cellStyle name="Header1_Note 10" xfId="3116" xr:uid="{00000000-0005-0000-0000-00007B0A0000}"/>
    <cellStyle name="Header2" xfId="228" xr:uid="{00000000-0005-0000-0000-00007C0A0000}"/>
    <cellStyle name="Header2 10" xfId="3118" xr:uid="{00000000-0005-0000-0000-00007D0A0000}"/>
    <cellStyle name="Header2 10 2" xfId="3119" xr:uid="{00000000-0005-0000-0000-00007E0A0000}"/>
    <cellStyle name="Header2 10 3" xfId="3120" xr:uid="{00000000-0005-0000-0000-00007F0A0000}"/>
    <cellStyle name="Header2 11" xfId="3121" xr:uid="{00000000-0005-0000-0000-0000800A0000}"/>
    <cellStyle name="Header2 11 2" xfId="3122" xr:uid="{00000000-0005-0000-0000-0000810A0000}"/>
    <cellStyle name="Header2 11 3" xfId="3123" xr:uid="{00000000-0005-0000-0000-0000820A0000}"/>
    <cellStyle name="Header2 12" xfId="3124" xr:uid="{00000000-0005-0000-0000-0000830A0000}"/>
    <cellStyle name="Header2 13" xfId="3125" xr:uid="{00000000-0005-0000-0000-0000840A0000}"/>
    <cellStyle name="Header2 14" xfId="3126" xr:uid="{00000000-0005-0000-0000-0000850A0000}"/>
    <cellStyle name="Header2 15" xfId="3127" xr:uid="{00000000-0005-0000-0000-0000860A0000}"/>
    <cellStyle name="Header2 16" xfId="3128" xr:uid="{00000000-0005-0000-0000-0000870A0000}"/>
    <cellStyle name="Header2 17" xfId="3129" xr:uid="{00000000-0005-0000-0000-0000880A0000}"/>
    <cellStyle name="Header2 18" xfId="3130" xr:uid="{00000000-0005-0000-0000-0000890A0000}"/>
    <cellStyle name="Header2 19" xfId="3131" xr:uid="{00000000-0005-0000-0000-00008A0A0000}"/>
    <cellStyle name="Header2 2" xfId="3132" xr:uid="{00000000-0005-0000-0000-00008B0A0000}"/>
    <cellStyle name="Header2 2 2" xfId="3133" xr:uid="{00000000-0005-0000-0000-00008C0A0000}"/>
    <cellStyle name="Header2 2 3" xfId="3134" xr:uid="{00000000-0005-0000-0000-00008D0A0000}"/>
    <cellStyle name="Header2 20" xfId="3135" xr:uid="{00000000-0005-0000-0000-00008E0A0000}"/>
    <cellStyle name="Header2 21" xfId="3136" xr:uid="{00000000-0005-0000-0000-00008F0A0000}"/>
    <cellStyle name="Header2 22" xfId="3137" xr:uid="{00000000-0005-0000-0000-0000900A0000}"/>
    <cellStyle name="Header2 23" xfId="3138" xr:uid="{00000000-0005-0000-0000-0000910A0000}"/>
    <cellStyle name="Header2 24" xfId="3139" xr:uid="{00000000-0005-0000-0000-0000920A0000}"/>
    <cellStyle name="Header2 25" xfId="3140" xr:uid="{00000000-0005-0000-0000-0000930A0000}"/>
    <cellStyle name="Header2 26" xfId="3141" xr:uid="{00000000-0005-0000-0000-0000940A0000}"/>
    <cellStyle name="Header2 27" xfId="3142" xr:uid="{00000000-0005-0000-0000-0000950A0000}"/>
    <cellStyle name="Header2 28" xfId="3143" xr:uid="{00000000-0005-0000-0000-0000960A0000}"/>
    <cellStyle name="Header2 29" xfId="3144" xr:uid="{00000000-0005-0000-0000-0000970A0000}"/>
    <cellStyle name="Header2 3" xfId="3145" xr:uid="{00000000-0005-0000-0000-0000980A0000}"/>
    <cellStyle name="Header2 3 2" xfId="3146" xr:uid="{00000000-0005-0000-0000-0000990A0000}"/>
    <cellStyle name="Header2 3 3" xfId="3147" xr:uid="{00000000-0005-0000-0000-00009A0A0000}"/>
    <cellStyle name="Header2 30" xfId="3148" xr:uid="{00000000-0005-0000-0000-00009B0A0000}"/>
    <cellStyle name="Header2 31" xfId="3149" xr:uid="{00000000-0005-0000-0000-00009C0A0000}"/>
    <cellStyle name="Header2 32" xfId="3150" xr:uid="{00000000-0005-0000-0000-00009D0A0000}"/>
    <cellStyle name="Header2 33" xfId="3151" xr:uid="{00000000-0005-0000-0000-00009E0A0000}"/>
    <cellStyle name="Header2 34" xfId="3152" xr:uid="{00000000-0005-0000-0000-00009F0A0000}"/>
    <cellStyle name="Header2 35" xfId="3153" xr:uid="{00000000-0005-0000-0000-0000A00A0000}"/>
    <cellStyle name="Header2 36" xfId="3154" xr:uid="{00000000-0005-0000-0000-0000A10A0000}"/>
    <cellStyle name="Header2 37" xfId="3155" xr:uid="{00000000-0005-0000-0000-0000A20A0000}"/>
    <cellStyle name="Header2 38" xfId="3156" xr:uid="{00000000-0005-0000-0000-0000A30A0000}"/>
    <cellStyle name="Header2 39" xfId="3157" xr:uid="{00000000-0005-0000-0000-0000A40A0000}"/>
    <cellStyle name="Header2 4" xfId="3158" xr:uid="{00000000-0005-0000-0000-0000A50A0000}"/>
    <cellStyle name="Header2 4 2" xfId="3159" xr:uid="{00000000-0005-0000-0000-0000A60A0000}"/>
    <cellStyle name="Header2 4 3" xfId="3160" xr:uid="{00000000-0005-0000-0000-0000A70A0000}"/>
    <cellStyle name="Header2 40" xfId="3161" xr:uid="{00000000-0005-0000-0000-0000A80A0000}"/>
    <cellStyle name="Header2 41" xfId="3162" xr:uid="{00000000-0005-0000-0000-0000A90A0000}"/>
    <cellStyle name="Header2 42" xfId="3163" xr:uid="{00000000-0005-0000-0000-0000AA0A0000}"/>
    <cellStyle name="Header2 43" xfId="3164" xr:uid="{00000000-0005-0000-0000-0000AB0A0000}"/>
    <cellStyle name="Header2 44" xfId="3165" xr:uid="{00000000-0005-0000-0000-0000AC0A0000}"/>
    <cellStyle name="Header2 45" xfId="3166" xr:uid="{00000000-0005-0000-0000-0000AD0A0000}"/>
    <cellStyle name="Header2 46" xfId="3167" xr:uid="{00000000-0005-0000-0000-0000AE0A0000}"/>
    <cellStyle name="Header2 47" xfId="3168" xr:uid="{00000000-0005-0000-0000-0000AF0A0000}"/>
    <cellStyle name="Header2 48" xfId="3169" xr:uid="{00000000-0005-0000-0000-0000B00A0000}"/>
    <cellStyle name="Header2 49" xfId="3170" xr:uid="{00000000-0005-0000-0000-0000B10A0000}"/>
    <cellStyle name="Header2 5" xfId="3171" xr:uid="{00000000-0005-0000-0000-0000B20A0000}"/>
    <cellStyle name="Header2 5 2" xfId="3172" xr:uid="{00000000-0005-0000-0000-0000B30A0000}"/>
    <cellStyle name="Header2 5 3" xfId="3173" xr:uid="{00000000-0005-0000-0000-0000B40A0000}"/>
    <cellStyle name="Header2 50" xfId="3174" xr:uid="{00000000-0005-0000-0000-0000B50A0000}"/>
    <cellStyle name="Header2 51" xfId="3175" xr:uid="{00000000-0005-0000-0000-0000B60A0000}"/>
    <cellStyle name="Header2 52" xfId="3176" xr:uid="{00000000-0005-0000-0000-0000B70A0000}"/>
    <cellStyle name="Header2 53" xfId="3177" xr:uid="{00000000-0005-0000-0000-0000B80A0000}"/>
    <cellStyle name="Header2 54" xfId="3178" xr:uid="{00000000-0005-0000-0000-0000B90A0000}"/>
    <cellStyle name="Header2 55" xfId="3179" xr:uid="{00000000-0005-0000-0000-0000BA0A0000}"/>
    <cellStyle name="Header2 56" xfId="3180" xr:uid="{00000000-0005-0000-0000-0000BB0A0000}"/>
    <cellStyle name="Header2 57" xfId="3181" xr:uid="{00000000-0005-0000-0000-0000BC0A0000}"/>
    <cellStyle name="Header2 58" xfId="3182" xr:uid="{00000000-0005-0000-0000-0000BD0A0000}"/>
    <cellStyle name="Header2 59" xfId="3183" xr:uid="{00000000-0005-0000-0000-0000BE0A0000}"/>
    <cellStyle name="Header2 6" xfId="3184" xr:uid="{00000000-0005-0000-0000-0000BF0A0000}"/>
    <cellStyle name="Header2 6 2" xfId="3185" xr:uid="{00000000-0005-0000-0000-0000C00A0000}"/>
    <cellStyle name="Header2 6 3" xfId="3186" xr:uid="{00000000-0005-0000-0000-0000C10A0000}"/>
    <cellStyle name="Header2 60" xfId="3117" xr:uid="{00000000-0005-0000-0000-0000C20A0000}"/>
    <cellStyle name="Header2 7" xfId="3187" xr:uid="{00000000-0005-0000-0000-0000C30A0000}"/>
    <cellStyle name="Header2 7 2" xfId="3188" xr:uid="{00000000-0005-0000-0000-0000C40A0000}"/>
    <cellStyle name="Header2 7 3" xfId="3189" xr:uid="{00000000-0005-0000-0000-0000C50A0000}"/>
    <cellStyle name="Header2 8" xfId="3190" xr:uid="{00000000-0005-0000-0000-0000C60A0000}"/>
    <cellStyle name="Header2 8 2" xfId="3191" xr:uid="{00000000-0005-0000-0000-0000C70A0000}"/>
    <cellStyle name="Header2 8 3" xfId="3192" xr:uid="{00000000-0005-0000-0000-0000C80A0000}"/>
    <cellStyle name="Header2 9" xfId="3193" xr:uid="{00000000-0005-0000-0000-0000C90A0000}"/>
    <cellStyle name="Header2 9 2" xfId="3194" xr:uid="{00000000-0005-0000-0000-0000CA0A0000}"/>
    <cellStyle name="Header2 9 3" xfId="3195" xr:uid="{00000000-0005-0000-0000-0000CB0A0000}"/>
    <cellStyle name="Header2_Note 10" xfId="3196" xr:uid="{00000000-0005-0000-0000-0000CC0A0000}"/>
    <cellStyle name="Heading" xfId="229" xr:uid="{00000000-0005-0000-0000-0000CD0A0000}"/>
    <cellStyle name="Heading 1 2" xfId="230" xr:uid="{00000000-0005-0000-0000-0000CE0A0000}"/>
    <cellStyle name="Heading 1 2 2" xfId="3198" xr:uid="{00000000-0005-0000-0000-0000CF0A0000}"/>
    <cellStyle name="Heading 1 2 2 2" xfId="4894" xr:uid="{00000000-0005-0000-0000-0000D00A0000}"/>
    <cellStyle name="Heading 1 2 3" xfId="3199" xr:uid="{00000000-0005-0000-0000-0000D10A0000}"/>
    <cellStyle name="Heading 1 2 4" xfId="4895" xr:uid="{00000000-0005-0000-0000-0000D20A0000}"/>
    <cellStyle name="Heading 1 2 5" xfId="3197" xr:uid="{00000000-0005-0000-0000-0000D30A0000}"/>
    <cellStyle name="Heading 2 2" xfId="231" xr:uid="{00000000-0005-0000-0000-0000D40A0000}"/>
    <cellStyle name="Heading 2 2 2" xfId="3201" xr:uid="{00000000-0005-0000-0000-0000D50A0000}"/>
    <cellStyle name="Heading 2 2 2 2" xfId="4896" xr:uid="{00000000-0005-0000-0000-0000D60A0000}"/>
    <cellStyle name="Heading 2 2 3" xfId="3202" xr:uid="{00000000-0005-0000-0000-0000D70A0000}"/>
    <cellStyle name="Heading 2 2 4" xfId="4897" xr:uid="{00000000-0005-0000-0000-0000D80A0000}"/>
    <cellStyle name="Heading 2 2 5" xfId="3200" xr:uid="{00000000-0005-0000-0000-0000D90A0000}"/>
    <cellStyle name="Heading 2 3" xfId="4898" xr:uid="{00000000-0005-0000-0000-0000DA0A0000}"/>
    <cellStyle name="Heading 3 2" xfId="232" xr:uid="{00000000-0005-0000-0000-0000DB0A0000}"/>
    <cellStyle name="Heading 3 2 2" xfId="3204" xr:uid="{00000000-0005-0000-0000-0000DC0A0000}"/>
    <cellStyle name="Heading 3 2 2 2" xfId="4899" xr:uid="{00000000-0005-0000-0000-0000DD0A0000}"/>
    <cellStyle name="Heading 3 2 3" xfId="3205" xr:uid="{00000000-0005-0000-0000-0000DE0A0000}"/>
    <cellStyle name="Heading 3 2 4" xfId="4900" xr:uid="{00000000-0005-0000-0000-0000DF0A0000}"/>
    <cellStyle name="Heading 3 2 5" xfId="3203" xr:uid="{00000000-0005-0000-0000-0000E00A0000}"/>
    <cellStyle name="Heading 3 3" xfId="233" xr:uid="{00000000-0005-0000-0000-0000E10A0000}"/>
    <cellStyle name="Heading 4 2" xfId="234" xr:uid="{00000000-0005-0000-0000-0000E20A0000}"/>
    <cellStyle name="Heading 4 2 2" xfId="3207" xr:uid="{00000000-0005-0000-0000-0000E30A0000}"/>
    <cellStyle name="Heading 4 2 2 2" xfId="4901" xr:uid="{00000000-0005-0000-0000-0000E40A0000}"/>
    <cellStyle name="Heading 4 2 3" xfId="3208" xr:uid="{00000000-0005-0000-0000-0000E50A0000}"/>
    <cellStyle name="Heading 4 2 4" xfId="4902" xr:uid="{00000000-0005-0000-0000-0000E60A0000}"/>
    <cellStyle name="Heading 4 2 5" xfId="3206" xr:uid="{00000000-0005-0000-0000-0000E70A0000}"/>
    <cellStyle name="Heading1" xfId="4903" xr:uid="{00000000-0005-0000-0000-0000E80A0000}"/>
    <cellStyle name="Hyperlink 2" xfId="4904" xr:uid="{00000000-0005-0000-0000-0000E90A0000}"/>
    <cellStyle name="Hyperlink 2 2" xfId="6327" xr:uid="{00000000-0005-0000-0000-0000EA0A0000}"/>
    <cellStyle name="Hyperlink 3" xfId="6353" xr:uid="{00000000-0005-0000-0000-0000EB0A0000}"/>
    <cellStyle name="Input [yellow]" xfId="235" xr:uid="{00000000-0005-0000-0000-0000EC0A0000}"/>
    <cellStyle name="Input [yellow] 2" xfId="236" xr:uid="{00000000-0005-0000-0000-0000ED0A0000}"/>
    <cellStyle name="Input [yellow] 2 2" xfId="4905" xr:uid="{00000000-0005-0000-0000-0000EE0A0000}"/>
    <cellStyle name="Input [yellow] 2 2 2" xfId="6243" xr:uid="{00000000-0005-0000-0000-0000EF0A0000}"/>
    <cellStyle name="Input [yellow] 2 3" xfId="3209" xr:uid="{00000000-0005-0000-0000-0000F00A0000}"/>
    <cellStyle name="Input [yellow] 2 3 2" xfId="6073" xr:uid="{00000000-0005-0000-0000-0000F10A0000}"/>
    <cellStyle name="Input [yellow] 2 4" xfId="5736" xr:uid="{00000000-0005-0000-0000-0000F20A0000}"/>
    <cellStyle name="Input [yellow] 3" xfId="237" xr:uid="{00000000-0005-0000-0000-0000F30A0000}"/>
    <cellStyle name="Input [yellow] 3 2" xfId="5737" xr:uid="{00000000-0005-0000-0000-0000F40A0000}"/>
    <cellStyle name="Input [yellow] 4" xfId="4906" xr:uid="{00000000-0005-0000-0000-0000F50A0000}"/>
    <cellStyle name="Input [yellow] 4 2" xfId="6244" xr:uid="{00000000-0005-0000-0000-0000F60A0000}"/>
    <cellStyle name="Input [yellow] 5" xfId="5735" xr:uid="{00000000-0005-0000-0000-0000F70A0000}"/>
    <cellStyle name="Input 2" xfId="238" xr:uid="{00000000-0005-0000-0000-0000F80A0000}"/>
    <cellStyle name="Input 2 2" xfId="3211" xr:uid="{00000000-0005-0000-0000-0000F90A0000}"/>
    <cellStyle name="Input 2 2 2" xfId="4907" xr:uid="{00000000-0005-0000-0000-0000FA0A0000}"/>
    <cellStyle name="Input 2 2 3" xfId="6075" xr:uid="{00000000-0005-0000-0000-0000FB0A0000}"/>
    <cellStyle name="Input 2 3" xfId="3212" xr:uid="{00000000-0005-0000-0000-0000FC0A0000}"/>
    <cellStyle name="Input 2 3 2" xfId="6076" xr:uid="{00000000-0005-0000-0000-0000FD0A0000}"/>
    <cellStyle name="Input 2 4" xfId="4908" xr:uid="{00000000-0005-0000-0000-0000FE0A0000}"/>
    <cellStyle name="Input 2 4 2" xfId="6245" xr:uid="{00000000-0005-0000-0000-0000FF0A0000}"/>
    <cellStyle name="Input 2 5" xfId="3210" xr:uid="{00000000-0005-0000-0000-0000000B0000}"/>
    <cellStyle name="Input 2 5 2" xfId="6074" xr:uid="{00000000-0005-0000-0000-0000010B0000}"/>
    <cellStyle name="Input 2 6" xfId="5738" xr:uid="{00000000-0005-0000-0000-0000020B0000}"/>
    <cellStyle name="Linked Cell 2" xfId="239" xr:uid="{00000000-0005-0000-0000-0000030B0000}"/>
    <cellStyle name="Linked Cell 2 2" xfId="3214" xr:uid="{00000000-0005-0000-0000-0000040B0000}"/>
    <cellStyle name="Linked Cell 2 2 2" xfId="4909" xr:uid="{00000000-0005-0000-0000-0000050B0000}"/>
    <cellStyle name="Linked Cell 2 3" xfId="3215" xr:uid="{00000000-0005-0000-0000-0000060B0000}"/>
    <cellStyle name="Linked Cell 2 4" xfId="4910" xr:uid="{00000000-0005-0000-0000-0000070B0000}"/>
    <cellStyle name="Linked Cell 2 5" xfId="3213" xr:uid="{00000000-0005-0000-0000-0000080B0000}"/>
    <cellStyle name="Neutral 2" xfId="240" xr:uid="{00000000-0005-0000-0000-0000090B0000}"/>
    <cellStyle name="Neutral 2 2" xfId="3217" xr:uid="{00000000-0005-0000-0000-00000A0B0000}"/>
    <cellStyle name="Neutral 2 2 2" xfId="4911" xr:uid="{00000000-0005-0000-0000-00000B0B0000}"/>
    <cellStyle name="Neutral 2 3" xfId="3218" xr:uid="{00000000-0005-0000-0000-00000C0B0000}"/>
    <cellStyle name="Neutral 2 4" xfId="4912" xr:uid="{00000000-0005-0000-0000-00000D0B0000}"/>
    <cellStyle name="Neutral 2 5" xfId="3216" xr:uid="{00000000-0005-0000-0000-00000E0B0000}"/>
    <cellStyle name="Neutral 3" xfId="4913" xr:uid="{00000000-0005-0000-0000-00000F0B0000}"/>
    <cellStyle name="no dec" xfId="241" xr:uid="{00000000-0005-0000-0000-0000100B0000}"/>
    <cellStyle name="no dec 10" xfId="3219" xr:uid="{00000000-0005-0000-0000-0000110B0000}"/>
    <cellStyle name="no dec 10 2" xfId="3220" xr:uid="{00000000-0005-0000-0000-0000120B0000}"/>
    <cellStyle name="no dec 10 3" xfId="3221" xr:uid="{00000000-0005-0000-0000-0000130B0000}"/>
    <cellStyle name="no dec 11" xfId="3222" xr:uid="{00000000-0005-0000-0000-0000140B0000}"/>
    <cellStyle name="no dec 11 2" xfId="3223" xr:uid="{00000000-0005-0000-0000-0000150B0000}"/>
    <cellStyle name="no dec 11 3" xfId="3224" xr:uid="{00000000-0005-0000-0000-0000160B0000}"/>
    <cellStyle name="no dec 12" xfId="3225" xr:uid="{00000000-0005-0000-0000-0000170B0000}"/>
    <cellStyle name="no dec 13" xfId="3226" xr:uid="{00000000-0005-0000-0000-0000180B0000}"/>
    <cellStyle name="no dec 14" xfId="3227" xr:uid="{00000000-0005-0000-0000-0000190B0000}"/>
    <cellStyle name="no dec 15" xfId="3228" xr:uid="{00000000-0005-0000-0000-00001A0B0000}"/>
    <cellStyle name="no dec 16" xfId="3229" xr:uid="{00000000-0005-0000-0000-00001B0B0000}"/>
    <cellStyle name="no dec 17" xfId="3230" xr:uid="{00000000-0005-0000-0000-00001C0B0000}"/>
    <cellStyle name="no dec 18" xfId="3231" xr:uid="{00000000-0005-0000-0000-00001D0B0000}"/>
    <cellStyle name="no dec 19" xfId="3232" xr:uid="{00000000-0005-0000-0000-00001E0B0000}"/>
    <cellStyle name="no dec 2" xfId="242" xr:uid="{00000000-0005-0000-0000-00001F0B0000}"/>
    <cellStyle name="no dec 2 2" xfId="3233" xr:uid="{00000000-0005-0000-0000-0000200B0000}"/>
    <cellStyle name="no dec 2 3" xfId="3234" xr:uid="{00000000-0005-0000-0000-0000210B0000}"/>
    <cellStyle name="no dec 20" xfId="3235" xr:uid="{00000000-0005-0000-0000-0000220B0000}"/>
    <cellStyle name="no dec 21" xfId="3236" xr:uid="{00000000-0005-0000-0000-0000230B0000}"/>
    <cellStyle name="no dec 22" xfId="3237" xr:uid="{00000000-0005-0000-0000-0000240B0000}"/>
    <cellStyle name="no dec 23" xfId="3238" xr:uid="{00000000-0005-0000-0000-0000250B0000}"/>
    <cellStyle name="no dec 24" xfId="3239" xr:uid="{00000000-0005-0000-0000-0000260B0000}"/>
    <cellStyle name="no dec 25" xfId="3240" xr:uid="{00000000-0005-0000-0000-0000270B0000}"/>
    <cellStyle name="no dec 26" xfId="3241" xr:uid="{00000000-0005-0000-0000-0000280B0000}"/>
    <cellStyle name="no dec 27" xfId="3242" xr:uid="{00000000-0005-0000-0000-0000290B0000}"/>
    <cellStyle name="no dec 28" xfId="3243" xr:uid="{00000000-0005-0000-0000-00002A0B0000}"/>
    <cellStyle name="no dec 29" xfId="3244" xr:uid="{00000000-0005-0000-0000-00002B0B0000}"/>
    <cellStyle name="no dec 3" xfId="3245" xr:uid="{00000000-0005-0000-0000-00002C0B0000}"/>
    <cellStyle name="no dec 3 2" xfId="3246" xr:uid="{00000000-0005-0000-0000-00002D0B0000}"/>
    <cellStyle name="no dec 3 3" xfId="3247" xr:uid="{00000000-0005-0000-0000-00002E0B0000}"/>
    <cellStyle name="no dec 30" xfId="3248" xr:uid="{00000000-0005-0000-0000-00002F0B0000}"/>
    <cellStyle name="no dec 31" xfId="3249" xr:uid="{00000000-0005-0000-0000-0000300B0000}"/>
    <cellStyle name="no dec 32" xfId="3250" xr:uid="{00000000-0005-0000-0000-0000310B0000}"/>
    <cellStyle name="no dec 33" xfId="3251" xr:uid="{00000000-0005-0000-0000-0000320B0000}"/>
    <cellStyle name="no dec 34" xfId="3252" xr:uid="{00000000-0005-0000-0000-0000330B0000}"/>
    <cellStyle name="no dec 35" xfId="3253" xr:uid="{00000000-0005-0000-0000-0000340B0000}"/>
    <cellStyle name="no dec 36" xfId="3254" xr:uid="{00000000-0005-0000-0000-0000350B0000}"/>
    <cellStyle name="no dec 37" xfId="3255" xr:uid="{00000000-0005-0000-0000-0000360B0000}"/>
    <cellStyle name="no dec 38" xfId="3256" xr:uid="{00000000-0005-0000-0000-0000370B0000}"/>
    <cellStyle name="no dec 39" xfId="3257" xr:uid="{00000000-0005-0000-0000-0000380B0000}"/>
    <cellStyle name="no dec 4" xfId="3258" xr:uid="{00000000-0005-0000-0000-0000390B0000}"/>
    <cellStyle name="no dec 4 2" xfId="3259" xr:uid="{00000000-0005-0000-0000-00003A0B0000}"/>
    <cellStyle name="no dec 4 3" xfId="3260" xr:uid="{00000000-0005-0000-0000-00003B0B0000}"/>
    <cellStyle name="no dec 40" xfId="3261" xr:uid="{00000000-0005-0000-0000-00003C0B0000}"/>
    <cellStyle name="no dec 41" xfId="3262" xr:uid="{00000000-0005-0000-0000-00003D0B0000}"/>
    <cellStyle name="no dec 42" xfId="3263" xr:uid="{00000000-0005-0000-0000-00003E0B0000}"/>
    <cellStyle name="no dec 43" xfId="3264" xr:uid="{00000000-0005-0000-0000-00003F0B0000}"/>
    <cellStyle name="no dec 44" xfId="3265" xr:uid="{00000000-0005-0000-0000-0000400B0000}"/>
    <cellStyle name="no dec 45" xfId="3266" xr:uid="{00000000-0005-0000-0000-0000410B0000}"/>
    <cellStyle name="no dec 46" xfId="3267" xr:uid="{00000000-0005-0000-0000-0000420B0000}"/>
    <cellStyle name="no dec 47" xfId="3268" xr:uid="{00000000-0005-0000-0000-0000430B0000}"/>
    <cellStyle name="no dec 48" xfId="3269" xr:uid="{00000000-0005-0000-0000-0000440B0000}"/>
    <cellStyle name="no dec 49" xfId="3270" xr:uid="{00000000-0005-0000-0000-0000450B0000}"/>
    <cellStyle name="no dec 5" xfId="3271" xr:uid="{00000000-0005-0000-0000-0000460B0000}"/>
    <cellStyle name="no dec 5 2" xfId="3272" xr:uid="{00000000-0005-0000-0000-0000470B0000}"/>
    <cellStyle name="no dec 5 3" xfId="3273" xr:uid="{00000000-0005-0000-0000-0000480B0000}"/>
    <cellStyle name="no dec 50" xfId="3274" xr:uid="{00000000-0005-0000-0000-0000490B0000}"/>
    <cellStyle name="no dec 51" xfId="3275" xr:uid="{00000000-0005-0000-0000-00004A0B0000}"/>
    <cellStyle name="no dec 52" xfId="3276" xr:uid="{00000000-0005-0000-0000-00004B0B0000}"/>
    <cellStyle name="no dec 53" xfId="3277" xr:uid="{00000000-0005-0000-0000-00004C0B0000}"/>
    <cellStyle name="no dec 54" xfId="3278" xr:uid="{00000000-0005-0000-0000-00004D0B0000}"/>
    <cellStyle name="no dec 55" xfId="3279" xr:uid="{00000000-0005-0000-0000-00004E0B0000}"/>
    <cellStyle name="no dec 56" xfId="3280" xr:uid="{00000000-0005-0000-0000-00004F0B0000}"/>
    <cellStyle name="no dec 57" xfId="3281" xr:uid="{00000000-0005-0000-0000-0000500B0000}"/>
    <cellStyle name="no dec 58" xfId="3282" xr:uid="{00000000-0005-0000-0000-0000510B0000}"/>
    <cellStyle name="no dec 59" xfId="3283" xr:uid="{00000000-0005-0000-0000-0000520B0000}"/>
    <cellStyle name="no dec 6" xfId="3284" xr:uid="{00000000-0005-0000-0000-0000530B0000}"/>
    <cellStyle name="no dec 6 2" xfId="3285" xr:uid="{00000000-0005-0000-0000-0000540B0000}"/>
    <cellStyle name="no dec 6 3" xfId="3286" xr:uid="{00000000-0005-0000-0000-0000550B0000}"/>
    <cellStyle name="no dec 7" xfId="3287" xr:uid="{00000000-0005-0000-0000-0000560B0000}"/>
    <cellStyle name="no dec 7 2" xfId="3288" xr:uid="{00000000-0005-0000-0000-0000570B0000}"/>
    <cellStyle name="no dec 7 3" xfId="3289" xr:uid="{00000000-0005-0000-0000-0000580B0000}"/>
    <cellStyle name="no dec 8" xfId="3290" xr:uid="{00000000-0005-0000-0000-0000590B0000}"/>
    <cellStyle name="no dec 8 2" xfId="3291" xr:uid="{00000000-0005-0000-0000-00005A0B0000}"/>
    <cellStyle name="no dec 8 3" xfId="3292" xr:uid="{00000000-0005-0000-0000-00005B0B0000}"/>
    <cellStyle name="no dec 9" xfId="3293" xr:uid="{00000000-0005-0000-0000-00005C0B0000}"/>
    <cellStyle name="no dec 9 2" xfId="3294" xr:uid="{00000000-0005-0000-0000-00005D0B0000}"/>
    <cellStyle name="no dec 9 3" xfId="3295" xr:uid="{00000000-0005-0000-0000-00005E0B0000}"/>
    <cellStyle name="no dec_Note 10" xfId="3296" xr:uid="{00000000-0005-0000-0000-00005F0B0000}"/>
    <cellStyle name="Normal - Style1" xfId="243" xr:uid="{00000000-0005-0000-0000-0000610B0000}"/>
    <cellStyle name="Normal - Style1 2" xfId="244" xr:uid="{00000000-0005-0000-0000-0000620B0000}"/>
    <cellStyle name="Normal - Style1 3" xfId="245" xr:uid="{00000000-0005-0000-0000-0000630B0000}"/>
    <cellStyle name="Normal 10" xfId="32" xr:uid="{00000000-0005-0000-0000-0000640B0000}"/>
    <cellStyle name="Normal 10 10" xfId="3297" xr:uid="{00000000-0005-0000-0000-0000650B0000}"/>
    <cellStyle name="Normal 10 11" xfId="3298" xr:uid="{00000000-0005-0000-0000-0000660B0000}"/>
    <cellStyle name="Normal 10 12" xfId="3299" xr:uid="{00000000-0005-0000-0000-0000670B0000}"/>
    <cellStyle name="Normal 10 13" xfId="3300" xr:uid="{00000000-0005-0000-0000-0000680B0000}"/>
    <cellStyle name="Normal 10 14" xfId="3301" xr:uid="{00000000-0005-0000-0000-0000690B0000}"/>
    <cellStyle name="Normal 10 15" xfId="3302" xr:uid="{00000000-0005-0000-0000-00006A0B0000}"/>
    <cellStyle name="Normal 10 16" xfId="3303" xr:uid="{00000000-0005-0000-0000-00006B0B0000}"/>
    <cellStyle name="Normal 10 17" xfId="3304" xr:uid="{00000000-0005-0000-0000-00006C0B0000}"/>
    <cellStyle name="Normal 10 18" xfId="3305" xr:uid="{00000000-0005-0000-0000-00006D0B0000}"/>
    <cellStyle name="Normal 10 19" xfId="3306" xr:uid="{00000000-0005-0000-0000-00006E0B0000}"/>
    <cellStyle name="Normal 10 2" xfId="246" xr:uid="{00000000-0005-0000-0000-00006F0B0000}"/>
    <cellStyle name="Normal 10 2 2" xfId="4914" xr:uid="{00000000-0005-0000-0000-0000700B0000}"/>
    <cellStyle name="Normal 10 2 3" xfId="3307" xr:uid="{00000000-0005-0000-0000-0000710B0000}"/>
    <cellStyle name="Normal 10 2 4" xfId="5739" xr:uid="{00000000-0005-0000-0000-0000720B0000}"/>
    <cellStyle name="Normal 10 20" xfId="3308" xr:uid="{00000000-0005-0000-0000-0000730B0000}"/>
    <cellStyle name="Normal 10 21" xfId="3309" xr:uid="{00000000-0005-0000-0000-0000740B0000}"/>
    <cellStyle name="Normal 10 22" xfId="3310" xr:uid="{00000000-0005-0000-0000-0000750B0000}"/>
    <cellStyle name="Normal 10 23" xfId="3311" xr:uid="{00000000-0005-0000-0000-0000760B0000}"/>
    <cellStyle name="Normal 10 24" xfId="3312" xr:uid="{00000000-0005-0000-0000-0000770B0000}"/>
    <cellStyle name="Normal 10 25" xfId="3313" xr:uid="{00000000-0005-0000-0000-0000780B0000}"/>
    <cellStyle name="Normal 10 26" xfId="3314" xr:uid="{00000000-0005-0000-0000-0000790B0000}"/>
    <cellStyle name="Normal 10 27" xfId="3315" xr:uid="{00000000-0005-0000-0000-00007A0B0000}"/>
    <cellStyle name="Normal 10 28" xfId="3316" xr:uid="{00000000-0005-0000-0000-00007B0B0000}"/>
    <cellStyle name="Normal 10 29" xfId="3317" xr:uid="{00000000-0005-0000-0000-00007C0B0000}"/>
    <cellStyle name="Normal 10 3" xfId="3318" xr:uid="{00000000-0005-0000-0000-00007D0B0000}"/>
    <cellStyle name="Normal 10 30" xfId="3319" xr:uid="{00000000-0005-0000-0000-00007E0B0000}"/>
    <cellStyle name="Normal 10 31" xfId="3320" xr:uid="{00000000-0005-0000-0000-00007F0B0000}"/>
    <cellStyle name="Normal 10 32" xfId="3321" xr:uid="{00000000-0005-0000-0000-0000800B0000}"/>
    <cellStyle name="Normal 10 33" xfId="3322" xr:uid="{00000000-0005-0000-0000-0000810B0000}"/>
    <cellStyle name="Normal 10 34" xfId="3323" xr:uid="{00000000-0005-0000-0000-0000820B0000}"/>
    <cellStyle name="Normal 10 35" xfId="3324" xr:uid="{00000000-0005-0000-0000-0000830B0000}"/>
    <cellStyle name="Normal 10 36" xfId="3325" xr:uid="{00000000-0005-0000-0000-0000840B0000}"/>
    <cellStyle name="Normal 10 37" xfId="3326" xr:uid="{00000000-0005-0000-0000-0000850B0000}"/>
    <cellStyle name="Normal 10 38" xfId="247" xr:uid="{00000000-0005-0000-0000-0000860B0000}"/>
    <cellStyle name="Normal 10 38 2" xfId="5740" xr:uid="{00000000-0005-0000-0000-0000870B0000}"/>
    <cellStyle name="Normal 10 39" xfId="4915" xr:uid="{00000000-0005-0000-0000-0000880B0000}"/>
    <cellStyle name="Normal 10 39 2" xfId="6246" xr:uid="{00000000-0005-0000-0000-0000890B0000}"/>
    <cellStyle name="Normal 10 4" xfId="3327" xr:uid="{00000000-0005-0000-0000-00008A0B0000}"/>
    <cellStyle name="Normal 10 5" xfId="3328" xr:uid="{00000000-0005-0000-0000-00008B0B0000}"/>
    <cellStyle name="Normal 10 6" xfId="3329" xr:uid="{00000000-0005-0000-0000-00008C0B0000}"/>
    <cellStyle name="Normal 10 7" xfId="3330" xr:uid="{00000000-0005-0000-0000-00008D0B0000}"/>
    <cellStyle name="Normal 10 8" xfId="3331" xr:uid="{00000000-0005-0000-0000-00008E0B0000}"/>
    <cellStyle name="Normal 10 9" xfId="3332" xr:uid="{00000000-0005-0000-0000-00008F0B0000}"/>
    <cellStyle name="Normal 100" xfId="5639" xr:uid="{00000000-0005-0000-0000-0000900B0000}"/>
    <cellStyle name="Normal 101" xfId="6315" xr:uid="{00000000-0005-0000-0000-0000910B0000}"/>
    <cellStyle name="Normal 101 2" xfId="6345" xr:uid="{00000000-0005-0000-0000-0000920B0000}"/>
    <cellStyle name="Normal 102" xfId="6352" xr:uid="{00000000-0005-0000-0000-0000930B0000}"/>
    <cellStyle name="Normal 103" xfId="6355" xr:uid="{00000000-0005-0000-0000-0000940B0000}"/>
    <cellStyle name="Normal 104" xfId="6357" xr:uid="{00000000-0005-0000-0000-0000950B0000}"/>
    <cellStyle name="Normal 11" xfId="248" xr:uid="{00000000-0005-0000-0000-0000960B0000}"/>
    <cellStyle name="Normal 11 10" xfId="3334" xr:uid="{00000000-0005-0000-0000-0000970B0000}"/>
    <cellStyle name="Normal 11 11" xfId="3335" xr:uid="{00000000-0005-0000-0000-0000980B0000}"/>
    <cellStyle name="Normal 11 12" xfId="3336" xr:uid="{00000000-0005-0000-0000-0000990B0000}"/>
    <cellStyle name="Normal 11 13" xfId="3337" xr:uid="{00000000-0005-0000-0000-00009A0B0000}"/>
    <cellStyle name="Normal 11 14" xfId="3338" xr:uid="{00000000-0005-0000-0000-00009B0B0000}"/>
    <cellStyle name="Normal 11 15" xfId="3339" xr:uid="{00000000-0005-0000-0000-00009C0B0000}"/>
    <cellStyle name="Normal 11 16" xfId="3340" xr:uid="{00000000-0005-0000-0000-00009D0B0000}"/>
    <cellStyle name="Normal 11 17" xfId="3341" xr:uid="{00000000-0005-0000-0000-00009E0B0000}"/>
    <cellStyle name="Normal 11 18" xfId="3342" xr:uid="{00000000-0005-0000-0000-00009F0B0000}"/>
    <cellStyle name="Normal 11 19" xfId="3343" xr:uid="{00000000-0005-0000-0000-0000A00B0000}"/>
    <cellStyle name="Normal 11 2" xfId="3344" xr:uid="{00000000-0005-0000-0000-0000A10B0000}"/>
    <cellStyle name="Normal 11 2 2" xfId="4916" xr:uid="{00000000-0005-0000-0000-0000A20B0000}"/>
    <cellStyle name="Normal 11 20" xfId="3345" xr:uid="{00000000-0005-0000-0000-0000A30B0000}"/>
    <cellStyle name="Normal 11 21" xfId="3346" xr:uid="{00000000-0005-0000-0000-0000A40B0000}"/>
    <cellStyle name="Normal 11 22" xfId="3347" xr:uid="{00000000-0005-0000-0000-0000A50B0000}"/>
    <cellStyle name="Normal 11 23" xfId="3348" xr:uid="{00000000-0005-0000-0000-0000A60B0000}"/>
    <cellStyle name="Normal 11 24" xfId="3349" xr:uid="{00000000-0005-0000-0000-0000A70B0000}"/>
    <cellStyle name="Normal 11 25" xfId="3350" xr:uid="{00000000-0005-0000-0000-0000A80B0000}"/>
    <cellStyle name="Normal 11 26" xfId="3351" xr:uid="{00000000-0005-0000-0000-0000A90B0000}"/>
    <cellStyle name="Normal 11 27" xfId="3352" xr:uid="{00000000-0005-0000-0000-0000AA0B0000}"/>
    <cellStyle name="Normal 11 28" xfId="3353" xr:uid="{00000000-0005-0000-0000-0000AB0B0000}"/>
    <cellStyle name="Normal 11 29" xfId="3354" xr:uid="{00000000-0005-0000-0000-0000AC0B0000}"/>
    <cellStyle name="Normal 11 3" xfId="3355" xr:uid="{00000000-0005-0000-0000-0000AD0B0000}"/>
    <cellStyle name="Normal 11 30" xfId="3356" xr:uid="{00000000-0005-0000-0000-0000AE0B0000}"/>
    <cellStyle name="Normal 11 31" xfId="3357" xr:uid="{00000000-0005-0000-0000-0000AF0B0000}"/>
    <cellStyle name="Normal 11 32" xfId="3358" xr:uid="{00000000-0005-0000-0000-0000B00B0000}"/>
    <cellStyle name="Normal 11 33" xfId="3359" xr:uid="{00000000-0005-0000-0000-0000B10B0000}"/>
    <cellStyle name="Normal 11 34" xfId="3360" xr:uid="{00000000-0005-0000-0000-0000B20B0000}"/>
    <cellStyle name="Normal 11 35" xfId="3361" xr:uid="{00000000-0005-0000-0000-0000B30B0000}"/>
    <cellStyle name="Normal 11 36" xfId="3362" xr:uid="{00000000-0005-0000-0000-0000B40B0000}"/>
    <cellStyle name="Normal 11 37" xfId="3363" xr:uid="{00000000-0005-0000-0000-0000B50B0000}"/>
    <cellStyle name="Normal 11 38" xfId="4917" xr:uid="{00000000-0005-0000-0000-0000B60B0000}"/>
    <cellStyle name="Normal 11 39" xfId="3333" xr:uid="{00000000-0005-0000-0000-0000B70B0000}"/>
    <cellStyle name="Normal 11 4" xfId="3364" xr:uid="{00000000-0005-0000-0000-0000B80B0000}"/>
    <cellStyle name="Normal 11 5" xfId="3365" xr:uid="{00000000-0005-0000-0000-0000B90B0000}"/>
    <cellStyle name="Normal 11 6" xfId="3366" xr:uid="{00000000-0005-0000-0000-0000BA0B0000}"/>
    <cellStyle name="Normal 11 7" xfId="3367" xr:uid="{00000000-0005-0000-0000-0000BB0B0000}"/>
    <cellStyle name="Normal 11 8" xfId="3368" xr:uid="{00000000-0005-0000-0000-0000BC0B0000}"/>
    <cellStyle name="Normal 11 9" xfId="3369" xr:uid="{00000000-0005-0000-0000-0000BD0B0000}"/>
    <cellStyle name="Normal 12" xfId="4" xr:uid="{00000000-0005-0000-0000-0000BE0B0000}"/>
    <cellStyle name="Normal 12 10" xfId="3371" xr:uid="{00000000-0005-0000-0000-0000BF0B0000}"/>
    <cellStyle name="Normal 12 11" xfId="3372" xr:uid="{00000000-0005-0000-0000-0000C00B0000}"/>
    <cellStyle name="Normal 12 12" xfId="3373" xr:uid="{00000000-0005-0000-0000-0000C10B0000}"/>
    <cellStyle name="Normal 12 13" xfId="3374" xr:uid="{00000000-0005-0000-0000-0000C20B0000}"/>
    <cellStyle name="Normal 12 14" xfId="3375" xr:uid="{00000000-0005-0000-0000-0000C30B0000}"/>
    <cellStyle name="Normal 12 15" xfId="3376" xr:uid="{00000000-0005-0000-0000-0000C40B0000}"/>
    <cellStyle name="Normal 12 16" xfId="3377" xr:uid="{00000000-0005-0000-0000-0000C50B0000}"/>
    <cellStyle name="Normal 12 17" xfId="3378" xr:uid="{00000000-0005-0000-0000-0000C60B0000}"/>
    <cellStyle name="Normal 12 18" xfId="3379" xr:uid="{00000000-0005-0000-0000-0000C70B0000}"/>
    <cellStyle name="Normal 12 19" xfId="3380" xr:uid="{00000000-0005-0000-0000-0000C80B0000}"/>
    <cellStyle name="Normal 12 2" xfId="3381" xr:uid="{00000000-0005-0000-0000-0000C90B0000}"/>
    <cellStyle name="Normal 12 2 2" xfId="4918" xr:uid="{00000000-0005-0000-0000-0000CA0B0000}"/>
    <cellStyle name="Normal 12 20" xfId="3382" xr:uid="{00000000-0005-0000-0000-0000CB0B0000}"/>
    <cellStyle name="Normal 12 21" xfId="3383" xr:uid="{00000000-0005-0000-0000-0000CC0B0000}"/>
    <cellStyle name="Normal 12 22" xfId="3384" xr:uid="{00000000-0005-0000-0000-0000CD0B0000}"/>
    <cellStyle name="Normal 12 23" xfId="3385" xr:uid="{00000000-0005-0000-0000-0000CE0B0000}"/>
    <cellStyle name="Normal 12 24" xfId="3386" xr:uid="{00000000-0005-0000-0000-0000CF0B0000}"/>
    <cellStyle name="Normal 12 25" xfId="3387" xr:uid="{00000000-0005-0000-0000-0000D00B0000}"/>
    <cellStyle name="Normal 12 26" xfId="3388" xr:uid="{00000000-0005-0000-0000-0000D10B0000}"/>
    <cellStyle name="Normal 12 27" xfId="3389" xr:uid="{00000000-0005-0000-0000-0000D20B0000}"/>
    <cellStyle name="Normal 12 28" xfId="3390" xr:uid="{00000000-0005-0000-0000-0000D30B0000}"/>
    <cellStyle name="Normal 12 29" xfId="3391" xr:uid="{00000000-0005-0000-0000-0000D40B0000}"/>
    <cellStyle name="Normal 12 3" xfId="3392" xr:uid="{00000000-0005-0000-0000-0000D50B0000}"/>
    <cellStyle name="Normal 12 30" xfId="3393" xr:uid="{00000000-0005-0000-0000-0000D60B0000}"/>
    <cellStyle name="Normal 12 31" xfId="3394" xr:uid="{00000000-0005-0000-0000-0000D70B0000}"/>
    <cellStyle name="Normal 12 32" xfId="3395" xr:uid="{00000000-0005-0000-0000-0000D80B0000}"/>
    <cellStyle name="Normal 12 33" xfId="3396" xr:uid="{00000000-0005-0000-0000-0000D90B0000}"/>
    <cellStyle name="Normal 12 34" xfId="3397" xr:uid="{00000000-0005-0000-0000-0000DA0B0000}"/>
    <cellStyle name="Normal 12 35" xfId="3398" xr:uid="{00000000-0005-0000-0000-0000DB0B0000}"/>
    <cellStyle name="Normal 12 36" xfId="3399" xr:uid="{00000000-0005-0000-0000-0000DC0B0000}"/>
    <cellStyle name="Normal 12 37" xfId="3400" xr:uid="{00000000-0005-0000-0000-0000DD0B0000}"/>
    <cellStyle name="Normal 12 38" xfId="4919" xr:uid="{00000000-0005-0000-0000-0000DE0B0000}"/>
    <cellStyle name="Normal 12 39" xfId="3370" xr:uid="{00000000-0005-0000-0000-0000DF0B0000}"/>
    <cellStyle name="Normal 12 4" xfId="3401" xr:uid="{00000000-0005-0000-0000-0000E00B0000}"/>
    <cellStyle name="Normal 12 40" xfId="249" xr:uid="{00000000-0005-0000-0000-0000E10B0000}"/>
    <cellStyle name="Normal 12 5" xfId="3402" xr:uid="{00000000-0005-0000-0000-0000E20B0000}"/>
    <cellStyle name="Normal 12 6" xfId="3403" xr:uid="{00000000-0005-0000-0000-0000E30B0000}"/>
    <cellStyle name="Normal 12 7" xfId="3404" xr:uid="{00000000-0005-0000-0000-0000E40B0000}"/>
    <cellStyle name="Normal 12 8" xfId="3405" xr:uid="{00000000-0005-0000-0000-0000E50B0000}"/>
    <cellStyle name="Normal 12 9" xfId="3406" xr:uid="{00000000-0005-0000-0000-0000E60B0000}"/>
    <cellStyle name="Normal 13" xfId="250" xr:uid="{00000000-0005-0000-0000-0000E70B0000}"/>
    <cellStyle name="Normal 13 10" xfId="3408" xr:uid="{00000000-0005-0000-0000-0000E80B0000}"/>
    <cellStyle name="Normal 13 11" xfId="3409" xr:uid="{00000000-0005-0000-0000-0000E90B0000}"/>
    <cellStyle name="Normal 13 12" xfId="3410" xr:uid="{00000000-0005-0000-0000-0000EA0B0000}"/>
    <cellStyle name="Normal 13 13" xfId="3411" xr:uid="{00000000-0005-0000-0000-0000EB0B0000}"/>
    <cellStyle name="Normal 13 14" xfId="3412" xr:uid="{00000000-0005-0000-0000-0000EC0B0000}"/>
    <cellStyle name="Normal 13 15" xfId="3413" xr:uid="{00000000-0005-0000-0000-0000ED0B0000}"/>
    <cellStyle name="Normal 13 16" xfId="3414" xr:uid="{00000000-0005-0000-0000-0000EE0B0000}"/>
    <cellStyle name="Normal 13 17" xfId="3415" xr:uid="{00000000-0005-0000-0000-0000EF0B0000}"/>
    <cellStyle name="Normal 13 18" xfId="3416" xr:uid="{00000000-0005-0000-0000-0000F00B0000}"/>
    <cellStyle name="Normal 13 19" xfId="3417" xr:uid="{00000000-0005-0000-0000-0000F10B0000}"/>
    <cellStyle name="Normal 13 2" xfId="3418" xr:uid="{00000000-0005-0000-0000-0000F20B0000}"/>
    <cellStyle name="Normal 13 2 2" xfId="4920" xr:uid="{00000000-0005-0000-0000-0000F30B0000}"/>
    <cellStyle name="Normal 13 20" xfId="3419" xr:uid="{00000000-0005-0000-0000-0000F40B0000}"/>
    <cellStyle name="Normal 13 21" xfId="3420" xr:uid="{00000000-0005-0000-0000-0000F50B0000}"/>
    <cellStyle name="Normal 13 22" xfId="3421" xr:uid="{00000000-0005-0000-0000-0000F60B0000}"/>
    <cellStyle name="Normal 13 23" xfId="3422" xr:uid="{00000000-0005-0000-0000-0000F70B0000}"/>
    <cellStyle name="Normal 13 24" xfId="3423" xr:uid="{00000000-0005-0000-0000-0000F80B0000}"/>
    <cellStyle name="Normal 13 25" xfId="3424" xr:uid="{00000000-0005-0000-0000-0000F90B0000}"/>
    <cellStyle name="Normal 13 26" xfId="3425" xr:uid="{00000000-0005-0000-0000-0000FA0B0000}"/>
    <cellStyle name="Normal 13 27" xfId="3426" xr:uid="{00000000-0005-0000-0000-0000FB0B0000}"/>
    <cellStyle name="Normal 13 28" xfId="3427" xr:uid="{00000000-0005-0000-0000-0000FC0B0000}"/>
    <cellStyle name="Normal 13 29" xfId="3428" xr:uid="{00000000-0005-0000-0000-0000FD0B0000}"/>
    <cellStyle name="Normal 13 3" xfId="3429" xr:uid="{00000000-0005-0000-0000-0000FE0B0000}"/>
    <cellStyle name="Normal 13 30" xfId="3430" xr:uid="{00000000-0005-0000-0000-0000FF0B0000}"/>
    <cellStyle name="Normal 13 31" xfId="3431" xr:uid="{00000000-0005-0000-0000-0000000C0000}"/>
    <cellStyle name="Normal 13 32" xfId="3432" xr:uid="{00000000-0005-0000-0000-0000010C0000}"/>
    <cellStyle name="Normal 13 33" xfId="3433" xr:uid="{00000000-0005-0000-0000-0000020C0000}"/>
    <cellStyle name="Normal 13 34" xfId="3434" xr:uid="{00000000-0005-0000-0000-0000030C0000}"/>
    <cellStyle name="Normal 13 35" xfId="3435" xr:uid="{00000000-0005-0000-0000-0000040C0000}"/>
    <cellStyle name="Normal 13 36" xfId="3436" xr:uid="{00000000-0005-0000-0000-0000050C0000}"/>
    <cellStyle name="Normal 13 37" xfId="3437" xr:uid="{00000000-0005-0000-0000-0000060C0000}"/>
    <cellStyle name="Normal 13 38" xfId="4921" xr:uid="{00000000-0005-0000-0000-0000070C0000}"/>
    <cellStyle name="Normal 13 39" xfId="3407" xr:uid="{00000000-0005-0000-0000-0000080C0000}"/>
    <cellStyle name="Normal 13 4" xfId="3438" xr:uid="{00000000-0005-0000-0000-0000090C0000}"/>
    <cellStyle name="Normal 13 5" xfId="3439" xr:uid="{00000000-0005-0000-0000-00000A0C0000}"/>
    <cellStyle name="Normal 13 6" xfId="3440" xr:uid="{00000000-0005-0000-0000-00000B0C0000}"/>
    <cellStyle name="Normal 13 7" xfId="3441" xr:uid="{00000000-0005-0000-0000-00000C0C0000}"/>
    <cellStyle name="Normal 13 8" xfId="3442" xr:uid="{00000000-0005-0000-0000-00000D0C0000}"/>
    <cellStyle name="Normal 13 9" xfId="3443" xr:uid="{00000000-0005-0000-0000-00000E0C0000}"/>
    <cellStyle name="Normal 14" xfId="251" xr:uid="{00000000-0005-0000-0000-00000F0C0000}"/>
    <cellStyle name="Normal 14 10" xfId="3444" xr:uid="{00000000-0005-0000-0000-0000100C0000}"/>
    <cellStyle name="Normal 14 11" xfId="3445" xr:uid="{00000000-0005-0000-0000-0000110C0000}"/>
    <cellStyle name="Normal 14 12" xfId="3446" xr:uid="{00000000-0005-0000-0000-0000120C0000}"/>
    <cellStyle name="Normal 14 13" xfId="3447" xr:uid="{00000000-0005-0000-0000-0000130C0000}"/>
    <cellStyle name="Normal 14 14" xfId="3448" xr:uid="{00000000-0005-0000-0000-0000140C0000}"/>
    <cellStyle name="Normal 14 15" xfId="3449" xr:uid="{00000000-0005-0000-0000-0000150C0000}"/>
    <cellStyle name="Normal 14 16" xfId="3450" xr:uid="{00000000-0005-0000-0000-0000160C0000}"/>
    <cellStyle name="Normal 14 17" xfId="3451" xr:uid="{00000000-0005-0000-0000-0000170C0000}"/>
    <cellStyle name="Normal 14 18" xfId="3452" xr:uid="{00000000-0005-0000-0000-0000180C0000}"/>
    <cellStyle name="Normal 14 19" xfId="3453" xr:uid="{00000000-0005-0000-0000-0000190C0000}"/>
    <cellStyle name="Normal 14 2" xfId="3454" xr:uid="{00000000-0005-0000-0000-00001A0C0000}"/>
    <cellStyle name="Normal 14 2 2" xfId="4922" xr:uid="{00000000-0005-0000-0000-00001B0C0000}"/>
    <cellStyle name="Normal 14 20" xfId="3455" xr:uid="{00000000-0005-0000-0000-00001C0C0000}"/>
    <cellStyle name="Normal 14 21" xfId="3456" xr:uid="{00000000-0005-0000-0000-00001D0C0000}"/>
    <cellStyle name="Normal 14 22" xfId="3457" xr:uid="{00000000-0005-0000-0000-00001E0C0000}"/>
    <cellStyle name="Normal 14 23" xfId="3458" xr:uid="{00000000-0005-0000-0000-00001F0C0000}"/>
    <cellStyle name="Normal 14 24" xfId="3459" xr:uid="{00000000-0005-0000-0000-0000200C0000}"/>
    <cellStyle name="Normal 14 25" xfId="3460" xr:uid="{00000000-0005-0000-0000-0000210C0000}"/>
    <cellStyle name="Normal 14 26" xfId="3461" xr:uid="{00000000-0005-0000-0000-0000220C0000}"/>
    <cellStyle name="Normal 14 27" xfId="3462" xr:uid="{00000000-0005-0000-0000-0000230C0000}"/>
    <cellStyle name="Normal 14 28" xfId="3463" xr:uid="{00000000-0005-0000-0000-0000240C0000}"/>
    <cellStyle name="Normal 14 29" xfId="3464" xr:uid="{00000000-0005-0000-0000-0000250C0000}"/>
    <cellStyle name="Normal 14 3" xfId="3465" xr:uid="{00000000-0005-0000-0000-0000260C0000}"/>
    <cellStyle name="Normal 14 30" xfId="3466" xr:uid="{00000000-0005-0000-0000-0000270C0000}"/>
    <cellStyle name="Normal 14 31" xfId="3467" xr:uid="{00000000-0005-0000-0000-0000280C0000}"/>
    <cellStyle name="Normal 14 32" xfId="3468" xr:uid="{00000000-0005-0000-0000-0000290C0000}"/>
    <cellStyle name="Normal 14 33" xfId="3469" xr:uid="{00000000-0005-0000-0000-00002A0C0000}"/>
    <cellStyle name="Normal 14 34" xfId="3470" xr:uid="{00000000-0005-0000-0000-00002B0C0000}"/>
    <cellStyle name="Normal 14 35" xfId="3471" xr:uid="{00000000-0005-0000-0000-00002C0C0000}"/>
    <cellStyle name="Normal 14 36" xfId="3472" xr:uid="{00000000-0005-0000-0000-00002D0C0000}"/>
    <cellStyle name="Normal 14 37" xfId="3473" xr:uid="{00000000-0005-0000-0000-00002E0C0000}"/>
    <cellStyle name="Normal 14 4" xfId="3474" xr:uid="{00000000-0005-0000-0000-00002F0C0000}"/>
    <cellStyle name="Normal 14 5" xfId="3475" xr:uid="{00000000-0005-0000-0000-0000300C0000}"/>
    <cellStyle name="Normal 14 6" xfId="3476" xr:uid="{00000000-0005-0000-0000-0000310C0000}"/>
    <cellStyle name="Normal 14 7" xfId="3477" xr:uid="{00000000-0005-0000-0000-0000320C0000}"/>
    <cellStyle name="Normal 14 8" xfId="3478" xr:uid="{00000000-0005-0000-0000-0000330C0000}"/>
    <cellStyle name="Normal 14 9" xfId="3479" xr:uid="{00000000-0005-0000-0000-0000340C0000}"/>
    <cellStyle name="Normal 15" xfId="252" xr:uid="{00000000-0005-0000-0000-0000350C0000}"/>
    <cellStyle name="Normal 15 10" xfId="3481" xr:uid="{00000000-0005-0000-0000-0000360C0000}"/>
    <cellStyle name="Normal 15 11" xfId="3482" xr:uid="{00000000-0005-0000-0000-0000370C0000}"/>
    <cellStyle name="Normal 15 12" xfId="3483" xr:uid="{00000000-0005-0000-0000-0000380C0000}"/>
    <cellStyle name="Normal 15 13" xfId="3484" xr:uid="{00000000-0005-0000-0000-0000390C0000}"/>
    <cellStyle name="Normal 15 14" xfId="3485" xr:uid="{00000000-0005-0000-0000-00003A0C0000}"/>
    <cellStyle name="Normal 15 15" xfId="3486" xr:uid="{00000000-0005-0000-0000-00003B0C0000}"/>
    <cellStyle name="Normal 15 16" xfId="3487" xr:uid="{00000000-0005-0000-0000-00003C0C0000}"/>
    <cellStyle name="Normal 15 17" xfId="3488" xr:uid="{00000000-0005-0000-0000-00003D0C0000}"/>
    <cellStyle name="Normal 15 18" xfId="3489" xr:uid="{00000000-0005-0000-0000-00003E0C0000}"/>
    <cellStyle name="Normal 15 19" xfId="3490" xr:uid="{00000000-0005-0000-0000-00003F0C0000}"/>
    <cellStyle name="Normal 15 2" xfId="253" xr:uid="{00000000-0005-0000-0000-0000400C0000}"/>
    <cellStyle name="Normal 15 2 2" xfId="254" xr:uid="{00000000-0005-0000-0000-0000410C0000}"/>
    <cellStyle name="Normal 15 2 3" xfId="3491" xr:uid="{00000000-0005-0000-0000-0000420C0000}"/>
    <cellStyle name="Normal 15 20" xfId="3492" xr:uid="{00000000-0005-0000-0000-0000430C0000}"/>
    <cellStyle name="Normal 15 21" xfId="3493" xr:uid="{00000000-0005-0000-0000-0000440C0000}"/>
    <cellStyle name="Normal 15 22" xfId="3494" xr:uid="{00000000-0005-0000-0000-0000450C0000}"/>
    <cellStyle name="Normal 15 23" xfId="3495" xr:uid="{00000000-0005-0000-0000-0000460C0000}"/>
    <cellStyle name="Normal 15 24" xfId="3496" xr:uid="{00000000-0005-0000-0000-0000470C0000}"/>
    <cellStyle name="Normal 15 25" xfId="3497" xr:uid="{00000000-0005-0000-0000-0000480C0000}"/>
    <cellStyle name="Normal 15 26" xfId="3498" xr:uid="{00000000-0005-0000-0000-0000490C0000}"/>
    <cellStyle name="Normal 15 27" xfId="3499" xr:uid="{00000000-0005-0000-0000-00004A0C0000}"/>
    <cellStyle name="Normal 15 28" xfId="3500" xr:uid="{00000000-0005-0000-0000-00004B0C0000}"/>
    <cellStyle name="Normal 15 29" xfId="3501" xr:uid="{00000000-0005-0000-0000-00004C0C0000}"/>
    <cellStyle name="Normal 15 3" xfId="3502" xr:uid="{00000000-0005-0000-0000-00004D0C0000}"/>
    <cellStyle name="Normal 15 3 2" xfId="4923" xr:uid="{00000000-0005-0000-0000-00004E0C0000}"/>
    <cellStyle name="Normal 15 30" xfId="3503" xr:uid="{00000000-0005-0000-0000-00004F0C0000}"/>
    <cellStyle name="Normal 15 31" xfId="3504" xr:uid="{00000000-0005-0000-0000-0000500C0000}"/>
    <cellStyle name="Normal 15 32" xfId="3505" xr:uid="{00000000-0005-0000-0000-0000510C0000}"/>
    <cellStyle name="Normal 15 33" xfId="3506" xr:uid="{00000000-0005-0000-0000-0000520C0000}"/>
    <cellStyle name="Normal 15 34" xfId="3507" xr:uid="{00000000-0005-0000-0000-0000530C0000}"/>
    <cellStyle name="Normal 15 35" xfId="3508" xr:uid="{00000000-0005-0000-0000-0000540C0000}"/>
    <cellStyle name="Normal 15 36" xfId="3509" xr:uid="{00000000-0005-0000-0000-0000550C0000}"/>
    <cellStyle name="Normal 15 37" xfId="3510" xr:uid="{00000000-0005-0000-0000-0000560C0000}"/>
    <cellStyle name="Normal 15 38" xfId="4924" xr:uid="{00000000-0005-0000-0000-0000570C0000}"/>
    <cellStyle name="Normal 15 39" xfId="3480" xr:uid="{00000000-0005-0000-0000-0000580C0000}"/>
    <cellStyle name="Normal 15 4" xfId="3511" xr:uid="{00000000-0005-0000-0000-0000590C0000}"/>
    <cellStyle name="Normal 15 5" xfId="3512" xr:uid="{00000000-0005-0000-0000-00005A0C0000}"/>
    <cellStyle name="Normal 15 6" xfId="3513" xr:uid="{00000000-0005-0000-0000-00005B0C0000}"/>
    <cellStyle name="Normal 15 7" xfId="3514" xr:uid="{00000000-0005-0000-0000-00005C0C0000}"/>
    <cellStyle name="Normal 15 8" xfId="3515" xr:uid="{00000000-0005-0000-0000-00005D0C0000}"/>
    <cellStyle name="Normal 15 9" xfId="3516" xr:uid="{00000000-0005-0000-0000-00005E0C0000}"/>
    <cellStyle name="Normal 15_หมายเหตุ น1-5" xfId="3517" xr:uid="{00000000-0005-0000-0000-00005F0C0000}"/>
    <cellStyle name="Normal 16" xfId="255" xr:uid="{00000000-0005-0000-0000-0000600C0000}"/>
    <cellStyle name="Normal 16 10" xfId="3518" xr:uid="{00000000-0005-0000-0000-0000610C0000}"/>
    <cellStyle name="Normal 16 11" xfId="3519" xr:uid="{00000000-0005-0000-0000-0000620C0000}"/>
    <cellStyle name="Normal 16 12" xfId="3520" xr:uid="{00000000-0005-0000-0000-0000630C0000}"/>
    <cellStyle name="Normal 16 13" xfId="3521" xr:uid="{00000000-0005-0000-0000-0000640C0000}"/>
    <cellStyle name="Normal 16 14" xfId="3522" xr:uid="{00000000-0005-0000-0000-0000650C0000}"/>
    <cellStyle name="Normal 16 15" xfId="3523" xr:uid="{00000000-0005-0000-0000-0000660C0000}"/>
    <cellStyle name="Normal 16 16" xfId="3524" xr:uid="{00000000-0005-0000-0000-0000670C0000}"/>
    <cellStyle name="Normal 16 17" xfId="3525" xr:uid="{00000000-0005-0000-0000-0000680C0000}"/>
    <cellStyle name="Normal 16 18" xfId="3526" xr:uid="{00000000-0005-0000-0000-0000690C0000}"/>
    <cellStyle name="Normal 16 19" xfId="3527" xr:uid="{00000000-0005-0000-0000-00006A0C0000}"/>
    <cellStyle name="Normal 16 2" xfId="3528" xr:uid="{00000000-0005-0000-0000-00006B0C0000}"/>
    <cellStyle name="Normal 16 2 2" xfId="4925" xr:uid="{00000000-0005-0000-0000-00006C0C0000}"/>
    <cellStyle name="Normal 16 20" xfId="3529" xr:uid="{00000000-0005-0000-0000-00006D0C0000}"/>
    <cellStyle name="Normal 16 21" xfId="3530" xr:uid="{00000000-0005-0000-0000-00006E0C0000}"/>
    <cellStyle name="Normal 16 22" xfId="3531" xr:uid="{00000000-0005-0000-0000-00006F0C0000}"/>
    <cellStyle name="Normal 16 23" xfId="3532" xr:uid="{00000000-0005-0000-0000-0000700C0000}"/>
    <cellStyle name="Normal 16 24" xfId="3533" xr:uid="{00000000-0005-0000-0000-0000710C0000}"/>
    <cellStyle name="Normal 16 25" xfId="3534" xr:uid="{00000000-0005-0000-0000-0000720C0000}"/>
    <cellStyle name="Normal 16 26" xfId="3535" xr:uid="{00000000-0005-0000-0000-0000730C0000}"/>
    <cellStyle name="Normal 16 27" xfId="3536" xr:uid="{00000000-0005-0000-0000-0000740C0000}"/>
    <cellStyle name="Normal 16 28" xfId="3537" xr:uid="{00000000-0005-0000-0000-0000750C0000}"/>
    <cellStyle name="Normal 16 29" xfId="3538" xr:uid="{00000000-0005-0000-0000-0000760C0000}"/>
    <cellStyle name="Normal 16 3" xfId="3539" xr:uid="{00000000-0005-0000-0000-0000770C0000}"/>
    <cellStyle name="Normal 16 30" xfId="3540" xr:uid="{00000000-0005-0000-0000-0000780C0000}"/>
    <cellStyle name="Normal 16 31" xfId="3541" xr:uid="{00000000-0005-0000-0000-0000790C0000}"/>
    <cellStyle name="Normal 16 32" xfId="3542" xr:uid="{00000000-0005-0000-0000-00007A0C0000}"/>
    <cellStyle name="Normal 16 33" xfId="3543" xr:uid="{00000000-0005-0000-0000-00007B0C0000}"/>
    <cellStyle name="Normal 16 34" xfId="3544" xr:uid="{00000000-0005-0000-0000-00007C0C0000}"/>
    <cellStyle name="Normal 16 35" xfId="3545" xr:uid="{00000000-0005-0000-0000-00007D0C0000}"/>
    <cellStyle name="Normal 16 36" xfId="3546" xr:uid="{00000000-0005-0000-0000-00007E0C0000}"/>
    <cellStyle name="Normal 16 4" xfId="3547" xr:uid="{00000000-0005-0000-0000-00007F0C0000}"/>
    <cellStyle name="Normal 16 5" xfId="3548" xr:uid="{00000000-0005-0000-0000-0000800C0000}"/>
    <cellStyle name="Normal 16 6" xfId="3549" xr:uid="{00000000-0005-0000-0000-0000810C0000}"/>
    <cellStyle name="Normal 16 7" xfId="3550" xr:uid="{00000000-0005-0000-0000-0000820C0000}"/>
    <cellStyle name="Normal 16 8" xfId="3551" xr:uid="{00000000-0005-0000-0000-0000830C0000}"/>
    <cellStyle name="Normal 16 9" xfId="3552" xr:uid="{00000000-0005-0000-0000-0000840C0000}"/>
    <cellStyle name="Normal 17" xfId="256" xr:uid="{00000000-0005-0000-0000-0000850C0000}"/>
    <cellStyle name="Normal 17 10" xfId="3554" xr:uid="{00000000-0005-0000-0000-0000860C0000}"/>
    <cellStyle name="Normal 17 11" xfId="3555" xr:uid="{00000000-0005-0000-0000-0000870C0000}"/>
    <cellStyle name="Normal 17 12" xfId="3556" xr:uid="{00000000-0005-0000-0000-0000880C0000}"/>
    <cellStyle name="Normal 17 13" xfId="3557" xr:uid="{00000000-0005-0000-0000-0000890C0000}"/>
    <cellStyle name="Normal 17 14" xfId="3558" xr:uid="{00000000-0005-0000-0000-00008A0C0000}"/>
    <cellStyle name="Normal 17 15" xfId="3559" xr:uid="{00000000-0005-0000-0000-00008B0C0000}"/>
    <cellStyle name="Normal 17 16" xfId="3560" xr:uid="{00000000-0005-0000-0000-00008C0C0000}"/>
    <cellStyle name="Normal 17 17" xfId="3561" xr:uid="{00000000-0005-0000-0000-00008D0C0000}"/>
    <cellStyle name="Normal 17 18" xfId="3562" xr:uid="{00000000-0005-0000-0000-00008E0C0000}"/>
    <cellStyle name="Normal 17 19" xfId="3563" xr:uid="{00000000-0005-0000-0000-00008F0C0000}"/>
    <cellStyle name="Normal 17 2" xfId="257" xr:uid="{00000000-0005-0000-0000-0000900C0000}"/>
    <cellStyle name="Normal 17 2 2" xfId="4926" xr:uid="{00000000-0005-0000-0000-0000910C0000}"/>
    <cellStyle name="Normal 17 2 3" xfId="3564" xr:uid="{00000000-0005-0000-0000-0000920C0000}"/>
    <cellStyle name="Normal 17 20" xfId="3565" xr:uid="{00000000-0005-0000-0000-0000930C0000}"/>
    <cellStyle name="Normal 17 21" xfId="3566" xr:uid="{00000000-0005-0000-0000-0000940C0000}"/>
    <cellStyle name="Normal 17 22" xfId="3567" xr:uid="{00000000-0005-0000-0000-0000950C0000}"/>
    <cellStyle name="Normal 17 23" xfId="3568" xr:uid="{00000000-0005-0000-0000-0000960C0000}"/>
    <cellStyle name="Normal 17 24" xfId="3569" xr:uid="{00000000-0005-0000-0000-0000970C0000}"/>
    <cellStyle name="Normal 17 25" xfId="3570" xr:uid="{00000000-0005-0000-0000-0000980C0000}"/>
    <cellStyle name="Normal 17 26" xfId="3571" xr:uid="{00000000-0005-0000-0000-0000990C0000}"/>
    <cellStyle name="Normal 17 27" xfId="3572" xr:uid="{00000000-0005-0000-0000-00009A0C0000}"/>
    <cellStyle name="Normal 17 28" xfId="3573" xr:uid="{00000000-0005-0000-0000-00009B0C0000}"/>
    <cellStyle name="Normal 17 29" xfId="3574" xr:uid="{00000000-0005-0000-0000-00009C0C0000}"/>
    <cellStyle name="Normal 17 3" xfId="3575" xr:uid="{00000000-0005-0000-0000-00009D0C0000}"/>
    <cellStyle name="Normal 17 3 2" xfId="4927" xr:uid="{00000000-0005-0000-0000-00009E0C0000}"/>
    <cellStyle name="Normal 17 30" xfId="3576" xr:uid="{00000000-0005-0000-0000-00009F0C0000}"/>
    <cellStyle name="Normal 17 31" xfId="3577" xr:uid="{00000000-0005-0000-0000-0000A00C0000}"/>
    <cellStyle name="Normal 17 32" xfId="3578" xr:uid="{00000000-0005-0000-0000-0000A10C0000}"/>
    <cellStyle name="Normal 17 33" xfId="3579" xr:uid="{00000000-0005-0000-0000-0000A20C0000}"/>
    <cellStyle name="Normal 17 34" xfId="3580" xr:uid="{00000000-0005-0000-0000-0000A30C0000}"/>
    <cellStyle name="Normal 17 35" xfId="3581" xr:uid="{00000000-0005-0000-0000-0000A40C0000}"/>
    <cellStyle name="Normal 17 36" xfId="3582" xr:uid="{00000000-0005-0000-0000-0000A50C0000}"/>
    <cellStyle name="Normal 17 37" xfId="4928" xr:uid="{00000000-0005-0000-0000-0000A60C0000}"/>
    <cellStyle name="Normal 17 38" xfId="3553" xr:uid="{00000000-0005-0000-0000-0000A70C0000}"/>
    <cellStyle name="Normal 17 39" xfId="6323" xr:uid="{00000000-0005-0000-0000-0000A80C0000}"/>
    <cellStyle name="Normal 17 4" xfId="3583" xr:uid="{00000000-0005-0000-0000-0000A90C0000}"/>
    <cellStyle name="Normal 17 5" xfId="3584" xr:uid="{00000000-0005-0000-0000-0000AA0C0000}"/>
    <cellStyle name="Normal 17 6" xfId="3585" xr:uid="{00000000-0005-0000-0000-0000AB0C0000}"/>
    <cellStyle name="Normal 17 7" xfId="3586" xr:uid="{00000000-0005-0000-0000-0000AC0C0000}"/>
    <cellStyle name="Normal 17 8" xfId="3587" xr:uid="{00000000-0005-0000-0000-0000AD0C0000}"/>
    <cellStyle name="Normal 17 9" xfId="3588" xr:uid="{00000000-0005-0000-0000-0000AE0C0000}"/>
    <cellStyle name="Normal 18" xfId="258" xr:uid="{00000000-0005-0000-0000-0000AF0C0000}"/>
    <cellStyle name="Normal 18 2" xfId="259" xr:uid="{00000000-0005-0000-0000-0000B00C0000}"/>
    <cellStyle name="Normal 19" xfId="260" xr:uid="{00000000-0005-0000-0000-0000B10C0000}"/>
    <cellStyle name="Normal 19 2" xfId="4929" xr:uid="{00000000-0005-0000-0000-0000B20C0000}"/>
    <cellStyle name="Normal 19 3" xfId="3589" xr:uid="{00000000-0005-0000-0000-0000B30C0000}"/>
    <cellStyle name="Normal 2" xfId="1" xr:uid="{00000000-0005-0000-0000-0000B40C0000}"/>
    <cellStyle name="Normal 2 10" xfId="7" xr:uid="{00000000-0005-0000-0000-0000B50C0000}"/>
    <cellStyle name="Normal 2 11" xfId="262" xr:uid="{00000000-0005-0000-0000-0000B60C0000}"/>
    <cellStyle name="Normal 2 12" xfId="263" xr:uid="{00000000-0005-0000-0000-0000B70C0000}"/>
    <cellStyle name="Normal 2 12 2" xfId="6358" xr:uid="{00000000-0005-0000-0000-0000B80C0000}"/>
    <cellStyle name="Normal 2 13" xfId="264" xr:uid="{00000000-0005-0000-0000-0000B90C0000}"/>
    <cellStyle name="Normal 2 14" xfId="265" xr:uid="{00000000-0005-0000-0000-0000BA0C0000}"/>
    <cellStyle name="Normal 2 15" xfId="266" xr:uid="{00000000-0005-0000-0000-0000BB0C0000}"/>
    <cellStyle name="Normal 2 16" xfId="267" xr:uid="{00000000-0005-0000-0000-0000BC0C0000}"/>
    <cellStyle name="Normal 2 17" xfId="4930" xr:uid="{00000000-0005-0000-0000-0000BD0C0000}"/>
    <cellStyle name="Normal 2 17 2" xfId="4931" xr:uid="{00000000-0005-0000-0000-0000BE0C0000}"/>
    <cellStyle name="Normal 2 18" xfId="4932" xr:uid="{00000000-0005-0000-0000-0000BF0C0000}"/>
    <cellStyle name="Normal 2 19" xfId="261" xr:uid="{00000000-0005-0000-0000-0000C00C0000}"/>
    <cellStyle name="Normal 2 2" xfId="39" xr:uid="{00000000-0005-0000-0000-0000C10C0000}"/>
    <cellStyle name="Normal 2 2 2" xfId="269" xr:uid="{00000000-0005-0000-0000-0000C20C0000}"/>
    <cellStyle name="Normal 2 2 2 2" xfId="4933" xr:uid="{00000000-0005-0000-0000-0000C30C0000}"/>
    <cellStyle name="Normal 2 2 2 2 2" xfId="4934" xr:uid="{00000000-0005-0000-0000-0000C40C0000}"/>
    <cellStyle name="Normal 2 2 2 3" xfId="3590" xr:uid="{00000000-0005-0000-0000-0000C50C0000}"/>
    <cellStyle name="Normal 2 2 3" xfId="270" xr:uid="{00000000-0005-0000-0000-0000C60C0000}"/>
    <cellStyle name="Normal 2 2 4" xfId="271" xr:uid="{00000000-0005-0000-0000-0000C70C0000}"/>
    <cellStyle name="Normal 2 2 5" xfId="268" xr:uid="{00000000-0005-0000-0000-0000C80C0000}"/>
    <cellStyle name="Normal 2 2 6" xfId="6340" xr:uid="{00000000-0005-0000-0000-0000C90C0000}"/>
    <cellStyle name="Normal 2 2_NL" xfId="4935" xr:uid="{00000000-0005-0000-0000-0000CA0C0000}"/>
    <cellStyle name="Normal 2 3" xfId="2" xr:uid="{00000000-0005-0000-0000-0000CB0C0000}"/>
    <cellStyle name="Normal 2 3 2" xfId="272" xr:uid="{00000000-0005-0000-0000-0000CC0C0000}"/>
    <cellStyle name="Normal 2 3 2 2" xfId="3591" xr:uid="{00000000-0005-0000-0000-0000CD0C0000}"/>
    <cellStyle name="Normal 2 3 2 2 2" xfId="4936" xr:uid="{00000000-0005-0000-0000-0000CE0C0000}"/>
    <cellStyle name="Normal 2 3 2 3" xfId="4937" xr:uid="{00000000-0005-0000-0000-0000CF0C0000}"/>
    <cellStyle name="Normal 2 3 2 4" xfId="5579" xr:uid="{00000000-0005-0000-0000-0000D00C0000}"/>
    <cellStyle name="Normal 2 3 2 4 2" xfId="6293" xr:uid="{00000000-0005-0000-0000-0000D10C0000}"/>
    <cellStyle name="Normal 2 3 2 5" xfId="5741" xr:uid="{00000000-0005-0000-0000-0000D20C0000}"/>
    <cellStyle name="Normal 2 3 3" xfId="4653" xr:uid="{00000000-0005-0000-0000-0000D30C0000}"/>
    <cellStyle name="Normal 2 3 3 2" xfId="4938" xr:uid="{00000000-0005-0000-0000-0000D40C0000}"/>
    <cellStyle name="Normal 2 4" xfId="273" xr:uid="{00000000-0005-0000-0000-0000D50C0000}"/>
    <cellStyle name="Normal 2 4 2" xfId="4654" xr:uid="{00000000-0005-0000-0000-0000D60C0000}"/>
    <cellStyle name="Normal 2 4 2 2" xfId="4939" xr:uid="{00000000-0005-0000-0000-0000D70C0000}"/>
    <cellStyle name="Normal 2 4 2 2 2" xfId="5580" xr:uid="{00000000-0005-0000-0000-0000D80C0000}"/>
    <cellStyle name="Normal 2 4 2 3" xfId="4940" xr:uid="{00000000-0005-0000-0000-0000D90C0000}"/>
    <cellStyle name="Normal 2 4 2 3 2" xfId="5581" xr:uid="{00000000-0005-0000-0000-0000DA0C0000}"/>
    <cellStyle name="Normal 2 4 3" xfId="4941" xr:uid="{00000000-0005-0000-0000-0000DB0C0000}"/>
    <cellStyle name="Normal 2 4 4" xfId="3592" xr:uid="{00000000-0005-0000-0000-0000DC0C0000}"/>
    <cellStyle name="Normal 2 5" xfId="274" xr:uid="{00000000-0005-0000-0000-0000DD0C0000}"/>
    <cellStyle name="Normal 2 5 2" xfId="5582" xr:uid="{00000000-0005-0000-0000-0000DE0C0000}"/>
    <cellStyle name="Normal 2 5 2 2" xfId="6294" xr:uid="{00000000-0005-0000-0000-0000DF0C0000}"/>
    <cellStyle name="Normal 2 5 3" xfId="5742" xr:uid="{00000000-0005-0000-0000-0000E00C0000}"/>
    <cellStyle name="Normal 2 6" xfId="275" xr:uid="{00000000-0005-0000-0000-0000E10C0000}"/>
    <cellStyle name="Normal 2 6 2" xfId="4942" xr:uid="{00000000-0005-0000-0000-0000E20C0000}"/>
    <cellStyle name="Normal 2 7" xfId="276" xr:uid="{00000000-0005-0000-0000-0000E30C0000}"/>
    <cellStyle name="Normal 2 8" xfId="277" xr:uid="{00000000-0005-0000-0000-0000E40C0000}"/>
    <cellStyle name="Normal 2 9" xfId="278" xr:uid="{00000000-0005-0000-0000-0000E50C0000}"/>
    <cellStyle name="Normal 2_30-1,40-2" xfId="279" xr:uid="{00000000-0005-0000-0000-0000E60C0000}"/>
    <cellStyle name="Normal 20" xfId="280" xr:uid="{00000000-0005-0000-0000-0000E70C0000}"/>
    <cellStyle name="Normal 21" xfId="281" xr:uid="{00000000-0005-0000-0000-0000E80C0000}"/>
    <cellStyle name="Normal 21 2" xfId="4943" xr:uid="{00000000-0005-0000-0000-0000E90C0000}"/>
    <cellStyle name="Normal 21 3" xfId="3593" xr:uid="{00000000-0005-0000-0000-0000EA0C0000}"/>
    <cellStyle name="Normal 219" xfId="3594" xr:uid="{00000000-0005-0000-0000-0000EB0C0000}"/>
    <cellStyle name="Normal 22" xfId="282" xr:uid="{00000000-0005-0000-0000-0000EC0C0000}"/>
    <cellStyle name="Normal 22 2" xfId="4944" xr:uid="{00000000-0005-0000-0000-0000ED0C0000}"/>
    <cellStyle name="Normal 22 2 2" xfId="4945" xr:uid="{00000000-0005-0000-0000-0000EE0C0000}"/>
    <cellStyle name="Normal 22 2 2 2" xfId="5584" xr:uid="{00000000-0005-0000-0000-0000EF0C0000}"/>
    <cellStyle name="Normal 22 2 3" xfId="5583" xr:uid="{00000000-0005-0000-0000-0000F00C0000}"/>
    <cellStyle name="Normal 22 3" xfId="4946" xr:uid="{00000000-0005-0000-0000-0000F10C0000}"/>
    <cellStyle name="Normal 22 3 2" xfId="5585" xr:uid="{00000000-0005-0000-0000-0000F20C0000}"/>
    <cellStyle name="Normal 22 4" xfId="3595" xr:uid="{00000000-0005-0000-0000-0000F30C0000}"/>
    <cellStyle name="Normal 23" xfId="283" xr:uid="{00000000-0005-0000-0000-0000F40C0000}"/>
    <cellStyle name="Normal 23 2" xfId="284" xr:uid="{00000000-0005-0000-0000-0000F50C0000}"/>
    <cellStyle name="Normal 23 3" xfId="3596" xr:uid="{00000000-0005-0000-0000-0000F60C0000}"/>
    <cellStyle name="Normal 24" xfId="285" xr:uid="{00000000-0005-0000-0000-0000F70C0000}"/>
    <cellStyle name="Normal 24 2" xfId="4947" xr:uid="{00000000-0005-0000-0000-0000F80C0000}"/>
    <cellStyle name="Normal 24 2 2" xfId="5586" xr:uid="{00000000-0005-0000-0000-0000F90C0000}"/>
    <cellStyle name="Normal 24 3" xfId="3597" xr:uid="{00000000-0005-0000-0000-0000FA0C0000}"/>
    <cellStyle name="Normal 25" xfId="286" xr:uid="{00000000-0005-0000-0000-0000FB0C0000}"/>
    <cellStyle name="Normal 25 2" xfId="4948" xr:uid="{00000000-0005-0000-0000-0000FC0C0000}"/>
    <cellStyle name="Normal 25 2 2" xfId="5587" xr:uid="{00000000-0005-0000-0000-0000FD0C0000}"/>
    <cellStyle name="Normal 25 3" xfId="3598" xr:uid="{00000000-0005-0000-0000-0000FE0C0000}"/>
    <cellStyle name="Normal 26" xfId="287" xr:uid="{00000000-0005-0000-0000-0000FF0C0000}"/>
    <cellStyle name="Normal 26 2" xfId="4949" xr:uid="{00000000-0005-0000-0000-0000000D0000}"/>
    <cellStyle name="Normal 26 3" xfId="3599" xr:uid="{00000000-0005-0000-0000-0000010D0000}"/>
    <cellStyle name="Normal 27" xfId="288" xr:uid="{00000000-0005-0000-0000-0000020D0000}"/>
    <cellStyle name="Normal 27 2" xfId="3601" xr:uid="{00000000-0005-0000-0000-0000030D0000}"/>
    <cellStyle name="Normal 27 2 2" xfId="5588" xr:uid="{00000000-0005-0000-0000-0000040D0000}"/>
    <cellStyle name="Normal 27 2 2 2" xfId="6295" xr:uid="{00000000-0005-0000-0000-0000050D0000}"/>
    <cellStyle name="Normal 27 2 3" xfId="6078" xr:uid="{00000000-0005-0000-0000-0000060D0000}"/>
    <cellStyle name="Normal 27 3" xfId="3602" xr:uid="{00000000-0005-0000-0000-0000070D0000}"/>
    <cellStyle name="Normal 27 4" xfId="36" xr:uid="{00000000-0005-0000-0000-0000080D0000}"/>
    <cellStyle name="Normal 27 5" xfId="5570" xr:uid="{00000000-0005-0000-0000-0000090D0000}"/>
    <cellStyle name="Normal 27 5 2" xfId="6284" xr:uid="{00000000-0005-0000-0000-00000A0D0000}"/>
    <cellStyle name="Normal 27 6" xfId="3600" xr:uid="{00000000-0005-0000-0000-00000B0D0000}"/>
    <cellStyle name="Normal 27 6 2" xfId="6077" xr:uid="{00000000-0005-0000-0000-00000C0D0000}"/>
    <cellStyle name="Normal 28" xfId="289" xr:uid="{00000000-0005-0000-0000-00000D0D0000}"/>
    <cellStyle name="Normal 28 2" xfId="4950" xr:uid="{00000000-0005-0000-0000-00000E0D0000}"/>
    <cellStyle name="Normal 28 2 2" xfId="4951" xr:uid="{00000000-0005-0000-0000-00000F0D0000}"/>
    <cellStyle name="Normal 28 2 2 2" xfId="5589" xr:uid="{00000000-0005-0000-0000-0000100D0000}"/>
    <cellStyle name="Normal 28 3" xfId="3603" xr:uid="{00000000-0005-0000-0000-0000110D0000}"/>
    <cellStyle name="Normal 29" xfId="290" xr:uid="{00000000-0005-0000-0000-0000120D0000}"/>
    <cellStyle name="Normal 29 2" xfId="4952" xr:uid="{00000000-0005-0000-0000-0000130D0000}"/>
    <cellStyle name="Normal 29 2 2" xfId="4953" xr:uid="{00000000-0005-0000-0000-0000140D0000}"/>
    <cellStyle name="Normal 29 2 3" xfId="5590" xr:uid="{00000000-0005-0000-0000-0000150D0000}"/>
    <cellStyle name="Normal 29 3" xfId="4954" xr:uid="{00000000-0005-0000-0000-0000160D0000}"/>
    <cellStyle name="Normal 3" xfId="29" xr:uid="{00000000-0005-0000-0000-0000170D0000}"/>
    <cellStyle name="Normal 3 10" xfId="3604" xr:uid="{00000000-0005-0000-0000-0000180D0000}"/>
    <cellStyle name="Normal 3 11" xfId="3605" xr:uid="{00000000-0005-0000-0000-0000190D0000}"/>
    <cellStyle name="Normal 3 12" xfId="3606" xr:uid="{00000000-0005-0000-0000-00001A0D0000}"/>
    <cellStyle name="Normal 3 13" xfId="3607" xr:uid="{00000000-0005-0000-0000-00001B0D0000}"/>
    <cellStyle name="Normal 3 14" xfId="3608" xr:uid="{00000000-0005-0000-0000-00001C0D0000}"/>
    <cellStyle name="Normal 3 15" xfId="3609" xr:uid="{00000000-0005-0000-0000-00001D0D0000}"/>
    <cellStyle name="Normal 3 16" xfId="3610" xr:uid="{00000000-0005-0000-0000-00001E0D0000}"/>
    <cellStyle name="Normal 3 17" xfId="3611" xr:uid="{00000000-0005-0000-0000-00001F0D0000}"/>
    <cellStyle name="Normal 3 18" xfId="3612" xr:uid="{00000000-0005-0000-0000-0000200D0000}"/>
    <cellStyle name="Normal 3 19" xfId="3613" xr:uid="{00000000-0005-0000-0000-0000210D0000}"/>
    <cellStyle name="Normal 3 2" xfId="292" xr:uid="{00000000-0005-0000-0000-0000220D0000}"/>
    <cellStyle name="Normal 3 2 2" xfId="293" xr:uid="{00000000-0005-0000-0000-0000230D0000}"/>
    <cellStyle name="Normal 3 2 2 2" xfId="4955" xr:uid="{00000000-0005-0000-0000-0000240D0000}"/>
    <cellStyle name="Normal 3 2 2 2 2" xfId="6247" xr:uid="{00000000-0005-0000-0000-0000250D0000}"/>
    <cellStyle name="Normal 3 2 3" xfId="294" xr:uid="{00000000-0005-0000-0000-0000260D0000}"/>
    <cellStyle name="Normal 3 2 4" xfId="4956" xr:uid="{00000000-0005-0000-0000-0000270D0000}"/>
    <cellStyle name="Normal 3 2 5" xfId="6343" xr:uid="{00000000-0005-0000-0000-0000280D0000}"/>
    <cellStyle name="Normal 3 20" xfId="3614" xr:uid="{00000000-0005-0000-0000-0000290D0000}"/>
    <cellStyle name="Normal 3 21" xfId="3615" xr:uid="{00000000-0005-0000-0000-00002A0D0000}"/>
    <cellStyle name="Normal 3 22" xfId="3616" xr:uid="{00000000-0005-0000-0000-00002B0D0000}"/>
    <cellStyle name="Normal 3 23" xfId="3617" xr:uid="{00000000-0005-0000-0000-00002C0D0000}"/>
    <cellStyle name="Normal 3 24" xfId="3618" xr:uid="{00000000-0005-0000-0000-00002D0D0000}"/>
    <cellStyle name="Normal 3 25" xfId="3619" xr:uid="{00000000-0005-0000-0000-00002E0D0000}"/>
    <cellStyle name="Normal 3 26" xfId="3620" xr:uid="{00000000-0005-0000-0000-00002F0D0000}"/>
    <cellStyle name="Normal 3 27" xfId="3621" xr:uid="{00000000-0005-0000-0000-0000300D0000}"/>
    <cellStyle name="Normal 3 28" xfId="3622" xr:uid="{00000000-0005-0000-0000-0000310D0000}"/>
    <cellStyle name="Normal 3 29" xfId="3623" xr:uid="{00000000-0005-0000-0000-0000320D0000}"/>
    <cellStyle name="Normal 3 3" xfId="295" xr:uid="{00000000-0005-0000-0000-0000330D0000}"/>
    <cellStyle name="Normal 3 30" xfId="3624" xr:uid="{00000000-0005-0000-0000-0000340D0000}"/>
    <cellStyle name="Normal 3 31" xfId="3625" xr:uid="{00000000-0005-0000-0000-0000350D0000}"/>
    <cellStyle name="Normal 3 32" xfId="3626" xr:uid="{00000000-0005-0000-0000-0000360D0000}"/>
    <cellStyle name="Normal 3 33" xfId="3627" xr:uid="{00000000-0005-0000-0000-0000370D0000}"/>
    <cellStyle name="Normal 3 34" xfId="3628" xr:uid="{00000000-0005-0000-0000-0000380D0000}"/>
    <cellStyle name="Normal 3 35" xfId="3629" xr:uid="{00000000-0005-0000-0000-0000390D0000}"/>
    <cellStyle name="Normal 3 36" xfId="3630" xr:uid="{00000000-0005-0000-0000-00003A0D0000}"/>
    <cellStyle name="Normal 3 37" xfId="3631" xr:uid="{00000000-0005-0000-0000-00003B0D0000}"/>
    <cellStyle name="Normal 3 38" xfId="3632" xr:uid="{00000000-0005-0000-0000-00003C0D0000}"/>
    <cellStyle name="Normal 3 39" xfId="3633" xr:uid="{00000000-0005-0000-0000-00003D0D0000}"/>
    <cellStyle name="Normal 3 4" xfId="296" xr:uid="{00000000-0005-0000-0000-00003E0D0000}"/>
    <cellStyle name="Normal 3 4 2" xfId="4957" xr:uid="{00000000-0005-0000-0000-00003F0D0000}"/>
    <cellStyle name="Normal 3 4 2 2" xfId="4958" xr:uid="{00000000-0005-0000-0000-0000400D0000}"/>
    <cellStyle name="Normal 3 4 3" xfId="3634" xr:uid="{00000000-0005-0000-0000-0000410D0000}"/>
    <cellStyle name="Normal 3 40" xfId="3635" xr:uid="{00000000-0005-0000-0000-0000420D0000}"/>
    <cellStyle name="Normal 3 41" xfId="3636" xr:uid="{00000000-0005-0000-0000-0000430D0000}"/>
    <cellStyle name="Normal 3 42" xfId="3637" xr:uid="{00000000-0005-0000-0000-0000440D0000}"/>
    <cellStyle name="Normal 3 43" xfId="3638" xr:uid="{00000000-0005-0000-0000-0000450D0000}"/>
    <cellStyle name="Normal 3 44" xfId="3639" xr:uid="{00000000-0005-0000-0000-0000460D0000}"/>
    <cellStyle name="Normal 3 45" xfId="3640" xr:uid="{00000000-0005-0000-0000-0000470D0000}"/>
    <cellStyle name="Normal 3 46" xfId="3641" xr:uid="{00000000-0005-0000-0000-0000480D0000}"/>
    <cellStyle name="Normal 3 47" xfId="3642" xr:uid="{00000000-0005-0000-0000-0000490D0000}"/>
    <cellStyle name="Normal 3 48" xfId="3643" xr:uid="{00000000-0005-0000-0000-00004A0D0000}"/>
    <cellStyle name="Normal 3 49" xfId="3644" xr:uid="{00000000-0005-0000-0000-00004B0D0000}"/>
    <cellStyle name="Normal 3 5" xfId="297" xr:uid="{00000000-0005-0000-0000-00004C0D0000}"/>
    <cellStyle name="Normal 3 5 2" xfId="4959" xr:uid="{00000000-0005-0000-0000-00004D0D0000}"/>
    <cellStyle name="Normal 3 5 2 2" xfId="4960" xr:uid="{00000000-0005-0000-0000-00004E0D0000}"/>
    <cellStyle name="Normal 3 5 3" xfId="4961" xr:uid="{00000000-0005-0000-0000-00004F0D0000}"/>
    <cellStyle name="Normal 3 5 4" xfId="3645" xr:uid="{00000000-0005-0000-0000-0000500D0000}"/>
    <cellStyle name="Normal 3 50" xfId="3646" xr:uid="{00000000-0005-0000-0000-0000510D0000}"/>
    <cellStyle name="Normal 3 51" xfId="3647" xr:uid="{00000000-0005-0000-0000-0000520D0000}"/>
    <cellStyle name="Normal 3 52" xfId="3648" xr:uid="{00000000-0005-0000-0000-0000530D0000}"/>
    <cellStyle name="Normal 3 53" xfId="3649" xr:uid="{00000000-0005-0000-0000-0000540D0000}"/>
    <cellStyle name="Normal 3 54" xfId="3650" xr:uid="{00000000-0005-0000-0000-0000550D0000}"/>
    <cellStyle name="Normal 3 55" xfId="3651" xr:uid="{00000000-0005-0000-0000-0000560D0000}"/>
    <cellStyle name="Normal 3 56" xfId="3652" xr:uid="{00000000-0005-0000-0000-0000570D0000}"/>
    <cellStyle name="Normal 3 57" xfId="3653" xr:uid="{00000000-0005-0000-0000-0000580D0000}"/>
    <cellStyle name="Normal 3 58" xfId="3654" xr:uid="{00000000-0005-0000-0000-0000590D0000}"/>
    <cellStyle name="Normal 3 59" xfId="3655" xr:uid="{00000000-0005-0000-0000-00005A0D0000}"/>
    <cellStyle name="Normal 3 6" xfId="291" xr:uid="{00000000-0005-0000-0000-00005B0D0000}"/>
    <cellStyle name="Normal 3 6 2" xfId="4962" xr:uid="{00000000-0005-0000-0000-00005C0D0000}"/>
    <cellStyle name="Normal 3 6 3" xfId="3656" xr:uid="{00000000-0005-0000-0000-00005D0D0000}"/>
    <cellStyle name="Normal 3 60" xfId="4655" xr:uid="{00000000-0005-0000-0000-00005E0D0000}"/>
    <cellStyle name="Normal 3 61" xfId="4963" xr:uid="{00000000-0005-0000-0000-00005F0D0000}"/>
    <cellStyle name="Normal 3 7" xfId="3657" xr:uid="{00000000-0005-0000-0000-0000600D0000}"/>
    <cellStyle name="Normal 3 8" xfId="3658" xr:uid="{00000000-0005-0000-0000-0000610D0000}"/>
    <cellStyle name="Normal 3 9" xfId="3659" xr:uid="{00000000-0005-0000-0000-0000620D0000}"/>
    <cellStyle name="Normal 3_AA" xfId="4964" xr:uid="{00000000-0005-0000-0000-0000630D0000}"/>
    <cellStyle name="Normal 30" xfId="298" xr:uid="{00000000-0005-0000-0000-0000640D0000}"/>
    <cellStyle name="Normal 30 2" xfId="4965" xr:uid="{00000000-0005-0000-0000-0000650D0000}"/>
    <cellStyle name="Normal 30 2 2" xfId="5591" xr:uid="{00000000-0005-0000-0000-0000660D0000}"/>
    <cellStyle name="Normal 30 3" xfId="3660" xr:uid="{00000000-0005-0000-0000-0000670D0000}"/>
    <cellStyle name="Normal 31" xfId="1402" xr:uid="{00000000-0005-0000-0000-0000680D0000}"/>
    <cellStyle name="Normal 31 2" xfId="3661" xr:uid="{00000000-0005-0000-0000-0000690D0000}"/>
    <cellStyle name="Normal 32" xfId="1405" xr:uid="{00000000-0005-0000-0000-00006A0D0000}"/>
    <cellStyle name="Normal 32 2" xfId="3662" xr:uid="{00000000-0005-0000-0000-00006B0D0000}"/>
    <cellStyle name="Normal 33" xfId="42" xr:uid="{00000000-0005-0000-0000-00006C0D0000}"/>
    <cellStyle name="Normal 33 2" xfId="3663" xr:uid="{00000000-0005-0000-0000-00006D0D0000}"/>
    <cellStyle name="Normal 34" xfId="3664" xr:uid="{00000000-0005-0000-0000-00006E0D0000}"/>
    <cellStyle name="Normal 35" xfId="3665" xr:uid="{00000000-0005-0000-0000-00006F0D0000}"/>
    <cellStyle name="Normal 36" xfId="3666" xr:uid="{00000000-0005-0000-0000-0000700D0000}"/>
    <cellStyle name="Normal 37" xfId="3667" xr:uid="{00000000-0005-0000-0000-0000710D0000}"/>
    <cellStyle name="Normal 38" xfId="3668" xr:uid="{00000000-0005-0000-0000-0000720D0000}"/>
    <cellStyle name="Normal 39" xfId="3669" xr:uid="{00000000-0005-0000-0000-0000730D0000}"/>
    <cellStyle name="Normal 4" xfId="20" xr:uid="{00000000-0005-0000-0000-0000740D0000}"/>
    <cellStyle name="Normal 4 10" xfId="4966" xr:uid="{00000000-0005-0000-0000-0000750D0000}"/>
    <cellStyle name="Normal 4 11" xfId="4967" xr:uid="{00000000-0005-0000-0000-0000760D0000}"/>
    <cellStyle name="Normal 4 12" xfId="4968" xr:uid="{00000000-0005-0000-0000-0000770D0000}"/>
    <cellStyle name="Normal 4 13" xfId="4969" xr:uid="{00000000-0005-0000-0000-0000780D0000}"/>
    <cellStyle name="Normal 4 14" xfId="3670" xr:uid="{00000000-0005-0000-0000-0000790D0000}"/>
    <cellStyle name="Normal 4 2" xfId="299" xr:uid="{00000000-0005-0000-0000-00007A0D0000}"/>
    <cellStyle name="Normal 4 2 10" xfId="4970" xr:uid="{00000000-0005-0000-0000-00007B0D0000}"/>
    <cellStyle name="Normal 4 2 11" xfId="4971" xr:uid="{00000000-0005-0000-0000-00007C0D0000}"/>
    <cellStyle name="Normal 4 2 12" xfId="4972" xr:uid="{00000000-0005-0000-0000-00007D0D0000}"/>
    <cellStyle name="Normal 4 2 13" xfId="4973" xr:uid="{00000000-0005-0000-0000-00007E0D0000}"/>
    <cellStyle name="Normal 4 2 14" xfId="3671" xr:uid="{00000000-0005-0000-0000-00007F0D0000}"/>
    <cellStyle name="Normal 4 2 2" xfId="4974" xr:uid="{00000000-0005-0000-0000-0000800D0000}"/>
    <cellStyle name="Normal 4 2 2 2" xfId="4975" xr:uid="{00000000-0005-0000-0000-0000810D0000}"/>
    <cellStyle name="Normal 4 2 3" xfId="4976" xr:uid="{00000000-0005-0000-0000-0000820D0000}"/>
    <cellStyle name="Normal 4 2 4" xfId="4977" xr:uid="{00000000-0005-0000-0000-0000830D0000}"/>
    <cellStyle name="Normal 4 2 5" xfId="4978" xr:uid="{00000000-0005-0000-0000-0000840D0000}"/>
    <cellStyle name="Normal 4 2 6" xfId="4979" xr:uid="{00000000-0005-0000-0000-0000850D0000}"/>
    <cellStyle name="Normal 4 2 7" xfId="4980" xr:uid="{00000000-0005-0000-0000-0000860D0000}"/>
    <cellStyle name="Normal 4 2 8" xfId="4981" xr:uid="{00000000-0005-0000-0000-0000870D0000}"/>
    <cellStyle name="Normal 4 2 9" xfId="4982" xr:uid="{00000000-0005-0000-0000-0000880D0000}"/>
    <cellStyle name="Normal 4 3" xfId="300" xr:uid="{00000000-0005-0000-0000-0000890D0000}"/>
    <cellStyle name="Normal 4 3 2" xfId="4983" xr:uid="{00000000-0005-0000-0000-00008A0D0000}"/>
    <cellStyle name="Normal 4 3 2 2" xfId="4984" xr:uid="{00000000-0005-0000-0000-00008B0D0000}"/>
    <cellStyle name="Normal 4 3 3" xfId="3672" xr:uid="{00000000-0005-0000-0000-00008C0D0000}"/>
    <cellStyle name="Normal 4 4" xfId="4985" xr:uid="{00000000-0005-0000-0000-00008D0D0000}"/>
    <cellStyle name="Normal 4 4 2" xfId="6329" xr:uid="{00000000-0005-0000-0000-00008E0D0000}"/>
    <cellStyle name="Normal 4 4 3" xfId="6322" xr:uid="{00000000-0005-0000-0000-00008F0D0000}"/>
    <cellStyle name="Normal 4 4 4" xfId="6338" xr:uid="{00000000-0005-0000-0000-0000900D0000}"/>
    <cellStyle name="Normal 4 4 5" xfId="6337" xr:uid="{00000000-0005-0000-0000-0000910D0000}"/>
    <cellStyle name="Normal 4 5" xfId="4986" xr:uid="{00000000-0005-0000-0000-0000920D0000}"/>
    <cellStyle name="Normal 4 6" xfId="4987" xr:uid="{00000000-0005-0000-0000-0000930D0000}"/>
    <cellStyle name="Normal 4 7" xfId="4988" xr:uid="{00000000-0005-0000-0000-0000940D0000}"/>
    <cellStyle name="Normal 4 8" xfId="4989" xr:uid="{00000000-0005-0000-0000-0000950D0000}"/>
    <cellStyle name="Normal 4 9" xfId="4990" xr:uid="{00000000-0005-0000-0000-0000960D0000}"/>
    <cellStyle name="Normal 4_Note P1-7" xfId="3673" xr:uid="{00000000-0005-0000-0000-0000970D0000}"/>
    <cellStyle name="Normal 40" xfId="3674" xr:uid="{00000000-0005-0000-0000-0000980D0000}"/>
    <cellStyle name="Normal 41" xfId="3675" xr:uid="{00000000-0005-0000-0000-0000990D0000}"/>
    <cellStyle name="Normal 42" xfId="3676" xr:uid="{00000000-0005-0000-0000-00009A0D0000}"/>
    <cellStyle name="Normal 43" xfId="3677" xr:uid="{00000000-0005-0000-0000-00009B0D0000}"/>
    <cellStyle name="Normal 44" xfId="3678" xr:uid="{00000000-0005-0000-0000-00009C0D0000}"/>
    <cellStyle name="Normal 45" xfId="301" xr:uid="{00000000-0005-0000-0000-00009D0D0000}"/>
    <cellStyle name="Normal 45 2" xfId="3680" xr:uid="{00000000-0005-0000-0000-00009E0D0000}"/>
    <cellStyle name="Normal 45 3" xfId="3681" xr:uid="{00000000-0005-0000-0000-00009F0D0000}"/>
    <cellStyle name="Normal 45 4" xfId="4991" xr:uid="{00000000-0005-0000-0000-0000A00D0000}"/>
    <cellStyle name="Normal 45 5" xfId="3679" xr:uid="{00000000-0005-0000-0000-0000A10D0000}"/>
    <cellStyle name="Normal 46" xfId="3682" xr:uid="{00000000-0005-0000-0000-0000A20D0000}"/>
    <cellStyle name="Normal 47" xfId="3683" xr:uid="{00000000-0005-0000-0000-0000A30D0000}"/>
    <cellStyle name="Normal 48" xfId="3684" xr:uid="{00000000-0005-0000-0000-0000A40D0000}"/>
    <cellStyle name="Normal 49" xfId="3685" xr:uid="{00000000-0005-0000-0000-0000A50D0000}"/>
    <cellStyle name="Normal 5" xfId="302" xr:uid="{00000000-0005-0000-0000-0000A60D0000}"/>
    <cellStyle name="Normal 5 10" xfId="3687" xr:uid="{00000000-0005-0000-0000-0000A70D0000}"/>
    <cellStyle name="Normal 5 11" xfId="3688" xr:uid="{00000000-0005-0000-0000-0000A80D0000}"/>
    <cellStyle name="Normal 5 12" xfId="3689" xr:uid="{00000000-0005-0000-0000-0000A90D0000}"/>
    <cellStyle name="Normal 5 13" xfId="3690" xr:uid="{00000000-0005-0000-0000-0000AA0D0000}"/>
    <cellStyle name="Normal 5 14" xfId="3691" xr:uid="{00000000-0005-0000-0000-0000AB0D0000}"/>
    <cellStyle name="Normal 5 15" xfId="3692" xr:uid="{00000000-0005-0000-0000-0000AC0D0000}"/>
    <cellStyle name="Normal 5 16" xfId="3693" xr:uid="{00000000-0005-0000-0000-0000AD0D0000}"/>
    <cellStyle name="Normal 5 17" xfId="3694" xr:uid="{00000000-0005-0000-0000-0000AE0D0000}"/>
    <cellStyle name="Normal 5 18" xfId="3695" xr:uid="{00000000-0005-0000-0000-0000AF0D0000}"/>
    <cellStyle name="Normal 5 19" xfId="3696" xr:uid="{00000000-0005-0000-0000-0000B00D0000}"/>
    <cellStyle name="Normal 5 2" xfId="3" xr:uid="{00000000-0005-0000-0000-0000B10D0000}"/>
    <cellStyle name="Normal 5 2 2" xfId="4992" xr:uid="{00000000-0005-0000-0000-0000B20D0000}"/>
    <cellStyle name="Normal 5 2 2 2" xfId="4993" xr:uid="{00000000-0005-0000-0000-0000B30D0000}"/>
    <cellStyle name="Normal 5 2 3" xfId="3697" xr:uid="{00000000-0005-0000-0000-0000B40D0000}"/>
    <cellStyle name="Normal 5 2 4" xfId="303" xr:uid="{00000000-0005-0000-0000-0000B50D0000}"/>
    <cellStyle name="Normal 5 20" xfId="3698" xr:uid="{00000000-0005-0000-0000-0000B60D0000}"/>
    <cellStyle name="Normal 5 21" xfId="3699" xr:uid="{00000000-0005-0000-0000-0000B70D0000}"/>
    <cellStyle name="Normal 5 22" xfId="3700" xr:uid="{00000000-0005-0000-0000-0000B80D0000}"/>
    <cellStyle name="Normal 5 23" xfId="3701" xr:uid="{00000000-0005-0000-0000-0000B90D0000}"/>
    <cellStyle name="Normal 5 24" xfId="3702" xr:uid="{00000000-0005-0000-0000-0000BA0D0000}"/>
    <cellStyle name="Normal 5 25" xfId="3703" xr:uid="{00000000-0005-0000-0000-0000BB0D0000}"/>
    <cellStyle name="Normal 5 26" xfId="3704" xr:uid="{00000000-0005-0000-0000-0000BC0D0000}"/>
    <cellStyle name="Normal 5 27" xfId="3705" xr:uid="{00000000-0005-0000-0000-0000BD0D0000}"/>
    <cellStyle name="Normal 5 28" xfId="3706" xr:uid="{00000000-0005-0000-0000-0000BE0D0000}"/>
    <cellStyle name="Normal 5 29" xfId="3707" xr:uid="{00000000-0005-0000-0000-0000BF0D0000}"/>
    <cellStyle name="Normal 5 3" xfId="304" xr:uid="{00000000-0005-0000-0000-0000C00D0000}"/>
    <cellStyle name="Normal 5 3 2" xfId="4994" xr:uid="{00000000-0005-0000-0000-0000C10D0000}"/>
    <cellStyle name="Normal 5 3 2 2" xfId="4995" xr:uid="{00000000-0005-0000-0000-0000C20D0000}"/>
    <cellStyle name="Normal 5 3 3" xfId="3708" xr:uid="{00000000-0005-0000-0000-0000C30D0000}"/>
    <cellStyle name="Normal 5 30" xfId="3709" xr:uid="{00000000-0005-0000-0000-0000C40D0000}"/>
    <cellStyle name="Normal 5 31" xfId="3710" xr:uid="{00000000-0005-0000-0000-0000C50D0000}"/>
    <cellStyle name="Normal 5 32" xfId="3711" xr:uid="{00000000-0005-0000-0000-0000C60D0000}"/>
    <cellStyle name="Normal 5 33" xfId="3712" xr:uid="{00000000-0005-0000-0000-0000C70D0000}"/>
    <cellStyle name="Normal 5 34" xfId="3713" xr:uid="{00000000-0005-0000-0000-0000C80D0000}"/>
    <cellStyle name="Normal 5 35" xfId="3714" xr:uid="{00000000-0005-0000-0000-0000C90D0000}"/>
    <cellStyle name="Normal 5 36" xfId="3715" xr:uid="{00000000-0005-0000-0000-0000CA0D0000}"/>
    <cellStyle name="Normal 5 37" xfId="3716" xr:uid="{00000000-0005-0000-0000-0000CB0D0000}"/>
    <cellStyle name="Normal 5 38" xfId="4656" xr:uid="{00000000-0005-0000-0000-0000CC0D0000}"/>
    <cellStyle name="Normal 5 39" xfId="4996" xr:uid="{00000000-0005-0000-0000-0000CD0D0000}"/>
    <cellStyle name="Normal 5 4" xfId="3717" xr:uid="{00000000-0005-0000-0000-0000CE0D0000}"/>
    <cellStyle name="Normal 5 4 2" xfId="4997" xr:uid="{00000000-0005-0000-0000-0000CF0D0000}"/>
    <cellStyle name="Normal 5 40" xfId="3686" xr:uid="{00000000-0005-0000-0000-0000D00D0000}"/>
    <cellStyle name="Normal 5 41" xfId="6336" xr:uid="{00000000-0005-0000-0000-0000D10D0000}"/>
    <cellStyle name="Normal 5 5" xfId="3718" xr:uid="{00000000-0005-0000-0000-0000D20D0000}"/>
    <cellStyle name="Normal 5 6" xfId="3719" xr:uid="{00000000-0005-0000-0000-0000D30D0000}"/>
    <cellStyle name="Normal 5 7" xfId="3720" xr:uid="{00000000-0005-0000-0000-0000D40D0000}"/>
    <cellStyle name="Normal 5 8" xfId="3721" xr:uid="{00000000-0005-0000-0000-0000D50D0000}"/>
    <cellStyle name="Normal 5 9" xfId="3722" xr:uid="{00000000-0005-0000-0000-0000D60D0000}"/>
    <cellStyle name="Normal 50" xfId="3723" xr:uid="{00000000-0005-0000-0000-0000D70D0000}"/>
    <cellStyle name="Normal 51" xfId="3724" xr:uid="{00000000-0005-0000-0000-0000D80D0000}"/>
    <cellStyle name="Normal 52" xfId="3725" xr:uid="{00000000-0005-0000-0000-0000D90D0000}"/>
    <cellStyle name="Normal 53" xfId="3726" xr:uid="{00000000-0005-0000-0000-0000DA0D0000}"/>
    <cellStyle name="Normal 54" xfId="3727" xr:uid="{00000000-0005-0000-0000-0000DB0D0000}"/>
    <cellStyle name="Normal 55" xfId="3728" xr:uid="{00000000-0005-0000-0000-0000DC0D0000}"/>
    <cellStyle name="Normal 56" xfId="3729" xr:uid="{00000000-0005-0000-0000-0000DD0D0000}"/>
    <cellStyle name="Normal 57" xfId="3730" xr:uid="{00000000-0005-0000-0000-0000DE0D0000}"/>
    <cellStyle name="Normal 58" xfId="3731" xr:uid="{00000000-0005-0000-0000-0000DF0D0000}"/>
    <cellStyle name="Normal 59" xfId="3732" xr:uid="{00000000-0005-0000-0000-0000E00D0000}"/>
    <cellStyle name="Normal 6" xfId="305" xr:uid="{00000000-0005-0000-0000-0000E10D0000}"/>
    <cellStyle name="Normal 6 10" xfId="3733" xr:uid="{00000000-0005-0000-0000-0000E20D0000}"/>
    <cellStyle name="Normal 6 11" xfId="3734" xr:uid="{00000000-0005-0000-0000-0000E30D0000}"/>
    <cellStyle name="Normal 6 12" xfId="3735" xr:uid="{00000000-0005-0000-0000-0000E40D0000}"/>
    <cellStyle name="Normal 6 13" xfId="3736" xr:uid="{00000000-0005-0000-0000-0000E50D0000}"/>
    <cellStyle name="Normal 6 14" xfId="3737" xr:uid="{00000000-0005-0000-0000-0000E60D0000}"/>
    <cellStyle name="Normal 6 15" xfId="3738" xr:uid="{00000000-0005-0000-0000-0000E70D0000}"/>
    <cellStyle name="Normal 6 16" xfId="3739" xr:uid="{00000000-0005-0000-0000-0000E80D0000}"/>
    <cellStyle name="Normal 6 17" xfId="3740" xr:uid="{00000000-0005-0000-0000-0000E90D0000}"/>
    <cellStyle name="Normal 6 18" xfId="3741" xr:uid="{00000000-0005-0000-0000-0000EA0D0000}"/>
    <cellStyle name="Normal 6 19" xfId="3742" xr:uid="{00000000-0005-0000-0000-0000EB0D0000}"/>
    <cellStyle name="Normal 6 2" xfId="306" xr:uid="{00000000-0005-0000-0000-0000EC0D0000}"/>
    <cellStyle name="Normal 6 2 2" xfId="4998" xr:uid="{00000000-0005-0000-0000-0000ED0D0000}"/>
    <cellStyle name="Normal 6 2 2 2" xfId="4999" xr:uid="{00000000-0005-0000-0000-0000EE0D0000}"/>
    <cellStyle name="Normal 6 2 3" xfId="3743" xr:uid="{00000000-0005-0000-0000-0000EF0D0000}"/>
    <cellStyle name="Normal 6 20" xfId="3744" xr:uid="{00000000-0005-0000-0000-0000F00D0000}"/>
    <cellStyle name="Normal 6 21" xfId="3745" xr:uid="{00000000-0005-0000-0000-0000F10D0000}"/>
    <cellStyle name="Normal 6 22" xfId="3746" xr:uid="{00000000-0005-0000-0000-0000F20D0000}"/>
    <cellStyle name="Normal 6 23" xfId="3747" xr:uid="{00000000-0005-0000-0000-0000F30D0000}"/>
    <cellStyle name="Normal 6 24" xfId="3748" xr:uid="{00000000-0005-0000-0000-0000F40D0000}"/>
    <cellStyle name="Normal 6 25" xfId="3749" xr:uid="{00000000-0005-0000-0000-0000F50D0000}"/>
    <cellStyle name="Normal 6 26" xfId="3750" xr:uid="{00000000-0005-0000-0000-0000F60D0000}"/>
    <cellStyle name="Normal 6 27" xfId="3751" xr:uid="{00000000-0005-0000-0000-0000F70D0000}"/>
    <cellStyle name="Normal 6 28" xfId="3752" xr:uid="{00000000-0005-0000-0000-0000F80D0000}"/>
    <cellStyle name="Normal 6 29" xfId="3753" xr:uid="{00000000-0005-0000-0000-0000F90D0000}"/>
    <cellStyle name="Normal 6 3" xfId="307" xr:uid="{00000000-0005-0000-0000-0000FA0D0000}"/>
    <cellStyle name="Normal 6 30" xfId="3754" xr:uid="{00000000-0005-0000-0000-0000FB0D0000}"/>
    <cellStyle name="Normal 6 31" xfId="3755" xr:uid="{00000000-0005-0000-0000-0000FC0D0000}"/>
    <cellStyle name="Normal 6 32" xfId="3756" xr:uid="{00000000-0005-0000-0000-0000FD0D0000}"/>
    <cellStyle name="Normal 6 33" xfId="3757" xr:uid="{00000000-0005-0000-0000-0000FE0D0000}"/>
    <cellStyle name="Normal 6 34" xfId="3758" xr:uid="{00000000-0005-0000-0000-0000FF0D0000}"/>
    <cellStyle name="Normal 6 35" xfId="3759" xr:uid="{00000000-0005-0000-0000-0000000E0000}"/>
    <cellStyle name="Normal 6 36" xfId="3760" xr:uid="{00000000-0005-0000-0000-0000010E0000}"/>
    <cellStyle name="Normal 6 37" xfId="3761" xr:uid="{00000000-0005-0000-0000-0000020E0000}"/>
    <cellStyle name="Normal 6 38" xfId="4657" xr:uid="{00000000-0005-0000-0000-0000030E0000}"/>
    <cellStyle name="Normal 6 39" xfId="5000" xr:uid="{00000000-0005-0000-0000-0000040E0000}"/>
    <cellStyle name="Normal 6 4" xfId="308" xr:uid="{00000000-0005-0000-0000-0000050E0000}"/>
    <cellStyle name="Normal 6 4 2" xfId="5001" xr:uid="{00000000-0005-0000-0000-0000060E0000}"/>
    <cellStyle name="Normal 6 4 3" xfId="3762" xr:uid="{00000000-0005-0000-0000-0000070E0000}"/>
    <cellStyle name="Normal 6 5" xfId="3763" xr:uid="{00000000-0005-0000-0000-0000080E0000}"/>
    <cellStyle name="Normal 6 6" xfId="3764" xr:uid="{00000000-0005-0000-0000-0000090E0000}"/>
    <cellStyle name="Normal 6 7" xfId="3765" xr:uid="{00000000-0005-0000-0000-00000A0E0000}"/>
    <cellStyle name="Normal 6 8" xfId="3766" xr:uid="{00000000-0005-0000-0000-00000B0E0000}"/>
    <cellStyle name="Normal 6 9" xfId="3767" xr:uid="{00000000-0005-0000-0000-00000C0E0000}"/>
    <cellStyle name="Normal 60" xfId="3768" xr:uid="{00000000-0005-0000-0000-00000D0E0000}"/>
    <cellStyle name="Normal 61" xfId="4647" xr:uid="{00000000-0005-0000-0000-00000E0E0000}"/>
    <cellStyle name="Normal 62" xfId="27" xr:uid="{00000000-0005-0000-0000-00000F0E0000}"/>
    <cellStyle name="Normal 63" xfId="4661" xr:uid="{00000000-0005-0000-0000-0000100E0000}"/>
    <cellStyle name="Normal 64" xfId="5002" xr:uid="{00000000-0005-0000-0000-0000110E0000}"/>
    <cellStyle name="Normal 64 2" xfId="5003" xr:uid="{00000000-0005-0000-0000-0000120E0000}"/>
    <cellStyle name="Normal 64 2 2" xfId="5592" xr:uid="{00000000-0005-0000-0000-0000130E0000}"/>
    <cellStyle name="Normal 65" xfId="5004" xr:uid="{00000000-0005-0000-0000-0000140E0000}"/>
    <cellStyle name="Normal 66" xfId="5005" xr:uid="{00000000-0005-0000-0000-0000150E0000}"/>
    <cellStyle name="Normal 67" xfId="5006" xr:uid="{00000000-0005-0000-0000-0000160E0000}"/>
    <cellStyle name="Normal 68" xfId="5007" xr:uid="{00000000-0005-0000-0000-0000170E0000}"/>
    <cellStyle name="Normal 69" xfId="5008" xr:uid="{00000000-0005-0000-0000-0000180E0000}"/>
    <cellStyle name="Normal 7" xfId="309" xr:uid="{00000000-0005-0000-0000-0000190E0000}"/>
    <cellStyle name="Normal 7 10" xfId="3770" xr:uid="{00000000-0005-0000-0000-00001A0E0000}"/>
    <cellStyle name="Normal 7 11" xfId="3771" xr:uid="{00000000-0005-0000-0000-00001B0E0000}"/>
    <cellStyle name="Normal 7 12" xfId="3772" xr:uid="{00000000-0005-0000-0000-00001C0E0000}"/>
    <cellStyle name="Normal 7 13" xfId="3773" xr:uid="{00000000-0005-0000-0000-00001D0E0000}"/>
    <cellStyle name="Normal 7 14" xfId="3774" xr:uid="{00000000-0005-0000-0000-00001E0E0000}"/>
    <cellStyle name="Normal 7 15" xfId="3775" xr:uid="{00000000-0005-0000-0000-00001F0E0000}"/>
    <cellStyle name="Normal 7 16" xfId="3776" xr:uid="{00000000-0005-0000-0000-0000200E0000}"/>
    <cellStyle name="Normal 7 17" xfId="3777" xr:uid="{00000000-0005-0000-0000-0000210E0000}"/>
    <cellStyle name="Normal 7 18" xfId="3778" xr:uid="{00000000-0005-0000-0000-0000220E0000}"/>
    <cellStyle name="Normal 7 19" xfId="3779" xr:uid="{00000000-0005-0000-0000-0000230E0000}"/>
    <cellStyle name="Normal 7 2" xfId="310" xr:uid="{00000000-0005-0000-0000-0000240E0000}"/>
    <cellStyle name="Normal 7 2 2" xfId="5009" xr:uid="{00000000-0005-0000-0000-0000250E0000}"/>
    <cellStyle name="Normal 7 2 2 2" xfId="5010" xr:uid="{00000000-0005-0000-0000-0000260E0000}"/>
    <cellStyle name="Normal 7 2 3" xfId="3780" xr:uid="{00000000-0005-0000-0000-0000270E0000}"/>
    <cellStyle name="Normal 7 20" xfId="3781" xr:uid="{00000000-0005-0000-0000-0000280E0000}"/>
    <cellStyle name="Normal 7 21" xfId="3782" xr:uid="{00000000-0005-0000-0000-0000290E0000}"/>
    <cellStyle name="Normal 7 22" xfId="3783" xr:uid="{00000000-0005-0000-0000-00002A0E0000}"/>
    <cellStyle name="Normal 7 23" xfId="3784" xr:uid="{00000000-0005-0000-0000-00002B0E0000}"/>
    <cellStyle name="Normal 7 24" xfId="3785" xr:uid="{00000000-0005-0000-0000-00002C0E0000}"/>
    <cellStyle name="Normal 7 25" xfId="3786" xr:uid="{00000000-0005-0000-0000-00002D0E0000}"/>
    <cellStyle name="Normal 7 26" xfId="3787" xr:uid="{00000000-0005-0000-0000-00002E0E0000}"/>
    <cellStyle name="Normal 7 27" xfId="3788" xr:uid="{00000000-0005-0000-0000-00002F0E0000}"/>
    <cellStyle name="Normal 7 28" xfId="3789" xr:uid="{00000000-0005-0000-0000-0000300E0000}"/>
    <cellStyle name="Normal 7 29" xfId="3790" xr:uid="{00000000-0005-0000-0000-0000310E0000}"/>
    <cellStyle name="Normal 7 3" xfId="3791" xr:uid="{00000000-0005-0000-0000-0000320E0000}"/>
    <cellStyle name="Normal 7 30" xfId="3792" xr:uid="{00000000-0005-0000-0000-0000330E0000}"/>
    <cellStyle name="Normal 7 31" xfId="3793" xr:uid="{00000000-0005-0000-0000-0000340E0000}"/>
    <cellStyle name="Normal 7 32" xfId="3794" xr:uid="{00000000-0005-0000-0000-0000350E0000}"/>
    <cellStyle name="Normal 7 33" xfId="3795" xr:uid="{00000000-0005-0000-0000-0000360E0000}"/>
    <cellStyle name="Normal 7 34" xfId="3796" xr:uid="{00000000-0005-0000-0000-0000370E0000}"/>
    <cellStyle name="Normal 7 35" xfId="3797" xr:uid="{00000000-0005-0000-0000-0000380E0000}"/>
    <cellStyle name="Normal 7 36" xfId="3798" xr:uid="{00000000-0005-0000-0000-0000390E0000}"/>
    <cellStyle name="Normal 7 37" xfId="3799" xr:uid="{00000000-0005-0000-0000-00003A0E0000}"/>
    <cellStyle name="Normal 7 38" xfId="4658" xr:uid="{00000000-0005-0000-0000-00003B0E0000}"/>
    <cellStyle name="Normal 7 39" xfId="5011" xr:uid="{00000000-0005-0000-0000-00003C0E0000}"/>
    <cellStyle name="Normal 7 39 2" xfId="6248" xr:uid="{00000000-0005-0000-0000-00003D0E0000}"/>
    <cellStyle name="Normal 7 4" xfId="3800" xr:uid="{00000000-0005-0000-0000-00003E0E0000}"/>
    <cellStyle name="Normal 7 40" xfId="3769" xr:uid="{00000000-0005-0000-0000-00003F0E0000}"/>
    <cellStyle name="Normal 7 41" xfId="5743" xr:uid="{00000000-0005-0000-0000-0000400E0000}"/>
    <cellStyle name="Normal 7 5" xfId="3801" xr:uid="{00000000-0005-0000-0000-0000410E0000}"/>
    <cellStyle name="Normal 7 6" xfId="3802" xr:uid="{00000000-0005-0000-0000-0000420E0000}"/>
    <cellStyle name="Normal 7 7" xfId="3803" xr:uid="{00000000-0005-0000-0000-0000430E0000}"/>
    <cellStyle name="Normal 7 8" xfId="3804" xr:uid="{00000000-0005-0000-0000-0000440E0000}"/>
    <cellStyle name="Normal 7 9" xfId="3805" xr:uid="{00000000-0005-0000-0000-0000450E0000}"/>
    <cellStyle name="Normal 70" xfId="5012" xr:uid="{00000000-0005-0000-0000-0000460E0000}"/>
    <cellStyle name="Normal 71" xfId="5013" xr:uid="{00000000-0005-0000-0000-0000470E0000}"/>
    <cellStyle name="Normal 72" xfId="5014" xr:uid="{00000000-0005-0000-0000-0000480E0000}"/>
    <cellStyle name="Normal 73" xfId="5015" xr:uid="{00000000-0005-0000-0000-0000490E0000}"/>
    <cellStyle name="Normal 74" xfId="5016" xr:uid="{00000000-0005-0000-0000-00004A0E0000}"/>
    <cellStyle name="Normal 75" xfId="5017" xr:uid="{00000000-0005-0000-0000-00004B0E0000}"/>
    <cellStyle name="Normal 76" xfId="5018" xr:uid="{00000000-0005-0000-0000-00004C0E0000}"/>
    <cellStyle name="Normal 77" xfId="5019" xr:uid="{00000000-0005-0000-0000-00004D0E0000}"/>
    <cellStyle name="Normal 78" xfId="1407" xr:uid="{00000000-0005-0000-0000-00004E0E0000}"/>
    <cellStyle name="Normal 79" xfId="4150" xr:uid="{00000000-0005-0000-0000-00004F0E0000}"/>
    <cellStyle name="Normal 8" xfId="311" xr:uid="{00000000-0005-0000-0000-0000500E0000}"/>
    <cellStyle name="Normal 8 10" xfId="3807" xr:uid="{00000000-0005-0000-0000-0000510E0000}"/>
    <cellStyle name="Normal 8 11" xfId="3808" xr:uid="{00000000-0005-0000-0000-0000520E0000}"/>
    <cellStyle name="Normal 8 12" xfId="3809" xr:uid="{00000000-0005-0000-0000-0000530E0000}"/>
    <cellStyle name="Normal 8 13" xfId="3810" xr:uid="{00000000-0005-0000-0000-0000540E0000}"/>
    <cellStyle name="Normal 8 14" xfId="3811" xr:uid="{00000000-0005-0000-0000-0000550E0000}"/>
    <cellStyle name="Normal 8 15" xfId="3812" xr:uid="{00000000-0005-0000-0000-0000560E0000}"/>
    <cellStyle name="Normal 8 16" xfId="3813" xr:uid="{00000000-0005-0000-0000-0000570E0000}"/>
    <cellStyle name="Normal 8 17" xfId="3814" xr:uid="{00000000-0005-0000-0000-0000580E0000}"/>
    <cellStyle name="Normal 8 18" xfId="3815" xr:uid="{00000000-0005-0000-0000-0000590E0000}"/>
    <cellStyle name="Normal 8 19" xfId="3816" xr:uid="{00000000-0005-0000-0000-00005A0E0000}"/>
    <cellStyle name="Normal 8 2" xfId="312" xr:uid="{00000000-0005-0000-0000-00005B0E0000}"/>
    <cellStyle name="Normal 8 2 2" xfId="3818" xr:uid="{00000000-0005-0000-0000-00005C0E0000}"/>
    <cellStyle name="Normal 8 2 3" xfId="3819" xr:uid="{00000000-0005-0000-0000-00005D0E0000}"/>
    <cellStyle name="Normal 8 2 4" xfId="5020" xr:uid="{00000000-0005-0000-0000-00005E0E0000}"/>
    <cellStyle name="Normal 8 2 5" xfId="3817" xr:uid="{00000000-0005-0000-0000-00005F0E0000}"/>
    <cellStyle name="Normal 8 20" xfId="3820" xr:uid="{00000000-0005-0000-0000-0000600E0000}"/>
    <cellStyle name="Normal 8 21" xfId="3821" xr:uid="{00000000-0005-0000-0000-0000610E0000}"/>
    <cellStyle name="Normal 8 22" xfId="3822" xr:uid="{00000000-0005-0000-0000-0000620E0000}"/>
    <cellStyle name="Normal 8 23" xfId="3823" xr:uid="{00000000-0005-0000-0000-0000630E0000}"/>
    <cellStyle name="Normal 8 24" xfId="3824" xr:uid="{00000000-0005-0000-0000-0000640E0000}"/>
    <cellStyle name="Normal 8 25" xfId="3825" xr:uid="{00000000-0005-0000-0000-0000650E0000}"/>
    <cellStyle name="Normal 8 26" xfId="3826" xr:uid="{00000000-0005-0000-0000-0000660E0000}"/>
    <cellStyle name="Normal 8 27" xfId="3827" xr:uid="{00000000-0005-0000-0000-0000670E0000}"/>
    <cellStyle name="Normal 8 28" xfId="3828" xr:uid="{00000000-0005-0000-0000-0000680E0000}"/>
    <cellStyle name="Normal 8 29" xfId="3829" xr:uid="{00000000-0005-0000-0000-0000690E0000}"/>
    <cellStyle name="Normal 8 3" xfId="3830" xr:uid="{00000000-0005-0000-0000-00006A0E0000}"/>
    <cellStyle name="Normal 8 30" xfId="3831" xr:uid="{00000000-0005-0000-0000-00006B0E0000}"/>
    <cellStyle name="Normal 8 31" xfId="3832" xr:uid="{00000000-0005-0000-0000-00006C0E0000}"/>
    <cellStyle name="Normal 8 32" xfId="3833" xr:uid="{00000000-0005-0000-0000-00006D0E0000}"/>
    <cellStyle name="Normal 8 33" xfId="3834" xr:uid="{00000000-0005-0000-0000-00006E0E0000}"/>
    <cellStyle name="Normal 8 34" xfId="3835" xr:uid="{00000000-0005-0000-0000-00006F0E0000}"/>
    <cellStyle name="Normal 8 35" xfId="3836" xr:uid="{00000000-0005-0000-0000-0000700E0000}"/>
    <cellStyle name="Normal 8 36" xfId="3837" xr:uid="{00000000-0005-0000-0000-0000710E0000}"/>
    <cellStyle name="Normal 8 37" xfId="3838" xr:uid="{00000000-0005-0000-0000-0000720E0000}"/>
    <cellStyle name="Normal 8 38" xfId="4659" xr:uid="{00000000-0005-0000-0000-0000730E0000}"/>
    <cellStyle name="Normal 8 39" xfId="5021" xr:uid="{00000000-0005-0000-0000-0000740E0000}"/>
    <cellStyle name="Normal 8 39 2" xfId="6249" xr:uid="{00000000-0005-0000-0000-0000750E0000}"/>
    <cellStyle name="Normal 8 4" xfId="3839" xr:uid="{00000000-0005-0000-0000-0000760E0000}"/>
    <cellStyle name="Normal 8 40" xfId="3806" xr:uid="{00000000-0005-0000-0000-0000770E0000}"/>
    <cellStyle name="Normal 8 41" xfId="5744" xr:uid="{00000000-0005-0000-0000-0000780E0000}"/>
    <cellStyle name="Normal 8 5" xfId="3840" xr:uid="{00000000-0005-0000-0000-0000790E0000}"/>
    <cellStyle name="Normal 8 6" xfId="3841" xr:uid="{00000000-0005-0000-0000-00007A0E0000}"/>
    <cellStyle name="Normal 8 7" xfId="3842" xr:uid="{00000000-0005-0000-0000-00007B0E0000}"/>
    <cellStyle name="Normal 8 8" xfId="3843" xr:uid="{00000000-0005-0000-0000-00007C0E0000}"/>
    <cellStyle name="Normal 8 9" xfId="3844" xr:uid="{00000000-0005-0000-0000-00007D0E0000}"/>
    <cellStyle name="Normal 80" xfId="5618" xr:uid="{00000000-0005-0000-0000-00007E0E0000}"/>
    <cellStyle name="Normal 81" xfId="4139" xr:uid="{00000000-0005-0000-0000-00007F0E0000}"/>
    <cellStyle name="Normal 82" xfId="5616" xr:uid="{00000000-0005-0000-0000-0000800E0000}"/>
    <cellStyle name="Normal 83" xfId="5608" xr:uid="{00000000-0005-0000-0000-0000810E0000}"/>
    <cellStyle name="Normal 84" xfId="5614" xr:uid="{00000000-0005-0000-0000-0000820E0000}"/>
    <cellStyle name="Normal 85" xfId="5620" xr:uid="{00000000-0005-0000-0000-0000830E0000}"/>
    <cellStyle name="Normal 86" xfId="4141" xr:uid="{00000000-0005-0000-0000-0000840E0000}"/>
    <cellStyle name="Normal 87" xfId="5617" xr:uid="{00000000-0005-0000-0000-0000850E0000}"/>
    <cellStyle name="Normal 88" xfId="5619" xr:uid="{00000000-0005-0000-0000-0000860E0000}"/>
    <cellStyle name="Normal 89" xfId="4140" xr:uid="{00000000-0005-0000-0000-0000870E0000}"/>
    <cellStyle name="Normal 9" xfId="313" xr:uid="{00000000-0005-0000-0000-0000880E0000}"/>
    <cellStyle name="Normal 9 10" xfId="3845" xr:uid="{00000000-0005-0000-0000-0000890E0000}"/>
    <cellStyle name="Normal 9 11" xfId="3846" xr:uid="{00000000-0005-0000-0000-00008A0E0000}"/>
    <cellStyle name="Normal 9 12" xfId="3847" xr:uid="{00000000-0005-0000-0000-00008B0E0000}"/>
    <cellStyle name="Normal 9 13" xfId="3848" xr:uid="{00000000-0005-0000-0000-00008C0E0000}"/>
    <cellStyle name="Normal 9 14" xfId="3849" xr:uid="{00000000-0005-0000-0000-00008D0E0000}"/>
    <cellStyle name="Normal 9 15" xfId="3850" xr:uid="{00000000-0005-0000-0000-00008E0E0000}"/>
    <cellStyle name="Normal 9 16" xfId="3851" xr:uid="{00000000-0005-0000-0000-00008F0E0000}"/>
    <cellStyle name="Normal 9 17" xfId="3852" xr:uid="{00000000-0005-0000-0000-0000900E0000}"/>
    <cellStyle name="Normal 9 18" xfId="3853" xr:uid="{00000000-0005-0000-0000-0000910E0000}"/>
    <cellStyle name="Normal 9 19" xfId="3854" xr:uid="{00000000-0005-0000-0000-0000920E0000}"/>
    <cellStyle name="Normal 9 2" xfId="314" xr:uid="{00000000-0005-0000-0000-0000930E0000}"/>
    <cellStyle name="Normal 9 20" xfId="3855" xr:uid="{00000000-0005-0000-0000-0000940E0000}"/>
    <cellStyle name="Normal 9 21" xfId="3856" xr:uid="{00000000-0005-0000-0000-0000950E0000}"/>
    <cellStyle name="Normal 9 22" xfId="3857" xr:uid="{00000000-0005-0000-0000-0000960E0000}"/>
    <cellStyle name="Normal 9 23" xfId="3858" xr:uid="{00000000-0005-0000-0000-0000970E0000}"/>
    <cellStyle name="Normal 9 24" xfId="3859" xr:uid="{00000000-0005-0000-0000-0000980E0000}"/>
    <cellStyle name="Normal 9 25" xfId="3860" xr:uid="{00000000-0005-0000-0000-0000990E0000}"/>
    <cellStyle name="Normal 9 26" xfId="3861" xr:uid="{00000000-0005-0000-0000-00009A0E0000}"/>
    <cellStyle name="Normal 9 27" xfId="3862" xr:uid="{00000000-0005-0000-0000-00009B0E0000}"/>
    <cellStyle name="Normal 9 28" xfId="3863" xr:uid="{00000000-0005-0000-0000-00009C0E0000}"/>
    <cellStyle name="Normal 9 29" xfId="3864" xr:uid="{00000000-0005-0000-0000-00009D0E0000}"/>
    <cellStyle name="Normal 9 3" xfId="3865" xr:uid="{00000000-0005-0000-0000-00009E0E0000}"/>
    <cellStyle name="Normal 9 30" xfId="3866" xr:uid="{00000000-0005-0000-0000-00009F0E0000}"/>
    <cellStyle name="Normal 9 31" xfId="3867" xr:uid="{00000000-0005-0000-0000-0000A00E0000}"/>
    <cellStyle name="Normal 9 32" xfId="3868" xr:uid="{00000000-0005-0000-0000-0000A10E0000}"/>
    <cellStyle name="Normal 9 33" xfId="3869" xr:uid="{00000000-0005-0000-0000-0000A20E0000}"/>
    <cellStyle name="Normal 9 34" xfId="3870" xr:uid="{00000000-0005-0000-0000-0000A30E0000}"/>
    <cellStyle name="Normal 9 35" xfId="3871" xr:uid="{00000000-0005-0000-0000-0000A40E0000}"/>
    <cellStyle name="Normal 9 36" xfId="3872" xr:uid="{00000000-0005-0000-0000-0000A50E0000}"/>
    <cellStyle name="Normal 9 37" xfId="3873" xr:uid="{00000000-0005-0000-0000-0000A60E0000}"/>
    <cellStyle name="Normal 9 38" xfId="5022" xr:uid="{00000000-0005-0000-0000-0000A70E0000}"/>
    <cellStyle name="Normal 9 38 2" xfId="6250" xr:uid="{00000000-0005-0000-0000-0000A80E0000}"/>
    <cellStyle name="Normal 9 39" xfId="5745" xr:uid="{00000000-0005-0000-0000-0000A90E0000}"/>
    <cellStyle name="Normal 9 4" xfId="3874" xr:uid="{00000000-0005-0000-0000-0000AA0E0000}"/>
    <cellStyle name="Normal 9 5" xfId="3875" xr:uid="{00000000-0005-0000-0000-0000AB0E0000}"/>
    <cellStyle name="Normal 9 6" xfId="3876" xr:uid="{00000000-0005-0000-0000-0000AC0E0000}"/>
    <cellStyle name="Normal 9 7" xfId="3877" xr:uid="{00000000-0005-0000-0000-0000AD0E0000}"/>
    <cellStyle name="Normal 9 8" xfId="3878" xr:uid="{00000000-0005-0000-0000-0000AE0E0000}"/>
    <cellStyle name="Normal 9 9" xfId="3879" xr:uid="{00000000-0005-0000-0000-0000AF0E0000}"/>
    <cellStyle name="Normal 90" xfId="5622" xr:uid="{00000000-0005-0000-0000-0000B00E0000}"/>
    <cellStyle name="Normal 91" xfId="5625" xr:uid="{00000000-0005-0000-0000-0000B10E0000}"/>
    <cellStyle name="Normal 92" xfId="5626" xr:uid="{00000000-0005-0000-0000-0000B20E0000}"/>
    <cellStyle name="Normal 93" xfId="5023" xr:uid="{00000000-0005-0000-0000-0000B30E0000}"/>
    <cellStyle name="Normal 94" xfId="5627" xr:uid="{00000000-0005-0000-0000-0000B40E0000}"/>
    <cellStyle name="Normal 95" xfId="23" xr:uid="{00000000-0005-0000-0000-0000B50E0000}"/>
    <cellStyle name="Normal 95 2" xfId="5629" xr:uid="{00000000-0005-0000-0000-0000B60E0000}"/>
    <cellStyle name="Normal 96" xfId="5630" xr:uid="{00000000-0005-0000-0000-0000B70E0000}"/>
    <cellStyle name="Normal 97" xfId="5632" xr:uid="{00000000-0005-0000-0000-0000B80E0000}"/>
    <cellStyle name="Normal 97 2" xfId="6310" xr:uid="{00000000-0005-0000-0000-0000B90E0000}"/>
    <cellStyle name="Normal 98" xfId="5634" xr:uid="{00000000-0005-0000-0000-0000BA0E0000}"/>
    <cellStyle name="Normal 98 2" xfId="5637" xr:uid="{00000000-0005-0000-0000-0000BB0E0000}"/>
    <cellStyle name="Normal 98 2 2" xfId="6314" xr:uid="{00000000-0005-0000-0000-0000BC0E0000}"/>
    <cellStyle name="Normal 98 2 3" xfId="6316" xr:uid="{00000000-0005-0000-0000-0000BD0E0000}"/>
    <cellStyle name="Normal 98 2 3 2" xfId="6347" xr:uid="{00000000-0005-0000-0000-0000BE0E0000}"/>
    <cellStyle name="Normal 98 2 3 3" xfId="6349" xr:uid="{00000000-0005-0000-0000-0000BF0E0000}"/>
    <cellStyle name="Normal 98 3" xfId="6312" xr:uid="{00000000-0005-0000-0000-0000C00E0000}"/>
    <cellStyle name="Normal 99" xfId="5638" xr:uid="{00000000-0005-0000-0000-0000C10E0000}"/>
    <cellStyle name="Normale_9639A02C" xfId="315" xr:uid="{00000000-0005-0000-0000-0000C20E0000}"/>
    <cellStyle name="Note 2" xfId="316" xr:uid="{00000000-0005-0000-0000-0000C30E0000}"/>
    <cellStyle name="Note 2 2" xfId="3881" xr:uid="{00000000-0005-0000-0000-0000C40E0000}"/>
    <cellStyle name="Note 2 2 2" xfId="5024" xr:uid="{00000000-0005-0000-0000-0000C50E0000}"/>
    <cellStyle name="Note 2 2 3" xfId="6080" xr:uid="{00000000-0005-0000-0000-0000C60E0000}"/>
    <cellStyle name="Note 2 3" xfId="3882" xr:uid="{00000000-0005-0000-0000-0000C70E0000}"/>
    <cellStyle name="Note 2 3 2" xfId="6081" xr:uid="{00000000-0005-0000-0000-0000C80E0000}"/>
    <cellStyle name="Note 2 4" xfId="5025" xr:uid="{00000000-0005-0000-0000-0000C90E0000}"/>
    <cellStyle name="Note 2 4 2" xfId="6251" xr:uid="{00000000-0005-0000-0000-0000CA0E0000}"/>
    <cellStyle name="Note 2 5" xfId="3880" xr:uid="{00000000-0005-0000-0000-0000CB0E0000}"/>
    <cellStyle name="Note 2 5 2" xfId="6079" xr:uid="{00000000-0005-0000-0000-0000CC0E0000}"/>
    <cellStyle name="Note 2 6" xfId="5746" xr:uid="{00000000-0005-0000-0000-0000CD0E0000}"/>
    <cellStyle name="Note 3" xfId="3883" xr:uid="{00000000-0005-0000-0000-0000CE0E0000}"/>
    <cellStyle name="Note 3 2" xfId="5026" xr:uid="{00000000-0005-0000-0000-0000CF0E0000}"/>
    <cellStyle name="Note 3 2 2" xfId="5593" xr:uid="{00000000-0005-0000-0000-0000D00E0000}"/>
    <cellStyle name="Note 3 3" xfId="6082" xr:uid="{00000000-0005-0000-0000-0000D10E0000}"/>
    <cellStyle name="Output 2" xfId="317" xr:uid="{00000000-0005-0000-0000-0000D20E0000}"/>
    <cellStyle name="Output 2 2" xfId="3885" xr:uid="{00000000-0005-0000-0000-0000D30E0000}"/>
    <cellStyle name="Output 2 2 2" xfId="5027" xr:uid="{00000000-0005-0000-0000-0000D40E0000}"/>
    <cellStyle name="Output 2 3" xfId="3886" xr:uid="{00000000-0005-0000-0000-0000D50E0000}"/>
    <cellStyle name="Output 2 4" xfId="5028" xr:uid="{00000000-0005-0000-0000-0000D60E0000}"/>
    <cellStyle name="Output 2 5" xfId="3884" xr:uid="{00000000-0005-0000-0000-0000D70E0000}"/>
    <cellStyle name="Percent (0)" xfId="5029" xr:uid="{00000000-0005-0000-0000-0000D80E0000}"/>
    <cellStyle name="Percent (0) 2" xfId="5030" xr:uid="{00000000-0005-0000-0000-0000D90E0000}"/>
    <cellStyle name="Percent [2]" xfId="319" xr:uid="{00000000-0005-0000-0000-0000DA0E0000}"/>
    <cellStyle name="Percent [2] 10" xfId="3887" xr:uid="{00000000-0005-0000-0000-0000DB0E0000}"/>
    <cellStyle name="Percent [2] 10 2" xfId="3888" xr:uid="{00000000-0005-0000-0000-0000DC0E0000}"/>
    <cellStyle name="Percent [2] 10 3" xfId="3889" xr:uid="{00000000-0005-0000-0000-0000DD0E0000}"/>
    <cellStyle name="Percent [2] 11" xfId="3890" xr:uid="{00000000-0005-0000-0000-0000DE0E0000}"/>
    <cellStyle name="Percent [2] 11 2" xfId="3891" xr:uid="{00000000-0005-0000-0000-0000DF0E0000}"/>
    <cellStyle name="Percent [2] 11 3" xfId="3892" xr:uid="{00000000-0005-0000-0000-0000E00E0000}"/>
    <cellStyle name="Percent [2] 12" xfId="3893" xr:uid="{00000000-0005-0000-0000-0000E10E0000}"/>
    <cellStyle name="Percent [2] 13" xfId="3894" xr:uid="{00000000-0005-0000-0000-0000E20E0000}"/>
    <cellStyle name="Percent [2] 14" xfId="3895" xr:uid="{00000000-0005-0000-0000-0000E30E0000}"/>
    <cellStyle name="Percent [2] 15" xfId="3896" xr:uid="{00000000-0005-0000-0000-0000E40E0000}"/>
    <cellStyle name="Percent [2] 16" xfId="3897" xr:uid="{00000000-0005-0000-0000-0000E50E0000}"/>
    <cellStyle name="Percent [2] 17" xfId="3898" xr:uid="{00000000-0005-0000-0000-0000E60E0000}"/>
    <cellStyle name="Percent [2] 18" xfId="3899" xr:uid="{00000000-0005-0000-0000-0000E70E0000}"/>
    <cellStyle name="Percent [2] 19" xfId="3900" xr:uid="{00000000-0005-0000-0000-0000E80E0000}"/>
    <cellStyle name="Percent [2] 2" xfId="320" xr:uid="{00000000-0005-0000-0000-0000E90E0000}"/>
    <cellStyle name="Percent [2] 2 2" xfId="3901" xr:uid="{00000000-0005-0000-0000-0000EA0E0000}"/>
    <cellStyle name="Percent [2] 2 3" xfId="3902" xr:uid="{00000000-0005-0000-0000-0000EB0E0000}"/>
    <cellStyle name="Percent [2] 20" xfId="3903" xr:uid="{00000000-0005-0000-0000-0000EC0E0000}"/>
    <cellStyle name="Percent [2] 21" xfId="3904" xr:uid="{00000000-0005-0000-0000-0000ED0E0000}"/>
    <cellStyle name="Percent [2] 22" xfId="3905" xr:uid="{00000000-0005-0000-0000-0000EE0E0000}"/>
    <cellStyle name="Percent [2] 23" xfId="3906" xr:uid="{00000000-0005-0000-0000-0000EF0E0000}"/>
    <cellStyle name="Percent [2] 24" xfId="3907" xr:uid="{00000000-0005-0000-0000-0000F00E0000}"/>
    <cellStyle name="Percent [2] 25" xfId="3908" xr:uid="{00000000-0005-0000-0000-0000F10E0000}"/>
    <cellStyle name="Percent [2] 26" xfId="3909" xr:uid="{00000000-0005-0000-0000-0000F20E0000}"/>
    <cellStyle name="Percent [2] 27" xfId="3910" xr:uid="{00000000-0005-0000-0000-0000F30E0000}"/>
    <cellStyle name="Percent [2] 28" xfId="3911" xr:uid="{00000000-0005-0000-0000-0000F40E0000}"/>
    <cellStyle name="Percent [2] 29" xfId="3912" xr:uid="{00000000-0005-0000-0000-0000F50E0000}"/>
    <cellStyle name="Percent [2] 3" xfId="3913" xr:uid="{00000000-0005-0000-0000-0000F60E0000}"/>
    <cellStyle name="Percent [2] 3 2" xfId="3914" xr:uid="{00000000-0005-0000-0000-0000F70E0000}"/>
    <cellStyle name="Percent [2] 3 3" xfId="3915" xr:uid="{00000000-0005-0000-0000-0000F80E0000}"/>
    <cellStyle name="Percent [2] 30" xfId="3916" xr:uid="{00000000-0005-0000-0000-0000F90E0000}"/>
    <cellStyle name="Percent [2] 31" xfId="3917" xr:uid="{00000000-0005-0000-0000-0000FA0E0000}"/>
    <cellStyle name="Percent [2] 32" xfId="3918" xr:uid="{00000000-0005-0000-0000-0000FB0E0000}"/>
    <cellStyle name="Percent [2] 33" xfId="3919" xr:uid="{00000000-0005-0000-0000-0000FC0E0000}"/>
    <cellStyle name="Percent [2] 34" xfId="3920" xr:uid="{00000000-0005-0000-0000-0000FD0E0000}"/>
    <cellStyle name="Percent [2] 35" xfId="3921" xr:uid="{00000000-0005-0000-0000-0000FE0E0000}"/>
    <cellStyle name="Percent [2] 36" xfId="3922" xr:uid="{00000000-0005-0000-0000-0000FF0E0000}"/>
    <cellStyle name="Percent [2] 37" xfId="3923" xr:uid="{00000000-0005-0000-0000-0000000F0000}"/>
    <cellStyle name="Percent [2] 38" xfId="3924" xr:uid="{00000000-0005-0000-0000-0000010F0000}"/>
    <cellStyle name="Percent [2] 39" xfId="3925" xr:uid="{00000000-0005-0000-0000-0000020F0000}"/>
    <cellStyle name="Percent [2] 4" xfId="3926" xr:uid="{00000000-0005-0000-0000-0000030F0000}"/>
    <cellStyle name="Percent [2] 4 2" xfId="3927" xr:uid="{00000000-0005-0000-0000-0000040F0000}"/>
    <cellStyle name="Percent [2] 4 3" xfId="3928" xr:uid="{00000000-0005-0000-0000-0000050F0000}"/>
    <cellStyle name="Percent [2] 40" xfId="3929" xr:uid="{00000000-0005-0000-0000-0000060F0000}"/>
    <cellStyle name="Percent [2] 41" xfId="3930" xr:uid="{00000000-0005-0000-0000-0000070F0000}"/>
    <cellStyle name="Percent [2] 42" xfId="3931" xr:uid="{00000000-0005-0000-0000-0000080F0000}"/>
    <cellStyle name="Percent [2] 43" xfId="3932" xr:uid="{00000000-0005-0000-0000-0000090F0000}"/>
    <cellStyle name="Percent [2] 44" xfId="3933" xr:uid="{00000000-0005-0000-0000-00000A0F0000}"/>
    <cellStyle name="Percent [2] 45" xfId="3934" xr:uid="{00000000-0005-0000-0000-00000B0F0000}"/>
    <cellStyle name="Percent [2] 46" xfId="3935" xr:uid="{00000000-0005-0000-0000-00000C0F0000}"/>
    <cellStyle name="Percent [2] 47" xfId="3936" xr:uid="{00000000-0005-0000-0000-00000D0F0000}"/>
    <cellStyle name="Percent [2] 48" xfId="3937" xr:uid="{00000000-0005-0000-0000-00000E0F0000}"/>
    <cellStyle name="Percent [2] 49" xfId="3938" xr:uid="{00000000-0005-0000-0000-00000F0F0000}"/>
    <cellStyle name="Percent [2] 5" xfId="3939" xr:uid="{00000000-0005-0000-0000-0000100F0000}"/>
    <cellStyle name="Percent [2] 5 2" xfId="3940" xr:uid="{00000000-0005-0000-0000-0000110F0000}"/>
    <cellStyle name="Percent [2] 5 3" xfId="3941" xr:uid="{00000000-0005-0000-0000-0000120F0000}"/>
    <cellStyle name="Percent [2] 50" xfId="3942" xr:uid="{00000000-0005-0000-0000-0000130F0000}"/>
    <cellStyle name="Percent [2] 51" xfId="3943" xr:uid="{00000000-0005-0000-0000-0000140F0000}"/>
    <cellStyle name="Percent [2] 52" xfId="3944" xr:uid="{00000000-0005-0000-0000-0000150F0000}"/>
    <cellStyle name="Percent [2] 53" xfId="3945" xr:uid="{00000000-0005-0000-0000-0000160F0000}"/>
    <cellStyle name="Percent [2] 54" xfId="3946" xr:uid="{00000000-0005-0000-0000-0000170F0000}"/>
    <cellStyle name="Percent [2] 55" xfId="3947" xr:uid="{00000000-0005-0000-0000-0000180F0000}"/>
    <cellStyle name="Percent [2] 56" xfId="3948" xr:uid="{00000000-0005-0000-0000-0000190F0000}"/>
    <cellStyle name="Percent [2] 57" xfId="3949" xr:uid="{00000000-0005-0000-0000-00001A0F0000}"/>
    <cellStyle name="Percent [2] 58" xfId="3950" xr:uid="{00000000-0005-0000-0000-00001B0F0000}"/>
    <cellStyle name="Percent [2] 59" xfId="3951" xr:uid="{00000000-0005-0000-0000-00001C0F0000}"/>
    <cellStyle name="Percent [2] 6" xfId="3952" xr:uid="{00000000-0005-0000-0000-00001D0F0000}"/>
    <cellStyle name="Percent [2] 6 2" xfId="3953" xr:uid="{00000000-0005-0000-0000-00001E0F0000}"/>
    <cellStyle name="Percent [2] 6 3" xfId="3954" xr:uid="{00000000-0005-0000-0000-00001F0F0000}"/>
    <cellStyle name="Percent [2] 7" xfId="3955" xr:uid="{00000000-0005-0000-0000-0000200F0000}"/>
    <cellStyle name="Percent [2] 7 2" xfId="3956" xr:uid="{00000000-0005-0000-0000-0000210F0000}"/>
    <cellStyle name="Percent [2] 7 3" xfId="3957" xr:uid="{00000000-0005-0000-0000-0000220F0000}"/>
    <cellStyle name="Percent [2] 8" xfId="3958" xr:uid="{00000000-0005-0000-0000-0000230F0000}"/>
    <cellStyle name="Percent [2] 8 2" xfId="3959" xr:uid="{00000000-0005-0000-0000-0000240F0000}"/>
    <cellStyle name="Percent [2] 8 3" xfId="3960" xr:uid="{00000000-0005-0000-0000-0000250F0000}"/>
    <cellStyle name="Percent [2] 9" xfId="3961" xr:uid="{00000000-0005-0000-0000-0000260F0000}"/>
    <cellStyle name="Percent [2] 9 2" xfId="3962" xr:uid="{00000000-0005-0000-0000-0000270F0000}"/>
    <cellStyle name="Percent [2] 9 3" xfId="3963" xr:uid="{00000000-0005-0000-0000-0000280F0000}"/>
    <cellStyle name="Percent 10" xfId="321" xr:uid="{00000000-0005-0000-0000-0000290F0000}"/>
    <cellStyle name="Percent 11" xfId="322" xr:uid="{00000000-0005-0000-0000-00002A0F0000}"/>
    <cellStyle name="Percent 12" xfId="323" xr:uid="{00000000-0005-0000-0000-00002B0F0000}"/>
    <cellStyle name="Percent 13" xfId="324" xr:uid="{00000000-0005-0000-0000-00002C0F0000}"/>
    <cellStyle name="Percent 14" xfId="325" xr:uid="{00000000-0005-0000-0000-00002D0F0000}"/>
    <cellStyle name="Percent 15" xfId="326" xr:uid="{00000000-0005-0000-0000-00002E0F0000}"/>
    <cellStyle name="Percent 16" xfId="327" xr:uid="{00000000-0005-0000-0000-00002F0F0000}"/>
    <cellStyle name="Percent 17" xfId="328" xr:uid="{00000000-0005-0000-0000-0000300F0000}"/>
    <cellStyle name="Percent 18" xfId="329" xr:uid="{00000000-0005-0000-0000-0000310F0000}"/>
    <cellStyle name="Percent 18 2" xfId="5031" xr:uid="{00000000-0005-0000-0000-0000320F0000}"/>
    <cellStyle name="Percent 18 3" xfId="3964" xr:uid="{00000000-0005-0000-0000-0000330F0000}"/>
    <cellStyle name="Percent 19" xfId="330" xr:uid="{00000000-0005-0000-0000-0000340F0000}"/>
    <cellStyle name="Percent 2" xfId="18" xr:uid="{00000000-0005-0000-0000-0000350F0000}"/>
    <cellStyle name="Percent 2 10" xfId="331" xr:uid="{00000000-0005-0000-0000-0000360F0000}"/>
    <cellStyle name="Percent 2 11" xfId="332" xr:uid="{00000000-0005-0000-0000-0000370F0000}"/>
    <cellStyle name="Percent 2 12" xfId="333" xr:uid="{00000000-0005-0000-0000-0000380F0000}"/>
    <cellStyle name="Percent 2 13" xfId="334" xr:uid="{00000000-0005-0000-0000-0000390F0000}"/>
    <cellStyle name="Percent 2 14" xfId="335" xr:uid="{00000000-0005-0000-0000-00003A0F0000}"/>
    <cellStyle name="Percent 2 15" xfId="336" xr:uid="{00000000-0005-0000-0000-00003B0F0000}"/>
    <cellStyle name="Percent 2 16" xfId="337" xr:uid="{00000000-0005-0000-0000-00003C0F0000}"/>
    <cellStyle name="Percent 2 17" xfId="338" xr:uid="{00000000-0005-0000-0000-00003D0F0000}"/>
    <cellStyle name="Percent 2 17 2" xfId="5032" xr:uid="{00000000-0005-0000-0000-00003E0F0000}"/>
    <cellStyle name="Percent 2 18" xfId="3965" xr:uid="{00000000-0005-0000-0000-00003F0F0000}"/>
    <cellStyle name="Percent 2 2" xfId="339" xr:uid="{00000000-0005-0000-0000-0000400F0000}"/>
    <cellStyle name="Percent 2 2 2" xfId="340" xr:uid="{00000000-0005-0000-0000-0000410F0000}"/>
    <cellStyle name="Percent 2 2 3" xfId="5033" xr:uid="{00000000-0005-0000-0000-0000420F0000}"/>
    <cellStyle name="Percent 2 2 4" xfId="3966" xr:uid="{00000000-0005-0000-0000-0000430F0000}"/>
    <cellStyle name="Percent 2 3" xfId="341" xr:uid="{00000000-0005-0000-0000-0000440F0000}"/>
    <cellStyle name="Percent 2 3 2" xfId="5034" xr:uid="{00000000-0005-0000-0000-0000450F0000}"/>
    <cellStyle name="Percent 2 3 3" xfId="3967" xr:uid="{00000000-0005-0000-0000-0000460F0000}"/>
    <cellStyle name="Percent 2 4" xfId="342" xr:uid="{00000000-0005-0000-0000-0000470F0000}"/>
    <cellStyle name="Percent 2 5" xfId="343" xr:uid="{00000000-0005-0000-0000-0000480F0000}"/>
    <cellStyle name="Percent 2 6" xfId="344" xr:uid="{00000000-0005-0000-0000-0000490F0000}"/>
    <cellStyle name="Percent 2 7" xfId="345" xr:uid="{00000000-0005-0000-0000-00004A0F0000}"/>
    <cellStyle name="Percent 2 8" xfId="346" xr:uid="{00000000-0005-0000-0000-00004B0F0000}"/>
    <cellStyle name="Percent 2 9" xfId="347" xr:uid="{00000000-0005-0000-0000-00004C0F0000}"/>
    <cellStyle name="Percent 20" xfId="348" xr:uid="{00000000-0005-0000-0000-00004D0F0000}"/>
    <cellStyle name="Percent 21" xfId="349" xr:uid="{00000000-0005-0000-0000-00004E0F0000}"/>
    <cellStyle name="Percent 21 2" xfId="350" xr:uid="{00000000-0005-0000-0000-00004F0F0000}"/>
    <cellStyle name="Percent 21 3" xfId="5035" xr:uid="{00000000-0005-0000-0000-0000500F0000}"/>
    <cellStyle name="Percent 21 3 2" xfId="5036" xr:uid="{00000000-0005-0000-0000-0000510F0000}"/>
    <cellStyle name="Percent 21 3 2 2" xfId="5594" xr:uid="{00000000-0005-0000-0000-0000520F0000}"/>
    <cellStyle name="Percent 21 4" xfId="3968" xr:uid="{00000000-0005-0000-0000-0000530F0000}"/>
    <cellStyle name="Percent 22" xfId="351" xr:uid="{00000000-0005-0000-0000-0000540F0000}"/>
    <cellStyle name="Percent 22 2" xfId="5037" xr:uid="{00000000-0005-0000-0000-0000550F0000}"/>
    <cellStyle name="Percent 22 2 2" xfId="5038" xr:uid="{00000000-0005-0000-0000-0000560F0000}"/>
    <cellStyle name="Percent 22 2 2 2" xfId="6252" xr:uid="{00000000-0005-0000-0000-0000570F0000}"/>
    <cellStyle name="Percent 22 3" xfId="5039" xr:uid="{00000000-0005-0000-0000-0000580F0000}"/>
    <cellStyle name="Percent 22 4" xfId="3969" xr:uid="{00000000-0005-0000-0000-0000590F0000}"/>
    <cellStyle name="Percent 23" xfId="352" xr:uid="{00000000-0005-0000-0000-00005A0F0000}"/>
    <cellStyle name="Percent 23 2" xfId="5040" xr:uid="{00000000-0005-0000-0000-00005B0F0000}"/>
    <cellStyle name="Percent 23 2 2" xfId="5595" xr:uid="{00000000-0005-0000-0000-00005C0F0000}"/>
    <cellStyle name="Percent 24" xfId="353" xr:uid="{00000000-0005-0000-0000-00005D0F0000}"/>
    <cellStyle name="Percent 24 2" xfId="3970" xr:uid="{00000000-0005-0000-0000-00005E0F0000}"/>
    <cellStyle name="Percent 25" xfId="1403" xr:uid="{00000000-0005-0000-0000-00005F0F0000}"/>
    <cellStyle name="Percent 25 2" xfId="3971" xr:uid="{00000000-0005-0000-0000-0000600F0000}"/>
    <cellStyle name="Percent 26" xfId="318" xr:uid="{00000000-0005-0000-0000-0000610F0000}"/>
    <cellStyle name="Percent 26 2" xfId="3972" xr:uid="{00000000-0005-0000-0000-0000620F0000}"/>
    <cellStyle name="Percent 26 3" xfId="5747" xr:uid="{00000000-0005-0000-0000-0000630F0000}"/>
    <cellStyle name="Percent 27" xfId="3973" xr:uid="{00000000-0005-0000-0000-0000640F0000}"/>
    <cellStyle name="Percent 28" xfId="3974" xr:uid="{00000000-0005-0000-0000-0000650F0000}"/>
    <cellStyle name="Percent 29" xfId="3975" xr:uid="{00000000-0005-0000-0000-0000660F0000}"/>
    <cellStyle name="Percent 3" xfId="354" xr:uid="{00000000-0005-0000-0000-0000670F0000}"/>
    <cellStyle name="Percent 3 2" xfId="355" xr:uid="{00000000-0005-0000-0000-0000680F0000}"/>
    <cellStyle name="Percent 3 3" xfId="5041" xr:uid="{00000000-0005-0000-0000-0000690F0000}"/>
    <cellStyle name="Percent 30" xfId="3976" xr:uid="{00000000-0005-0000-0000-00006A0F0000}"/>
    <cellStyle name="Percent 31" xfId="3977" xr:uid="{00000000-0005-0000-0000-00006B0F0000}"/>
    <cellStyle name="Percent 32" xfId="3978" xr:uid="{00000000-0005-0000-0000-00006C0F0000}"/>
    <cellStyle name="Percent 33" xfId="3979" xr:uid="{00000000-0005-0000-0000-00006D0F0000}"/>
    <cellStyle name="Percent 34" xfId="3980" xr:uid="{00000000-0005-0000-0000-00006E0F0000}"/>
    <cellStyle name="Percent 35" xfId="3981" xr:uid="{00000000-0005-0000-0000-00006F0F0000}"/>
    <cellStyle name="Percent 36" xfId="3982" xr:uid="{00000000-0005-0000-0000-0000700F0000}"/>
    <cellStyle name="Percent 37" xfId="3983" xr:uid="{00000000-0005-0000-0000-0000710F0000}"/>
    <cellStyle name="Percent 38" xfId="3984" xr:uid="{00000000-0005-0000-0000-0000720F0000}"/>
    <cellStyle name="Percent 39" xfId="3985" xr:uid="{00000000-0005-0000-0000-0000730F0000}"/>
    <cellStyle name="Percent 4" xfId="356" xr:uid="{00000000-0005-0000-0000-0000740F0000}"/>
    <cellStyle name="Percent 4 2" xfId="357" xr:uid="{00000000-0005-0000-0000-0000750F0000}"/>
    <cellStyle name="Percent 4 3" xfId="5042" xr:uid="{00000000-0005-0000-0000-0000760F0000}"/>
    <cellStyle name="Percent 4 4" xfId="3986" xr:uid="{00000000-0005-0000-0000-0000770F0000}"/>
    <cellStyle name="Percent 40" xfId="3987" xr:uid="{00000000-0005-0000-0000-0000780F0000}"/>
    <cellStyle name="Percent 41" xfId="3988" xr:uid="{00000000-0005-0000-0000-0000790F0000}"/>
    <cellStyle name="Percent 42" xfId="3989" xr:uid="{00000000-0005-0000-0000-00007A0F0000}"/>
    <cellStyle name="Percent 43" xfId="3990" xr:uid="{00000000-0005-0000-0000-00007B0F0000}"/>
    <cellStyle name="Percent 44" xfId="3991" xr:uid="{00000000-0005-0000-0000-00007C0F0000}"/>
    <cellStyle name="Percent 45" xfId="3992" xr:uid="{00000000-0005-0000-0000-00007D0F0000}"/>
    <cellStyle name="Percent 46" xfId="3993" xr:uid="{00000000-0005-0000-0000-00007E0F0000}"/>
    <cellStyle name="Percent 47" xfId="3994" xr:uid="{00000000-0005-0000-0000-00007F0F0000}"/>
    <cellStyle name="Percent 48" xfId="3995" xr:uid="{00000000-0005-0000-0000-0000800F0000}"/>
    <cellStyle name="Percent 49" xfId="3996" xr:uid="{00000000-0005-0000-0000-0000810F0000}"/>
    <cellStyle name="Percent 5" xfId="358" xr:uid="{00000000-0005-0000-0000-0000820F0000}"/>
    <cellStyle name="Percent 5 2" xfId="5043" xr:uid="{00000000-0005-0000-0000-0000830F0000}"/>
    <cellStyle name="Percent 5 2 2" xfId="5044" xr:uid="{00000000-0005-0000-0000-0000840F0000}"/>
    <cellStyle name="Percent 5 3" xfId="3997" xr:uid="{00000000-0005-0000-0000-0000850F0000}"/>
    <cellStyle name="Percent 50" xfId="3998" xr:uid="{00000000-0005-0000-0000-0000860F0000}"/>
    <cellStyle name="Percent 51" xfId="3999" xr:uid="{00000000-0005-0000-0000-0000870F0000}"/>
    <cellStyle name="Percent 52" xfId="4000" xr:uid="{00000000-0005-0000-0000-0000880F0000}"/>
    <cellStyle name="Percent 53" xfId="4001" xr:uid="{00000000-0005-0000-0000-0000890F0000}"/>
    <cellStyle name="Percent 54" xfId="4002" xr:uid="{00000000-0005-0000-0000-00008A0F0000}"/>
    <cellStyle name="Percent 55" xfId="4003" xr:uid="{00000000-0005-0000-0000-00008B0F0000}"/>
    <cellStyle name="Percent 56" xfId="4004" xr:uid="{00000000-0005-0000-0000-00008C0F0000}"/>
    <cellStyle name="Percent 57" xfId="4005" xr:uid="{00000000-0005-0000-0000-00008D0F0000}"/>
    <cellStyle name="Percent 58" xfId="4006" xr:uid="{00000000-0005-0000-0000-00008E0F0000}"/>
    <cellStyle name="Percent 59" xfId="4007" xr:uid="{00000000-0005-0000-0000-00008F0F0000}"/>
    <cellStyle name="Percent 6" xfId="359" xr:uid="{00000000-0005-0000-0000-0000900F0000}"/>
    <cellStyle name="Percent 6 2" xfId="5045" xr:uid="{00000000-0005-0000-0000-0000910F0000}"/>
    <cellStyle name="Percent 6 2 2" xfId="5046" xr:uid="{00000000-0005-0000-0000-0000920F0000}"/>
    <cellStyle name="Percent 6 3" xfId="4008" xr:uid="{00000000-0005-0000-0000-0000930F0000}"/>
    <cellStyle name="Percent 60" xfId="4009" xr:uid="{00000000-0005-0000-0000-0000940F0000}"/>
    <cellStyle name="Percent 61" xfId="4010" xr:uid="{00000000-0005-0000-0000-0000950F0000}"/>
    <cellStyle name="Percent 62" xfId="4011" xr:uid="{00000000-0005-0000-0000-0000960F0000}"/>
    <cellStyle name="Percent 63" xfId="4012" xr:uid="{00000000-0005-0000-0000-0000970F0000}"/>
    <cellStyle name="Percent 64" xfId="4013" xr:uid="{00000000-0005-0000-0000-0000980F0000}"/>
    <cellStyle name="Percent 65" xfId="4014" xr:uid="{00000000-0005-0000-0000-0000990F0000}"/>
    <cellStyle name="Percent 66" xfId="4015" xr:uid="{00000000-0005-0000-0000-00009A0F0000}"/>
    <cellStyle name="Percent 67" xfId="4016" xr:uid="{00000000-0005-0000-0000-00009B0F0000}"/>
    <cellStyle name="Percent 68" xfId="4017" xr:uid="{00000000-0005-0000-0000-00009C0F0000}"/>
    <cellStyle name="Percent 69" xfId="4018" xr:uid="{00000000-0005-0000-0000-00009D0F0000}"/>
    <cellStyle name="Percent 7" xfId="360" xr:uid="{00000000-0005-0000-0000-00009E0F0000}"/>
    <cellStyle name="Percent 7 2" xfId="5047" xr:uid="{00000000-0005-0000-0000-00009F0F0000}"/>
    <cellStyle name="Percent 70" xfId="4019" xr:uid="{00000000-0005-0000-0000-0000A00F0000}"/>
    <cellStyle name="Percent 71" xfId="4020" xr:uid="{00000000-0005-0000-0000-0000A10F0000}"/>
    <cellStyle name="Percent 72" xfId="4021" xr:uid="{00000000-0005-0000-0000-0000A20F0000}"/>
    <cellStyle name="Percent 73" xfId="4022" xr:uid="{00000000-0005-0000-0000-0000A30F0000}"/>
    <cellStyle name="Percent 74" xfId="4023" xr:uid="{00000000-0005-0000-0000-0000A40F0000}"/>
    <cellStyle name="Percent 75" xfId="4024" xr:uid="{00000000-0005-0000-0000-0000A50F0000}"/>
    <cellStyle name="Percent 76" xfId="4025" xr:uid="{00000000-0005-0000-0000-0000A60F0000}"/>
    <cellStyle name="Percent 77" xfId="4026" xr:uid="{00000000-0005-0000-0000-0000A70F0000}"/>
    <cellStyle name="Percent 78" xfId="5048" xr:uid="{00000000-0005-0000-0000-0000A80F0000}"/>
    <cellStyle name="Percent 78 2" xfId="5596" xr:uid="{00000000-0005-0000-0000-0000A90F0000}"/>
    <cellStyle name="Percent 79" xfId="5049" xr:uid="{00000000-0005-0000-0000-0000AA0F0000}"/>
    <cellStyle name="Percent 8" xfId="361" xr:uid="{00000000-0005-0000-0000-0000AB0F0000}"/>
    <cellStyle name="Percent 8 2" xfId="5050" xr:uid="{00000000-0005-0000-0000-0000AC0F0000}"/>
    <cellStyle name="Percent 80" xfId="5051" xr:uid="{00000000-0005-0000-0000-0000AD0F0000}"/>
    <cellStyle name="Percent 9" xfId="362" xr:uid="{00000000-0005-0000-0000-0000AE0F0000}"/>
    <cellStyle name="Percent 9 2" xfId="5052" xr:uid="{00000000-0005-0000-0000-0000AF0F0000}"/>
    <cellStyle name="Percent 9 2 2" xfId="6253" xr:uid="{00000000-0005-0000-0000-0000B00F0000}"/>
    <cellStyle name="Quantity" xfId="363" xr:uid="{00000000-0005-0000-0000-0000B10F0000}"/>
    <cellStyle name="Quantity 10" xfId="4027" xr:uid="{00000000-0005-0000-0000-0000B20F0000}"/>
    <cellStyle name="Quantity 10 2" xfId="4028" xr:uid="{00000000-0005-0000-0000-0000B30F0000}"/>
    <cellStyle name="Quantity 10 3" xfId="4029" xr:uid="{00000000-0005-0000-0000-0000B40F0000}"/>
    <cellStyle name="Quantity 11" xfId="4030" xr:uid="{00000000-0005-0000-0000-0000B50F0000}"/>
    <cellStyle name="Quantity 11 2" xfId="4031" xr:uid="{00000000-0005-0000-0000-0000B60F0000}"/>
    <cellStyle name="Quantity 11 3" xfId="4032" xr:uid="{00000000-0005-0000-0000-0000B70F0000}"/>
    <cellStyle name="Quantity 12" xfId="4033" xr:uid="{00000000-0005-0000-0000-0000B80F0000}"/>
    <cellStyle name="Quantity 13" xfId="4034" xr:uid="{00000000-0005-0000-0000-0000B90F0000}"/>
    <cellStyle name="Quantity 14" xfId="4035" xr:uid="{00000000-0005-0000-0000-0000BA0F0000}"/>
    <cellStyle name="Quantity 15" xfId="4036" xr:uid="{00000000-0005-0000-0000-0000BB0F0000}"/>
    <cellStyle name="Quantity 16" xfId="4037" xr:uid="{00000000-0005-0000-0000-0000BC0F0000}"/>
    <cellStyle name="Quantity 17" xfId="4038" xr:uid="{00000000-0005-0000-0000-0000BD0F0000}"/>
    <cellStyle name="Quantity 18" xfId="4039" xr:uid="{00000000-0005-0000-0000-0000BE0F0000}"/>
    <cellStyle name="Quantity 19" xfId="4040" xr:uid="{00000000-0005-0000-0000-0000BF0F0000}"/>
    <cellStyle name="Quantity 2" xfId="364" xr:uid="{00000000-0005-0000-0000-0000C00F0000}"/>
    <cellStyle name="Quantity 2 2" xfId="4041" xr:uid="{00000000-0005-0000-0000-0000C10F0000}"/>
    <cellStyle name="Quantity 2 3" xfId="4042" xr:uid="{00000000-0005-0000-0000-0000C20F0000}"/>
    <cellStyle name="Quantity 20" xfId="4043" xr:uid="{00000000-0005-0000-0000-0000C30F0000}"/>
    <cellStyle name="Quantity 21" xfId="4044" xr:uid="{00000000-0005-0000-0000-0000C40F0000}"/>
    <cellStyle name="Quantity 22" xfId="4045" xr:uid="{00000000-0005-0000-0000-0000C50F0000}"/>
    <cellStyle name="Quantity 23" xfId="4046" xr:uid="{00000000-0005-0000-0000-0000C60F0000}"/>
    <cellStyle name="Quantity 24" xfId="4047" xr:uid="{00000000-0005-0000-0000-0000C70F0000}"/>
    <cellStyle name="Quantity 25" xfId="4048" xr:uid="{00000000-0005-0000-0000-0000C80F0000}"/>
    <cellStyle name="Quantity 26" xfId="4049" xr:uid="{00000000-0005-0000-0000-0000C90F0000}"/>
    <cellStyle name="Quantity 27" xfId="4050" xr:uid="{00000000-0005-0000-0000-0000CA0F0000}"/>
    <cellStyle name="Quantity 28" xfId="4051" xr:uid="{00000000-0005-0000-0000-0000CB0F0000}"/>
    <cellStyle name="Quantity 29" xfId="4052" xr:uid="{00000000-0005-0000-0000-0000CC0F0000}"/>
    <cellStyle name="Quantity 3" xfId="4053" xr:uid="{00000000-0005-0000-0000-0000CD0F0000}"/>
    <cellStyle name="Quantity 3 2" xfId="4054" xr:uid="{00000000-0005-0000-0000-0000CE0F0000}"/>
    <cellStyle name="Quantity 3 3" xfId="4055" xr:uid="{00000000-0005-0000-0000-0000CF0F0000}"/>
    <cellStyle name="Quantity 30" xfId="4056" xr:uid="{00000000-0005-0000-0000-0000D00F0000}"/>
    <cellStyle name="Quantity 31" xfId="4057" xr:uid="{00000000-0005-0000-0000-0000D10F0000}"/>
    <cellStyle name="Quantity 32" xfId="4058" xr:uid="{00000000-0005-0000-0000-0000D20F0000}"/>
    <cellStyle name="Quantity 33" xfId="4059" xr:uid="{00000000-0005-0000-0000-0000D30F0000}"/>
    <cellStyle name="Quantity 34" xfId="4060" xr:uid="{00000000-0005-0000-0000-0000D40F0000}"/>
    <cellStyle name="Quantity 35" xfId="4061" xr:uid="{00000000-0005-0000-0000-0000D50F0000}"/>
    <cellStyle name="Quantity 36" xfId="4062" xr:uid="{00000000-0005-0000-0000-0000D60F0000}"/>
    <cellStyle name="Quantity 37" xfId="4063" xr:uid="{00000000-0005-0000-0000-0000D70F0000}"/>
    <cellStyle name="Quantity 38" xfId="4064" xr:uid="{00000000-0005-0000-0000-0000D80F0000}"/>
    <cellStyle name="Quantity 39" xfId="4065" xr:uid="{00000000-0005-0000-0000-0000D90F0000}"/>
    <cellStyle name="Quantity 4" xfId="4066" xr:uid="{00000000-0005-0000-0000-0000DA0F0000}"/>
    <cellStyle name="Quantity 4 2" xfId="4067" xr:uid="{00000000-0005-0000-0000-0000DB0F0000}"/>
    <cellStyle name="Quantity 4 3" xfId="4068" xr:uid="{00000000-0005-0000-0000-0000DC0F0000}"/>
    <cellStyle name="Quantity 40" xfId="4069" xr:uid="{00000000-0005-0000-0000-0000DD0F0000}"/>
    <cellStyle name="Quantity 41" xfId="4070" xr:uid="{00000000-0005-0000-0000-0000DE0F0000}"/>
    <cellStyle name="Quantity 42" xfId="4071" xr:uid="{00000000-0005-0000-0000-0000DF0F0000}"/>
    <cellStyle name="Quantity 43" xfId="4072" xr:uid="{00000000-0005-0000-0000-0000E00F0000}"/>
    <cellStyle name="Quantity 44" xfId="4073" xr:uid="{00000000-0005-0000-0000-0000E10F0000}"/>
    <cellStyle name="Quantity 45" xfId="4074" xr:uid="{00000000-0005-0000-0000-0000E20F0000}"/>
    <cellStyle name="Quantity 46" xfId="4075" xr:uid="{00000000-0005-0000-0000-0000E30F0000}"/>
    <cellStyle name="Quantity 47" xfId="4076" xr:uid="{00000000-0005-0000-0000-0000E40F0000}"/>
    <cellStyle name="Quantity 48" xfId="4077" xr:uid="{00000000-0005-0000-0000-0000E50F0000}"/>
    <cellStyle name="Quantity 49" xfId="4078" xr:uid="{00000000-0005-0000-0000-0000E60F0000}"/>
    <cellStyle name="Quantity 5" xfId="4079" xr:uid="{00000000-0005-0000-0000-0000E70F0000}"/>
    <cellStyle name="Quantity 5 2" xfId="4080" xr:uid="{00000000-0005-0000-0000-0000E80F0000}"/>
    <cellStyle name="Quantity 5 3" xfId="4081" xr:uid="{00000000-0005-0000-0000-0000E90F0000}"/>
    <cellStyle name="Quantity 50" xfId="4082" xr:uid="{00000000-0005-0000-0000-0000EA0F0000}"/>
    <cellStyle name="Quantity 51" xfId="4083" xr:uid="{00000000-0005-0000-0000-0000EB0F0000}"/>
    <cellStyle name="Quantity 52" xfId="4084" xr:uid="{00000000-0005-0000-0000-0000EC0F0000}"/>
    <cellStyle name="Quantity 53" xfId="4085" xr:uid="{00000000-0005-0000-0000-0000ED0F0000}"/>
    <cellStyle name="Quantity 54" xfId="4086" xr:uid="{00000000-0005-0000-0000-0000EE0F0000}"/>
    <cellStyle name="Quantity 55" xfId="4087" xr:uid="{00000000-0005-0000-0000-0000EF0F0000}"/>
    <cellStyle name="Quantity 56" xfId="4088" xr:uid="{00000000-0005-0000-0000-0000F00F0000}"/>
    <cellStyle name="Quantity 57" xfId="4089" xr:uid="{00000000-0005-0000-0000-0000F10F0000}"/>
    <cellStyle name="Quantity 58" xfId="4090" xr:uid="{00000000-0005-0000-0000-0000F20F0000}"/>
    <cellStyle name="Quantity 59" xfId="4091" xr:uid="{00000000-0005-0000-0000-0000F30F0000}"/>
    <cellStyle name="Quantity 6" xfId="4092" xr:uid="{00000000-0005-0000-0000-0000F40F0000}"/>
    <cellStyle name="Quantity 6 2" xfId="4093" xr:uid="{00000000-0005-0000-0000-0000F50F0000}"/>
    <cellStyle name="Quantity 6 3" xfId="4094" xr:uid="{00000000-0005-0000-0000-0000F60F0000}"/>
    <cellStyle name="Quantity 7" xfId="4095" xr:uid="{00000000-0005-0000-0000-0000F70F0000}"/>
    <cellStyle name="Quantity 7 2" xfId="4096" xr:uid="{00000000-0005-0000-0000-0000F80F0000}"/>
    <cellStyle name="Quantity 7 3" xfId="4097" xr:uid="{00000000-0005-0000-0000-0000F90F0000}"/>
    <cellStyle name="Quantity 8" xfId="4098" xr:uid="{00000000-0005-0000-0000-0000FA0F0000}"/>
    <cellStyle name="Quantity 8 2" xfId="4099" xr:uid="{00000000-0005-0000-0000-0000FB0F0000}"/>
    <cellStyle name="Quantity 8 3" xfId="4100" xr:uid="{00000000-0005-0000-0000-0000FC0F0000}"/>
    <cellStyle name="Quantity 9" xfId="4101" xr:uid="{00000000-0005-0000-0000-0000FD0F0000}"/>
    <cellStyle name="Quantity 9 2" xfId="4102" xr:uid="{00000000-0005-0000-0000-0000FE0F0000}"/>
    <cellStyle name="Quantity 9 3" xfId="4103" xr:uid="{00000000-0005-0000-0000-0000FF0F0000}"/>
    <cellStyle name="Quantity_Note 10" xfId="4104" xr:uid="{00000000-0005-0000-0000-000000100000}"/>
    <cellStyle name="Red Font" xfId="5053" xr:uid="{00000000-0005-0000-0000-000001100000}"/>
    <cellStyle name="Result" xfId="5054" xr:uid="{00000000-0005-0000-0000-000002100000}"/>
    <cellStyle name="Result2" xfId="5055" xr:uid="{00000000-0005-0000-0000-000003100000}"/>
    <cellStyle name="Rittichai" xfId="365" xr:uid="{00000000-0005-0000-0000-000004100000}"/>
    <cellStyle name="sDefault" xfId="5056" xr:uid="{00000000-0005-0000-0000-000005100000}"/>
    <cellStyle name="Sheet Title" xfId="366" xr:uid="{00000000-0005-0000-0000-000006100000}"/>
    <cellStyle name="Standard_Anpassen der Amortisation" xfId="367" xr:uid="{00000000-0005-0000-0000-000007100000}"/>
    <cellStyle name="step" xfId="5057" xr:uid="{00000000-0005-0000-0000-000008100000}"/>
    <cellStyle name="Style 1" xfId="368" xr:uid="{00000000-0005-0000-0000-000009100000}"/>
    <cellStyle name="Style 1 2" xfId="5058" xr:uid="{00000000-0005-0000-0000-00000A100000}"/>
    <cellStyle name="Style 1 2 2" xfId="5059" xr:uid="{00000000-0005-0000-0000-00000B100000}"/>
    <cellStyle name="Style 1 3" xfId="4105" xr:uid="{00000000-0005-0000-0000-00000C100000}"/>
    <cellStyle name="STYLE1" xfId="369" xr:uid="{00000000-0005-0000-0000-00000D100000}"/>
    <cellStyle name="STYLE2" xfId="370" xr:uid="{00000000-0005-0000-0000-00000E100000}"/>
    <cellStyle name="Table" xfId="371" xr:uid="{00000000-0005-0000-0000-00000F100000}"/>
    <cellStyle name="Table 2" xfId="5748" xr:uid="{00000000-0005-0000-0000-000010100000}"/>
    <cellStyle name="Tag" xfId="5060" xr:uid="{00000000-0005-0000-0000-000011100000}"/>
    <cellStyle name="Text" xfId="372" xr:uid="{00000000-0005-0000-0000-000012100000}"/>
    <cellStyle name="thousand" xfId="4106" xr:uid="{00000000-0005-0000-0000-000013100000}"/>
    <cellStyle name="Tickmark" xfId="373" xr:uid="{00000000-0005-0000-0000-000014100000}"/>
    <cellStyle name="Tickmark 2" xfId="5061" xr:uid="{00000000-0005-0000-0000-000015100000}"/>
    <cellStyle name="Times New Roman" xfId="374" xr:uid="{00000000-0005-0000-0000-000016100000}"/>
    <cellStyle name="Title 2" xfId="375" xr:uid="{00000000-0005-0000-0000-000017100000}"/>
    <cellStyle name="Title 2 2" xfId="4108" xr:uid="{00000000-0005-0000-0000-000018100000}"/>
    <cellStyle name="Title 2 3" xfId="4109" xr:uid="{00000000-0005-0000-0000-000019100000}"/>
    <cellStyle name="Title 2 4" xfId="5062" xr:uid="{00000000-0005-0000-0000-00001A100000}"/>
    <cellStyle name="Title 2 5" xfId="4107" xr:uid="{00000000-0005-0000-0000-00001B100000}"/>
    <cellStyle name="Title 3" xfId="5063" xr:uid="{00000000-0005-0000-0000-00001C100000}"/>
    <cellStyle name="Total 2" xfId="376" xr:uid="{00000000-0005-0000-0000-00001D100000}"/>
    <cellStyle name="Total 2 2" xfId="4111" xr:uid="{00000000-0005-0000-0000-00001E100000}"/>
    <cellStyle name="Total 2 2 2" xfId="5064" xr:uid="{00000000-0005-0000-0000-00001F100000}"/>
    <cellStyle name="Total 2 3" xfId="4112" xr:uid="{00000000-0005-0000-0000-000020100000}"/>
    <cellStyle name="Total 2 4" xfId="5065" xr:uid="{00000000-0005-0000-0000-000021100000}"/>
    <cellStyle name="Total 2 4 2" xfId="6254" xr:uid="{00000000-0005-0000-0000-000022100000}"/>
    <cellStyle name="Total 2 5" xfId="4110" xr:uid="{00000000-0005-0000-0000-000023100000}"/>
    <cellStyle name="Total 2 6" xfId="5749" xr:uid="{00000000-0005-0000-0000-000024100000}"/>
    <cellStyle name="Tusental (0)_pldt" xfId="377" xr:uid="{00000000-0005-0000-0000-000025100000}"/>
    <cellStyle name="Tusental_A-listan (fixad)" xfId="378" xr:uid="{00000000-0005-0000-0000-000026100000}"/>
    <cellStyle name="Valuta (0)_pldt" xfId="379" xr:uid="{00000000-0005-0000-0000-000027100000}"/>
    <cellStyle name="Valuta_NPV" xfId="380" xr:uid="{00000000-0005-0000-0000-000028100000}"/>
    <cellStyle name="Währung [0]_AR-Bilanzen9901" xfId="381" xr:uid="{00000000-0005-0000-0000-000029100000}"/>
    <cellStyle name="Währung_AR-Bilanzen9901" xfId="382" xr:uid="{00000000-0005-0000-0000-00002A100000}"/>
    <cellStyle name="Warning Text 2" xfId="383" xr:uid="{00000000-0005-0000-0000-00002B100000}"/>
    <cellStyle name="Warning Text 2 2" xfId="4114" xr:uid="{00000000-0005-0000-0000-00002C100000}"/>
    <cellStyle name="Warning Text 2 2 2" xfId="5066" xr:uid="{00000000-0005-0000-0000-00002D100000}"/>
    <cellStyle name="Warning Text 2 3" xfId="4115" xr:uid="{00000000-0005-0000-0000-00002E100000}"/>
    <cellStyle name="Warning Text 2 4" xfId="5067" xr:uid="{00000000-0005-0000-0000-00002F100000}"/>
    <cellStyle name="Warning Text 2 5" xfId="4113" xr:uid="{00000000-0005-0000-0000-000030100000}"/>
    <cellStyle name="WHead - Style2" xfId="384" xr:uid="{00000000-0005-0000-0000-000031100000}"/>
    <cellStyle name="Wไhrung [0]_OPTIMIR1 (deutsch)" xfId="385" xr:uid="{00000000-0005-0000-0000-000032100000}"/>
    <cellStyle name="Wไhrung_OPTIMIR1 (deutsch)" xfId="386" xr:uid="{00000000-0005-0000-0000-000033100000}"/>
    <cellStyle name="เครื่องหมายจุลภาค 10" xfId="388" xr:uid="{00000000-0005-0000-0000-000034100000}"/>
    <cellStyle name="เครื่องหมายจุลภาค 10 2" xfId="5068" xr:uid="{00000000-0005-0000-0000-000035100000}"/>
    <cellStyle name="เครื่องหมายจุลภาค 10 2 2" xfId="5069" xr:uid="{00000000-0005-0000-0000-000036100000}"/>
    <cellStyle name="เครื่องหมายจุลภาค 10 2 2 2" xfId="6256" xr:uid="{00000000-0005-0000-0000-000037100000}"/>
    <cellStyle name="เครื่องหมายจุลภาค 10 2 3" xfId="6255" xr:uid="{00000000-0005-0000-0000-000038100000}"/>
    <cellStyle name="เครื่องหมายจุลภาค 10 3" xfId="5070" xr:uid="{00000000-0005-0000-0000-000039100000}"/>
    <cellStyle name="เครื่องหมายจุลภาค 10 3 2" xfId="6257" xr:uid="{00000000-0005-0000-0000-00003A100000}"/>
    <cellStyle name="เครื่องหมายจุลภาค 10 4" xfId="4116" xr:uid="{00000000-0005-0000-0000-00003B100000}"/>
    <cellStyle name="เครื่องหมายจุลภาค 10 5" xfId="5750" xr:uid="{00000000-0005-0000-0000-00003C100000}"/>
    <cellStyle name="เครื่องหมายจุลภาค 11" xfId="389" xr:uid="{00000000-0005-0000-0000-00003D100000}"/>
    <cellStyle name="เครื่องหมายจุลภาค 11 2" xfId="5071" xr:uid="{00000000-0005-0000-0000-00003E100000}"/>
    <cellStyle name="เครื่องหมายจุลภาค 11 2 2" xfId="5072" xr:uid="{00000000-0005-0000-0000-00003F100000}"/>
    <cellStyle name="เครื่องหมายจุลภาค 11 2 2 2" xfId="6258" xr:uid="{00000000-0005-0000-0000-000040100000}"/>
    <cellStyle name="เครื่องหมายจุลภาค 11 3" xfId="4117" xr:uid="{00000000-0005-0000-0000-000041100000}"/>
    <cellStyle name="เครื่องหมายจุลภาค 12" xfId="390" xr:uid="{00000000-0005-0000-0000-000042100000}"/>
    <cellStyle name="เครื่องหมายจุลภาค 12 2" xfId="5073" xr:uid="{00000000-0005-0000-0000-000043100000}"/>
    <cellStyle name="เครื่องหมายจุลภาค 12 2 2" xfId="5074" xr:uid="{00000000-0005-0000-0000-000044100000}"/>
    <cellStyle name="เครื่องหมายจุลภาค 12 3" xfId="4118" xr:uid="{00000000-0005-0000-0000-000045100000}"/>
    <cellStyle name="เครื่องหมายจุลภาค 13" xfId="4119" xr:uid="{00000000-0005-0000-0000-000046100000}"/>
    <cellStyle name="เครื่องหมายจุลภาค 13 2" xfId="5075" xr:uid="{00000000-0005-0000-0000-000047100000}"/>
    <cellStyle name="เครื่องหมายจุลภาค 13 2 2" xfId="6259" xr:uid="{00000000-0005-0000-0000-000048100000}"/>
    <cellStyle name="เครื่องหมายจุลภาค 14" xfId="4120" xr:uid="{00000000-0005-0000-0000-000049100000}"/>
    <cellStyle name="เครื่องหมายจุลภาค 14 2" xfId="5076" xr:uid="{00000000-0005-0000-0000-00004A100000}"/>
    <cellStyle name="เครื่องหมายจุลภาค 14 2 2" xfId="5597" xr:uid="{00000000-0005-0000-0000-00004B100000}"/>
    <cellStyle name="เครื่องหมายจุลภาค 14 2 2 2" xfId="6296" xr:uid="{00000000-0005-0000-0000-00004C100000}"/>
    <cellStyle name="เครื่องหมายจุลภาค 14 2 3" xfId="6260" xr:uid="{00000000-0005-0000-0000-00004D100000}"/>
    <cellStyle name="เครื่องหมายจุลภาค 15" xfId="4121" xr:uid="{00000000-0005-0000-0000-00004E100000}"/>
    <cellStyle name="เครื่องหมายจุลภาค 15 2" xfId="5077" xr:uid="{00000000-0005-0000-0000-00004F100000}"/>
    <cellStyle name="เครื่องหมายจุลภาค 16" xfId="4122" xr:uid="{00000000-0005-0000-0000-000050100000}"/>
    <cellStyle name="เครื่องหมายจุลภาค 16 2" xfId="5078" xr:uid="{00000000-0005-0000-0000-000051100000}"/>
    <cellStyle name="เครื่องหมายจุลภาค 17" xfId="4123" xr:uid="{00000000-0005-0000-0000-000052100000}"/>
    <cellStyle name="เครื่องหมายจุลภาค 18" xfId="4124" xr:uid="{00000000-0005-0000-0000-000053100000}"/>
    <cellStyle name="เครื่องหมายจุลภาค 19" xfId="4125" xr:uid="{00000000-0005-0000-0000-000054100000}"/>
    <cellStyle name="เครื่องหมายจุลภาค 2" xfId="35" xr:uid="{00000000-0005-0000-0000-000055100000}"/>
    <cellStyle name="เครื่องหมายจุลภาค 2 2" xfId="392" xr:uid="{00000000-0005-0000-0000-000056100000}"/>
    <cellStyle name="เครื่องหมายจุลภาค 2 2 2" xfId="393" xr:uid="{00000000-0005-0000-0000-000057100000}"/>
    <cellStyle name="เครื่องหมายจุลภาค 2 2 3" xfId="394" xr:uid="{00000000-0005-0000-0000-000058100000}"/>
    <cellStyle name="เครื่องหมายจุลภาค 2 2 3 2" xfId="5079" xr:uid="{00000000-0005-0000-0000-000059100000}"/>
    <cellStyle name="เครื่องหมายจุลภาค 2 2 3 2 2" xfId="6261" xr:uid="{00000000-0005-0000-0000-00005A100000}"/>
    <cellStyle name="เครื่องหมายจุลภาค 2 2 3 3" xfId="5080" xr:uid="{00000000-0005-0000-0000-00005B100000}"/>
    <cellStyle name="เครื่องหมายจุลภาค 2 2 3 3 2" xfId="6262" xr:uid="{00000000-0005-0000-0000-00005C100000}"/>
    <cellStyle name="เครื่องหมายจุลภาค 2 2 3 4" xfId="5753" xr:uid="{00000000-0005-0000-0000-00005D100000}"/>
    <cellStyle name="เครื่องหมายจุลภาค 2 2 4" xfId="5081" xr:uid="{00000000-0005-0000-0000-00005E100000}"/>
    <cellStyle name="เครื่องหมายจุลภาค 2 2 4 2" xfId="6263" xr:uid="{00000000-0005-0000-0000-00005F100000}"/>
    <cellStyle name="เครื่องหมายจุลภาค 2 2 5" xfId="5752" xr:uid="{00000000-0005-0000-0000-000060100000}"/>
    <cellStyle name="เครื่องหมายจุลภาค 2 3" xfId="395" xr:uid="{00000000-0005-0000-0000-000061100000}"/>
    <cellStyle name="เครื่องหมายจุลภาค 2 3 2" xfId="5082" xr:uid="{00000000-0005-0000-0000-000062100000}"/>
    <cellStyle name="เครื่องหมายจุลภาค 2 3 3" xfId="4126" xr:uid="{00000000-0005-0000-0000-000063100000}"/>
    <cellStyle name="เครื่องหมายจุลภาค 2 3 3 2" xfId="6083" xr:uid="{00000000-0005-0000-0000-000064100000}"/>
    <cellStyle name="เครื่องหมายจุลภาค 2 4" xfId="396" xr:uid="{00000000-0005-0000-0000-000065100000}"/>
    <cellStyle name="เครื่องหมายจุลภาค 2 4 2" xfId="5083" xr:uid="{00000000-0005-0000-0000-000066100000}"/>
    <cellStyle name="เครื่องหมายจุลภาค 2 4 3" xfId="4127" xr:uid="{00000000-0005-0000-0000-000067100000}"/>
    <cellStyle name="เครื่องหมายจุลภาค 2 4 3 2" xfId="6084" xr:uid="{00000000-0005-0000-0000-000068100000}"/>
    <cellStyle name="เครื่องหมายจุลภาค 2 5" xfId="397" xr:uid="{00000000-0005-0000-0000-000069100000}"/>
    <cellStyle name="เครื่องหมายจุลภาค 2 5 2" xfId="38" xr:uid="{00000000-0005-0000-0000-00006A100000}"/>
    <cellStyle name="เครื่องหมายจุลภาค 2 5 2 2" xfId="5651" xr:uid="{00000000-0005-0000-0000-00006B100000}"/>
    <cellStyle name="เครื่องหมายจุลภาค 2 5 3" xfId="4128" xr:uid="{00000000-0005-0000-0000-00006C100000}"/>
    <cellStyle name="เครื่องหมายจุลภาค 2 5 4" xfId="5754" xr:uid="{00000000-0005-0000-0000-00006D100000}"/>
    <cellStyle name="เครื่องหมายจุลภาค 2 6" xfId="391" xr:uid="{00000000-0005-0000-0000-00006E100000}"/>
    <cellStyle name="เครื่องหมายจุลภาค 2 6 2" xfId="5084" xr:uid="{00000000-0005-0000-0000-00006F100000}"/>
    <cellStyle name="เครื่องหมายจุลภาค 2 6 2 2" xfId="6264" xr:uid="{00000000-0005-0000-0000-000070100000}"/>
    <cellStyle name="เครื่องหมายจุลภาค 2 6 3" xfId="5751" xr:uid="{00000000-0005-0000-0000-000071100000}"/>
    <cellStyle name="เครื่องหมายจุลภาค 2 7" xfId="5085" xr:uid="{00000000-0005-0000-0000-000072100000}"/>
    <cellStyle name="เครื่องหมายจุลภาค 2 7 2" xfId="6265" xr:uid="{00000000-0005-0000-0000-000073100000}"/>
    <cellStyle name="เครื่องหมายจุลภาค 2 8" xfId="5569" xr:uid="{00000000-0005-0000-0000-000074100000}"/>
    <cellStyle name="เครื่องหมายจุลภาค 2 9" xfId="5649" xr:uid="{00000000-0005-0000-0000-000075100000}"/>
    <cellStyle name="เครื่องหมายจุลภาค 20" xfId="4129" xr:uid="{00000000-0005-0000-0000-000076100000}"/>
    <cellStyle name="เครื่องหมายจุลภาค 21" xfId="4130" xr:uid="{00000000-0005-0000-0000-000077100000}"/>
    <cellStyle name="เครื่องหมายจุลภาค 22" xfId="4131" xr:uid="{00000000-0005-0000-0000-000078100000}"/>
    <cellStyle name="เครื่องหมายจุลภาค 23" xfId="4132" xr:uid="{00000000-0005-0000-0000-000079100000}"/>
    <cellStyle name="เครื่องหมายจุลภาค 24" xfId="398" xr:uid="{00000000-0005-0000-0000-00007A100000}"/>
    <cellStyle name="เครื่องหมายจุลภาค 3" xfId="399" xr:uid="{00000000-0005-0000-0000-00007B100000}"/>
    <cellStyle name="เครื่องหมายจุลภาค 3 2" xfId="400" xr:uid="{00000000-0005-0000-0000-00007C100000}"/>
    <cellStyle name="เครื่องหมายจุลภาค 3 3" xfId="401" xr:uid="{00000000-0005-0000-0000-00007D100000}"/>
    <cellStyle name="เครื่องหมายจุลภาค 3 4" xfId="402" xr:uid="{00000000-0005-0000-0000-00007E100000}"/>
    <cellStyle name="เครื่องหมายจุลภาค 3 4 2" xfId="5086" xr:uid="{00000000-0005-0000-0000-00007F100000}"/>
    <cellStyle name="เครื่องหมายจุลภาค 3 4 2 2" xfId="6266" xr:uid="{00000000-0005-0000-0000-000080100000}"/>
    <cellStyle name="เครื่องหมายจุลภาค 3 4 3" xfId="5087" xr:uid="{00000000-0005-0000-0000-000081100000}"/>
    <cellStyle name="เครื่องหมายจุลภาค 3 4 3 2" xfId="5598" xr:uid="{00000000-0005-0000-0000-000082100000}"/>
    <cellStyle name="เครื่องหมายจุลภาค 3 4 3 2 2" xfId="6297" xr:uid="{00000000-0005-0000-0000-000083100000}"/>
    <cellStyle name="เครื่องหมายจุลภาค 3 4 3 3" xfId="6267" xr:uid="{00000000-0005-0000-0000-000084100000}"/>
    <cellStyle name="เครื่องหมายจุลภาค 3 4 4" xfId="5756" xr:uid="{00000000-0005-0000-0000-000085100000}"/>
    <cellStyle name="เครื่องหมายจุลภาค 3 5" xfId="5088" xr:uid="{00000000-0005-0000-0000-000086100000}"/>
    <cellStyle name="เครื่องหมายจุลภาค 3 5 2" xfId="6268" xr:uid="{00000000-0005-0000-0000-000087100000}"/>
    <cellStyle name="เครื่องหมายจุลภาค 3 6" xfId="4133" xr:uid="{00000000-0005-0000-0000-000088100000}"/>
    <cellStyle name="เครื่องหมายจุลภาค 3 6 2" xfId="6085" xr:uid="{00000000-0005-0000-0000-000089100000}"/>
    <cellStyle name="เครื่องหมายจุลภาค 3 7" xfId="5755" xr:uid="{00000000-0005-0000-0000-00008A100000}"/>
    <cellStyle name="เครื่องหมายจุลภาค 4" xfId="403" xr:uid="{00000000-0005-0000-0000-00008B100000}"/>
    <cellStyle name="เครื่องหมายจุลภาค 4 2" xfId="404" xr:uid="{00000000-0005-0000-0000-00008C100000}"/>
    <cellStyle name="เครื่องหมายจุลภาค 4 2 2" xfId="5089" xr:uid="{00000000-0005-0000-0000-00008D100000}"/>
    <cellStyle name="เครื่องหมายจุลภาค 4 2 2 2" xfId="6269" xr:uid="{00000000-0005-0000-0000-00008E100000}"/>
    <cellStyle name="เครื่องหมายจุลภาค 4 2 3" xfId="5757" xr:uid="{00000000-0005-0000-0000-00008F100000}"/>
    <cellStyle name="เครื่องหมายจุลภาค 4 3" xfId="405" xr:uid="{00000000-0005-0000-0000-000090100000}"/>
    <cellStyle name="เครื่องหมายจุลภาค 4 3 2" xfId="5090" xr:uid="{00000000-0005-0000-0000-000091100000}"/>
    <cellStyle name="เครื่องหมายจุลภาค 4 3 2 2" xfId="6270" xr:uid="{00000000-0005-0000-0000-000092100000}"/>
    <cellStyle name="เครื่องหมายจุลภาค 4 3 3" xfId="5758" xr:uid="{00000000-0005-0000-0000-000093100000}"/>
    <cellStyle name="เครื่องหมายจุลภาค 4 4" xfId="406" xr:uid="{00000000-0005-0000-0000-000094100000}"/>
    <cellStyle name="เครื่องหมายจุลภาค 4 4 2" xfId="5091" xr:uid="{00000000-0005-0000-0000-000095100000}"/>
    <cellStyle name="เครื่องหมายจุลภาค 4 4 3" xfId="5092" xr:uid="{00000000-0005-0000-0000-000096100000}"/>
    <cellStyle name="เครื่องหมายจุลภาค 4 4 3 2" xfId="6271" xr:uid="{00000000-0005-0000-0000-000097100000}"/>
    <cellStyle name="เครื่องหมายจุลภาค 4 4 4" xfId="5093" xr:uid="{00000000-0005-0000-0000-000098100000}"/>
    <cellStyle name="เครื่องหมายจุลภาค 4 4 5" xfId="5759" xr:uid="{00000000-0005-0000-0000-000099100000}"/>
    <cellStyle name="เครื่องหมายจุลภาค 4 5" xfId="5094" xr:uid="{00000000-0005-0000-0000-00009A100000}"/>
    <cellStyle name="เครื่องหมายจุลภาค 5" xfId="407" xr:uid="{00000000-0005-0000-0000-00009B100000}"/>
    <cellStyle name="เครื่องหมายจุลภาค 5 2" xfId="408" xr:uid="{00000000-0005-0000-0000-00009C100000}"/>
    <cellStyle name="เครื่องหมายจุลภาค 5 2 2" xfId="5095" xr:uid="{00000000-0005-0000-0000-00009D100000}"/>
    <cellStyle name="เครื่องหมายจุลภาค 5 2 2 2" xfId="6272" xr:uid="{00000000-0005-0000-0000-00009E100000}"/>
    <cellStyle name="เครื่องหมายจุลภาค 5 2 3" xfId="5096" xr:uid="{00000000-0005-0000-0000-00009F100000}"/>
    <cellStyle name="เครื่องหมายจุลภาค 5 2 4" xfId="5097" xr:uid="{00000000-0005-0000-0000-0000A0100000}"/>
    <cellStyle name="เครื่องหมายจุลภาค 5 2 4 2" xfId="5599" xr:uid="{00000000-0005-0000-0000-0000A1100000}"/>
    <cellStyle name="เครื่องหมายจุลภาค 5 3" xfId="5098" xr:uid="{00000000-0005-0000-0000-0000A2100000}"/>
    <cellStyle name="เครื่องหมายจุลภาค 5 3 2" xfId="5099" xr:uid="{00000000-0005-0000-0000-0000A3100000}"/>
    <cellStyle name="เครื่องหมายจุลภาค 5 4" xfId="4134" xr:uid="{00000000-0005-0000-0000-0000A4100000}"/>
    <cellStyle name="เครื่องหมายจุลภาค 6" xfId="409" xr:uid="{00000000-0005-0000-0000-0000A5100000}"/>
    <cellStyle name="เครื่องหมายจุลภาค 6 2" xfId="5100" xr:uid="{00000000-0005-0000-0000-0000A6100000}"/>
    <cellStyle name="เครื่องหมายจุลภาค 6 2 2" xfId="5101" xr:uid="{00000000-0005-0000-0000-0000A7100000}"/>
    <cellStyle name="เครื่องหมายจุลภาค 6 2 3" xfId="6273" xr:uid="{00000000-0005-0000-0000-0000A8100000}"/>
    <cellStyle name="เครื่องหมายจุลภาค 6 3" xfId="4135" xr:uid="{00000000-0005-0000-0000-0000A9100000}"/>
    <cellStyle name="เครื่องหมายจุลภาค 6 4" xfId="5760" xr:uid="{00000000-0005-0000-0000-0000AA100000}"/>
    <cellStyle name="เครื่องหมายจุลภาค 7" xfId="410" xr:uid="{00000000-0005-0000-0000-0000AB100000}"/>
    <cellStyle name="เครื่องหมายจุลภาค 7 2" xfId="411" xr:uid="{00000000-0005-0000-0000-0000AC100000}"/>
    <cellStyle name="เครื่องหมายจุลภาค 7 2 2" xfId="5762" xr:uid="{00000000-0005-0000-0000-0000AD100000}"/>
    <cellStyle name="เครื่องหมายจุลภาค 7 3" xfId="5102" xr:uid="{00000000-0005-0000-0000-0000AE100000}"/>
    <cellStyle name="เครื่องหมายจุลภาค 7 4" xfId="4136" xr:uid="{00000000-0005-0000-0000-0000AF100000}"/>
    <cellStyle name="เครื่องหมายจุลภาค 7 5" xfId="5761" xr:uid="{00000000-0005-0000-0000-0000B0100000}"/>
    <cellStyle name="เครื่องหมายจุลภาค 8" xfId="412" xr:uid="{00000000-0005-0000-0000-0000B1100000}"/>
    <cellStyle name="เครื่องหมายจุลภาค 8 2" xfId="413" xr:uid="{00000000-0005-0000-0000-0000B2100000}"/>
    <cellStyle name="เครื่องหมายจุลภาค 8 2 2" xfId="5764" xr:uid="{00000000-0005-0000-0000-0000B3100000}"/>
    <cellStyle name="เครื่องหมายจุลภาค 8 3" xfId="5103" xr:uid="{00000000-0005-0000-0000-0000B4100000}"/>
    <cellStyle name="เครื่องหมายจุลภาค 8 4" xfId="4137" xr:uid="{00000000-0005-0000-0000-0000B5100000}"/>
    <cellStyle name="เครื่องหมายจุลภาค 8 5" xfId="5763" xr:uid="{00000000-0005-0000-0000-0000B6100000}"/>
    <cellStyle name="เครื่องหมายจุลภาค 9" xfId="414" xr:uid="{00000000-0005-0000-0000-0000B7100000}"/>
    <cellStyle name="เครื่องหมายจุลภาค 9 2" xfId="415" xr:uid="{00000000-0005-0000-0000-0000B8100000}"/>
    <cellStyle name="เครื่องหมายจุลภาค 9 2 2" xfId="5766" xr:uid="{00000000-0005-0000-0000-0000B9100000}"/>
    <cellStyle name="เครื่องหมายจุลภาค 9 3" xfId="5104" xr:uid="{00000000-0005-0000-0000-0000BA100000}"/>
    <cellStyle name="เครื่องหมายจุลภาค 9 4" xfId="4138" xr:uid="{00000000-0005-0000-0000-0000BB100000}"/>
    <cellStyle name="เครื่องหมายจุลภาค 9 5" xfId="5765" xr:uid="{00000000-0005-0000-0000-0000BC100000}"/>
    <cellStyle name="เครื่องหมายเปอร์เซ็นต์_Sheet1" xfId="387" xr:uid="{00000000-0005-0000-0000-0000BD100000}"/>
    <cellStyle name="เครื่องหมายสกุลเงิน 2" xfId="416" xr:uid="{00000000-0005-0000-0000-0000BE100000}"/>
    <cellStyle name="เครื่องหมายสกุลเงิน 2 2" xfId="5767" xr:uid="{00000000-0005-0000-0000-0000BF100000}"/>
    <cellStyle name="เครื่องหมายสกุลเงิน 3" xfId="417" xr:uid="{00000000-0005-0000-0000-0000C0100000}"/>
    <cellStyle name="เครื่องหมายสกุลเงิน 3 2" xfId="5768" xr:uid="{00000000-0005-0000-0000-0000C1100000}"/>
    <cellStyle name="จุลภาค" xfId="6351" builtinId="3"/>
    <cellStyle name="จุลภาค 2" xfId="6" xr:uid="{00000000-0005-0000-0000-0000C2100000}"/>
    <cellStyle name="จุลภาค 2 2" xfId="14" xr:uid="{00000000-0005-0000-0000-0000C3100000}"/>
    <cellStyle name="จุลภาค 2 2 2" xfId="5643" xr:uid="{00000000-0005-0000-0000-0000C4100000}"/>
    <cellStyle name="จุลภาค 2 3" xfId="5641" xr:uid="{00000000-0005-0000-0000-0000C5100000}"/>
    <cellStyle name="จุลภาค 2 4" xfId="6335" xr:uid="{00000000-0005-0000-0000-0000C6100000}"/>
    <cellStyle name="จุลภาค 3" xfId="15" xr:uid="{00000000-0005-0000-0000-0000C7100000}"/>
    <cellStyle name="จุลภาค 3 2" xfId="5644" xr:uid="{00000000-0005-0000-0000-0000C8100000}"/>
    <cellStyle name="จุลภาค 4" xfId="5642" xr:uid="{00000000-0005-0000-0000-0000C9100000}"/>
    <cellStyle name="จุลภาค 5" xfId="6321" xr:uid="{00000000-0005-0000-0000-0000CA100000}"/>
    <cellStyle name="เชื่อมโยงหลายมิติ" xfId="418" xr:uid="{00000000-0005-0000-0000-0000CB100000}"/>
    <cellStyle name="ตามการเชื่อมโยงหลายมิติ" xfId="424" xr:uid="{00000000-0005-0000-0000-0000CC100000}"/>
    <cellStyle name="น้บะภฒ_95" xfId="425" xr:uid="{00000000-0005-0000-0000-0000CD100000}"/>
    <cellStyle name="ปกติ" xfId="0" builtinId="0"/>
    <cellStyle name="ปกติ 10" xfId="426" xr:uid="{00000000-0005-0000-0000-0000CE100000}"/>
    <cellStyle name="ปกติ 10 10" xfId="427" xr:uid="{00000000-0005-0000-0000-0000CF100000}"/>
    <cellStyle name="ปกติ 10 11" xfId="428" xr:uid="{00000000-0005-0000-0000-0000D0100000}"/>
    <cellStyle name="ปกติ 10 12" xfId="429" xr:uid="{00000000-0005-0000-0000-0000D1100000}"/>
    <cellStyle name="ปกติ 10 13" xfId="430" xr:uid="{00000000-0005-0000-0000-0000D2100000}"/>
    <cellStyle name="ปกติ 10 14" xfId="431" xr:uid="{00000000-0005-0000-0000-0000D3100000}"/>
    <cellStyle name="ปกติ 10 15" xfId="432" xr:uid="{00000000-0005-0000-0000-0000D4100000}"/>
    <cellStyle name="ปกติ 10 16" xfId="433" xr:uid="{00000000-0005-0000-0000-0000D5100000}"/>
    <cellStyle name="ปกติ 10 17" xfId="434" xr:uid="{00000000-0005-0000-0000-0000D6100000}"/>
    <cellStyle name="ปกติ 10 18" xfId="435" xr:uid="{00000000-0005-0000-0000-0000D7100000}"/>
    <cellStyle name="ปกติ 10 19" xfId="436" xr:uid="{00000000-0005-0000-0000-0000D8100000}"/>
    <cellStyle name="ปกติ 10 2" xfId="437" xr:uid="{00000000-0005-0000-0000-0000D9100000}"/>
    <cellStyle name="ปกติ 10 20" xfId="438" xr:uid="{00000000-0005-0000-0000-0000DA100000}"/>
    <cellStyle name="ปกติ 10 21" xfId="439" xr:uid="{00000000-0005-0000-0000-0000DB100000}"/>
    <cellStyle name="ปกติ 10 22" xfId="440" xr:uid="{00000000-0005-0000-0000-0000DC100000}"/>
    <cellStyle name="ปกติ 10 23" xfId="441" xr:uid="{00000000-0005-0000-0000-0000DD100000}"/>
    <cellStyle name="ปกติ 10 24" xfId="442" xr:uid="{00000000-0005-0000-0000-0000DE100000}"/>
    <cellStyle name="ปกติ 10 25" xfId="443" xr:uid="{00000000-0005-0000-0000-0000DF100000}"/>
    <cellStyle name="ปกติ 10 26" xfId="444" xr:uid="{00000000-0005-0000-0000-0000E0100000}"/>
    <cellStyle name="ปกติ 10 27" xfId="445" xr:uid="{00000000-0005-0000-0000-0000E1100000}"/>
    <cellStyle name="ปกติ 10 28" xfId="446" xr:uid="{00000000-0005-0000-0000-0000E2100000}"/>
    <cellStyle name="ปกติ 10 29" xfId="447" xr:uid="{00000000-0005-0000-0000-0000E3100000}"/>
    <cellStyle name="ปกติ 10 3" xfId="448" xr:uid="{00000000-0005-0000-0000-0000E4100000}"/>
    <cellStyle name="ปกติ 10 30" xfId="449" xr:uid="{00000000-0005-0000-0000-0000E5100000}"/>
    <cellStyle name="ปกติ 10 31" xfId="450" xr:uid="{00000000-0005-0000-0000-0000E6100000}"/>
    <cellStyle name="ปกติ 10 32" xfId="451" xr:uid="{00000000-0005-0000-0000-0000E7100000}"/>
    <cellStyle name="ปกติ 10 33" xfId="452" xr:uid="{00000000-0005-0000-0000-0000E8100000}"/>
    <cellStyle name="ปกติ 10 34" xfId="453" xr:uid="{00000000-0005-0000-0000-0000E9100000}"/>
    <cellStyle name="ปกติ 10 35" xfId="454" xr:uid="{00000000-0005-0000-0000-0000EA100000}"/>
    <cellStyle name="ปกติ 10 36" xfId="455" xr:uid="{00000000-0005-0000-0000-0000EB100000}"/>
    <cellStyle name="ปกติ 10 37" xfId="456" xr:uid="{00000000-0005-0000-0000-0000EC100000}"/>
    <cellStyle name="ปกติ 10 38" xfId="457" xr:uid="{00000000-0005-0000-0000-0000ED100000}"/>
    <cellStyle name="ปกติ 10 39" xfId="458" xr:uid="{00000000-0005-0000-0000-0000EE100000}"/>
    <cellStyle name="ปกติ 10 4" xfId="459" xr:uid="{00000000-0005-0000-0000-0000EF100000}"/>
    <cellStyle name="ปกติ 10 40" xfId="460" xr:uid="{00000000-0005-0000-0000-0000F0100000}"/>
    <cellStyle name="ปกติ 10 41" xfId="461" xr:uid="{00000000-0005-0000-0000-0000F1100000}"/>
    <cellStyle name="ปกติ 10 42" xfId="462" xr:uid="{00000000-0005-0000-0000-0000F2100000}"/>
    <cellStyle name="ปกติ 10 43" xfId="463" xr:uid="{00000000-0005-0000-0000-0000F3100000}"/>
    <cellStyle name="ปกติ 10 44" xfId="464" xr:uid="{00000000-0005-0000-0000-0000F4100000}"/>
    <cellStyle name="ปกติ 10 45" xfId="465" xr:uid="{00000000-0005-0000-0000-0000F5100000}"/>
    <cellStyle name="ปกติ 10 46" xfId="466" xr:uid="{00000000-0005-0000-0000-0000F6100000}"/>
    <cellStyle name="ปกติ 10 47" xfId="467" xr:uid="{00000000-0005-0000-0000-0000F7100000}"/>
    <cellStyle name="ปกติ 10 48" xfId="468" xr:uid="{00000000-0005-0000-0000-0000F8100000}"/>
    <cellStyle name="ปกติ 10 49" xfId="469" xr:uid="{00000000-0005-0000-0000-0000F9100000}"/>
    <cellStyle name="ปกติ 10 5" xfId="470" xr:uid="{00000000-0005-0000-0000-0000FA100000}"/>
    <cellStyle name="ปกติ 10 50" xfId="471" xr:uid="{00000000-0005-0000-0000-0000FB100000}"/>
    <cellStyle name="ปกติ 10 51" xfId="472" xr:uid="{00000000-0005-0000-0000-0000FC100000}"/>
    <cellStyle name="ปกติ 10 52" xfId="473" xr:uid="{00000000-0005-0000-0000-0000FD100000}"/>
    <cellStyle name="ปกติ 10 53" xfId="474" xr:uid="{00000000-0005-0000-0000-0000FE100000}"/>
    <cellStyle name="ปกติ 10 54" xfId="475" xr:uid="{00000000-0005-0000-0000-0000FF100000}"/>
    <cellStyle name="ปกติ 10 55" xfId="476" xr:uid="{00000000-0005-0000-0000-000000110000}"/>
    <cellStyle name="ปกติ 10 56" xfId="477" xr:uid="{00000000-0005-0000-0000-000001110000}"/>
    <cellStyle name="ปกติ 10 57" xfId="478" xr:uid="{00000000-0005-0000-0000-000002110000}"/>
    <cellStyle name="ปกติ 10 58" xfId="479" xr:uid="{00000000-0005-0000-0000-000003110000}"/>
    <cellStyle name="ปกติ 10 59" xfId="480" xr:uid="{00000000-0005-0000-0000-000004110000}"/>
    <cellStyle name="ปกติ 10 6" xfId="481" xr:uid="{00000000-0005-0000-0000-000005110000}"/>
    <cellStyle name="ปกติ 10 60" xfId="482" xr:uid="{00000000-0005-0000-0000-000006110000}"/>
    <cellStyle name="ปกติ 10 61" xfId="483" xr:uid="{00000000-0005-0000-0000-000007110000}"/>
    <cellStyle name="ปกติ 10 62" xfId="484" xr:uid="{00000000-0005-0000-0000-000008110000}"/>
    <cellStyle name="ปกติ 10 63" xfId="485" xr:uid="{00000000-0005-0000-0000-000009110000}"/>
    <cellStyle name="ปกติ 10 64" xfId="486" xr:uid="{00000000-0005-0000-0000-00000A110000}"/>
    <cellStyle name="ปกติ 10 65" xfId="487" xr:uid="{00000000-0005-0000-0000-00000B110000}"/>
    <cellStyle name="ปกติ 10 66" xfId="488" xr:uid="{00000000-0005-0000-0000-00000C110000}"/>
    <cellStyle name="ปกติ 10 67" xfId="489" xr:uid="{00000000-0005-0000-0000-00000D110000}"/>
    <cellStyle name="ปกติ 10 68" xfId="490" xr:uid="{00000000-0005-0000-0000-00000E110000}"/>
    <cellStyle name="ปกติ 10 69" xfId="491" xr:uid="{00000000-0005-0000-0000-00000F110000}"/>
    <cellStyle name="ปกติ 10 7" xfId="492" xr:uid="{00000000-0005-0000-0000-000010110000}"/>
    <cellStyle name="ปกติ 10 70" xfId="5105" xr:uid="{00000000-0005-0000-0000-000011110000}"/>
    <cellStyle name="ปกติ 10 70 2" xfId="6274" xr:uid="{00000000-0005-0000-0000-000012110000}"/>
    <cellStyle name="ปกติ 10 8" xfId="493" xr:uid="{00000000-0005-0000-0000-000013110000}"/>
    <cellStyle name="ปกติ 10 9" xfId="494" xr:uid="{00000000-0005-0000-0000-000014110000}"/>
    <cellStyle name="ปกติ 10_Asia Metal Y2008" xfId="495" xr:uid="{00000000-0005-0000-0000-000015110000}"/>
    <cellStyle name="ปกติ 11" xfId="496" xr:uid="{00000000-0005-0000-0000-000016110000}"/>
    <cellStyle name="ปกติ 11 10" xfId="497" xr:uid="{00000000-0005-0000-0000-000017110000}"/>
    <cellStyle name="ปกติ 11 11" xfId="498" xr:uid="{00000000-0005-0000-0000-000018110000}"/>
    <cellStyle name="ปกติ 11 12" xfId="499" xr:uid="{00000000-0005-0000-0000-000019110000}"/>
    <cellStyle name="ปกติ 11 13" xfId="500" xr:uid="{00000000-0005-0000-0000-00001A110000}"/>
    <cellStyle name="ปกติ 11 14" xfId="501" xr:uid="{00000000-0005-0000-0000-00001B110000}"/>
    <cellStyle name="ปกติ 11 15" xfId="502" xr:uid="{00000000-0005-0000-0000-00001C110000}"/>
    <cellStyle name="ปกติ 11 16" xfId="503" xr:uid="{00000000-0005-0000-0000-00001D110000}"/>
    <cellStyle name="ปกติ 11 17" xfId="504" xr:uid="{00000000-0005-0000-0000-00001E110000}"/>
    <cellStyle name="ปกติ 11 18" xfId="505" xr:uid="{00000000-0005-0000-0000-00001F110000}"/>
    <cellStyle name="ปกติ 11 19" xfId="506" xr:uid="{00000000-0005-0000-0000-000020110000}"/>
    <cellStyle name="ปกติ 11 2" xfId="507" xr:uid="{00000000-0005-0000-0000-000021110000}"/>
    <cellStyle name="ปกติ 11 20" xfId="508" xr:uid="{00000000-0005-0000-0000-000022110000}"/>
    <cellStyle name="ปกติ 11 21" xfId="509" xr:uid="{00000000-0005-0000-0000-000023110000}"/>
    <cellStyle name="ปกติ 11 22" xfId="510" xr:uid="{00000000-0005-0000-0000-000024110000}"/>
    <cellStyle name="ปกติ 11 23" xfId="511" xr:uid="{00000000-0005-0000-0000-000025110000}"/>
    <cellStyle name="ปกติ 11 24" xfId="512" xr:uid="{00000000-0005-0000-0000-000026110000}"/>
    <cellStyle name="ปกติ 11 25" xfId="513" xr:uid="{00000000-0005-0000-0000-000027110000}"/>
    <cellStyle name="ปกติ 11 26" xfId="514" xr:uid="{00000000-0005-0000-0000-000028110000}"/>
    <cellStyle name="ปกติ 11 27" xfId="515" xr:uid="{00000000-0005-0000-0000-000029110000}"/>
    <cellStyle name="ปกติ 11 28" xfId="516" xr:uid="{00000000-0005-0000-0000-00002A110000}"/>
    <cellStyle name="ปกติ 11 29" xfId="517" xr:uid="{00000000-0005-0000-0000-00002B110000}"/>
    <cellStyle name="ปกติ 11 3" xfId="518" xr:uid="{00000000-0005-0000-0000-00002C110000}"/>
    <cellStyle name="ปกติ 11 30" xfId="519" xr:uid="{00000000-0005-0000-0000-00002D110000}"/>
    <cellStyle name="ปกติ 11 31" xfId="520" xr:uid="{00000000-0005-0000-0000-00002E110000}"/>
    <cellStyle name="ปกติ 11 32" xfId="521" xr:uid="{00000000-0005-0000-0000-00002F110000}"/>
    <cellStyle name="ปกติ 11 33" xfId="522" xr:uid="{00000000-0005-0000-0000-000030110000}"/>
    <cellStyle name="ปกติ 11 34" xfId="523" xr:uid="{00000000-0005-0000-0000-000031110000}"/>
    <cellStyle name="ปกติ 11 35" xfId="524" xr:uid="{00000000-0005-0000-0000-000032110000}"/>
    <cellStyle name="ปกติ 11 36" xfId="525" xr:uid="{00000000-0005-0000-0000-000033110000}"/>
    <cellStyle name="ปกติ 11 37" xfId="526" xr:uid="{00000000-0005-0000-0000-000034110000}"/>
    <cellStyle name="ปกติ 11 38" xfId="527" xr:uid="{00000000-0005-0000-0000-000035110000}"/>
    <cellStyle name="ปกติ 11 39" xfId="528" xr:uid="{00000000-0005-0000-0000-000036110000}"/>
    <cellStyle name="ปกติ 11 4" xfId="529" xr:uid="{00000000-0005-0000-0000-000037110000}"/>
    <cellStyle name="ปกติ 11 40" xfId="530" xr:uid="{00000000-0005-0000-0000-000038110000}"/>
    <cellStyle name="ปกติ 11 41" xfId="531" xr:uid="{00000000-0005-0000-0000-000039110000}"/>
    <cellStyle name="ปกติ 11 42" xfId="532" xr:uid="{00000000-0005-0000-0000-00003A110000}"/>
    <cellStyle name="ปกติ 11 43" xfId="533" xr:uid="{00000000-0005-0000-0000-00003B110000}"/>
    <cellStyle name="ปกติ 11 44" xfId="534" xr:uid="{00000000-0005-0000-0000-00003C110000}"/>
    <cellStyle name="ปกติ 11 45" xfId="535" xr:uid="{00000000-0005-0000-0000-00003D110000}"/>
    <cellStyle name="ปกติ 11 46" xfId="536" xr:uid="{00000000-0005-0000-0000-00003E110000}"/>
    <cellStyle name="ปกติ 11 47" xfId="537" xr:uid="{00000000-0005-0000-0000-00003F110000}"/>
    <cellStyle name="ปกติ 11 48" xfId="538" xr:uid="{00000000-0005-0000-0000-000040110000}"/>
    <cellStyle name="ปกติ 11 49" xfId="539" xr:uid="{00000000-0005-0000-0000-000041110000}"/>
    <cellStyle name="ปกติ 11 5" xfId="540" xr:uid="{00000000-0005-0000-0000-000042110000}"/>
    <cellStyle name="ปกติ 11 50" xfId="541" xr:uid="{00000000-0005-0000-0000-000043110000}"/>
    <cellStyle name="ปกติ 11 51" xfId="542" xr:uid="{00000000-0005-0000-0000-000044110000}"/>
    <cellStyle name="ปกติ 11 52" xfId="543" xr:uid="{00000000-0005-0000-0000-000045110000}"/>
    <cellStyle name="ปกติ 11 53" xfId="544" xr:uid="{00000000-0005-0000-0000-000046110000}"/>
    <cellStyle name="ปกติ 11 54" xfId="545" xr:uid="{00000000-0005-0000-0000-000047110000}"/>
    <cellStyle name="ปกติ 11 55" xfId="546" xr:uid="{00000000-0005-0000-0000-000048110000}"/>
    <cellStyle name="ปกติ 11 56" xfId="547" xr:uid="{00000000-0005-0000-0000-000049110000}"/>
    <cellStyle name="ปกติ 11 57" xfId="548" xr:uid="{00000000-0005-0000-0000-00004A110000}"/>
    <cellStyle name="ปกติ 11 58" xfId="549" xr:uid="{00000000-0005-0000-0000-00004B110000}"/>
    <cellStyle name="ปกติ 11 59" xfId="550" xr:uid="{00000000-0005-0000-0000-00004C110000}"/>
    <cellStyle name="ปกติ 11 6" xfId="551" xr:uid="{00000000-0005-0000-0000-00004D110000}"/>
    <cellStyle name="ปกติ 11 60" xfId="552" xr:uid="{00000000-0005-0000-0000-00004E110000}"/>
    <cellStyle name="ปกติ 11 61" xfId="553" xr:uid="{00000000-0005-0000-0000-00004F110000}"/>
    <cellStyle name="ปกติ 11 62" xfId="554" xr:uid="{00000000-0005-0000-0000-000050110000}"/>
    <cellStyle name="ปกติ 11 63" xfId="555" xr:uid="{00000000-0005-0000-0000-000051110000}"/>
    <cellStyle name="ปกติ 11 64" xfId="556" xr:uid="{00000000-0005-0000-0000-000052110000}"/>
    <cellStyle name="ปกติ 11 65" xfId="557" xr:uid="{00000000-0005-0000-0000-000053110000}"/>
    <cellStyle name="ปกติ 11 66" xfId="558" xr:uid="{00000000-0005-0000-0000-000054110000}"/>
    <cellStyle name="ปกติ 11 67" xfId="559" xr:uid="{00000000-0005-0000-0000-000055110000}"/>
    <cellStyle name="ปกติ 11 68" xfId="560" xr:uid="{00000000-0005-0000-0000-000056110000}"/>
    <cellStyle name="ปกติ 11 69" xfId="561" xr:uid="{00000000-0005-0000-0000-000057110000}"/>
    <cellStyle name="ปกติ 11 7" xfId="562" xr:uid="{00000000-0005-0000-0000-000058110000}"/>
    <cellStyle name="ปกติ 11 8" xfId="563" xr:uid="{00000000-0005-0000-0000-000059110000}"/>
    <cellStyle name="ปกติ 11 9" xfId="564" xr:uid="{00000000-0005-0000-0000-00005A110000}"/>
    <cellStyle name="ปกติ 11_Asia Metal Y2008" xfId="565" xr:uid="{00000000-0005-0000-0000-00005B110000}"/>
    <cellStyle name="ปกติ 12" xfId="566" xr:uid="{00000000-0005-0000-0000-00005C110000}"/>
    <cellStyle name="ปกติ 12 10" xfId="567" xr:uid="{00000000-0005-0000-0000-00005D110000}"/>
    <cellStyle name="ปกติ 12 11" xfId="568" xr:uid="{00000000-0005-0000-0000-00005E110000}"/>
    <cellStyle name="ปกติ 12 12" xfId="569" xr:uid="{00000000-0005-0000-0000-00005F110000}"/>
    <cellStyle name="ปกติ 12 13" xfId="570" xr:uid="{00000000-0005-0000-0000-000060110000}"/>
    <cellStyle name="ปกติ 12 14" xfId="571" xr:uid="{00000000-0005-0000-0000-000061110000}"/>
    <cellStyle name="ปกติ 12 15" xfId="572" xr:uid="{00000000-0005-0000-0000-000062110000}"/>
    <cellStyle name="ปกติ 12 16" xfId="573" xr:uid="{00000000-0005-0000-0000-000063110000}"/>
    <cellStyle name="ปกติ 12 17" xfId="574" xr:uid="{00000000-0005-0000-0000-000064110000}"/>
    <cellStyle name="ปกติ 12 18" xfId="575" xr:uid="{00000000-0005-0000-0000-000065110000}"/>
    <cellStyle name="ปกติ 12 19" xfId="576" xr:uid="{00000000-0005-0000-0000-000066110000}"/>
    <cellStyle name="ปกติ 12 2" xfId="577" xr:uid="{00000000-0005-0000-0000-000067110000}"/>
    <cellStyle name="ปกติ 12 20" xfId="578" xr:uid="{00000000-0005-0000-0000-000068110000}"/>
    <cellStyle name="ปกติ 12 21" xfId="579" xr:uid="{00000000-0005-0000-0000-000069110000}"/>
    <cellStyle name="ปกติ 12 22" xfId="580" xr:uid="{00000000-0005-0000-0000-00006A110000}"/>
    <cellStyle name="ปกติ 12 23" xfId="581" xr:uid="{00000000-0005-0000-0000-00006B110000}"/>
    <cellStyle name="ปกติ 12 24" xfId="582" xr:uid="{00000000-0005-0000-0000-00006C110000}"/>
    <cellStyle name="ปกติ 12 25" xfId="583" xr:uid="{00000000-0005-0000-0000-00006D110000}"/>
    <cellStyle name="ปกติ 12 26" xfId="584" xr:uid="{00000000-0005-0000-0000-00006E110000}"/>
    <cellStyle name="ปกติ 12 27" xfId="585" xr:uid="{00000000-0005-0000-0000-00006F110000}"/>
    <cellStyle name="ปกติ 12 28" xfId="586" xr:uid="{00000000-0005-0000-0000-000070110000}"/>
    <cellStyle name="ปกติ 12 29" xfId="587" xr:uid="{00000000-0005-0000-0000-000071110000}"/>
    <cellStyle name="ปกติ 12 3" xfId="588" xr:uid="{00000000-0005-0000-0000-000072110000}"/>
    <cellStyle name="ปกติ 12 30" xfId="589" xr:uid="{00000000-0005-0000-0000-000073110000}"/>
    <cellStyle name="ปกติ 12 31" xfId="590" xr:uid="{00000000-0005-0000-0000-000074110000}"/>
    <cellStyle name="ปกติ 12 32" xfId="591" xr:uid="{00000000-0005-0000-0000-000075110000}"/>
    <cellStyle name="ปกติ 12 33" xfId="592" xr:uid="{00000000-0005-0000-0000-000076110000}"/>
    <cellStyle name="ปกติ 12 34" xfId="593" xr:uid="{00000000-0005-0000-0000-000077110000}"/>
    <cellStyle name="ปกติ 12 35" xfId="594" xr:uid="{00000000-0005-0000-0000-000078110000}"/>
    <cellStyle name="ปกติ 12 36" xfId="595" xr:uid="{00000000-0005-0000-0000-000079110000}"/>
    <cellStyle name="ปกติ 12 37" xfId="596" xr:uid="{00000000-0005-0000-0000-00007A110000}"/>
    <cellStyle name="ปกติ 12 38" xfId="597" xr:uid="{00000000-0005-0000-0000-00007B110000}"/>
    <cellStyle name="ปกติ 12 39" xfId="598" xr:uid="{00000000-0005-0000-0000-00007C110000}"/>
    <cellStyle name="ปกติ 12 4" xfId="599" xr:uid="{00000000-0005-0000-0000-00007D110000}"/>
    <cellStyle name="ปกติ 12 40" xfId="600" xr:uid="{00000000-0005-0000-0000-00007E110000}"/>
    <cellStyle name="ปกติ 12 41" xfId="601" xr:uid="{00000000-0005-0000-0000-00007F110000}"/>
    <cellStyle name="ปกติ 12 42" xfId="602" xr:uid="{00000000-0005-0000-0000-000080110000}"/>
    <cellStyle name="ปกติ 12 43" xfId="603" xr:uid="{00000000-0005-0000-0000-000081110000}"/>
    <cellStyle name="ปกติ 12 44" xfId="604" xr:uid="{00000000-0005-0000-0000-000082110000}"/>
    <cellStyle name="ปกติ 12 45" xfId="605" xr:uid="{00000000-0005-0000-0000-000083110000}"/>
    <cellStyle name="ปกติ 12 46" xfId="606" xr:uid="{00000000-0005-0000-0000-000084110000}"/>
    <cellStyle name="ปกติ 12 47" xfId="607" xr:uid="{00000000-0005-0000-0000-000085110000}"/>
    <cellStyle name="ปกติ 12 48" xfId="608" xr:uid="{00000000-0005-0000-0000-000086110000}"/>
    <cellStyle name="ปกติ 12 49" xfId="609" xr:uid="{00000000-0005-0000-0000-000087110000}"/>
    <cellStyle name="ปกติ 12 5" xfId="610" xr:uid="{00000000-0005-0000-0000-000088110000}"/>
    <cellStyle name="ปกติ 12 50" xfId="611" xr:uid="{00000000-0005-0000-0000-000089110000}"/>
    <cellStyle name="ปกติ 12 51" xfId="612" xr:uid="{00000000-0005-0000-0000-00008A110000}"/>
    <cellStyle name="ปกติ 12 52" xfId="613" xr:uid="{00000000-0005-0000-0000-00008B110000}"/>
    <cellStyle name="ปกติ 12 53" xfId="614" xr:uid="{00000000-0005-0000-0000-00008C110000}"/>
    <cellStyle name="ปกติ 12 54" xfId="615" xr:uid="{00000000-0005-0000-0000-00008D110000}"/>
    <cellStyle name="ปกติ 12 55" xfId="616" xr:uid="{00000000-0005-0000-0000-00008E110000}"/>
    <cellStyle name="ปกติ 12 56" xfId="617" xr:uid="{00000000-0005-0000-0000-00008F110000}"/>
    <cellStyle name="ปกติ 12 57" xfId="618" xr:uid="{00000000-0005-0000-0000-000090110000}"/>
    <cellStyle name="ปกติ 12 58" xfId="619" xr:uid="{00000000-0005-0000-0000-000091110000}"/>
    <cellStyle name="ปกติ 12 59" xfId="620" xr:uid="{00000000-0005-0000-0000-000092110000}"/>
    <cellStyle name="ปกติ 12 6" xfId="621" xr:uid="{00000000-0005-0000-0000-000093110000}"/>
    <cellStyle name="ปกติ 12 60" xfId="622" xr:uid="{00000000-0005-0000-0000-000094110000}"/>
    <cellStyle name="ปกติ 12 61" xfId="623" xr:uid="{00000000-0005-0000-0000-000095110000}"/>
    <cellStyle name="ปกติ 12 62" xfId="624" xr:uid="{00000000-0005-0000-0000-000096110000}"/>
    <cellStyle name="ปกติ 12 63" xfId="625" xr:uid="{00000000-0005-0000-0000-000097110000}"/>
    <cellStyle name="ปกติ 12 64" xfId="626" xr:uid="{00000000-0005-0000-0000-000098110000}"/>
    <cellStyle name="ปกติ 12 65" xfId="627" xr:uid="{00000000-0005-0000-0000-000099110000}"/>
    <cellStyle name="ปกติ 12 66" xfId="628" xr:uid="{00000000-0005-0000-0000-00009A110000}"/>
    <cellStyle name="ปกติ 12 67" xfId="629" xr:uid="{00000000-0005-0000-0000-00009B110000}"/>
    <cellStyle name="ปกติ 12 68" xfId="630" xr:uid="{00000000-0005-0000-0000-00009C110000}"/>
    <cellStyle name="ปกติ 12 69" xfId="631" xr:uid="{00000000-0005-0000-0000-00009D110000}"/>
    <cellStyle name="ปกติ 12 7" xfId="632" xr:uid="{00000000-0005-0000-0000-00009E110000}"/>
    <cellStyle name="ปกติ 12 8" xfId="633" xr:uid="{00000000-0005-0000-0000-00009F110000}"/>
    <cellStyle name="ปกติ 12 9" xfId="634" xr:uid="{00000000-0005-0000-0000-0000A0110000}"/>
    <cellStyle name="ปกติ 12_Asia Metal Y2008" xfId="635" xr:uid="{00000000-0005-0000-0000-0000A1110000}"/>
    <cellStyle name="ปกติ 13" xfId="636" xr:uid="{00000000-0005-0000-0000-0000A2110000}"/>
    <cellStyle name="ปกติ 13 10" xfId="637" xr:uid="{00000000-0005-0000-0000-0000A3110000}"/>
    <cellStyle name="ปกติ 13 11" xfId="638" xr:uid="{00000000-0005-0000-0000-0000A4110000}"/>
    <cellStyle name="ปกติ 13 12" xfId="639" xr:uid="{00000000-0005-0000-0000-0000A5110000}"/>
    <cellStyle name="ปกติ 13 13" xfId="640" xr:uid="{00000000-0005-0000-0000-0000A6110000}"/>
    <cellStyle name="ปกติ 13 14" xfId="641" xr:uid="{00000000-0005-0000-0000-0000A7110000}"/>
    <cellStyle name="ปกติ 13 15" xfId="642" xr:uid="{00000000-0005-0000-0000-0000A8110000}"/>
    <cellStyle name="ปกติ 13 16" xfId="643" xr:uid="{00000000-0005-0000-0000-0000A9110000}"/>
    <cellStyle name="ปกติ 13 17" xfId="644" xr:uid="{00000000-0005-0000-0000-0000AA110000}"/>
    <cellStyle name="ปกติ 13 18" xfId="645" xr:uid="{00000000-0005-0000-0000-0000AB110000}"/>
    <cellStyle name="ปกติ 13 19" xfId="646" xr:uid="{00000000-0005-0000-0000-0000AC110000}"/>
    <cellStyle name="ปกติ 13 2" xfId="647" xr:uid="{00000000-0005-0000-0000-0000AD110000}"/>
    <cellStyle name="ปกติ 13 20" xfId="648" xr:uid="{00000000-0005-0000-0000-0000AE110000}"/>
    <cellStyle name="ปกติ 13 21" xfId="649" xr:uid="{00000000-0005-0000-0000-0000AF110000}"/>
    <cellStyle name="ปกติ 13 22" xfId="650" xr:uid="{00000000-0005-0000-0000-0000B0110000}"/>
    <cellStyle name="ปกติ 13 23" xfId="651" xr:uid="{00000000-0005-0000-0000-0000B1110000}"/>
    <cellStyle name="ปกติ 13 24" xfId="652" xr:uid="{00000000-0005-0000-0000-0000B2110000}"/>
    <cellStyle name="ปกติ 13 25" xfId="653" xr:uid="{00000000-0005-0000-0000-0000B3110000}"/>
    <cellStyle name="ปกติ 13 26" xfId="654" xr:uid="{00000000-0005-0000-0000-0000B4110000}"/>
    <cellStyle name="ปกติ 13 27" xfId="655" xr:uid="{00000000-0005-0000-0000-0000B5110000}"/>
    <cellStyle name="ปกติ 13 28" xfId="656" xr:uid="{00000000-0005-0000-0000-0000B6110000}"/>
    <cellStyle name="ปกติ 13 29" xfId="657" xr:uid="{00000000-0005-0000-0000-0000B7110000}"/>
    <cellStyle name="ปกติ 13 3" xfId="658" xr:uid="{00000000-0005-0000-0000-0000B8110000}"/>
    <cellStyle name="ปกติ 13 30" xfId="659" xr:uid="{00000000-0005-0000-0000-0000B9110000}"/>
    <cellStyle name="ปกติ 13 31" xfId="660" xr:uid="{00000000-0005-0000-0000-0000BA110000}"/>
    <cellStyle name="ปกติ 13 32" xfId="661" xr:uid="{00000000-0005-0000-0000-0000BB110000}"/>
    <cellStyle name="ปกติ 13 33" xfId="662" xr:uid="{00000000-0005-0000-0000-0000BC110000}"/>
    <cellStyle name="ปกติ 13 34" xfId="663" xr:uid="{00000000-0005-0000-0000-0000BD110000}"/>
    <cellStyle name="ปกติ 13 35" xfId="664" xr:uid="{00000000-0005-0000-0000-0000BE110000}"/>
    <cellStyle name="ปกติ 13 36" xfId="665" xr:uid="{00000000-0005-0000-0000-0000BF110000}"/>
    <cellStyle name="ปกติ 13 37" xfId="666" xr:uid="{00000000-0005-0000-0000-0000C0110000}"/>
    <cellStyle name="ปกติ 13 38" xfId="667" xr:uid="{00000000-0005-0000-0000-0000C1110000}"/>
    <cellStyle name="ปกติ 13 39" xfId="668" xr:uid="{00000000-0005-0000-0000-0000C2110000}"/>
    <cellStyle name="ปกติ 13 4" xfId="669" xr:uid="{00000000-0005-0000-0000-0000C3110000}"/>
    <cellStyle name="ปกติ 13 40" xfId="670" xr:uid="{00000000-0005-0000-0000-0000C4110000}"/>
    <cellStyle name="ปกติ 13 41" xfId="671" xr:uid="{00000000-0005-0000-0000-0000C5110000}"/>
    <cellStyle name="ปกติ 13 42" xfId="672" xr:uid="{00000000-0005-0000-0000-0000C6110000}"/>
    <cellStyle name="ปกติ 13 43" xfId="673" xr:uid="{00000000-0005-0000-0000-0000C7110000}"/>
    <cellStyle name="ปกติ 13 44" xfId="674" xr:uid="{00000000-0005-0000-0000-0000C8110000}"/>
    <cellStyle name="ปกติ 13 45" xfId="675" xr:uid="{00000000-0005-0000-0000-0000C9110000}"/>
    <cellStyle name="ปกติ 13 46" xfId="676" xr:uid="{00000000-0005-0000-0000-0000CA110000}"/>
    <cellStyle name="ปกติ 13 47" xfId="677" xr:uid="{00000000-0005-0000-0000-0000CB110000}"/>
    <cellStyle name="ปกติ 13 48" xfId="678" xr:uid="{00000000-0005-0000-0000-0000CC110000}"/>
    <cellStyle name="ปกติ 13 49" xfId="679" xr:uid="{00000000-0005-0000-0000-0000CD110000}"/>
    <cellStyle name="ปกติ 13 5" xfId="680" xr:uid="{00000000-0005-0000-0000-0000CE110000}"/>
    <cellStyle name="ปกติ 13 50" xfId="681" xr:uid="{00000000-0005-0000-0000-0000CF110000}"/>
    <cellStyle name="ปกติ 13 51" xfId="682" xr:uid="{00000000-0005-0000-0000-0000D0110000}"/>
    <cellStyle name="ปกติ 13 52" xfId="683" xr:uid="{00000000-0005-0000-0000-0000D1110000}"/>
    <cellStyle name="ปกติ 13 53" xfId="684" xr:uid="{00000000-0005-0000-0000-0000D2110000}"/>
    <cellStyle name="ปกติ 13 54" xfId="685" xr:uid="{00000000-0005-0000-0000-0000D3110000}"/>
    <cellStyle name="ปกติ 13 55" xfId="686" xr:uid="{00000000-0005-0000-0000-0000D4110000}"/>
    <cellStyle name="ปกติ 13 56" xfId="687" xr:uid="{00000000-0005-0000-0000-0000D5110000}"/>
    <cellStyle name="ปกติ 13 57" xfId="688" xr:uid="{00000000-0005-0000-0000-0000D6110000}"/>
    <cellStyle name="ปกติ 13 58" xfId="689" xr:uid="{00000000-0005-0000-0000-0000D7110000}"/>
    <cellStyle name="ปกติ 13 59" xfId="690" xr:uid="{00000000-0005-0000-0000-0000D8110000}"/>
    <cellStyle name="ปกติ 13 6" xfId="691" xr:uid="{00000000-0005-0000-0000-0000D9110000}"/>
    <cellStyle name="ปกติ 13 60" xfId="692" xr:uid="{00000000-0005-0000-0000-0000DA110000}"/>
    <cellStyle name="ปกติ 13 61" xfId="693" xr:uid="{00000000-0005-0000-0000-0000DB110000}"/>
    <cellStyle name="ปกติ 13 62" xfId="694" xr:uid="{00000000-0005-0000-0000-0000DC110000}"/>
    <cellStyle name="ปกติ 13 63" xfId="695" xr:uid="{00000000-0005-0000-0000-0000DD110000}"/>
    <cellStyle name="ปกติ 13 64" xfId="696" xr:uid="{00000000-0005-0000-0000-0000DE110000}"/>
    <cellStyle name="ปกติ 13 65" xfId="697" xr:uid="{00000000-0005-0000-0000-0000DF110000}"/>
    <cellStyle name="ปกติ 13 66" xfId="698" xr:uid="{00000000-0005-0000-0000-0000E0110000}"/>
    <cellStyle name="ปกติ 13 67" xfId="699" xr:uid="{00000000-0005-0000-0000-0000E1110000}"/>
    <cellStyle name="ปกติ 13 68" xfId="700" xr:uid="{00000000-0005-0000-0000-0000E2110000}"/>
    <cellStyle name="ปกติ 13 69" xfId="701" xr:uid="{00000000-0005-0000-0000-0000E3110000}"/>
    <cellStyle name="ปกติ 13 7" xfId="702" xr:uid="{00000000-0005-0000-0000-0000E4110000}"/>
    <cellStyle name="ปกติ 13 8" xfId="703" xr:uid="{00000000-0005-0000-0000-0000E5110000}"/>
    <cellStyle name="ปกติ 13 9" xfId="704" xr:uid="{00000000-0005-0000-0000-0000E6110000}"/>
    <cellStyle name="ปกติ 13_Asia Metal Y2008" xfId="705" xr:uid="{00000000-0005-0000-0000-0000E7110000}"/>
    <cellStyle name="ปกติ 14" xfId="706" xr:uid="{00000000-0005-0000-0000-0000E8110000}"/>
    <cellStyle name="ปกติ 14 10" xfId="707" xr:uid="{00000000-0005-0000-0000-0000E9110000}"/>
    <cellStyle name="ปกติ 14 11" xfId="708" xr:uid="{00000000-0005-0000-0000-0000EA110000}"/>
    <cellStyle name="ปกติ 14 12" xfId="709" xr:uid="{00000000-0005-0000-0000-0000EB110000}"/>
    <cellStyle name="ปกติ 14 13" xfId="710" xr:uid="{00000000-0005-0000-0000-0000EC110000}"/>
    <cellStyle name="ปกติ 14 14" xfId="711" xr:uid="{00000000-0005-0000-0000-0000ED110000}"/>
    <cellStyle name="ปกติ 14 15" xfId="712" xr:uid="{00000000-0005-0000-0000-0000EE110000}"/>
    <cellStyle name="ปกติ 14 16" xfId="713" xr:uid="{00000000-0005-0000-0000-0000EF110000}"/>
    <cellStyle name="ปกติ 14 17" xfId="714" xr:uid="{00000000-0005-0000-0000-0000F0110000}"/>
    <cellStyle name="ปกติ 14 18" xfId="715" xr:uid="{00000000-0005-0000-0000-0000F1110000}"/>
    <cellStyle name="ปกติ 14 19" xfId="716" xr:uid="{00000000-0005-0000-0000-0000F2110000}"/>
    <cellStyle name="ปกติ 14 2" xfId="717" xr:uid="{00000000-0005-0000-0000-0000F3110000}"/>
    <cellStyle name="ปกติ 14 20" xfId="718" xr:uid="{00000000-0005-0000-0000-0000F4110000}"/>
    <cellStyle name="ปกติ 14 21" xfId="719" xr:uid="{00000000-0005-0000-0000-0000F5110000}"/>
    <cellStyle name="ปกติ 14 22" xfId="720" xr:uid="{00000000-0005-0000-0000-0000F6110000}"/>
    <cellStyle name="ปกติ 14 23" xfId="721" xr:uid="{00000000-0005-0000-0000-0000F7110000}"/>
    <cellStyle name="ปกติ 14 24" xfId="722" xr:uid="{00000000-0005-0000-0000-0000F8110000}"/>
    <cellStyle name="ปกติ 14 25" xfId="723" xr:uid="{00000000-0005-0000-0000-0000F9110000}"/>
    <cellStyle name="ปกติ 14 26" xfId="724" xr:uid="{00000000-0005-0000-0000-0000FA110000}"/>
    <cellStyle name="ปกติ 14 27" xfId="725" xr:uid="{00000000-0005-0000-0000-0000FB110000}"/>
    <cellStyle name="ปกติ 14 28" xfId="726" xr:uid="{00000000-0005-0000-0000-0000FC110000}"/>
    <cellStyle name="ปกติ 14 29" xfId="727" xr:uid="{00000000-0005-0000-0000-0000FD110000}"/>
    <cellStyle name="ปกติ 14 3" xfId="728" xr:uid="{00000000-0005-0000-0000-0000FE110000}"/>
    <cellStyle name="ปกติ 14 30" xfId="729" xr:uid="{00000000-0005-0000-0000-0000FF110000}"/>
    <cellStyle name="ปกติ 14 31" xfId="730" xr:uid="{00000000-0005-0000-0000-000000120000}"/>
    <cellStyle name="ปกติ 14 32" xfId="731" xr:uid="{00000000-0005-0000-0000-000001120000}"/>
    <cellStyle name="ปกติ 14 33" xfId="732" xr:uid="{00000000-0005-0000-0000-000002120000}"/>
    <cellStyle name="ปกติ 14 34" xfId="733" xr:uid="{00000000-0005-0000-0000-000003120000}"/>
    <cellStyle name="ปกติ 14 35" xfId="734" xr:uid="{00000000-0005-0000-0000-000004120000}"/>
    <cellStyle name="ปกติ 14 36" xfId="735" xr:uid="{00000000-0005-0000-0000-000005120000}"/>
    <cellStyle name="ปกติ 14 37" xfId="736" xr:uid="{00000000-0005-0000-0000-000006120000}"/>
    <cellStyle name="ปกติ 14 38" xfId="737" xr:uid="{00000000-0005-0000-0000-000007120000}"/>
    <cellStyle name="ปกติ 14 39" xfId="738" xr:uid="{00000000-0005-0000-0000-000008120000}"/>
    <cellStyle name="ปกติ 14 4" xfId="739" xr:uid="{00000000-0005-0000-0000-000009120000}"/>
    <cellStyle name="ปกติ 14 40" xfId="740" xr:uid="{00000000-0005-0000-0000-00000A120000}"/>
    <cellStyle name="ปกติ 14 41" xfId="741" xr:uid="{00000000-0005-0000-0000-00000B120000}"/>
    <cellStyle name="ปกติ 14 42" xfId="742" xr:uid="{00000000-0005-0000-0000-00000C120000}"/>
    <cellStyle name="ปกติ 14 43" xfId="743" xr:uid="{00000000-0005-0000-0000-00000D120000}"/>
    <cellStyle name="ปกติ 14 44" xfId="744" xr:uid="{00000000-0005-0000-0000-00000E120000}"/>
    <cellStyle name="ปกติ 14 45" xfId="745" xr:uid="{00000000-0005-0000-0000-00000F120000}"/>
    <cellStyle name="ปกติ 14 46" xfId="746" xr:uid="{00000000-0005-0000-0000-000010120000}"/>
    <cellStyle name="ปกติ 14 47" xfId="747" xr:uid="{00000000-0005-0000-0000-000011120000}"/>
    <cellStyle name="ปกติ 14 48" xfId="748" xr:uid="{00000000-0005-0000-0000-000012120000}"/>
    <cellStyle name="ปกติ 14 49" xfId="749" xr:uid="{00000000-0005-0000-0000-000013120000}"/>
    <cellStyle name="ปกติ 14 5" xfId="750" xr:uid="{00000000-0005-0000-0000-000014120000}"/>
    <cellStyle name="ปกติ 14 50" xfId="751" xr:uid="{00000000-0005-0000-0000-000015120000}"/>
    <cellStyle name="ปกติ 14 51" xfId="752" xr:uid="{00000000-0005-0000-0000-000016120000}"/>
    <cellStyle name="ปกติ 14 52" xfId="753" xr:uid="{00000000-0005-0000-0000-000017120000}"/>
    <cellStyle name="ปกติ 14 53" xfId="754" xr:uid="{00000000-0005-0000-0000-000018120000}"/>
    <cellStyle name="ปกติ 14 54" xfId="755" xr:uid="{00000000-0005-0000-0000-000019120000}"/>
    <cellStyle name="ปกติ 14 55" xfId="756" xr:uid="{00000000-0005-0000-0000-00001A120000}"/>
    <cellStyle name="ปกติ 14 56" xfId="757" xr:uid="{00000000-0005-0000-0000-00001B120000}"/>
    <cellStyle name="ปกติ 14 57" xfId="758" xr:uid="{00000000-0005-0000-0000-00001C120000}"/>
    <cellStyle name="ปกติ 14 58" xfId="759" xr:uid="{00000000-0005-0000-0000-00001D120000}"/>
    <cellStyle name="ปกติ 14 59" xfId="760" xr:uid="{00000000-0005-0000-0000-00001E120000}"/>
    <cellStyle name="ปกติ 14 6" xfId="761" xr:uid="{00000000-0005-0000-0000-00001F120000}"/>
    <cellStyle name="ปกติ 14 60" xfId="762" xr:uid="{00000000-0005-0000-0000-000020120000}"/>
    <cellStyle name="ปกติ 14 61" xfId="763" xr:uid="{00000000-0005-0000-0000-000021120000}"/>
    <cellStyle name="ปกติ 14 62" xfId="764" xr:uid="{00000000-0005-0000-0000-000022120000}"/>
    <cellStyle name="ปกติ 14 63" xfId="765" xr:uid="{00000000-0005-0000-0000-000023120000}"/>
    <cellStyle name="ปกติ 14 64" xfId="766" xr:uid="{00000000-0005-0000-0000-000024120000}"/>
    <cellStyle name="ปกติ 14 65" xfId="767" xr:uid="{00000000-0005-0000-0000-000025120000}"/>
    <cellStyle name="ปกติ 14 66" xfId="768" xr:uid="{00000000-0005-0000-0000-000026120000}"/>
    <cellStyle name="ปกติ 14 67" xfId="769" xr:uid="{00000000-0005-0000-0000-000027120000}"/>
    <cellStyle name="ปกติ 14 68" xfId="770" xr:uid="{00000000-0005-0000-0000-000028120000}"/>
    <cellStyle name="ปกติ 14 69" xfId="771" xr:uid="{00000000-0005-0000-0000-000029120000}"/>
    <cellStyle name="ปกติ 14 7" xfId="772" xr:uid="{00000000-0005-0000-0000-00002A120000}"/>
    <cellStyle name="ปกติ 14 8" xfId="773" xr:uid="{00000000-0005-0000-0000-00002B120000}"/>
    <cellStyle name="ปกติ 14 9" xfId="774" xr:uid="{00000000-0005-0000-0000-00002C120000}"/>
    <cellStyle name="ปกติ 14_Asia Metal Y2008" xfId="775" xr:uid="{00000000-0005-0000-0000-00002D120000}"/>
    <cellStyle name="ปกติ 15" xfId="776" xr:uid="{00000000-0005-0000-0000-00002E120000}"/>
    <cellStyle name="ปกติ 15 10" xfId="777" xr:uid="{00000000-0005-0000-0000-00002F120000}"/>
    <cellStyle name="ปกติ 15 11" xfId="778" xr:uid="{00000000-0005-0000-0000-000030120000}"/>
    <cellStyle name="ปกติ 15 12" xfId="779" xr:uid="{00000000-0005-0000-0000-000031120000}"/>
    <cellStyle name="ปกติ 15 13" xfId="780" xr:uid="{00000000-0005-0000-0000-000032120000}"/>
    <cellStyle name="ปกติ 15 14" xfId="781" xr:uid="{00000000-0005-0000-0000-000033120000}"/>
    <cellStyle name="ปกติ 15 15" xfId="782" xr:uid="{00000000-0005-0000-0000-000034120000}"/>
    <cellStyle name="ปกติ 15 16" xfId="783" xr:uid="{00000000-0005-0000-0000-000035120000}"/>
    <cellStyle name="ปกติ 15 17" xfId="784" xr:uid="{00000000-0005-0000-0000-000036120000}"/>
    <cellStyle name="ปกติ 15 18" xfId="785" xr:uid="{00000000-0005-0000-0000-000037120000}"/>
    <cellStyle name="ปกติ 15 19" xfId="786" xr:uid="{00000000-0005-0000-0000-000038120000}"/>
    <cellStyle name="ปกติ 15 2" xfId="787" xr:uid="{00000000-0005-0000-0000-000039120000}"/>
    <cellStyle name="ปกติ 15 20" xfId="788" xr:uid="{00000000-0005-0000-0000-00003A120000}"/>
    <cellStyle name="ปกติ 15 21" xfId="789" xr:uid="{00000000-0005-0000-0000-00003B120000}"/>
    <cellStyle name="ปกติ 15 22" xfId="790" xr:uid="{00000000-0005-0000-0000-00003C120000}"/>
    <cellStyle name="ปกติ 15 23" xfId="791" xr:uid="{00000000-0005-0000-0000-00003D120000}"/>
    <cellStyle name="ปกติ 15 24" xfId="792" xr:uid="{00000000-0005-0000-0000-00003E120000}"/>
    <cellStyle name="ปกติ 15 25" xfId="793" xr:uid="{00000000-0005-0000-0000-00003F120000}"/>
    <cellStyle name="ปกติ 15 26" xfId="794" xr:uid="{00000000-0005-0000-0000-000040120000}"/>
    <cellStyle name="ปกติ 15 27" xfId="795" xr:uid="{00000000-0005-0000-0000-000041120000}"/>
    <cellStyle name="ปกติ 15 28" xfId="796" xr:uid="{00000000-0005-0000-0000-000042120000}"/>
    <cellStyle name="ปกติ 15 29" xfId="797" xr:uid="{00000000-0005-0000-0000-000043120000}"/>
    <cellStyle name="ปกติ 15 3" xfId="798" xr:uid="{00000000-0005-0000-0000-000044120000}"/>
    <cellStyle name="ปกติ 15 30" xfId="799" xr:uid="{00000000-0005-0000-0000-000045120000}"/>
    <cellStyle name="ปกติ 15 31" xfId="800" xr:uid="{00000000-0005-0000-0000-000046120000}"/>
    <cellStyle name="ปกติ 15 32" xfId="801" xr:uid="{00000000-0005-0000-0000-000047120000}"/>
    <cellStyle name="ปกติ 15 33" xfId="802" xr:uid="{00000000-0005-0000-0000-000048120000}"/>
    <cellStyle name="ปกติ 15 34" xfId="803" xr:uid="{00000000-0005-0000-0000-000049120000}"/>
    <cellStyle name="ปกติ 15 35" xfId="804" xr:uid="{00000000-0005-0000-0000-00004A120000}"/>
    <cellStyle name="ปกติ 15 36" xfId="805" xr:uid="{00000000-0005-0000-0000-00004B120000}"/>
    <cellStyle name="ปกติ 15 37" xfId="806" xr:uid="{00000000-0005-0000-0000-00004C120000}"/>
    <cellStyle name="ปกติ 15 38" xfId="807" xr:uid="{00000000-0005-0000-0000-00004D120000}"/>
    <cellStyle name="ปกติ 15 39" xfId="808" xr:uid="{00000000-0005-0000-0000-00004E120000}"/>
    <cellStyle name="ปกติ 15 4" xfId="809" xr:uid="{00000000-0005-0000-0000-00004F120000}"/>
    <cellStyle name="ปกติ 15 40" xfId="810" xr:uid="{00000000-0005-0000-0000-000050120000}"/>
    <cellStyle name="ปกติ 15 41" xfId="811" xr:uid="{00000000-0005-0000-0000-000051120000}"/>
    <cellStyle name="ปกติ 15 42" xfId="812" xr:uid="{00000000-0005-0000-0000-000052120000}"/>
    <cellStyle name="ปกติ 15 43" xfId="813" xr:uid="{00000000-0005-0000-0000-000053120000}"/>
    <cellStyle name="ปกติ 15 44" xfId="814" xr:uid="{00000000-0005-0000-0000-000054120000}"/>
    <cellStyle name="ปกติ 15 45" xfId="815" xr:uid="{00000000-0005-0000-0000-000055120000}"/>
    <cellStyle name="ปกติ 15 46" xfId="816" xr:uid="{00000000-0005-0000-0000-000056120000}"/>
    <cellStyle name="ปกติ 15 47" xfId="817" xr:uid="{00000000-0005-0000-0000-000057120000}"/>
    <cellStyle name="ปกติ 15 48" xfId="818" xr:uid="{00000000-0005-0000-0000-000058120000}"/>
    <cellStyle name="ปกติ 15 49" xfId="819" xr:uid="{00000000-0005-0000-0000-000059120000}"/>
    <cellStyle name="ปกติ 15 5" xfId="820" xr:uid="{00000000-0005-0000-0000-00005A120000}"/>
    <cellStyle name="ปกติ 15 50" xfId="821" xr:uid="{00000000-0005-0000-0000-00005B120000}"/>
    <cellStyle name="ปกติ 15 51" xfId="822" xr:uid="{00000000-0005-0000-0000-00005C120000}"/>
    <cellStyle name="ปกติ 15 52" xfId="823" xr:uid="{00000000-0005-0000-0000-00005D120000}"/>
    <cellStyle name="ปกติ 15 53" xfId="824" xr:uid="{00000000-0005-0000-0000-00005E120000}"/>
    <cellStyle name="ปกติ 15 54" xfId="825" xr:uid="{00000000-0005-0000-0000-00005F120000}"/>
    <cellStyle name="ปกติ 15 55" xfId="826" xr:uid="{00000000-0005-0000-0000-000060120000}"/>
    <cellStyle name="ปกติ 15 56" xfId="827" xr:uid="{00000000-0005-0000-0000-000061120000}"/>
    <cellStyle name="ปกติ 15 57" xfId="828" xr:uid="{00000000-0005-0000-0000-000062120000}"/>
    <cellStyle name="ปกติ 15 58" xfId="829" xr:uid="{00000000-0005-0000-0000-000063120000}"/>
    <cellStyle name="ปกติ 15 59" xfId="830" xr:uid="{00000000-0005-0000-0000-000064120000}"/>
    <cellStyle name="ปกติ 15 6" xfId="831" xr:uid="{00000000-0005-0000-0000-000065120000}"/>
    <cellStyle name="ปกติ 15 60" xfId="832" xr:uid="{00000000-0005-0000-0000-000066120000}"/>
    <cellStyle name="ปกติ 15 61" xfId="833" xr:uid="{00000000-0005-0000-0000-000067120000}"/>
    <cellStyle name="ปกติ 15 62" xfId="834" xr:uid="{00000000-0005-0000-0000-000068120000}"/>
    <cellStyle name="ปกติ 15 63" xfId="835" xr:uid="{00000000-0005-0000-0000-000069120000}"/>
    <cellStyle name="ปกติ 15 64" xfId="836" xr:uid="{00000000-0005-0000-0000-00006A120000}"/>
    <cellStyle name="ปกติ 15 65" xfId="837" xr:uid="{00000000-0005-0000-0000-00006B120000}"/>
    <cellStyle name="ปกติ 15 66" xfId="838" xr:uid="{00000000-0005-0000-0000-00006C120000}"/>
    <cellStyle name="ปกติ 15 67" xfId="839" xr:uid="{00000000-0005-0000-0000-00006D120000}"/>
    <cellStyle name="ปกติ 15 68" xfId="840" xr:uid="{00000000-0005-0000-0000-00006E120000}"/>
    <cellStyle name="ปกติ 15 69" xfId="841" xr:uid="{00000000-0005-0000-0000-00006F120000}"/>
    <cellStyle name="ปกติ 15 7" xfId="842" xr:uid="{00000000-0005-0000-0000-000070120000}"/>
    <cellStyle name="ปกติ 15 8" xfId="843" xr:uid="{00000000-0005-0000-0000-000071120000}"/>
    <cellStyle name="ปกติ 15 9" xfId="844" xr:uid="{00000000-0005-0000-0000-000072120000}"/>
    <cellStyle name="ปกติ 15_Asia Metal Y2008" xfId="845" xr:uid="{00000000-0005-0000-0000-000073120000}"/>
    <cellStyle name="ปกติ 16" xfId="846" xr:uid="{00000000-0005-0000-0000-000074120000}"/>
    <cellStyle name="ปกติ 16 10" xfId="847" xr:uid="{00000000-0005-0000-0000-000075120000}"/>
    <cellStyle name="ปกติ 16 11" xfId="848" xr:uid="{00000000-0005-0000-0000-000076120000}"/>
    <cellStyle name="ปกติ 16 12" xfId="849" xr:uid="{00000000-0005-0000-0000-000077120000}"/>
    <cellStyle name="ปกติ 16 13" xfId="850" xr:uid="{00000000-0005-0000-0000-000078120000}"/>
    <cellStyle name="ปกติ 16 14" xfId="851" xr:uid="{00000000-0005-0000-0000-000079120000}"/>
    <cellStyle name="ปกติ 16 15" xfId="852" xr:uid="{00000000-0005-0000-0000-00007A120000}"/>
    <cellStyle name="ปกติ 16 16" xfId="853" xr:uid="{00000000-0005-0000-0000-00007B120000}"/>
    <cellStyle name="ปกติ 16 17" xfId="854" xr:uid="{00000000-0005-0000-0000-00007C120000}"/>
    <cellStyle name="ปกติ 16 18" xfId="855" xr:uid="{00000000-0005-0000-0000-00007D120000}"/>
    <cellStyle name="ปกติ 16 19" xfId="856" xr:uid="{00000000-0005-0000-0000-00007E120000}"/>
    <cellStyle name="ปกติ 16 2" xfId="857" xr:uid="{00000000-0005-0000-0000-00007F120000}"/>
    <cellStyle name="ปกติ 16 20" xfId="858" xr:uid="{00000000-0005-0000-0000-000080120000}"/>
    <cellStyle name="ปกติ 16 21" xfId="859" xr:uid="{00000000-0005-0000-0000-000081120000}"/>
    <cellStyle name="ปกติ 16 22" xfId="860" xr:uid="{00000000-0005-0000-0000-000082120000}"/>
    <cellStyle name="ปกติ 16 23" xfId="861" xr:uid="{00000000-0005-0000-0000-000083120000}"/>
    <cellStyle name="ปกติ 16 24" xfId="862" xr:uid="{00000000-0005-0000-0000-000084120000}"/>
    <cellStyle name="ปกติ 16 25" xfId="863" xr:uid="{00000000-0005-0000-0000-000085120000}"/>
    <cellStyle name="ปกติ 16 26" xfId="864" xr:uid="{00000000-0005-0000-0000-000086120000}"/>
    <cellStyle name="ปกติ 16 27" xfId="865" xr:uid="{00000000-0005-0000-0000-000087120000}"/>
    <cellStyle name="ปกติ 16 28" xfId="866" xr:uid="{00000000-0005-0000-0000-000088120000}"/>
    <cellStyle name="ปกติ 16 29" xfId="867" xr:uid="{00000000-0005-0000-0000-000089120000}"/>
    <cellStyle name="ปกติ 16 3" xfId="868" xr:uid="{00000000-0005-0000-0000-00008A120000}"/>
    <cellStyle name="ปกติ 16 30" xfId="869" xr:uid="{00000000-0005-0000-0000-00008B120000}"/>
    <cellStyle name="ปกติ 16 31" xfId="870" xr:uid="{00000000-0005-0000-0000-00008C120000}"/>
    <cellStyle name="ปกติ 16 32" xfId="871" xr:uid="{00000000-0005-0000-0000-00008D120000}"/>
    <cellStyle name="ปกติ 16 33" xfId="872" xr:uid="{00000000-0005-0000-0000-00008E120000}"/>
    <cellStyle name="ปกติ 16 34" xfId="873" xr:uid="{00000000-0005-0000-0000-00008F120000}"/>
    <cellStyle name="ปกติ 16 35" xfId="874" xr:uid="{00000000-0005-0000-0000-000090120000}"/>
    <cellStyle name="ปกติ 16 36" xfId="875" xr:uid="{00000000-0005-0000-0000-000091120000}"/>
    <cellStyle name="ปกติ 16 37" xfId="876" xr:uid="{00000000-0005-0000-0000-000092120000}"/>
    <cellStyle name="ปกติ 16 38" xfId="877" xr:uid="{00000000-0005-0000-0000-000093120000}"/>
    <cellStyle name="ปกติ 16 39" xfId="878" xr:uid="{00000000-0005-0000-0000-000094120000}"/>
    <cellStyle name="ปกติ 16 4" xfId="879" xr:uid="{00000000-0005-0000-0000-000095120000}"/>
    <cellStyle name="ปกติ 16 40" xfId="880" xr:uid="{00000000-0005-0000-0000-000096120000}"/>
    <cellStyle name="ปกติ 16 41" xfId="881" xr:uid="{00000000-0005-0000-0000-000097120000}"/>
    <cellStyle name="ปกติ 16 42" xfId="882" xr:uid="{00000000-0005-0000-0000-000098120000}"/>
    <cellStyle name="ปกติ 16 43" xfId="883" xr:uid="{00000000-0005-0000-0000-000099120000}"/>
    <cellStyle name="ปกติ 16 44" xfId="884" xr:uid="{00000000-0005-0000-0000-00009A120000}"/>
    <cellStyle name="ปกติ 16 45" xfId="885" xr:uid="{00000000-0005-0000-0000-00009B120000}"/>
    <cellStyle name="ปกติ 16 46" xfId="886" xr:uid="{00000000-0005-0000-0000-00009C120000}"/>
    <cellStyle name="ปกติ 16 47" xfId="887" xr:uid="{00000000-0005-0000-0000-00009D120000}"/>
    <cellStyle name="ปกติ 16 48" xfId="888" xr:uid="{00000000-0005-0000-0000-00009E120000}"/>
    <cellStyle name="ปกติ 16 49" xfId="889" xr:uid="{00000000-0005-0000-0000-00009F120000}"/>
    <cellStyle name="ปกติ 16 5" xfId="890" xr:uid="{00000000-0005-0000-0000-0000A0120000}"/>
    <cellStyle name="ปกติ 16 50" xfId="891" xr:uid="{00000000-0005-0000-0000-0000A1120000}"/>
    <cellStyle name="ปกติ 16 51" xfId="892" xr:uid="{00000000-0005-0000-0000-0000A2120000}"/>
    <cellStyle name="ปกติ 16 52" xfId="893" xr:uid="{00000000-0005-0000-0000-0000A3120000}"/>
    <cellStyle name="ปกติ 16 53" xfId="894" xr:uid="{00000000-0005-0000-0000-0000A4120000}"/>
    <cellStyle name="ปกติ 16 54" xfId="895" xr:uid="{00000000-0005-0000-0000-0000A5120000}"/>
    <cellStyle name="ปกติ 16 55" xfId="896" xr:uid="{00000000-0005-0000-0000-0000A6120000}"/>
    <cellStyle name="ปกติ 16 56" xfId="897" xr:uid="{00000000-0005-0000-0000-0000A7120000}"/>
    <cellStyle name="ปกติ 16 57" xfId="898" xr:uid="{00000000-0005-0000-0000-0000A8120000}"/>
    <cellStyle name="ปกติ 16 58" xfId="899" xr:uid="{00000000-0005-0000-0000-0000A9120000}"/>
    <cellStyle name="ปกติ 16 59" xfId="900" xr:uid="{00000000-0005-0000-0000-0000AA120000}"/>
    <cellStyle name="ปกติ 16 6" xfId="901" xr:uid="{00000000-0005-0000-0000-0000AB120000}"/>
    <cellStyle name="ปกติ 16 60" xfId="902" xr:uid="{00000000-0005-0000-0000-0000AC120000}"/>
    <cellStyle name="ปกติ 16 61" xfId="903" xr:uid="{00000000-0005-0000-0000-0000AD120000}"/>
    <cellStyle name="ปกติ 16 62" xfId="904" xr:uid="{00000000-0005-0000-0000-0000AE120000}"/>
    <cellStyle name="ปกติ 16 63" xfId="905" xr:uid="{00000000-0005-0000-0000-0000AF120000}"/>
    <cellStyle name="ปกติ 16 64" xfId="906" xr:uid="{00000000-0005-0000-0000-0000B0120000}"/>
    <cellStyle name="ปกติ 16 65" xfId="907" xr:uid="{00000000-0005-0000-0000-0000B1120000}"/>
    <cellStyle name="ปกติ 16 66" xfId="908" xr:uid="{00000000-0005-0000-0000-0000B2120000}"/>
    <cellStyle name="ปกติ 16 67" xfId="909" xr:uid="{00000000-0005-0000-0000-0000B3120000}"/>
    <cellStyle name="ปกติ 16 68" xfId="910" xr:uid="{00000000-0005-0000-0000-0000B4120000}"/>
    <cellStyle name="ปกติ 16 69" xfId="911" xr:uid="{00000000-0005-0000-0000-0000B5120000}"/>
    <cellStyle name="ปกติ 16 7" xfId="912" xr:uid="{00000000-0005-0000-0000-0000B6120000}"/>
    <cellStyle name="ปกติ 16 8" xfId="913" xr:uid="{00000000-0005-0000-0000-0000B7120000}"/>
    <cellStyle name="ปกติ 16 9" xfId="914" xr:uid="{00000000-0005-0000-0000-0000B8120000}"/>
    <cellStyle name="ปกติ 16_Asia Metal Y2008" xfId="915" xr:uid="{00000000-0005-0000-0000-0000B9120000}"/>
    <cellStyle name="ปกติ 17" xfId="916" xr:uid="{00000000-0005-0000-0000-0000BA120000}"/>
    <cellStyle name="ปกติ 18" xfId="917" xr:uid="{00000000-0005-0000-0000-0000BB120000}"/>
    <cellStyle name="ปกติ 18 2" xfId="5600" xr:uid="{00000000-0005-0000-0000-0000BC120000}"/>
    <cellStyle name="ปกติ 18 2 2" xfId="6298" xr:uid="{00000000-0005-0000-0000-0000BD120000}"/>
    <cellStyle name="ปกติ 18 3" xfId="5769" xr:uid="{00000000-0005-0000-0000-0000BE120000}"/>
    <cellStyle name="ปกติ 19" xfId="918" xr:uid="{00000000-0005-0000-0000-0000BF120000}"/>
    <cellStyle name="ปกติ 19 2" xfId="919" xr:uid="{00000000-0005-0000-0000-0000C0120000}"/>
    <cellStyle name="ปกติ 2" xfId="5" xr:uid="{00000000-0005-0000-0000-0000C1120000}"/>
    <cellStyle name="ปกติ 2 2" xfId="40" xr:uid="{00000000-0005-0000-0000-0000C2120000}"/>
    <cellStyle name="ปกติ 2 2 2" xfId="922" xr:uid="{00000000-0005-0000-0000-0000C3120000}"/>
    <cellStyle name="ปกติ 2 2 2 2" xfId="6325" xr:uid="{00000000-0005-0000-0000-0000C4120000}"/>
    <cellStyle name="ปกติ 2 2 3" xfId="923" xr:uid="{00000000-0005-0000-0000-0000C5120000}"/>
    <cellStyle name="ปกติ 2 2 3 2" xfId="13" xr:uid="{00000000-0005-0000-0000-0000C6120000}"/>
    <cellStyle name="ปกติ 2 2 3 3" xfId="4143" xr:uid="{00000000-0005-0000-0000-0000C7120000}"/>
    <cellStyle name="ปกติ 2 2 4" xfId="921" xr:uid="{00000000-0005-0000-0000-0000C8120000}"/>
    <cellStyle name="ปกติ 2 2 4 2" xfId="4144" xr:uid="{00000000-0005-0000-0000-0000C9120000}"/>
    <cellStyle name="ปกติ 2 2 5" xfId="4660" xr:uid="{00000000-0005-0000-0000-0000CA120000}"/>
    <cellStyle name="ปกติ 2 2 5 2" xfId="5601" xr:uid="{00000000-0005-0000-0000-0000CB120000}"/>
    <cellStyle name="ปกติ 2 2 5 2 2" xfId="6299" xr:uid="{00000000-0005-0000-0000-0000CC120000}"/>
    <cellStyle name="ปกติ 2 2 5 3" xfId="6156" xr:uid="{00000000-0005-0000-0000-0000CD120000}"/>
    <cellStyle name="ปกติ 2 2 6" xfId="5106" xr:uid="{00000000-0005-0000-0000-0000CE120000}"/>
    <cellStyle name="ปกติ 2 2 7" xfId="6330" xr:uid="{00000000-0005-0000-0000-0000CF120000}"/>
    <cellStyle name="ปกติ 2 3" xfId="924" xr:uid="{00000000-0005-0000-0000-0000D0120000}"/>
    <cellStyle name="ปกติ 2 3 2" xfId="5107" xr:uid="{00000000-0005-0000-0000-0000D1120000}"/>
    <cellStyle name="ปกติ 2 3 2 2" xfId="5108" xr:uid="{00000000-0005-0000-0000-0000D2120000}"/>
    <cellStyle name="ปกติ 2 3 2 2 2" xfId="6275" xr:uid="{00000000-0005-0000-0000-0000D3120000}"/>
    <cellStyle name="ปกติ 2 3 3" xfId="31" xr:uid="{00000000-0005-0000-0000-0000D4120000}"/>
    <cellStyle name="ปกติ 2 3 4" xfId="4145" xr:uid="{00000000-0005-0000-0000-0000D5120000}"/>
    <cellStyle name="ปกติ 2 3 5" xfId="6318" xr:uid="{00000000-0005-0000-0000-0000D6120000}"/>
    <cellStyle name="ปกติ 2 4" xfId="925" xr:uid="{00000000-0005-0000-0000-0000D7120000}"/>
    <cellStyle name="ปกติ 2 4 2" xfId="5109" xr:uid="{00000000-0005-0000-0000-0000D8120000}"/>
    <cellStyle name="ปกติ 2 4 2 2" xfId="6276" xr:uid="{00000000-0005-0000-0000-0000D9120000}"/>
    <cellStyle name="ปกติ 2 4 3" xfId="4146" xr:uid="{00000000-0005-0000-0000-0000DA120000}"/>
    <cellStyle name="ปกติ 2 4 4" xfId="5770" xr:uid="{00000000-0005-0000-0000-0000DB120000}"/>
    <cellStyle name="ปกติ 2 5" xfId="926" xr:uid="{00000000-0005-0000-0000-0000DC120000}"/>
    <cellStyle name="ปกติ 2 6" xfId="24" xr:uid="{00000000-0005-0000-0000-0000DD120000}"/>
    <cellStyle name="ปกติ 2 7" xfId="5110" xr:uid="{00000000-0005-0000-0000-0000DE120000}"/>
    <cellStyle name="ปกติ 2 7 2" xfId="5111" xr:uid="{00000000-0005-0000-0000-0000DF120000}"/>
    <cellStyle name="ปกติ 2 8" xfId="920" xr:uid="{00000000-0005-0000-0000-0000E0120000}"/>
    <cellStyle name="ปกติ 2 9" xfId="6326" xr:uid="{00000000-0005-0000-0000-0000E1120000}"/>
    <cellStyle name="ปกติ 20" xfId="927" xr:uid="{00000000-0005-0000-0000-0000E2120000}"/>
    <cellStyle name="ปกติ 21" xfId="928" xr:uid="{00000000-0005-0000-0000-0000E3120000}"/>
    <cellStyle name="ปกติ 22" xfId="4147" xr:uid="{00000000-0005-0000-0000-0000E4120000}"/>
    <cellStyle name="ปกติ 23" xfId="34" xr:uid="{00000000-0005-0000-0000-0000E5120000}"/>
    <cellStyle name="ปกติ 24" xfId="5607" xr:uid="{00000000-0005-0000-0000-0000E6120000}"/>
    <cellStyle name="ปกติ 25" xfId="5640" xr:uid="{00000000-0005-0000-0000-0000E7120000}"/>
    <cellStyle name="ปกติ 26" xfId="6346" xr:uid="{00000000-0005-0000-0000-0000E8120000}"/>
    <cellStyle name="ปกติ 3" xfId="8" xr:uid="{00000000-0005-0000-0000-0000E9120000}"/>
    <cellStyle name="ปกติ 3 10" xfId="930" xr:uid="{00000000-0005-0000-0000-0000EA120000}"/>
    <cellStyle name="ปกติ 3 11" xfId="931" xr:uid="{00000000-0005-0000-0000-0000EB120000}"/>
    <cellStyle name="ปกติ 3 12" xfId="932" xr:uid="{00000000-0005-0000-0000-0000EC120000}"/>
    <cellStyle name="ปกติ 3 13" xfId="933" xr:uid="{00000000-0005-0000-0000-0000ED120000}"/>
    <cellStyle name="ปกติ 3 14" xfId="934" xr:uid="{00000000-0005-0000-0000-0000EE120000}"/>
    <cellStyle name="ปกติ 3 15" xfId="935" xr:uid="{00000000-0005-0000-0000-0000EF120000}"/>
    <cellStyle name="ปกติ 3 16" xfId="936" xr:uid="{00000000-0005-0000-0000-0000F0120000}"/>
    <cellStyle name="ปกติ 3 17" xfId="937" xr:uid="{00000000-0005-0000-0000-0000F1120000}"/>
    <cellStyle name="ปกติ 3 18" xfId="938" xr:uid="{00000000-0005-0000-0000-0000F2120000}"/>
    <cellStyle name="ปกติ 3 19" xfId="939" xr:uid="{00000000-0005-0000-0000-0000F3120000}"/>
    <cellStyle name="ปกติ 3 2" xfId="10" xr:uid="{00000000-0005-0000-0000-0000F4120000}"/>
    <cellStyle name="ปกติ 3 2 2" xfId="941" xr:uid="{00000000-0005-0000-0000-0000F5120000}"/>
    <cellStyle name="ปกติ 3 2 3" xfId="940" xr:uid="{00000000-0005-0000-0000-0000F6120000}"/>
    <cellStyle name="ปกติ 3 20" xfId="942" xr:uid="{00000000-0005-0000-0000-0000F7120000}"/>
    <cellStyle name="ปกติ 3 21" xfId="943" xr:uid="{00000000-0005-0000-0000-0000F8120000}"/>
    <cellStyle name="ปกติ 3 22" xfId="944" xr:uid="{00000000-0005-0000-0000-0000F9120000}"/>
    <cellStyle name="ปกติ 3 23" xfId="945" xr:uid="{00000000-0005-0000-0000-0000FA120000}"/>
    <cellStyle name="ปกติ 3 24" xfId="946" xr:uid="{00000000-0005-0000-0000-0000FB120000}"/>
    <cellStyle name="ปกติ 3 25" xfId="947" xr:uid="{00000000-0005-0000-0000-0000FC120000}"/>
    <cellStyle name="ปกติ 3 26" xfId="948" xr:uid="{00000000-0005-0000-0000-0000FD120000}"/>
    <cellStyle name="ปกติ 3 27" xfId="949" xr:uid="{00000000-0005-0000-0000-0000FE120000}"/>
    <cellStyle name="ปกติ 3 28" xfId="950" xr:uid="{00000000-0005-0000-0000-0000FF120000}"/>
    <cellStyle name="ปกติ 3 29" xfId="951" xr:uid="{00000000-0005-0000-0000-000000130000}"/>
    <cellStyle name="ปกติ 3 3" xfId="952" xr:uid="{00000000-0005-0000-0000-000001130000}"/>
    <cellStyle name="ปกติ 3 30" xfId="953" xr:uid="{00000000-0005-0000-0000-000002130000}"/>
    <cellStyle name="ปกติ 3 31" xfId="954" xr:uid="{00000000-0005-0000-0000-000003130000}"/>
    <cellStyle name="ปกติ 3 32" xfId="955" xr:uid="{00000000-0005-0000-0000-000004130000}"/>
    <cellStyle name="ปกติ 3 33" xfId="956" xr:uid="{00000000-0005-0000-0000-000005130000}"/>
    <cellStyle name="ปกติ 3 34" xfId="957" xr:uid="{00000000-0005-0000-0000-000006130000}"/>
    <cellStyle name="ปกติ 3 35" xfId="958" xr:uid="{00000000-0005-0000-0000-000007130000}"/>
    <cellStyle name="ปกติ 3 36" xfId="959" xr:uid="{00000000-0005-0000-0000-000008130000}"/>
    <cellStyle name="ปกติ 3 37" xfId="960" xr:uid="{00000000-0005-0000-0000-000009130000}"/>
    <cellStyle name="ปกติ 3 38" xfId="961" xr:uid="{00000000-0005-0000-0000-00000A130000}"/>
    <cellStyle name="ปกติ 3 39" xfId="962" xr:uid="{00000000-0005-0000-0000-00000B130000}"/>
    <cellStyle name="ปกติ 3 4" xfId="963" xr:uid="{00000000-0005-0000-0000-00000C130000}"/>
    <cellStyle name="ปกติ 3 40" xfId="964" xr:uid="{00000000-0005-0000-0000-00000D130000}"/>
    <cellStyle name="ปกติ 3 41" xfId="965" xr:uid="{00000000-0005-0000-0000-00000E130000}"/>
    <cellStyle name="ปกติ 3 42" xfId="966" xr:uid="{00000000-0005-0000-0000-00000F130000}"/>
    <cellStyle name="ปกติ 3 43" xfId="967" xr:uid="{00000000-0005-0000-0000-000010130000}"/>
    <cellStyle name="ปกติ 3 44" xfId="968" xr:uid="{00000000-0005-0000-0000-000011130000}"/>
    <cellStyle name="ปกติ 3 45" xfId="969" xr:uid="{00000000-0005-0000-0000-000012130000}"/>
    <cellStyle name="ปกติ 3 46" xfId="970" xr:uid="{00000000-0005-0000-0000-000013130000}"/>
    <cellStyle name="ปกติ 3 47" xfId="971" xr:uid="{00000000-0005-0000-0000-000014130000}"/>
    <cellStyle name="ปกติ 3 48" xfId="972" xr:uid="{00000000-0005-0000-0000-000015130000}"/>
    <cellStyle name="ปกติ 3 49" xfId="973" xr:uid="{00000000-0005-0000-0000-000016130000}"/>
    <cellStyle name="ปกติ 3 5" xfId="974" xr:uid="{00000000-0005-0000-0000-000017130000}"/>
    <cellStyle name="ปกติ 3 50" xfId="975" xr:uid="{00000000-0005-0000-0000-000018130000}"/>
    <cellStyle name="ปกติ 3 51" xfId="976" xr:uid="{00000000-0005-0000-0000-000019130000}"/>
    <cellStyle name="ปกติ 3 52" xfId="977" xr:uid="{00000000-0005-0000-0000-00001A130000}"/>
    <cellStyle name="ปกติ 3 53" xfId="978" xr:uid="{00000000-0005-0000-0000-00001B130000}"/>
    <cellStyle name="ปกติ 3 54" xfId="979" xr:uid="{00000000-0005-0000-0000-00001C130000}"/>
    <cellStyle name="ปกติ 3 55" xfId="980" xr:uid="{00000000-0005-0000-0000-00001D130000}"/>
    <cellStyle name="ปกติ 3 56" xfId="981" xr:uid="{00000000-0005-0000-0000-00001E130000}"/>
    <cellStyle name="ปกติ 3 57" xfId="982" xr:uid="{00000000-0005-0000-0000-00001F130000}"/>
    <cellStyle name="ปกติ 3 58" xfId="983" xr:uid="{00000000-0005-0000-0000-000020130000}"/>
    <cellStyle name="ปกติ 3 59" xfId="984" xr:uid="{00000000-0005-0000-0000-000021130000}"/>
    <cellStyle name="ปกติ 3 6" xfId="985" xr:uid="{00000000-0005-0000-0000-000022130000}"/>
    <cellStyle name="ปกติ 3 60" xfId="986" xr:uid="{00000000-0005-0000-0000-000023130000}"/>
    <cellStyle name="ปกติ 3 61" xfId="987" xr:uid="{00000000-0005-0000-0000-000024130000}"/>
    <cellStyle name="ปกติ 3 62" xfId="988" xr:uid="{00000000-0005-0000-0000-000025130000}"/>
    <cellStyle name="ปกติ 3 63" xfId="989" xr:uid="{00000000-0005-0000-0000-000026130000}"/>
    <cellStyle name="ปกติ 3 64" xfId="990" xr:uid="{00000000-0005-0000-0000-000027130000}"/>
    <cellStyle name="ปกติ 3 65" xfId="991" xr:uid="{00000000-0005-0000-0000-000028130000}"/>
    <cellStyle name="ปกติ 3 66" xfId="992" xr:uid="{00000000-0005-0000-0000-000029130000}"/>
    <cellStyle name="ปกติ 3 67" xfId="993" xr:uid="{00000000-0005-0000-0000-00002A130000}"/>
    <cellStyle name="ปกติ 3 68" xfId="994" xr:uid="{00000000-0005-0000-0000-00002B130000}"/>
    <cellStyle name="ปกติ 3 69" xfId="995" xr:uid="{00000000-0005-0000-0000-00002C130000}"/>
    <cellStyle name="ปกติ 3 7" xfId="996" xr:uid="{00000000-0005-0000-0000-00002D130000}"/>
    <cellStyle name="ปกติ 3 70" xfId="997" xr:uid="{00000000-0005-0000-0000-00002E130000}"/>
    <cellStyle name="ปกติ 3 71" xfId="998" xr:uid="{00000000-0005-0000-0000-00002F130000}"/>
    <cellStyle name="ปกติ 3 72" xfId="999" xr:uid="{00000000-0005-0000-0000-000030130000}"/>
    <cellStyle name="ปกติ 3 73" xfId="1000" xr:uid="{00000000-0005-0000-0000-000031130000}"/>
    <cellStyle name="ปกติ 3 74" xfId="1001" xr:uid="{00000000-0005-0000-0000-000032130000}"/>
    <cellStyle name="ปกติ 3 75" xfId="1002" xr:uid="{00000000-0005-0000-0000-000033130000}"/>
    <cellStyle name="ปกติ 3 76" xfId="1003" xr:uid="{00000000-0005-0000-0000-000034130000}"/>
    <cellStyle name="ปกติ 3 77" xfId="1004" xr:uid="{00000000-0005-0000-0000-000035130000}"/>
    <cellStyle name="ปกติ 3 78" xfId="1005" xr:uid="{00000000-0005-0000-0000-000036130000}"/>
    <cellStyle name="ปกติ 3 79" xfId="1006" xr:uid="{00000000-0005-0000-0000-000037130000}"/>
    <cellStyle name="ปกติ 3 79 2" xfId="5112" xr:uid="{00000000-0005-0000-0000-000038130000}"/>
    <cellStyle name="ปกติ 3 79 2 2" xfId="6277" xr:uid="{00000000-0005-0000-0000-000039130000}"/>
    <cellStyle name="ปกติ 3 8" xfId="1007" xr:uid="{00000000-0005-0000-0000-00003A130000}"/>
    <cellStyle name="ปกติ 3 80" xfId="5113" xr:uid="{00000000-0005-0000-0000-00003B130000}"/>
    <cellStyle name="ปกติ 3 80 2" xfId="6278" xr:uid="{00000000-0005-0000-0000-00003C130000}"/>
    <cellStyle name="ปกติ 3 81" xfId="929" xr:uid="{00000000-0005-0000-0000-00003D130000}"/>
    <cellStyle name="ปกติ 3 81 2" xfId="5771" xr:uid="{00000000-0005-0000-0000-00003E130000}"/>
    <cellStyle name="ปกติ 3 9" xfId="1008" xr:uid="{00000000-0005-0000-0000-00003F130000}"/>
    <cellStyle name="ปกติ 3_Asia Metal Y2008" xfId="1009" xr:uid="{00000000-0005-0000-0000-000040130000}"/>
    <cellStyle name="ปกติ 4" xfId="9" xr:uid="{00000000-0005-0000-0000-000041130000}"/>
    <cellStyle name="ปกติ 4 2" xfId="12" xr:uid="{00000000-0005-0000-0000-000042130000}"/>
    <cellStyle name="ปกติ 4 2 2" xfId="5114" xr:uid="{00000000-0005-0000-0000-000043130000}"/>
    <cellStyle name="ปกติ 4 2 3" xfId="1011" xr:uid="{00000000-0005-0000-0000-000044130000}"/>
    <cellStyle name="ปกติ 4 3" xfId="5115" xr:uid="{00000000-0005-0000-0000-000045130000}"/>
    <cellStyle name="ปกติ 4 3 2" xfId="5116" xr:uid="{00000000-0005-0000-0000-000046130000}"/>
    <cellStyle name="ปกติ 4 3 3" xfId="5603" xr:uid="{00000000-0005-0000-0000-000047130000}"/>
    <cellStyle name="ปกติ 4 4" xfId="5602" xr:uid="{00000000-0005-0000-0000-000048130000}"/>
    <cellStyle name="ปกติ 4 5" xfId="1010" xr:uid="{00000000-0005-0000-0000-000049130000}"/>
    <cellStyle name="ปกติ 5" xfId="11" xr:uid="{00000000-0005-0000-0000-00004A130000}"/>
    <cellStyle name="ปกติ 5 10" xfId="1013" xr:uid="{00000000-0005-0000-0000-00004B130000}"/>
    <cellStyle name="ปกติ 5 11" xfId="1014" xr:uid="{00000000-0005-0000-0000-00004C130000}"/>
    <cellStyle name="ปกติ 5 12" xfId="1015" xr:uid="{00000000-0005-0000-0000-00004D130000}"/>
    <cellStyle name="ปกติ 5 13" xfId="1016" xr:uid="{00000000-0005-0000-0000-00004E130000}"/>
    <cellStyle name="ปกติ 5 14" xfId="1017" xr:uid="{00000000-0005-0000-0000-00004F130000}"/>
    <cellStyle name="ปกติ 5 15" xfId="1018" xr:uid="{00000000-0005-0000-0000-000050130000}"/>
    <cellStyle name="ปกติ 5 16" xfId="1019" xr:uid="{00000000-0005-0000-0000-000051130000}"/>
    <cellStyle name="ปกติ 5 17" xfId="1020" xr:uid="{00000000-0005-0000-0000-000052130000}"/>
    <cellStyle name="ปกติ 5 18" xfId="1021" xr:uid="{00000000-0005-0000-0000-000053130000}"/>
    <cellStyle name="ปกติ 5 19" xfId="1022" xr:uid="{00000000-0005-0000-0000-000054130000}"/>
    <cellStyle name="ปกติ 5 2" xfId="16" xr:uid="{00000000-0005-0000-0000-000055130000}"/>
    <cellStyle name="ปกติ 5 2 2" xfId="1023" xr:uid="{00000000-0005-0000-0000-000056130000}"/>
    <cellStyle name="ปกติ 5 20" xfId="1024" xr:uid="{00000000-0005-0000-0000-000057130000}"/>
    <cellStyle name="ปกติ 5 21" xfId="1025" xr:uid="{00000000-0005-0000-0000-000058130000}"/>
    <cellStyle name="ปกติ 5 22" xfId="1026" xr:uid="{00000000-0005-0000-0000-000059130000}"/>
    <cellStyle name="ปกติ 5 23" xfId="1027" xr:uid="{00000000-0005-0000-0000-00005A130000}"/>
    <cellStyle name="ปกติ 5 24" xfId="1028" xr:uid="{00000000-0005-0000-0000-00005B130000}"/>
    <cellStyle name="ปกติ 5 25" xfId="1029" xr:uid="{00000000-0005-0000-0000-00005C130000}"/>
    <cellStyle name="ปกติ 5 26" xfId="1030" xr:uid="{00000000-0005-0000-0000-00005D130000}"/>
    <cellStyle name="ปกติ 5 27" xfId="1031" xr:uid="{00000000-0005-0000-0000-00005E130000}"/>
    <cellStyle name="ปกติ 5 28" xfId="1032" xr:uid="{00000000-0005-0000-0000-00005F130000}"/>
    <cellStyle name="ปกติ 5 29" xfId="1033" xr:uid="{00000000-0005-0000-0000-000060130000}"/>
    <cellStyle name="ปกติ 5 3" xfId="1034" xr:uid="{00000000-0005-0000-0000-000061130000}"/>
    <cellStyle name="ปกติ 5 30" xfId="1035" xr:uid="{00000000-0005-0000-0000-000062130000}"/>
    <cellStyle name="ปกติ 5 31" xfId="1036" xr:uid="{00000000-0005-0000-0000-000063130000}"/>
    <cellStyle name="ปกติ 5 32" xfId="1037" xr:uid="{00000000-0005-0000-0000-000064130000}"/>
    <cellStyle name="ปกติ 5 33" xfId="1038" xr:uid="{00000000-0005-0000-0000-000065130000}"/>
    <cellStyle name="ปกติ 5 34" xfId="1039" xr:uid="{00000000-0005-0000-0000-000066130000}"/>
    <cellStyle name="ปกติ 5 35" xfId="1040" xr:uid="{00000000-0005-0000-0000-000067130000}"/>
    <cellStyle name="ปกติ 5 36" xfId="1041" xr:uid="{00000000-0005-0000-0000-000068130000}"/>
    <cellStyle name="ปกติ 5 37" xfId="1042" xr:uid="{00000000-0005-0000-0000-000069130000}"/>
    <cellStyle name="ปกติ 5 38" xfId="1043" xr:uid="{00000000-0005-0000-0000-00006A130000}"/>
    <cellStyle name="ปกติ 5 39" xfId="1044" xr:uid="{00000000-0005-0000-0000-00006B130000}"/>
    <cellStyle name="ปกติ 5 4" xfId="1045" xr:uid="{00000000-0005-0000-0000-00006C130000}"/>
    <cellStyle name="ปกติ 5 40" xfId="1046" xr:uid="{00000000-0005-0000-0000-00006D130000}"/>
    <cellStyle name="ปกติ 5 41" xfId="1047" xr:uid="{00000000-0005-0000-0000-00006E130000}"/>
    <cellStyle name="ปกติ 5 42" xfId="1048" xr:uid="{00000000-0005-0000-0000-00006F130000}"/>
    <cellStyle name="ปกติ 5 43" xfId="1049" xr:uid="{00000000-0005-0000-0000-000070130000}"/>
    <cellStyle name="ปกติ 5 44" xfId="1050" xr:uid="{00000000-0005-0000-0000-000071130000}"/>
    <cellStyle name="ปกติ 5 45" xfId="1051" xr:uid="{00000000-0005-0000-0000-000072130000}"/>
    <cellStyle name="ปกติ 5 46" xfId="1052" xr:uid="{00000000-0005-0000-0000-000073130000}"/>
    <cellStyle name="ปกติ 5 47" xfId="1053" xr:uid="{00000000-0005-0000-0000-000074130000}"/>
    <cellStyle name="ปกติ 5 48" xfId="1054" xr:uid="{00000000-0005-0000-0000-000075130000}"/>
    <cellStyle name="ปกติ 5 49" xfId="1055" xr:uid="{00000000-0005-0000-0000-000076130000}"/>
    <cellStyle name="ปกติ 5 5" xfId="1056" xr:uid="{00000000-0005-0000-0000-000077130000}"/>
    <cellStyle name="ปกติ 5 50" xfId="1057" xr:uid="{00000000-0005-0000-0000-000078130000}"/>
    <cellStyle name="ปกติ 5 51" xfId="1058" xr:uid="{00000000-0005-0000-0000-000079130000}"/>
    <cellStyle name="ปกติ 5 52" xfId="1059" xr:uid="{00000000-0005-0000-0000-00007A130000}"/>
    <cellStyle name="ปกติ 5 53" xfId="1060" xr:uid="{00000000-0005-0000-0000-00007B130000}"/>
    <cellStyle name="ปกติ 5 54" xfId="1061" xr:uid="{00000000-0005-0000-0000-00007C130000}"/>
    <cellStyle name="ปกติ 5 55" xfId="1062" xr:uid="{00000000-0005-0000-0000-00007D130000}"/>
    <cellStyle name="ปกติ 5 56" xfId="1063" xr:uid="{00000000-0005-0000-0000-00007E130000}"/>
    <cellStyle name="ปกติ 5 57" xfId="1064" xr:uid="{00000000-0005-0000-0000-00007F130000}"/>
    <cellStyle name="ปกติ 5 58" xfId="1065" xr:uid="{00000000-0005-0000-0000-000080130000}"/>
    <cellStyle name="ปกติ 5 59" xfId="1066" xr:uid="{00000000-0005-0000-0000-000081130000}"/>
    <cellStyle name="ปกติ 5 6" xfId="1067" xr:uid="{00000000-0005-0000-0000-000082130000}"/>
    <cellStyle name="ปกติ 5 60" xfId="1068" xr:uid="{00000000-0005-0000-0000-000083130000}"/>
    <cellStyle name="ปกติ 5 61" xfId="1069" xr:uid="{00000000-0005-0000-0000-000084130000}"/>
    <cellStyle name="ปกติ 5 62" xfId="1070" xr:uid="{00000000-0005-0000-0000-000085130000}"/>
    <cellStyle name="ปกติ 5 63" xfId="1071" xr:uid="{00000000-0005-0000-0000-000086130000}"/>
    <cellStyle name="ปกติ 5 64" xfId="1072" xr:uid="{00000000-0005-0000-0000-000087130000}"/>
    <cellStyle name="ปกติ 5 65" xfId="1073" xr:uid="{00000000-0005-0000-0000-000088130000}"/>
    <cellStyle name="ปกติ 5 66" xfId="1074" xr:uid="{00000000-0005-0000-0000-000089130000}"/>
    <cellStyle name="ปกติ 5 67" xfId="1075" xr:uid="{00000000-0005-0000-0000-00008A130000}"/>
    <cellStyle name="ปกติ 5 68" xfId="1076" xr:uid="{00000000-0005-0000-0000-00008B130000}"/>
    <cellStyle name="ปกติ 5 69" xfId="1077" xr:uid="{00000000-0005-0000-0000-00008C130000}"/>
    <cellStyle name="ปกติ 5 7" xfId="1078" xr:uid="{00000000-0005-0000-0000-00008D130000}"/>
    <cellStyle name="ปกติ 5 70" xfId="1079" xr:uid="{00000000-0005-0000-0000-00008E130000}"/>
    <cellStyle name="ปกติ 5 71" xfId="1080" xr:uid="{00000000-0005-0000-0000-00008F130000}"/>
    <cellStyle name="ปกติ 5 72" xfId="1081" xr:uid="{00000000-0005-0000-0000-000090130000}"/>
    <cellStyle name="ปกติ 5 73" xfId="1082" xr:uid="{00000000-0005-0000-0000-000091130000}"/>
    <cellStyle name="ปกติ 5 74" xfId="1083" xr:uid="{00000000-0005-0000-0000-000092130000}"/>
    <cellStyle name="ปกติ 5 75" xfId="1084" xr:uid="{00000000-0005-0000-0000-000093130000}"/>
    <cellStyle name="ปกติ 5 76" xfId="1085" xr:uid="{00000000-0005-0000-0000-000094130000}"/>
    <cellStyle name="ปกติ 5 77" xfId="1086" xr:uid="{00000000-0005-0000-0000-000095130000}"/>
    <cellStyle name="ปกติ 5 78" xfId="5117" xr:uid="{00000000-0005-0000-0000-000096130000}"/>
    <cellStyle name="ปกติ 5 78 2" xfId="5118" xr:uid="{00000000-0005-0000-0000-000097130000}"/>
    <cellStyle name="ปกติ 5 78 2 2" xfId="6279" xr:uid="{00000000-0005-0000-0000-000098130000}"/>
    <cellStyle name="ปกติ 5 79" xfId="1012" xr:uid="{00000000-0005-0000-0000-000099130000}"/>
    <cellStyle name="ปกติ 5 8" xfId="1087" xr:uid="{00000000-0005-0000-0000-00009A130000}"/>
    <cellStyle name="ปกติ 5 9" xfId="1088" xr:uid="{00000000-0005-0000-0000-00009B130000}"/>
    <cellStyle name="ปกติ 5_Asia Metal Y2008" xfId="1089" xr:uid="{00000000-0005-0000-0000-00009C130000}"/>
    <cellStyle name="ปกติ 6" xfId="21" xr:uid="{00000000-0005-0000-0000-00009D130000}"/>
    <cellStyle name="ปกติ 6 10" xfId="1091" xr:uid="{00000000-0005-0000-0000-00009E130000}"/>
    <cellStyle name="ปกติ 6 11" xfId="1092" xr:uid="{00000000-0005-0000-0000-00009F130000}"/>
    <cellStyle name="ปกติ 6 12" xfId="1093" xr:uid="{00000000-0005-0000-0000-0000A0130000}"/>
    <cellStyle name="ปกติ 6 13" xfId="1094" xr:uid="{00000000-0005-0000-0000-0000A1130000}"/>
    <cellStyle name="ปกติ 6 14" xfId="1095" xr:uid="{00000000-0005-0000-0000-0000A2130000}"/>
    <cellStyle name="ปกติ 6 15" xfId="1096" xr:uid="{00000000-0005-0000-0000-0000A3130000}"/>
    <cellStyle name="ปกติ 6 16" xfId="1097" xr:uid="{00000000-0005-0000-0000-0000A4130000}"/>
    <cellStyle name="ปกติ 6 17" xfId="1098" xr:uid="{00000000-0005-0000-0000-0000A5130000}"/>
    <cellStyle name="ปกติ 6 18" xfId="1099" xr:uid="{00000000-0005-0000-0000-0000A6130000}"/>
    <cellStyle name="ปกติ 6 19" xfId="1100" xr:uid="{00000000-0005-0000-0000-0000A7130000}"/>
    <cellStyle name="ปกติ 6 2" xfId="1101" xr:uid="{00000000-0005-0000-0000-0000A8130000}"/>
    <cellStyle name="ปกติ 6 20" xfId="1102" xr:uid="{00000000-0005-0000-0000-0000A9130000}"/>
    <cellStyle name="ปกติ 6 21" xfId="1103" xr:uid="{00000000-0005-0000-0000-0000AA130000}"/>
    <cellStyle name="ปกติ 6 22" xfId="1104" xr:uid="{00000000-0005-0000-0000-0000AB130000}"/>
    <cellStyle name="ปกติ 6 23" xfId="1105" xr:uid="{00000000-0005-0000-0000-0000AC130000}"/>
    <cellStyle name="ปกติ 6 24" xfId="1106" xr:uid="{00000000-0005-0000-0000-0000AD130000}"/>
    <cellStyle name="ปกติ 6 25" xfId="1107" xr:uid="{00000000-0005-0000-0000-0000AE130000}"/>
    <cellStyle name="ปกติ 6 26" xfId="1108" xr:uid="{00000000-0005-0000-0000-0000AF130000}"/>
    <cellStyle name="ปกติ 6 27" xfId="1109" xr:uid="{00000000-0005-0000-0000-0000B0130000}"/>
    <cellStyle name="ปกติ 6 28" xfId="1110" xr:uid="{00000000-0005-0000-0000-0000B1130000}"/>
    <cellStyle name="ปกติ 6 29" xfId="1111" xr:uid="{00000000-0005-0000-0000-0000B2130000}"/>
    <cellStyle name="ปกติ 6 3" xfId="1112" xr:uid="{00000000-0005-0000-0000-0000B3130000}"/>
    <cellStyle name="ปกติ 6 30" xfId="1113" xr:uid="{00000000-0005-0000-0000-0000B4130000}"/>
    <cellStyle name="ปกติ 6 31" xfId="1114" xr:uid="{00000000-0005-0000-0000-0000B5130000}"/>
    <cellStyle name="ปกติ 6 32" xfId="1115" xr:uid="{00000000-0005-0000-0000-0000B6130000}"/>
    <cellStyle name="ปกติ 6 33" xfId="1116" xr:uid="{00000000-0005-0000-0000-0000B7130000}"/>
    <cellStyle name="ปกติ 6 34" xfId="1117" xr:uid="{00000000-0005-0000-0000-0000B8130000}"/>
    <cellStyle name="ปกติ 6 35" xfId="1118" xr:uid="{00000000-0005-0000-0000-0000B9130000}"/>
    <cellStyle name="ปกติ 6 36" xfId="1119" xr:uid="{00000000-0005-0000-0000-0000BA130000}"/>
    <cellStyle name="ปกติ 6 37" xfId="1120" xr:uid="{00000000-0005-0000-0000-0000BB130000}"/>
    <cellStyle name="ปกติ 6 38" xfId="1121" xr:uid="{00000000-0005-0000-0000-0000BC130000}"/>
    <cellStyle name="ปกติ 6 39" xfId="1122" xr:uid="{00000000-0005-0000-0000-0000BD130000}"/>
    <cellStyle name="ปกติ 6 4" xfId="1123" xr:uid="{00000000-0005-0000-0000-0000BE130000}"/>
    <cellStyle name="ปกติ 6 40" xfId="1124" xr:uid="{00000000-0005-0000-0000-0000BF130000}"/>
    <cellStyle name="ปกติ 6 41" xfId="1125" xr:uid="{00000000-0005-0000-0000-0000C0130000}"/>
    <cellStyle name="ปกติ 6 42" xfId="1126" xr:uid="{00000000-0005-0000-0000-0000C1130000}"/>
    <cellStyle name="ปกติ 6 43" xfId="1127" xr:uid="{00000000-0005-0000-0000-0000C2130000}"/>
    <cellStyle name="ปกติ 6 44" xfId="1128" xr:uid="{00000000-0005-0000-0000-0000C3130000}"/>
    <cellStyle name="ปกติ 6 45" xfId="1129" xr:uid="{00000000-0005-0000-0000-0000C4130000}"/>
    <cellStyle name="ปกติ 6 46" xfId="1130" xr:uid="{00000000-0005-0000-0000-0000C5130000}"/>
    <cellStyle name="ปกติ 6 47" xfId="1131" xr:uid="{00000000-0005-0000-0000-0000C6130000}"/>
    <cellStyle name="ปกติ 6 48" xfId="1132" xr:uid="{00000000-0005-0000-0000-0000C7130000}"/>
    <cellStyle name="ปกติ 6 49" xfId="1133" xr:uid="{00000000-0005-0000-0000-0000C8130000}"/>
    <cellStyle name="ปกติ 6 5" xfId="1134" xr:uid="{00000000-0005-0000-0000-0000C9130000}"/>
    <cellStyle name="ปกติ 6 50" xfId="1135" xr:uid="{00000000-0005-0000-0000-0000CA130000}"/>
    <cellStyle name="ปกติ 6 51" xfId="1136" xr:uid="{00000000-0005-0000-0000-0000CB130000}"/>
    <cellStyle name="ปกติ 6 52" xfId="1137" xr:uid="{00000000-0005-0000-0000-0000CC130000}"/>
    <cellStyle name="ปกติ 6 53" xfId="1138" xr:uid="{00000000-0005-0000-0000-0000CD130000}"/>
    <cellStyle name="ปกติ 6 54" xfId="1139" xr:uid="{00000000-0005-0000-0000-0000CE130000}"/>
    <cellStyle name="ปกติ 6 55" xfId="1140" xr:uid="{00000000-0005-0000-0000-0000CF130000}"/>
    <cellStyle name="ปกติ 6 56" xfId="1141" xr:uid="{00000000-0005-0000-0000-0000D0130000}"/>
    <cellStyle name="ปกติ 6 57" xfId="1142" xr:uid="{00000000-0005-0000-0000-0000D1130000}"/>
    <cellStyle name="ปกติ 6 58" xfId="1143" xr:uid="{00000000-0005-0000-0000-0000D2130000}"/>
    <cellStyle name="ปกติ 6 59" xfId="1144" xr:uid="{00000000-0005-0000-0000-0000D3130000}"/>
    <cellStyle name="ปกติ 6 6" xfId="1145" xr:uid="{00000000-0005-0000-0000-0000D4130000}"/>
    <cellStyle name="ปกติ 6 60" xfId="1146" xr:uid="{00000000-0005-0000-0000-0000D5130000}"/>
    <cellStyle name="ปกติ 6 61" xfId="1147" xr:uid="{00000000-0005-0000-0000-0000D6130000}"/>
    <cellStyle name="ปกติ 6 62" xfId="1148" xr:uid="{00000000-0005-0000-0000-0000D7130000}"/>
    <cellStyle name="ปกติ 6 63" xfId="1149" xr:uid="{00000000-0005-0000-0000-0000D8130000}"/>
    <cellStyle name="ปกติ 6 64" xfId="1150" xr:uid="{00000000-0005-0000-0000-0000D9130000}"/>
    <cellStyle name="ปกติ 6 65" xfId="1151" xr:uid="{00000000-0005-0000-0000-0000DA130000}"/>
    <cellStyle name="ปกติ 6 66" xfId="1152" xr:uid="{00000000-0005-0000-0000-0000DB130000}"/>
    <cellStyle name="ปกติ 6 67" xfId="1153" xr:uid="{00000000-0005-0000-0000-0000DC130000}"/>
    <cellStyle name="ปกติ 6 68" xfId="1154" xr:uid="{00000000-0005-0000-0000-0000DD130000}"/>
    <cellStyle name="ปกติ 6 69" xfId="1155" xr:uid="{00000000-0005-0000-0000-0000DE130000}"/>
    <cellStyle name="ปกติ 6 7" xfId="1156" xr:uid="{00000000-0005-0000-0000-0000DF130000}"/>
    <cellStyle name="ปกติ 6 70" xfId="1157" xr:uid="{00000000-0005-0000-0000-0000E0130000}"/>
    <cellStyle name="ปกติ 6 71" xfId="1158" xr:uid="{00000000-0005-0000-0000-0000E1130000}"/>
    <cellStyle name="ปกติ 6 72" xfId="1159" xr:uid="{00000000-0005-0000-0000-0000E2130000}"/>
    <cellStyle name="ปกติ 6 73" xfId="1160" xr:uid="{00000000-0005-0000-0000-0000E3130000}"/>
    <cellStyle name="ปกติ 6 74" xfId="1161" xr:uid="{00000000-0005-0000-0000-0000E4130000}"/>
    <cellStyle name="ปกติ 6 75" xfId="1162" xr:uid="{00000000-0005-0000-0000-0000E5130000}"/>
    <cellStyle name="ปกติ 6 76" xfId="1163" xr:uid="{00000000-0005-0000-0000-0000E6130000}"/>
    <cellStyle name="ปกติ 6 77" xfId="1164" xr:uid="{00000000-0005-0000-0000-0000E7130000}"/>
    <cellStyle name="ปกติ 6 78" xfId="5119" xr:uid="{00000000-0005-0000-0000-0000E8130000}"/>
    <cellStyle name="ปกติ 6 78 2" xfId="6280" xr:uid="{00000000-0005-0000-0000-0000E9130000}"/>
    <cellStyle name="ปกติ 6 79" xfId="1090" xr:uid="{00000000-0005-0000-0000-0000EA130000}"/>
    <cellStyle name="ปกติ 6 8" xfId="1165" xr:uid="{00000000-0005-0000-0000-0000EB130000}"/>
    <cellStyle name="ปกติ 6 80" xfId="5628" xr:uid="{00000000-0005-0000-0000-0000EC130000}"/>
    <cellStyle name="ปกติ 6 9" xfId="1166" xr:uid="{00000000-0005-0000-0000-0000ED130000}"/>
    <cellStyle name="ปกติ 6_Asia Metal Y2008" xfId="1167" xr:uid="{00000000-0005-0000-0000-0000EE130000}"/>
    <cellStyle name="ปกติ 7" xfId="1168" xr:uid="{00000000-0005-0000-0000-0000EF130000}"/>
    <cellStyle name="ปกติ 7 10" xfId="1169" xr:uid="{00000000-0005-0000-0000-0000F0130000}"/>
    <cellStyle name="ปกติ 7 11" xfId="1170" xr:uid="{00000000-0005-0000-0000-0000F1130000}"/>
    <cellStyle name="ปกติ 7 12" xfId="1171" xr:uid="{00000000-0005-0000-0000-0000F2130000}"/>
    <cellStyle name="ปกติ 7 13" xfId="1172" xr:uid="{00000000-0005-0000-0000-0000F3130000}"/>
    <cellStyle name="ปกติ 7 14" xfId="1173" xr:uid="{00000000-0005-0000-0000-0000F4130000}"/>
    <cellStyle name="ปกติ 7 15" xfId="1174" xr:uid="{00000000-0005-0000-0000-0000F5130000}"/>
    <cellStyle name="ปกติ 7 16" xfId="1175" xr:uid="{00000000-0005-0000-0000-0000F6130000}"/>
    <cellStyle name="ปกติ 7 17" xfId="1176" xr:uid="{00000000-0005-0000-0000-0000F7130000}"/>
    <cellStyle name="ปกติ 7 18" xfId="1177" xr:uid="{00000000-0005-0000-0000-0000F8130000}"/>
    <cellStyle name="ปกติ 7 19" xfId="1178" xr:uid="{00000000-0005-0000-0000-0000F9130000}"/>
    <cellStyle name="ปกติ 7 2" xfId="1179" xr:uid="{00000000-0005-0000-0000-0000FA130000}"/>
    <cellStyle name="ปกติ 7 20" xfId="1180" xr:uid="{00000000-0005-0000-0000-0000FB130000}"/>
    <cellStyle name="ปกติ 7 21" xfId="1181" xr:uid="{00000000-0005-0000-0000-0000FC130000}"/>
    <cellStyle name="ปกติ 7 22" xfId="1182" xr:uid="{00000000-0005-0000-0000-0000FD130000}"/>
    <cellStyle name="ปกติ 7 23" xfId="1183" xr:uid="{00000000-0005-0000-0000-0000FE130000}"/>
    <cellStyle name="ปกติ 7 24" xfId="1184" xr:uid="{00000000-0005-0000-0000-0000FF130000}"/>
    <cellStyle name="ปกติ 7 25" xfId="1185" xr:uid="{00000000-0005-0000-0000-000000140000}"/>
    <cellStyle name="ปกติ 7 26" xfId="1186" xr:uid="{00000000-0005-0000-0000-000001140000}"/>
    <cellStyle name="ปกติ 7 27" xfId="1187" xr:uid="{00000000-0005-0000-0000-000002140000}"/>
    <cellStyle name="ปกติ 7 28" xfId="1188" xr:uid="{00000000-0005-0000-0000-000003140000}"/>
    <cellStyle name="ปกติ 7 29" xfId="1189" xr:uid="{00000000-0005-0000-0000-000004140000}"/>
    <cellStyle name="ปกติ 7 3" xfId="1190" xr:uid="{00000000-0005-0000-0000-000005140000}"/>
    <cellStyle name="ปกติ 7 30" xfId="1191" xr:uid="{00000000-0005-0000-0000-000006140000}"/>
    <cellStyle name="ปกติ 7 31" xfId="1192" xr:uid="{00000000-0005-0000-0000-000007140000}"/>
    <cellStyle name="ปกติ 7 32" xfId="1193" xr:uid="{00000000-0005-0000-0000-000008140000}"/>
    <cellStyle name="ปกติ 7 33" xfId="1194" xr:uid="{00000000-0005-0000-0000-000009140000}"/>
    <cellStyle name="ปกติ 7 34" xfId="1195" xr:uid="{00000000-0005-0000-0000-00000A140000}"/>
    <cellStyle name="ปกติ 7 35" xfId="1196" xr:uid="{00000000-0005-0000-0000-00000B140000}"/>
    <cellStyle name="ปกติ 7 36" xfId="1197" xr:uid="{00000000-0005-0000-0000-00000C140000}"/>
    <cellStyle name="ปกติ 7 37" xfId="1198" xr:uid="{00000000-0005-0000-0000-00000D140000}"/>
    <cellStyle name="ปกติ 7 38" xfId="1199" xr:uid="{00000000-0005-0000-0000-00000E140000}"/>
    <cellStyle name="ปกติ 7 39" xfId="1200" xr:uid="{00000000-0005-0000-0000-00000F140000}"/>
    <cellStyle name="ปกติ 7 4" xfId="1201" xr:uid="{00000000-0005-0000-0000-000010140000}"/>
    <cellStyle name="ปกติ 7 40" xfId="1202" xr:uid="{00000000-0005-0000-0000-000011140000}"/>
    <cellStyle name="ปกติ 7 41" xfId="1203" xr:uid="{00000000-0005-0000-0000-000012140000}"/>
    <cellStyle name="ปกติ 7 42" xfId="1204" xr:uid="{00000000-0005-0000-0000-000013140000}"/>
    <cellStyle name="ปกติ 7 43" xfId="1205" xr:uid="{00000000-0005-0000-0000-000014140000}"/>
    <cellStyle name="ปกติ 7 44" xfId="1206" xr:uid="{00000000-0005-0000-0000-000015140000}"/>
    <cellStyle name="ปกติ 7 45" xfId="1207" xr:uid="{00000000-0005-0000-0000-000016140000}"/>
    <cellStyle name="ปกติ 7 46" xfId="1208" xr:uid="{00000000-0005-0000-0000-000017140000}"/>
    <cellStyle name="ปกติ 7 47" xfId="1209" xr:uid="{00000000-0005-0000-0000-000018140000}"/>
    <cellStyle name="ปกติ 7 48" xfId="1210" xr:uid="{00000000-0005-0000-0000-000019140000}"/>
    <cellStyle name="ปกติ 7 49" xfId="1211" xr:uid="{00000000-0005-0000-0000-00001A140000}"/>
    <cellStyle name="ปกติ 7 5" xfId="1212" xr:uid="{00000000-0005-0000-0000-00001B140000}"/>
    <cellStyle name="ปกติ 7 50" xfId="1213" xr:uid="{00000000-0005-0000-0000-00001C140000}"/>
    <cellStyle name="ปกติ 7 51" xfId="1214" xr:uid="{00000000-0005-0000-0000-00001D140000}"/>
    <cellStyle name="ปกติ 7 52" xfId="1215" xr:uid="{00000000-0005-0000-0000-00001E140000}"/>
    <cellStyle name="ปกติ 7 53" xfId="1216" xr:uid="{00000000-0005-0000-0000-00001F140000}"/>
    <cellStyle name="ปกติ 7 54" xfId="1217" xr:uid="{00000000-0005-0000-0000-000020140000}"/>
    <cellStyle name="ปกติ 7 55" xfId="1218" xr:uid="{00000000-0005-0000-0000-000021140000}"/>
    <cellStyle name="ปกติ 7 56" xfId="1219" xr:uid="{00000000-0005-0000-0000-000022140000}"/>
    <cellStyle name="ปกติ 7 57" xfId="1220" xr:uid="{00000000-0005-0000-0000-000023140000}"/>
    <cellStyle name="ปกติ 7 58" xfId="1221" xr:uid="{00000000-0005-0000-0000-000024140000}"/>
    <cellStyle name="ปกติ 7 59" xfId="1222" xr:uid="{00000000-0005-0000-0000-000025140000}"/>
    <cellStyle name="ปกติ 7 6" xfId="1223" xr:uid="{00000000-0005-0000-0000-000026140000}"/>
    <cellStyle name="ปกติ 7 60" xfId="1224" xr:uid="{00000000-0005-0000-0000-000027140000}"/>
    <cellStyle name="ปกติ 7 61" xfId="1225" xr:uid="{00000000-0005-0000-0000-000028140000}"/>
    <cellStyle name="ปกติ 7 62" xfId="1226" xr:uid="{00000000-0005-0000-0000-000029140000}"/>
    <cellStyle name="ปกติ 7 63" xfId="1227" xr:uid="{00000000-0005-0000-0000-00002A140000}"/>
    <cellStyle name="ปกติ 7 64" xfId="1228" xr:uid="{00000000-0005-0000-0000-00002B140000}"/>
    <cellStyle name="ปกติ 7 65" xfId="1229" xr:uid="{00000000-0005-0000-0000-00002C140000}"/>
    <cellStyle name="ปกติ 7 66" xfId="1230" xr:uid="{00000000-0005-0000-0000-00002D140000}"/>
    <cellStyle name="ปกติ 7 67" xfId="1231" xr:uid="{00000000-0005-0000-0000-00002E140000}"/>
    <cellStyle name="ปกติ 7 68" xfId="1232" xr:uid="{00000000-0005-0000-0000-00002F140000}"/>
    <cellStyle name="ปกติ 7 69" xfId="1233" xr:uid="{00000000-0005-0000-0000-000030140000}"/>
    <cellStyle name="ปกติ 7 7" xfId="1234" xr:uid="{00000000-0005-0000-0000-000031140000}"/>
    <cellStyle name="ปกติ 7 70" xfId="1235" xr:uid="{00000000-0005-0000-0000-000032140000}"/>
    <cellStyle name="ปกติ 7 71" xfId="1236" xr:uid="{00000000-0005-0000-0000-000033140000}"/>
    <cellStyle name="ปกติ 7 72" xfId="1237" xr:uid="{00000000-0005-0000-0000-000034140000}"/>
    <cellStyle name="ปกติ 7 73" xfId="1238" xr:uid="{00000000-0005-0000-0000-000035140000}"/>
    <cellStyle name="ปกติ 7 74" xfId="1239" xr:uid="{00000000-0005-0000-0000-000036140000}"/>
    <cellStyle name="ปกติ 7 75" xfId="1240" xr:uid="{00000000-0005-0000-0000-000037140000}"/>
    <cellStyle name="ปกติ 7 76" xfId="1241" xr:uid="{00000000-0005-0000-0000-000038140000}"/>
    <cellStyle name="ปกติ 7 77" xfId="1242" xr:uid="{00000000-0005-0000-0000-000039140000}"/>
    <cellStyle name="ปกติ 7 78" xfId="5120" xr:uid="{00000000-0005-0000-0000-00003A140000}"/>
    <cellStyle name="ปกติ 7 8" xfId="1243" xr:uid="{00000000-0005-0000-0000-00003B140000}"/>
    <cellStyle name="ปกติ 7 9" xfId="1244" xr:uid="{00000000-0005-0000-0000-00003C140000}"/>
    <cellStyle name="ปกติ 7_Asia Metal Y2008" xfId="1245" xr:uid="{00000000-0005-0000-0000-00003D140000}"/>
    <cellStyle name="ปกติ 8" xfId="1246" xr:uid="{00000000-0005-0000-0000-00003E140000}"/>
    <cellStyle name="ปกติ 8 10" xfId="1247" xr:uid="{00000000-0005-0000-0000-00003F140000}"/>
    <cellStyle name="ปกติ 8 11" xfId="1248" xr:uid="{00000000-0005-0000-0000-000040140000}"/>
    <cellStyle name="ปกติ 8 12" xfId="1249" xr:uid="{00000000-0005-0000-0000-000041140000}"/>
    <cellStyle name="ปกติ 8 13" xfId="1250" xr:uid="{00000000-0005-0000-0000-000042140000}"/>
    <cellStyle name="ปกติ 8 14" xfId="1251" xr:uid="{00000000-0005-0000-0000-000043140000}"/>
    <cellStyle name="ปกติ 8 15" xfId="1252" xr:uid="{00000000-0005-0000-0000-000044140000}"/>
    <cellStyle name="ปกติ 8 16" xfId="1253" xr:uid="{00000000-0005-0000-0000-000045140000}"/>
    <cellStyle name="ปกติ 8 17" xfId="1254" xr:uid="{00000000-0005-0000-0000-000046140000}"/>
    <cellStyle name="ปกติ 8 18" xfId="1255" xr:uid="{00000000-0005-0000-0000-000047140000}"/>
    <cellStyle name="ปกติ 8 19" xfId="1256" xr:uid="{00000000-0005-0000-0000-000048140000}"/>
    <cellStyle name="ปกติ 8 2" xfId="1257" xr:uid="{00000000-0005-0000-0000-000049140000}"/>
    <cellStyle name="ปกติ 8 20" xfId="1258" xr:uid="{00000000-0005-0000-0000-00004A140000}"/>
    <cellStyle name="ปกติ 8 21" xfId="1259" xr:uid="{00000000-0005-0000-0000-00004B140000}"/>
    <cellStyle name="ปกติ 8 22" xfId="1260" xr:uid="{00000000-0005-0000-0000-00004C140000}"/>
    <cellStyle name="ปกติ 8 23" xfId="1261" xr:uid="{00000000-0005-0000-0000-00004D140000}"/>
    <cellStyle name="ปกติ 8 24" xfId="1262" xr:uid="{00000000-0005-0000-0000-00004E140000}"/>
    <cellStyle name="ปกติ 8 25" xfId="1263" xr:uid="{00000000-0005-0000-0000-00004F140000}"/>
    <cellStyle name="ปกติ 8 26" xfId="1264" xr:uid="{00000000-0005-0000-0000-000050140000}"/>
    <cellStyle name="ปกติ 8 27" xfId="1265" xr:uid="{00000000-0005-0000-0000-000051140000}"/>
    <cellStyle name="ปกติ 8 28" xfId="1266" xr:uid="{00000000-0005-0000-0000-000052140000}"/>
    <cellStyle name="ปกติ 8 29" xfId="1267" xr:uid="{00000000-0005-0000-0000-000053140000}"/>
    <cellStyle name="ปกติ 8 3" xfId="1268" xr:uid="{00000000-0005-0000-0000-000054140000}"/>
    <cellStyle name="ปกติ 8 30" xfId="1269" xr:uid="{00000000-0005-0000-0000-000055140000}"/>
    <cellStyle name="ปกติ 8 31" xfId="1270" xr:uid="{00000000-0005-0000-0000-000056140000}"/>
    <cellStyle name="ปกติ 8 32" xfId="1271" xr:uid="{00000000-0005-0000-0000-000057140000}"/>
    <cellStyle name="ปกติ 8 33" xfId="1272" xr:uid="{00000000-0005-0000-0000-000058140000}"/>
    <cellStyle name="ปกติ 8 34" xfId="1273" xr:uid="{00000000-0005-0000-0000-000059140000}"/>
    <cellStyle name="ปกติ 8 35" xfId="1274" xr:uid="{00000000-0005-0000-0000-00005A140000}"/>
    <cellStyle name="ปกติ 8 36" xfId="1275" xr:uid="{00000000-0005-0000-0000-00005B140000}"/>
    <cellStyle name="ปกติ 8 37" xfId="1276" xr:uid="{00000000-0005-0000-0000-00005C140000}"/>
    <cellStyle name="ปกติ 8 38" xfId="1277" xr:uid="{00000000-0005-0000-0000-00005D140000}"/>
    <cellStyle name="ปกติ 8 39" xfId="1278" xr:uid="{00000000-0005-0000-0000-00005E140000}"/>
    <cellStyle name="ปกติ 8 4" xfId="1279" xr:uid="{00000000-0005-0000-0000-00005F140000}"/>
    <cellStyle name="ปกติ 8 40" xfId="1280" xr:uid="{00000000-0005-0000-0000-000060140000}"/>
    <cellStyle name="ปกติ 8 41" xfId="1281" xr:uid="{00000000-0005-0000-0000-000061140000}"/>
    <cellStyle name="ปกติ 8 42" xfId="1282" xr:uid="{00000000-0005-0000-0000-000062140000}"/>
    <cellStyle name="ปกติ 8 43" xfId="1283" xr:uid="{00000000-0005-0000-0000-000063140000}"/>
    <cellStyle name="ปกติ 8 44" xfId="1284" xr:uid="{00000000-0005-0000-0000-000064140000}"/>
    <cellStyle name="ปกติ 8 45" xfId="1285" xr:uid="{00000000-0005-0000-0000-000065140000}"/>
    <cellStyle name="ปกติ 8 46" xfId="1286" xr:uid="{00000000-0005-0000-0000-000066140000}"/>
    <cellStyle name="ปกติ 8 47" xfId="1287" xr:uid="{00000000-0005-0000-0000-000067140000}"/>
    <cellStyle name="ปกติ 8 48" xfId="1288" xr:uid="{00000000-0005-0000-0000-000068140000}"/>
    <cellStyle name="ปกติ 8 49" xfId="1289" xr:uid="{00000000-0005-0000-0000-000069140000}"/>
    <cellStyle name="ปกติ 8 5" xfId="1290" xr:uid="{00000000-0005-0000-0000-00006A140000}"/>
    <cellStyle name="ปกติ 8 50" xfId="1291" xr:uid="{00000000-0005-0000-0000-00006B140000}"/>
    <cellStyle name="ปกติ 8 51" xfId="1292" xr:uid="{00000000-0005-0000-0000-00006C140000}"/>
    <cellStyle name="ปกติ 8 52" xfId="1293" xr:uid="{00000000-0005-0000-0000-00006D140000}"/>
    <cellStyle name="ปกติ 8 53" xfId="1294" xr:uid="{00000000-0005-0000-0000-00006E140000}"/>
    <cellStyle name="ปกติ 8 54" xfId="1295" xr:uid="{00000000-0005-0000-0000-00006F140000}"/>
    <cellStyle name="ปกติ 8 55" xfId="1296" xr:uid="{00000000-0005-0000-0000-000070140000}"/>
    <cellStyle name="ปกติ 8 56" xfId="1297" xr:uid="{00000000-0005-0000-0000-000071140000}"/>
    <cellStyle name="ปกติ 8 57" xfId="1298" xr:uid="{00000000-0005-0000-0000-000072140000}"/>
    <cellStyle name="ปกติ 8 58" xfId="1299" xr:uid="{00000000-0005-0000-0000-000073140000}"/>
    <cellStyle name="ปกติ 8 59" xfId="1300" xr:uid="{00000000-0005-0000-0000-000074140000}"/>
    <cellStyle name="ปกติ 8 6" xfId="1301" xr:uid="{00000000-0005-0000-0000-000075140000}"/>
    <cellStyle name="ปกติ 8 60" xfId="1302" xr:uid="{00000000-0005-0000-0000-000076140000}"/>
    <cellStyle name="ปกติ 8 61" xfId="1303" xr:uid="{00000000-0005-0000-0000-000077140000}"/>
    <cellStyle name="ปกติ 8 62" xfId="1304" xr:uid="{00000000-0005-0000-0000-000078140000}"/>
    <cellStyle name="ปกติ 8 63" xfId="1305" xr:uid="{00000000-0005-0000-0000-000079140000}"/>
    <cellStyle name="ปกติ 8 64" xfId="1306" xr:uid="{00000000-0005-0000-0000-00007A140000}"/>
    <cellStyle name="ปกติ 8 65" xfId="1307" xr:uid="{00000000-0005-0000-0000-00007B140000}"/>
    <cellStyle name="ปกติ 8 66" xfId="1308" xr:uid="{00000000-0005-0000-0000-00007C140000}"/>
    <cellStyle name="ปกติ 8 67" xfId="1309" xr:uid="{00000000-0005-0000-0000-00007D140000}"/>
    <cellStyle name="ปกติ 8 68" xfId="1310" xr:uid="{00000000-0005-0000-0000-00007E140000}"/>
    <cellStyle name="ปกติ 8 69" xfId="1311" xr:uid="{00000000-0005-0000-0000-00007F140000}"/>
    <cellStyle name="ปกติ 8 7" xfId="1312" xr:uid="{00000000-0005-0000-0000-000080140000}"/>
    <cellStyle name="ปกติ 8 70" xfId="1313" xr:uid="{00000000-0005-0000-0000-000081140000}"/>
    <cellStyle name="ปกติ 8 71" xfId="1314" xr:uid="{00000000-0005-0000-0000-000082140000}"/>
    <cellStyle name="ปกติ 8 72" xfId="1315" xr:uid="{00000000-0005-0000-0000-000083140000}"/>
    <cellStyle name="ปกติ 8 73" xfId="1316" xr:uid="{00000000-0005-0000-0000-000084140000}"/>
    <cellStyle name="ปกติ 8 74" xfId="1317" xr:uid="{00000000-0005-0000-0000-000085140000}"/>
    <cellStyle name="ปกติ 8 75" xfId="1318" xr:uid="{00000000-0005-0000-0000-000086140000}"/>
    <cellStyle name="ปกติ 8 76" xfId="1319" xr:uid="{00000000-0005-0000-0000-000087140000}"/>
    <cellStyle name="ปกติ 8 77" xfId="1320" xr:uid="{00000000-0005-0000-0000-000088140000}"/>
    <cellStyle name="ปกติ 8 78" xfId="5121" xr:uid="{00000000-0005-0000-0000-000089140000}"/>
    <cellStyle name="ปกติ 8 78 2" xfId="5604" xr:uid="{00000000-0005-0000-0000-00008A140000}"/>
    <cellStyle name="ปกติ 8 8" xfId="1321" xr:uid="{00000000-0005-0000-0000-00008B140000}"/>
    <cellStyle name="ปกติ 8 9" xfId="1322" xr:uid="{00000000-0005-0000-0000-00008C140000}"/>
    <cellStyle name="ปกติ 8_Asia Metal Y2008" xfId="1323" xr:uid="{00000000-0005-0000-0000-00008D140000}"/>
    <cellStyle name="ปกติ 9" xfId="1324" xr:uid="{00000000-0005-0000-0000-00008E140000}"/>
    <cellStyle name="ปกติ 9 10" xfId="1325" xr:uid="{00000000-0005-0000-0000-00008F140000}"/>
    <cellStyle name="ปกติ 9 11" xfId="1326" xr:uid="{00000000-0005-0000-0000-000090140000}"/>
    <cellStyle name="ปกติ 9 12" xfId="1327" xr:uid="{00000000-0005-0000-0000-000091140000}"/>
    <cellStyle name="ปกติ 9 13" xfId="1328" xr:uid="{00000000-0005-0000-0000-000092140000}"/>
    <cellStyle name="ปกติ 9 14" xfId="1329" xr:uid="{00000000-0005-0000-0000-000093140000}"/>
    <cellStyle name="ปกติ 9 15" xfId="1330" xr:uid="{00000000-0005-0000-0000-000094140000}"/>
    <cellStyle name="ปกติ 9 16" xfId="1331" xr:uid="{00000000-0005-0000-0000-000095140000}"/>
    <cellStyle name="ปกติ 9 17" xfId="1332" xr:uid="{00000000-0005-0000-0000-000096140000}"/>
    <cellStyle name="ปกติ 9 18" xfId="1333" xr:uid="{00000000-0005-0000-0000-000097140000}"/>
    <cellStyle name="ปกติ 9 19" xfId="1334" xr:uid="{00000000-0005-0000-0000-000098140000}"/>
    <cellStyle name="ปกติ 9 2" xfId="1335" xr:uid="{00000000-0005-0000-0000-000099140000}"/>
    <cellStyle name="ปกติ 9 20" xfId="1336" xr:uid="{00000000-0005-0000-0000-00009A140000}"/>
    <cellStyle name="ปกติ 9 21" xfId="1337" xr:uid="{00000000-0005-0000-0000-00009B140000}"/>
    <cellStyle name="ปกติ 9 22" xfId="1338" xr:uid="{00000000-0005-0000-0000-00009C140000}"/>
    <cellStyle name="ปกติ 9 23" xfId="1339" xr:uid="{00000000-0005-0000-0000-00009D140000}"/>
    <cellStyle name="ปกติ 9 24" xfId="1340" xr:uid="{00000000-0005-0000-0000-00009E140000}"/>
    <cellStyle name="ปกติ 9 25" xfId="1341" xr:uid="{00000000-0005-0000-0000-00009F140000}"/>
    <cellStyle name="ปกติ 9 26" xfId="1342" xr:uid="{00000000-0005-0000-0000-0000A0140000}"/>
    <cellStyle name="ปกติ 9 27" xfId="1343" xr:uid="{00000000-0005-0000-0000-0000A1140000}"/>
    <cellStyle name="ปกติ 9 28" xfId="1344" xr:uid="{00000000-0005-0000-0000-0000A2140000}"/>
    <cellStyle name="ปกติ 9 29" xfId="1345" xr:uid="{00000000-0005-0000-0000-0000A3140000}"/>
    <cellStyle name="ปกติ 9 3" xfId="1346" xr:uid="{00000000-0005-0000-0000-0000A4140000}"/>
    <cellStyle name="ปกติ 9 30" xfId="1347" xr:uid="{00000000-0005-0000-0000-0000A5140000}"/>
    <cellStyle name="ปกติ 9 31" xfId="1348" xr:uid="{00000000-0005-0000-0000-0000A6140000}"/>
    <cellStyle name="ปกติ 9 32" xfId="1349" xr:uid="{00000000-0005-0000-0000-0000A7140000}"/>
    <cellStyle name="ปกติ 9 33" xfId="1350" xr:uid="{00000000-0005-0000-0000-0000A8140000}"/>
    <cellStyle name="ปกติ 9 34" xfId="1351" xr:uid="{00000000-0005-0000-0000-0000A9140000}"/>
    <cellStyle name="ปกติ 9 35" xfId="1352" xr:uid="{00000000-0005-0000-0000-0000AA140000}"/>
    <cellStyle name="ปกติ 9 36" xfId="1353" xr:uid="{00000000-0005-0000-0000-0000AB140000}"/>
    <cellStyle name="ปกติ 9 37" xfId="1354" xr:uid="{00000000-0005-0000-0000-0000AC140000}"/>
    <cellStyle name="ปกติ 9 38" xfId="1355" xr:uid="{00000000-0005-0000-0000-0000AD140000}"/>
    <cellStyle name="ปกติ 9 39" xfId="1356" xr:uid="{00000000-0005-0000-0000-0000AE140000}"/>
    <cellStyle name="ปกติ 9 4" xfId="1357" xr:uid="{00000000-0005-0000-0000-0000AF140000}"/>
    <cellStyle name="ปกติ 9 40" xfId="1358" xr:uid="{00000000-0005-0000-0000-0000B0140000}"/>
    <cellStyle name="ปกติ 9 41" xfId="1359" xr:uid="{00000000-0005-0000-0000-0000B1140000}"/>
    <cellStyle name="ปกติ 9 42" xfId="1360" xr:uid="{00000000-0005-0000-0000-0000B2140000}"/>
    <cellStyle name="ปกติ 9 43" xfId="1361" xr:uid="{00000000-0005-0000-0000-0000B3140000}"/>
    <cellStyle name="ปกติ 9 44" xfId="1362" xr:uid="{00000000-0005-0000-0000-0000B4140000}"/>
    <cellStyle name="ปกติ 9 45" xfId="1363" xr:uid="{00000000-0005-0000-0000-0000B5140000}"/>
    <cellStyle name="ปกติ 9 46" xfId="1364" xr:uid="{00000000-0005-0000-0000-0000B6140000}"/>
    <cellStyle name="ปกติ 9 47" xfId="1365" xr:uid="{00000000-0005-0000-0000-0000B7140000}"/>
    <cellStyle name="ปกติ 9 48" xfId="1366" xr:uid="{00000000-0005-0000-0000-0000B8140000}"/>
    <cellStyle name="ปกติ 9 49" xfId="1367" xr:uid="{00000000-0005-0000-0000-0000B9140000}"/>
    <cellStyle name="ปกติ 9 5" xfId="1368" xr:uid="{00000000-0005-0000-0000-0000BA140000}"/>
    <cellStyle name="ปกติ 9 50" xfId="1369" xr:uid="{00000000-0005-0000-0000-0000BB140000}"/>
    <cellStyle name="ปกติ 9 51" xfId="1370" xr:uid="{00000000-0005-0000-0000-0000BC140000}"/>
    <cellStyle name="ปกติ 9 52" xfId="1371" xr:uid="{00000000-0005-0000-0000-0000BD140000}"/>
    <cellStyle name="ปกติ 9 53" xfId="1372" xr:uid="{00000000-0005-0000-0000-0000BE140000}"/>
    <cellStyle name="ปกติ 9 54" xfId="1373" xr:uid="{00000000-0005-0000-0000-0000BF140000}"/>
    <cellStyle name="ปกติ 9 55" xfId="1374" xr:uid="{00000000-0005-0000-0000-0000C0140000}"/>
    <cellStyle name="ปกติ 9 56" xfId="1375" xr:uid="{00000000-0005-0000-0000-0000C1140000}"/>
    <cellStyle name="ปกติ 9 57" xfId="1376" xr:uid="{00000000-0005-0000-0000-0000C2140000}"/>
    <cellStyle name="ปกติ 9 58" xfId="1377" xr:uid="{00000000-0005-0000-0000-0000C3140000}"/>
    <cellStyle name="ปกติ 9 59" xfId="1378" xr:uid="{00000000-0005-0000-0000-0000C4140000}"/>
    <cellStyle name="ปกติ 9 6" xfId="1379" xr:uid="{00000000-0005-0000-0000-0000C5140000}"/>
    <cellStyle name="ปกติ 9 60" xfId="1380" xr:uid="{00000000-0005-0000-0000-0000C6140000}"/>
    <cellStyle name="ปกติ 9 61" xfId="1381" xr:uid="{00000000-0005-0000-0000-0000C7140000}"/>
    <cellStyle name="ปกติ 9 62" xfId="1382" xr:uid="{00000000-0005-0000-0000-0000C8140000}"/>
    <cellStyle name="ปกติ 9 63" xfId="1383" xr:uid="{00000000-0005-0000-0000-0000C9140000}"/>
    <cellStyle name="ปกติ 9 64" xfId="1384" xr:uid="{00000000-0005-0000-0000-0000CA140000}"/>
    <cellStyle name="ปกติ 9 65" xfId="1385" xr:uid="{00000000-0005-0000-0000-0000CB140000}"/>
    <cellStyle name="ปกติ 9 66" xfId="1386" xr:uid="{00000000-0005-0000-0000-0000CC140000}"/>
    <cellStyle name="ปกติ 9 67" xfId="1387" xr:uid="{00000000-0005-0000-0000-0000CD140000}"/>
    <cellStyle name="ปกติ 9 68" xfId="1388" xr:uid="{00000000-0005-0000-0000-0000CE140000}"/>
    <cellStyle name="ปกติ 9 69" xfId="1389" xr:uid="{00000000-0005-0000-0000-0000CF140000}"/>
    <cellStyle name="ปกติ 9 7" xfId="1390" xr:uid="{00000000-0005-0000-0000-0000D0140000}"/>
    <cellStyle name="ปกติ 9 70" xfId="5122" xr:uid="{00000000-0005-0000-0000-0000D1140000}"/>
    <cellStyle name="ปกติ 9 70 2" xfId="6281" xr:uid="{00000000-0005-0000-0000-0000D2140000}"/>
    <cellStyle name="ปกติ 9 8" xfId="1391" xr:uid="{00000000-0005-0000-0000-0000D3140000}"/>
    <cellStyle name="ปกติ 9 9" xfId="1392" xr:uid="{00000000-0005-0000-0000-0000D4140000}"/>
    <cellStyle name="ปกติ_Sheet1 4" xfId="6359" xr:uid="{00000000-0005-0000-0000-0000D5140000}"/>
    <cellStyle name="เปอร์เซ็นต์ 2" xfId="419" xr:uid="{00000000-0005-0000-0000-0000D6140000}"/>
    <cellStyle name="เปอร์เซ็นต์ 2 2" xfId="420" xr:uid="{00000000-0005-0000-0000-0000D7140000}"/>
    <cellStyle name="เปอร์เซ็นต์ 2 2 2" xfId="5123" xr:uid="{00000000-0005-0000-0000-0000D8140000}"/>
    <cellStyle name="เปอร์เซ็นต์ 2 2 3" xfId="5124" xr:uid="{00000000-0005-0000-0000-0000D9140000}"/>
    <cellStyle name="เปอร์เซ็นต์ 2 2 3 2" xfId="5605" xr:uid="{00000000-0005-0000-0000-0000DA140000}"/>
    <cellStyle name="เปอร์เซ็นต์ 2 3" xfId="5125" xr:uid="{00000000-0005-0000-0000-0000DB140000}"/>
    <cellStyle name="เปอร์เซ็นต์ 2 3 2" xfId="5126" xr:uid="{00000000-0005-0000-0000-0000DC140000}"/>
    <cellStyle name="เปอร์เซ็นต์ 2 4" xfId="5127" xr:uid="{00000000-0005-0000-0000-0000DD140000}"/>
    <cellStyle name="เปอร์เซ็นต์ 2 5" xfId="5128" xr:uid="{00000000-0005-0000-0000-0000DE140000}"/>
    <cellStyle name="เปอร์เซ็นต์ 2 6" xfId="5129" xr:uid="{00000000-0005-0000-0000-0000DF140000}"/>
    <cellStyle name="เปอร์เซ็นต์ 2 7" xfId="6331" xr:uid="{00000000-0005-0000-0000-0000E0140000}"/>
    <cellStyle name="เปอร์เซ็นต์ 3" xfId="421" xr:uid="{00000000-0005-0000-0000-0000E1140000}"/>
    <cellStyle name="เปอร์เซ็นต์ 3 2" xfId="5130" xr:uid="{00000000-0005-0000-0000-0000E2140000}"/>
    <cellStyle name="เปอร์เซ็นต์ 3 2 2" xfId="6282" xr:uid="{00000000-0005-0000-0000-0000E3140000}"/>
    <cellStyle name="เปอร์เซ็นต์ 4" xfId="422" xr:uid="{00000000-0005-0000-0000-0000E4140000}"/>
    <cellStyle name="เปอร์เซ็นต์ 4 2" xfId="5131" xr:uid="{00000000-0005-0000-0000-0000E5140000}"/>
    <cellStyle name="เปอร์เซ็นต์ 5" xfId="423" xr:uid="{00000000-0005-0000-0000-0000E6140000}"/>
    <cellStyle name="เปอร์เซ็นต์ 5 2" xfId="5132" xr:uid="{00000000-0005-0000-0000-0000E7140000}"/>
    <cellStyle name="เปอร์เซ็นต์ 5 2 2" xfId="5606" xr:uid="{00000000-0005-0000-0000-0000E8140000}"/>
    <cellStyle name="เปอร์เซ็นต์ 5 3" xfId="5133" xr:uid="{00000000-0005-0000-0000-0000E9140000}"/>
    <cellStyle name="เปอร์เซ็นต์ 5 4" xfId="5134" xr:uid="{00000000-0005-0000-0000-0000EA140000}"/>
    <cellStyle name="เปอร์เซ็นต์ 5 4 2" xfId="6283" xr:uid="{00000000-0005-0000-0000-0000EB140000}"/>
    <cellStyle name="เปอร์เซ็นต์ 6" xfId="5636" xr:uid="{00000000-0005-0000-0000-0000EC140000}"/>
    <cellStyle name="ฤธถ [0]_95" xfId="1393" xr:uid="{00000000-0005-0000-0000-0000ED140000}"/>
    <cellStyle name="ฤธถ_95" xfId="1394" xr:uid="{00000000-0005-0000-0000-0000EE140000}"/>
    <cellStyle name="ล๋ศญ [0]_95" xfId="1395" xr:uid="{00000000-0005-0000-0000-0000EF140000}"/>
    <cellStyle name="ล๋ศญ_95" xfId="1396" xr:uid="{00000000-0005-0000-0000-0000F0140000}"/>
    <cellStyle name="ลักษณะ 1" xfId="1397" xr:uid="{00000000-0005-0000-0000-0000F1140000}"/>
    <cellStyle name="ลักษณะ 1 2" xfId="1398" xr:uid="{00000000-0005-0000-0000-0000F2140000}"/>
    <cellStyle name="ลักษณะ 1 3" xfId="5135" xr:uid="{00000000-0005-0000-0000-0000F3140000}"/>
    <cellStyle name="ลักษณะ 1 4" xfId="4149" xr:uid="{00000000-0005-0000-0000-0000F4140000}"/>
    <cellStyle name="วฅมุ_4ฟ๙ฝวภ๛" xfId="1399" xr:uid="{00000000-0005-0000-0000-0000F5140000}"/>
    <cellStyle name="หมายเหตุ 10" xfId="4151" xr:uid="{00000000-0005-0000-0000-0000F6140000}"/>
    <cellStyle name="หมายเหตุ 10 10" xfId="4152" xr:uid="{00000000-0005-0000-0000-0000F7140000}"/>
    <cellStyle name="หมายเหตุ 10 10 2" xfId="6089" xr:uid="{00000000-0005-0000-0000-0000F8140000}"/>
    <cellStyle name="หมายเหตุ 10 11" xfId="4153" xr:uid="{00000000-0005-0000-0000-0000F9140000}"/>
    <cellStyle name="หมายเหตุ 10 11 2" xfId="6090" xr:uid="{00000000-0005-0000-0000-0000FA140000}"/>
    <cellStyle name="หมายเหตุ 10 12" xfId="4154" xr:uid="{00000000-0005-0000-0000-0000FB140000}"/>
    <cellStyle name="หมายเหตุ 10 12 2" xfId="6091" xr:uid="{00000000-0005-0000-0000-0000FC140000}"/>
    <cellStyle name="หมายเหตุ 10 13" xfId="4155" xr:uid="{00000000-0005-0000-0000-0000FD140000}"/>
    <cellStyle name="หมายเหตุ 10 13 2" xfId="6092" xr:uid="{00000000-0005-0000-0000-0000FE140000}"/>
    <cellStyle name="หมายเหตุ 10 14" xfId="4156" xr:uid="{00000000-0005-0000-0000-0000FF140000}"/>
    <cellStyle name="หมายเหตุ 10 14 2" xfId="6093" xr:uid="{00000000-0005-0000-0000-000000150000}"/>
    <cellStyle name="หมายเหตุ 10 15" xfId="4157" xr:uid="{00000000-0005-0000-0000-000001150000}"/>
    <cellStyle name="หมายเหตุ 10 15 2" xfId="6094" xr:uid="{00000000-0005-0000-0000-000002150000}"/>
    <cellStyle name="หมายเหตุ 10 16" xfId="4158" xr:uid="{00000000-0005-0000-0000-000003150000}"/>
    <cellStyle name="หมายเหตุ 10 16 2" xfId="6095" xr:uid="{00000000-0005-0000-0000-000004150000}"/>
    <cellStyle name="หมายเหตุ 10 17" xfId="4159" xr:uid="{00000000-0005-0000-0000-000005150000}"/>
    <cellStyle name="หมายเหตุ 10 17 2" xfId="6096" xr:uid="{00000000-0005-0000-0000-000006150000}"/>
    <cellStyle name="หมายเหตุ 10 18" xfId="4160" xr:uid="{00000000-0005-0000-0000-000007150000}"/>
    <cellStyle name="หมายเหตุ 10 18 2" xfId="6097" xr:uid="{00000000-0005-0000-0000-000008150000}"/>
    <cellStyle name="หมายเหตุ 10 19" xfId="4161" xr:uid="{00000000-0005-0000-0000-000009150000}"/>
    <cellStyle name="หมายเหตุ 10 19 2" xfId="6098" xr:uid="{00000000-0005-0000-0000-00000A150000}"/>
    <cellStyle name="หมายเหตุ 10 2" xfId="4162" xr:uid="{00000000-0005-0000-0000-00000B150000}"/>
    <cellStyle name="หมายเหตุ 10 2 2" xfId="6099" xr:uid="{00000000-0005-0000-0000-00000C150000}"/>
    <cellStyle name="หมายเหตุ 10 20" xfId="4163" xr:uid="{00000000-0005-0000-0000-00000D150000}"/>
    <cellStyle name="หมายเหตุ 10 20 2" xfId="6100" xr:uid="{00000000-0005-0000-0000-00000E150000}"/>
    <cellStyle name="หมายเหตุ 10 21" xfId="4164" xr:uid="{00000000-0005-0000-0000-00000F150000}"/>
    <cellStyle name="หมายเหตุ 10 21 2" xfId="6101" xr:uid="{00000000-0005-0000-0000-000010150000}"/>
    <cellStyle name="หมายเหตุ 10 22" xfId="4165" xr:uid="{00000000-0005-0000-0000-000011150000}"/>
    <cellStyle name="หมายเหตุ 10 22 2" xfId="6102" xr:uid="{00000000-0005-0000-0000-000012150000}"/>
    <cellStyle name="หมายเหตุ 10 23" xfId="4166" xr:uid="{00000000-0005-0000-0000-000013150000}"/>
    <cellStyle name="หมายเหตุ 10 23 2" xfId="6103" xr:uid="{00000000-0005-0000-0000-000014150000}"/>
    <cellStyle name="หมายเหตุ 10 24" xfId="4167" xr:uid="{00000000-0005-0000-0000-000015150000}"/>
    <cellStyle name="หมายเหตุ 10 24 2" xfId="6104" xr:uid="{00000000-0005-0000-0000-000016150000}"/>
    <cellStyle name="หมายเหตุ 10 25" xfId="4168" xr:uid="{00000000-0005-0000-0000-000017150000}"/>
    <cellStyle name="หมายเหตุ 10 25 2" xfId="6105" xr:uid="{00000000-0005-0000-0000-000018150000}"/>
    <cellStyle name="หมายเหตุ 10 26" xfId="4169" xr:uid="{00000000-0005-0000-0000-000019150000}"/>
    <cellStyle name="หมายเหตุ 10 26 2" xfId="6106" xr:uid="{00000000-0005-0000-0000-00001A150000}"/>
    <cellStyle name="หมายเหตุ 10 27" xfId="4170" xr:uid="{00000000-0005-0000-0000-00001B150000}"/>
    <cellStyle name="หมายเหตุ 10 27 2" xfId="6107" xr:uid="{00000000-0005-0000-0000-00001C150000}"/>
    <cellStyle name="หมายเหตุ 10 28" xfId="4171" xr:uid="{00000000-0005-0000-0000-00001D150000}"/>
    <cellStyle name="หมายเหตุ 10 28 2" xfId="6108" xr:uid="{00000000-0005-0000-0000-00001E150000}"/>
    <cellStyle name="หมายเหตุ 10 29" xfId="4172" xr:uid="{00000000-0005-0000-0000-00001F150000}"/>
    <cellStyle name="หมายเหตุ 10 29 2" xfId="6109" xr:uid="{00000000-0005-0000-0000-000020150000}"/>
    <cellStyle name="หมายเหตุ 10 3" xfId="4173" xr:uid="{00000000-0005-0000-0000-000021150000}"/>
    <cellStyle name="หมายเหตุ 10 3 2" xfId="6110" xr:uid="{00000000-0005-0000-0000-000022150000}"/>
    <cellStyle name="หมายเหตุ 10 30" xfId="4174" xr:uid="{00000000-0005-0000-0000-000023150000}"/>
    <cellStyle name="หมายเหตุ 10 30 2" xfId="6111" xr:uid="{00000000-0005-0000-0000-000024150000}"/>
    <cellStyle name="หมายเหตุ 10 31" xfId="4175" xr:uid="{00000000-0005-0000-0000-000025150000}"/>
    <cellStyle name="หมายเหตุ 10 31 2" xfId="6112" xr:uid="{00000000-0005-0000-0000-000026150000}"/>
    <cellStyle name="หมายเหตุ 10 32" xfId="4176" xr:uid="{00000000-0005-0000-0000-000027150000}"/>
    <cellStyle name="หมายเหตุ 10 32 2" xfId="6113" xr:uid="{00000000-0005-0000-0000-000028150000}"/>
    <cellStyle name="หมายเหตุ 10 33" xfId="4177" xr:uid="{00000000-0005-0000-0000-000029150000}"/>
    <cellStyle name="หมายเหตุ 10 33 2" xfId="6114" xr:uid="{00000000-0005-0000-0000-00002A150000}"/>
    <cellStyle name="หมายเหตุ 10 34" xfId="4178" xr:uid="{00000000-0005-0000-0000-00002B150000}"/>
    <cellStyle name="หมายเหตุ 10 34 2" xfId="6115" xr:uid="{00000000-0005-0000-0000-00002C150000}"/>
    <cellStyle name="หมายเหตุ 10 35" xfId="4179" xr:uid="{00000000-0005-0000-0000-00002D150000}"/>
    <cellStyle name="หมายเหตุ 10 35 2" xfId="6116" xr:uid="{00000000-0005-0000-0000-00002E150000}"/>
    <cellStyle name="หมายเหตุ 10 36" xfId="4180" xr:uid="{00000000-0005-0000-0000-00002F150000}"/>
    <cellStyle name="หมายเหตุ 10 36 2" xfId="6117" xr:uid="{00000000-0005-0000-0000-000030150000}"/>
    <cellStyle name="หมายเหตุ 10 37" xfId="6088" xr:uid="{00000000-0005-0000-0000-000031150000}"/>
    <cellStyle name="หมายเหตุ 10 4" xfId="4181" xr:uid="{00000000-0005-0000-0000-000032150000}"/>
    <cellStyle name="หมายเหตุ 10 4 2" xfId="6118" xr:uid="{00000000-0005-0000-0000-000033150000}"/>
    <cellStyle name="หมายเหตุ 10 5" xfId="4182" xr:uid="{00000000-0005-0000-0000-000034150000}"/>
    <cellStyle name="หมายเหตุ 10 5 2" xfId="6119" xr:uid="{00000000-0005-0000-0000-000035150000}"/>
    <cellStyle name="หมายเหตุ 10 6" xfId="4183" xr:uid="{00000000-0005-0000-0000-000036150000}"/>
    <cellStyle name="หมายเหตุ 10 6 2" xfId="6120" xr:uid="{00000000-0005-0000-0000-000037150000}"/>
    <cellStyle name="หมายเหตุ 10 7" xfId="4184" xr:uid="{00000000-0005-0000-0000-000038150000}"/>
    <cellStyle name="หมายเหตุ 10 7 2" xfId="6121" xr:uid="{00000000-0005-0000-0000-000039150000}"/>
    <cellStyle name="หมายเหตุ 10 8" xfId="4185" xr:uid="{00000000-0005-0000-0000-00003A150000}"/>
    <cellStyle name="หมายเหตุ 10 8 2" xfId="6122" xr:uid="{00000000-0005-0000-0000-00003B150000}"/>
    <cellStyle name="หมายเหตุ 10 9" xfId="4186" xr:uid="{00000000-0005-0000-0000-00003C150000}"/>
    <cellStyle name="หมายเหตุ 10 9 2" xfId="6123" xr:uid="{00000000-0005-0000-0000-00003D150000}"/>
    <cellStyle name="หมายเหตุ 11" xfId="4187" xr:uid="{00000000-0005-0000-0000-00003E150000}"/>
    <cellStyle name="หมายเหตุ 11 10" xfId="4188" xr:uid="{00000000-0005-0000-0000-00003F150000}"/>
    <cellStyle name="หมายเหตุ 11 10 2" xfId="6125" xr:uid="{00000000-0005-0000-0000-000040150000}"/>
    <cellStyle name="หมายเหตุ 11 11" xfId="4189" xr:uid="{00000000-0005-0000-0000-000041150000}"/>
    <cellStyle name="หมายเหตุ 11 11 2" xfId="6126" xr:uid="{00000000-0005-0000-0000-000042150000}"/>
    <cellStyle name="หมายเหตุ 11 12" xfId="4190" xr:uid="{00000000-0005-0000-0000-000043150000}"/>
    <cellStyle name="หมายเหตุ 11 12 2" xfId="6127" xr:uid="{00000000-0005-0000-0000-000044150000}"/>
    <cellStyle name="หมายเหตุ 11 13" xfId="4191" xr:uid="{00000000-0005-0000-0000-000045150000}"/>
    <cellStyle name="หมายเหตุ 11 13 2" xfId="6128" xr:uid="{00000000-0005-0000-0000-000046150000}"/>
    <cellStyle name="หมายเหตุ 11 14" xfId="4192" xr:uid="{00000000-0005-0000-0000-000047150000}"/>
    <cellStyle name="หมายเหตุ 11 14 2" xfId="6129" xr:uid="{00000000-0005-0000-0000-000048150000}"/>
    <cellStyle name="หมายเหตุ 11 15" xfId="4193" xr:uid="{00000000-0005-0000-0000-000049150000}"/>
    <cellStyle name="หมายเหตุ 11 15 2" xfId="6130" xr:uid="{00000000-0005-0000-0000-00004A150000}"/>
    <cellStyle name="หมายเหตุ 11 16" xfId="4194" xr:uid="{00000000-0005-0000-0000-00004B150000}"/>
    <cellStyle name="หมายเหตุ 11 16 2" xfId="6131" xr:uid="{00000000-0005-0000-0000-00004C150000}"/>
    <cellStyle name="หมายเหตุ 11 17" xfId="4195" xr:uid="{00000000-0005-0000-0000-00004D150000}"/>
    <cellStyle name="หมายเหตุ 11 17 2" xfId="6132" xr:uid="{00000000-0005-0000-0000-00004E150000}"/>
    <cellStyle name="หมายเหตุ 11 18" xfId="4196" xr:uid="{00000000-0005-0000-0000-00004F150000}"/>
    <cellStyle name="หมายเหตุ 11 18 2" xfId="6133" xr:uid="{00000000-0005-0000-0000-000050150000}"/>
    <cellStyle name="หมายเหตุ 11 19" xfId="4197" xr:uid="{00000000-0005-0000-0000-000051150000}"/>
    <cellStyle name="หมายเหตุ 11 19 2" xfId="6134" xr:uid="{00000000-0005-0000-0000-000052150000}"/>
    <cellStyle name="หมายเหตุ 11 2" xfId="4198" xr:uid="{00000000-0005-0000-0000-000053150000}"/>
    <cellStyle name="หมายเหตุ 11 2 2" xfId="6135" xr:uid="{00000000-0005-0000-0000-000054150000}"/>
    <cellStyle name="หมายเหตุ 11 20" xfId="4199" xr:uid="{00000000-0005-0000-0000-000055150000}"/>
    <cellStyle name="หมายเหตุ 11 20 2" xfId="6136" xr:uid="{00000000-0005-0000-0000-000056150000}"/>
    <cellStyle name="หมายเหตุ 11 21" xfId="4200" xr:uid="{00000000-0005-0000-0000-000057150000}"/>
    <cellStyle name="หมายเหตุ 11 21 2" xfId="6137" xr:uid="{00000000-0005-0000-0000-000058150000}"/>
    <cellStyle name="หมายเหตุ 11 22" xfId="4201" xr:uid="{00000000-0005-0000-0000-000059150000}"/>
    <cellStyle name="หมายเหตุ 11 22 2" xfId="6138" xr:uid="{00000000-0005-0000-0000-00005A150000}"/>
    <cellStyle name="หมายเหตุ 11 23" xfId="4202" xr:uid="{00000000-0005-0000-0000-00005B150000}"/>
    <cellStyle name="หมายเหตุ 11 23 2" xfId="6139" xr:uid="{00000000-0005-0000-0000-00005C150000}"/>
    <cellStyle name="หมายเหตุ 11 24" xfId="4203" xr:uid="{00000000-0005-0000-0000-00005D150000}"/>
    <cellStyle name="หมายเหตุ 11 24 2" xfId="6140" xr:uid="{00000000-0005-0000-0000-00005E150000}"/>
    <cellStyle name="หมายเหตุ 11 25" xfId="4204" xr:uid="{00000000-0005-0000-0000-00005F150000}"/>
    <cellStyle name="หมายเหตุ 11 25 2" xfId="6141" xr:uid="{00000000-0005-0000-0000-000060150000}"/>
    <cellStyle name="หมายเหตุ 11 26" xfId="4205" xr:uid="{00000000-0005-0000-0000-000061150000}"/>
    <cellStyle name="หมายเหตุ 11 26 2" xfId="6142" xr:uid="{00000000-0005-0000-0000-000062150000}"/>
    <cellStyle name="หมายเหตุ 11 27" xfId="4206" xr:uid="{00000000-0005-0000-0000-000063150000}"/>
    <cellStyle name="หมายเหตุ 11 27 2" xfId="6143" xr:uid="{00000000-0005-0000-0000-000064150000}"/>
    <cellStyle name="หมายเหตุ 11 28" xfId="4207" xr:uid="{00000000-0005-0000-0000-000065150000}"/>
    <cellStyle name="หมายเหตุ 11 28 2" xfId="6144" xr:uid="{00000000-0005-0000-0000-000066150000}"/>
    <cellStyle name="หมายเหตุ 11 29" xfId="4208" xr:uid="{00000000-0005-0000-0000-000067150000}"/>
    <cellStyle name="หมายเหตุ 11 29 2" xfId="6145" xr:uid="{00000000-0005-0000-0000-000068150000}"/>
    <cellStyle name="หมายเหตุ 11 3" xfId="4209" xr:uid="{00000000-0005-0000-0000-000069150000}"/>
    <cellStyle name="หมายเหตุ 11 3 2" xfId="6146" xr:uid="{00000000-0005-0000-0000-00006A150000}"/>
    <cellStyle name="หมายเหตุ 11 30" xfId="4210" xr:uid="{00000000-0005-0000-0000-00006B150000}"/>
    <cellStyle name="หมายเหตุ 11 30 2" xfId="6147" xr:uid="{00000000-0005-0000-0000-00006C150000}"/>
    <cellStyle name="หมายเหตุ 11 31" xfId="4211" xr:uid="{00000000-0005-0000-0000-00006D150000}"/>
    <cellStyle name="หมายเหตุ 11 31 2" xfId="6148" xr:uid="{00000000-0005-0000-0000-00006E150000}"/>
    <cellStyle name="หมายเหตุ 11 32" xfId="4212" xr:uid="{00000000-0005-0000-0000-00006F150000}"/>
    <cellStyle name="หมายเหตุ 11 32 2" xfId="6149" xr:uid="{00000000-0005-0000-0000-000070150000}"/>
    <cellStyle name="หมายเหตุ 11 33" xfId="4213" xr:uid="{00000000-0005-0000-0000-000071150000}"/>
    <cellStyle name="หมายเหตุ 11 33 2" xfId="6150" xr:uid="{00000000-0005-0000-0000-000072150000}"/>
    <cellStyle name="หมายเหตุ 11 34" xfId="4214" xr:uid="{00000000-0005-0000-0000-000073150000}"/>
    <cellStyle name="หมายเหตุ 11 34 2" xfId="5136" xr:uid="{00000000-0005-0000-0000-000074150000}"/>
    <cellStyle name="หมายเหตุ 11 35" xfId="4215" xr:uid="{00000000-0005-0000-0000-000075150000}"/>
    <cellStyle name="หมายเหตุ 11 35 2" xfId="5137" xr:uid="{00000000-0005-0000-0000-000076150000}"/>
    <cellStyle name="หมายเหตุ 11 36" xfId="4216" xr:uid="{00000000-0005-0000-0000-000077150000}"/>
    <cellStyle name="หมายเหตุ 11 36 2" xfId="5138" xr:uid="{00000000-0005-0000-0000-000078150000}"/>
    <cellStyle name="หมายเหตุ 11 37" xfId="6124" xr:uid="{00000000-0005-0000-0000-000079150000}"/>
    <cellStyle name="หมายเหตุ 11 4" xfId="4217" xr:uid="{00000000-0005-0000-0000-00007A150000}"/>
    <cellStyle name="หมายเหตุ 11 4 2" xfId="5139" xr:uid="{00000000-0005-0000-0000-00007B150000}"/>
    <cellStyle name="หมายเหตุ 11 5" xfId="4218" xr:uid="{00000000-0005-0000-0000-00007C150000}"/>
    <cellStyle name="หมายเหตุ 11 5 2" xfId="5140" xr:uid="{00000000-0005-0000-0000-00007D150000}"/>
    <cellStyle name="หมายเหตุ 11 6" xfId="4219" xr:uid="{00000000-0005-0000-0000-00007E150000}"/>
    <cellStyle name="หมายเหตุ 11 6 2" xfId="5141" xr:uid="{00000000-0005-0000-0000-00007F150000}"/>
    <cellStyle name="หมายเหตุ 11 7" xfId="4220" xr:uid="{00000000-0005-0000-0000-000080150000}"/>
    <cellStyle name="หมายเหตุ 11 7 2" xfId="5142" xr:uid="{00000000-0005-0000-0000-000081150000}"/>
    <cellStyle name="หมายเหตุ 11 8" xfId="4221" xr:uid="{00000000-0005-0000-0000-000082150000}"/>
    <cellStyle name="หมายเหตุ 11 8 2" xfId="5143" xr:uid="{00000000-0005-0000-0000-000083150000}"/>
    <cellStyle name="หมายเหตุ 11 9" xfId="4222" xr:uid="{00000000-0005-0000-0000-000084150000}"/>
    <cellStyle name="หมายเหตุ 11 9 2" xfId="5144" xr:uid="{00000000-0005-0000-0000-000085150000}"/>
    <cellStyle name="หมายเหตุ 12" xfId="4223" xr:uid="{00000000-0005-0000-0000-000086150000}"/>
    <cellStyle name="หมายเหตุ 12 10" xfId="4224" xr:uid="{00000000-0005-0000-0000-000087150000}"/>
    <cellStyle name="หมายเหตุ 12 10 2" xfId="5145" xr:uid="{00000000-0005-0000-0000-000088150000}"/>
    <cellStyle name="หมายเหตุ 12 11" xfId="4225" xr:uid="{00000000-0005-0000-0000-000089150000}"/>
    <cellStyle name="หมายเหตุ 12 11 2" xfId="5146" xr:uid="{00000000-0005-0000-0000-00008A150000}"/>
    <cellStyle name="หมายเหตุ 12 12" xfId="4226" xr:uid="{00000000-0005-0000-0000-00008B150000}"/>
    <cellStyle name="หมายเหตุ 12 12 2" xfId="5147" xr:uid="{00000000-0005-0000-0000-00008C150000}"/>
    <cellStyle name="หมายเหตุ 12 13" xfId="4227" xr:uid="{00000000-0005-0000-0000-00008D150000}"/>
    <cellStyle name="หมายเหตุ 12 13 2" xfId="5148" xr:uid="{00000000-0005-0000-0000-00008E150000}"/>
    <cellStyle name="หมายเหตุ 12 14" xfId="4228" xr:uid="{00000000-0005-0000-0000-00008F150000}"/>
    <cellStyle name="หมายเหตุ 12 14 2" xfId="5149" xr:uid="{00000000-0005-0000-0000-000090150000}"/>
    <cellStyle name="หมายเหตุ 12 15" xfId="4229" xr:uid="{00000000-0005-0000-0000-000091150000}"/>
    <cellStyle name="หมายเหตุ 12 15 2" xfId="5150" xr:uid="{00000000-0005-0000-0000-000092150000}"/>
    <cellStyle name="หมายเหตุ 12 16" xfId="4230" xr:uid="{00000000-0005-0000-0000-000093150000}"/>
    <cellStyle name="หมายเหตุ 12 16 2" xfId="5151" xr:uid="{00000000-0005-0000-0000-000094150000}"/>
    <cellStyle name="หมายเหตุ 12 17" xfId="4231" xr:uid="{00000000-0005-0000-0000-000095150000}"/>
    <cellStyle name="หมายเหตุ 12 17 2" xfId="5152" xr:uid="{00000000-0005-0000-0000-000096150000}"/>
    <cellStyle name="หมายเหตุ 12 18" xfId="4232" xr:uid="{00000000-0005-0000-0000-000097150000}"/>
    <cellStyle name="หมายเหตุ 12 18 2" xfId="5153" xr:uid="{00000000-0005-0000-0000-000098150000}"/>
    <cellStyle name="หมายเหตุ 12 19" xfId="4233" xr:uid="{00000000-0005-0000-0000-000099150000}"/>
    <cellStyle name="หมายเหตุ 12 19 2" xfId="5154" xr:uid="{00000000-0005-0000-0000-00009A150000}"/>
    <cellStyle name="หมายเหตุ 12 2" xfId="4234" xr:uid="{00000000-0005-0000-0000-00009B150000}"/>
    <cellStyle name="หมายเหตุ 12 2 2" xfId="5155" xr:uid="{00000000-0005-0000-0000-00009C150000}"/>
    <cellStyle name="หมายเหตุ 12 20" xfId="4235" xr:uid="{00000000-0005-0000-0000-00009D150000}"/>
    <cellStyle name="หมายเหตุ 12 20 2" xfId="5156" xr:uid="{00000000-0005-0000-0000-00009E150000}"/>
    <cellStyle name="หมายเหตุ 12 21" xfId="4236" xr:uid="{00000000-0005-0000-0000-00009F150000}"/>
    <cellStyle name="หมายเหตุ 12 21 2" xfId="5157" xr:uid="{00000000-0005-0000-0000-0000A0150000}"/>
    <cellStyle name="หมายเหตุ 12 22" xfId="4237" xr:uid="{00000000-0005-0000-0000-0000A1150000}"/>
    <cellStyle name="หมายเหตุ 12 22 2" xfId="5158" xr:uid="{00000000-0005-0000-0000-0000A2150000}"/>
    <cellStyle name="หมายเหตุ 12 23" xfId="4238" xr:uid="{00000000-0005-0000-0000-0000A3150000}"/>
    <cellStyle name="หมายเหตุ 12 23 2" xfId="5159" xr:uid="{00000000-0005-0000-0000-0000A4150000}"/>
    <cellStyle name="หมายเหตุ 12 24" xfId="4239" xr:uid="{00000000-0005-0000-0000-0000A5150000}"/>
    <cellStyle name="หมายเหตุ 12 24 2" xfId="5160" xr:uid="{00000000-0005-0000-0000-0000A6150000}"/>
    <cellStyle name="หมายเหตุ 12 25" xfId="4240" xr:uid="{00000000-0005-0000-0000-0000A7150000}"/>
    <cellStyle name="หมายเหตุ 12 25 2" xfId="5161" xr:uid="{00000000-0005-0000-0000-0000A8150000}"/>
    <cellStyle name="หมายเหตุ 12 26" xfId="4241" xr:uid="{00000000-0005-0000-0000-0000A9150000}"/>
    <cellStyle name="หมายเหตุ 12 26 2" xfId="5162" xr:uid="{00000000-0005-0000-0000-0000AA150000}"/>
    <cellStyle name="หมายเหตุ 12 27" xfId="4242" xr:uid="{00000000-0005-0000-0000-0000AB150000}"/>
    <cellStyle name="หมายเหตุ 12 27 2" xfId="5163" xr:uid="{00000000-0005-0000-0000-0000AC150000}"/>
    <cellStyle name="หมายเหตุ 12 28" xfId="4243" xr:uid="{00000000-0005-0000-0000-0000AD150000}"/>
    <cellStyle name="หมายเหตุ 12 28 2" xfId="5164" xr:uid="{00000000-0005-0000-0000-0000AE150000}"/>
    <cellStyle name="หมายเหตุ 12 29" xfId="4244" xr:uid="{00000000-0005-0000-0000-0000AF150000}"/>
    <cellStyle name="หมายเหตุ 12 29 2" xfId="5165" xr:uid="{00000000-0005-0000-0000-0000B0150000}"/>
    <cellStyle name="หมายเหตุ 12 3" xfId="4245" xr:uid="{00000000-0005-0000-0000-0000B1150000}"/>
    <cellStyle name="หมายเหตุ 12 3 2" xfId="5166" xr:uid="{00000000-0005-0000-0000-0000B2150000}"/>
    <cellStyle name="หมายเหตุ 12 30" xfId="4246" xr:uid="{00000000-0005-0000-0000-0000B3150000}"/>
    <cellStyle name="หมายเหตุ 12 30 2" xfId="5167" xr:uid="{00000000-0005-0000-0000-0000B4150000}"/>
    <cellStyle name="หมายเหตุ 12 31" xfId="4247" xr:uid="{00000000-0005-0000-0000-0000B5150000}"/>
    <cellStyle name="หมายเหตุ 12 31 2" xfId="5168" xr:uid="{00000000-0005-0000-0000-0000B6150000}"/>
    <cellStyle name="หมายเหตุ 12 32" xfId="4248" xr:uid="{00000000-0005-0000-0000-0000B7150000}"/>
    <cellStyle name="หมายเหตุ 12 32 2" xfId="5169" xr:uid="{00000000-0005-0000-0000-0000B8150000}"/>
    <cellStyle name="หมายเหตุ 12 33" xfId="4249" xr:uid="{00000000-0005-0000-0000-0000B9150000}"/>
    <cellStyle name="หมายเหตุ 12 33 2" xfId="5170" xr:uid="{00000000-0005-0000-0000-0000BA150000}"/>
    <cellStyle name="หมายเหตุ 12 34" xfId="4250" xr:uid="{00000000-0005-0000-0000-0000BB150000}"/>
    <cellStyle name="หมายเหตุ 12 34 2" xfId="5171" xr:uid="{00000000-0005-0000-0000-0000BC150000}"/>
    <cellStyle name="หมายเหตุ 12 35" xfId="4251" xr:uid="{00000000-0005-0000-0000-0000BD150000}"/>
    <cellStyle name="หมายเหตุ 12 35 2" xfId="5172" xr:uid="{00000000-0005-0000-0000-0000BE150000}"/>
    <cellStyle name="หมายเหตุ 12 36" xfId="4252" xr:uid="{00000000-0005-0000-0000-0000BF150000}"/>
    <cellStyle name="หมายเหตุ 12 36 2" xfId="5173" xr:uid="{00000000-0005-0000-0000-0000C0150000}"/>
    <cellStyle name="หมายเหตุ 12 37" xfId="5174" xr:uid="{00000000-0005-0000-0000-0000C1150000}"/>
    <cellStyle name="หมายเหตุ 12 4" xfId="4253" xr:uid="{00000000-0005-0000-0000-0000C2150000}"/>
    <cellStyle name="หมายเหตุ 12 4 2" xfId="5175" xr:uid="{00000000-0005-0000-0000-0000C3150000}"/>
    <cellStyle name="หมายเหตุ 12 5" xfId="4254" xr:uid="{00000000-0005-0000-0000-0000C4150000}"/>
    <cellStyle name="หมายเหตุ 12 5 2" xfId="5176" xr:uid="{00000000-0005-0000-0000-0000C5150000}"/>
    <cellStyle name="หมายเหตุ 12 6" xfId="4255" xr:uid="{00000000-0005-0000-0000-0000C6150000}"/>
    <cellStyle name="หมายเหตุ 12 6 2" xfId="5177" xr:uid="{00000000-0005-0000-0000-0000C7150000}"/>
    <cellStyle name="หมายเหตุ 12 7" xfId="4256" xr:uid="{00000000-0005-0000-0000-0000C8150000}"/>
    <cellStyle name="หมายเหตุ 12 7 2" xfId="5178" xr:uid="{00000000-0005-0000-0000-0000C9150000}"/>
    <cellStyle name="หมายเหตุ 12 8" xfId="4257" xr:uid="{00000000-0005-0000-0000-0000CA150000}"/>
    <cellStyle name="หมายเหตุ 12 8 2" xfId="5179" xr:uid="{00000000-0005-0000-0000-0000CB150000}"/>
    <cellStyle name="หมายเหตุ 12 9" xfId="4258" xr:uid="{00000000-0005-0000-0000-0000CC150000}"/>
    <cellStyle name="หมายเหตุ 12 9 2" xfId="5180" xr:uid="{00000000-0005-0000-0000-0000CD150000}"/>
    <cellStyle name="หมายเหตุ 13" xfId="4259" xr:uid="{00000000-0005-0000-0000-0000CE150000}"/>
    <cellStyle name="หมายเหตุ 13 10" xfId="4260" xr:uid="{00000000-0005-0000-0000-0000CF150000}"/>
    <cellStyle name="หมายเหตุ 13 10 2" xfId="5181" xr:uid="{00000000-0005-0000-0000-0000D0150000}"/>
    <cellStyle name="หมายเหตุ 13 11" xfId="4261" xr:uid="{00000000-0005-0000-0000-0000D1150000}"/>
    <cellStyle name="หมายเหตุ 13 11 2" xfId="5182" xr:uid="{00000000-0005-0000-0000-0000D2150000}"/>
    <cellStyle name="หมายเหตุ 13 12" xfId="4262" xr:uid="{00000000-0005-0000-0000-0000D3150000}"/>
    <cellStyle name="หมายเหตุ 13 12 2" xfId="5183" xr:uid="{00000000-0005-0000-0000-0000D4150000}"/>
    <cellStyle name="หมายเหตุ 13 13" xfId="4263" xr:uid="{00000000-0005-0000-0000-0000D5150000}"/>
    <cellStyle name="หมายเหตุ 13 13 2" xfId="5184" xr:uid="{00000000-0005-0000-0000-0000D6150000}"/>
    <cellStyle name="หมายเหตุ 13 14" xfId="4264" xr:uid="{00000000-0005-0000-0000-0000D7150000}"/>
    <cellStyle name="หมายเหตุ 13 14 2" xfId="5185" xr:uid="{00000000-0005-0000-0000-0000D8150000}"/>
    <cellStyle name="หมายเหตุ 13 15" xfId="4265" xr:uid="{00000000-0005-0000-0000-0000D9150000}"/>
    <cellStyle name="หมายเหตุ 13 15 2" xfId="5186" xr:uid="{00000000-0005-0000-0000-0000DA150000}"/>
    <cellStyle name="หมายเหตุ 13 16" xfId="4266" xr:uid="{00000000-0005-0000-0000-0000DB150000}"/>
    <cellStyle name="หมายเหตุ 13 16 2" xfId="5187" xr:uid="{00000000-0005-0000-0000-0000DC150000}"/>
    <cellStyle name="หมายเหตุ 13 17" xfId="4267" xr:uid="{00000000-0005-0000-0000-0000DD150000}"/>
    <cellStyle name="หมายเหตุ 13 17 2" xfId="5188" xr:uid="{00000000-0005-0000-0000-0000DE150000}"/>
    <cellStyle name="หมายเหตุ 13 18" xfId="4268" xr:uid="{00000000-0005-0000-0000-0000DF150000}"/>
    <cellStyle name="หมายเหตุ 13 18 2" xfId="5189" xr:uid="{00000000-0005-0000-0000-0000E0150000}"/>
    <cellStyle name="หมายเหตุ 13 19" xfId="4269" xr:uid="{00000000-0005-0000-0000-0000E1150000}"/>
    <cellStyle name="หมายเหตุ 13 19 2" xfId="5190" xr:uid="{00000000-0005-0000-0000-0000E2150000}"/>
    <cellStyle name="หมายเหตุ 13 2" xfId="4270" xr:uid="{00000000-0005-0000-0000-0000E3150000}"/>
    <cellStyle name="หมายเหตุ 13 2 2" xfId="5191" xr:uid="{00000000-0005-0000-0000-0000E4150000}"/>
    <cellStyle name="หมายเหตุ 13 20" xfId="4271" xr:uid="{00000000-0005-0000-0000-0000E5150000}"/>
    <cellStyle name="หมายเหตุ 13 20 2" xfId="5192" xr:uid="{00000000-0005-0000-0000-0000E6150000}"/>
    <cellStyle name="หมายเหตุ 13 21" xfId="4272" xr:uid="{00000000-0005-0000-0000-0000E7150000}"/>
    <cellStyle name="หมายเหตุ 13 21 2" xfId="5193" xr:uid="{00000000-0005-0000-0000-0000E8150000}"/>
    <cellStyle name="หมายเหตุ 13 22" xfId="4273" xr:uid="{00000000-0005-0000-0000-0000E9150000}"/>
    <cellStyle name="หมายเหตุ 13 22 2" xfId="5194" xr:uid="{00000000-0005-0000-0000-0000EA150000}"/>
    <cellStyle name="หมายเหตุ 13 23" xfId="4274" xr:uid="{00000000-0005-0000-0000-0000EB150000}"/>
    <cellStyle name="หมายเหตุ 13 23 2" xfId="5195" xr:uid="{00000000-0005-0000-0000-0000EC150000}"/>
    <cellStyle name="หมายเหตุ 13 24" xfId="4275" xr:uid="{00000000-0005-0000-0000-0000ED150000}"/>
    <cellStyle name="หมายเหตุ 13 24 2" xfId="5196" xr:uid="{00000000-0005-0000-0000-0000EE150000}"/>
    <cellStyle name="หมายเหตุ 13 25" xfId="4276" xr:uid="{00000000-0005-0000-0000-0000EF150000}"/>
    <cellStyle name="หมายเหตุ 13 25 2" xfId="5197" xr:uid="{00000000-0005-0000-0000-0000F0150000}"/>
    <cellStyle name="หมายเหตุ 13 26" xfId="4277" xr:uid="{00000000-0005-0000-0000-0000F1150000}"/>
    <cellStyle name="หมายเหตุ 13 26 2" xfId="5198" xr:uid="{00000000-0005-0000-0000-0000F2150000}"/>
    <cellStyle name="หมายเหตุ 13 27" xfId="4278" xr:uid="{00000000-0005-0000-0000-0000F3150000}"/>
    <cellStyle name="หมายเหตุ 13 27 2" xfId="5199" xr:uid="{00000000-0005-0000-0000-0000F4150000}"/>
    <cellStyle name="หมายเหตุ 13 28" xfId="4279" xr:uid="{00000000-0005-0000-0000-0000F5150000}"/>
    <cellStyle name="หมายเหตุ 13 28 2" xfId="5200" xr:uid="{00000000-0005-0000-0000-0000F6150000}"/>
    <cellStyle name="หมายเหตุ 13 29" xfId="4280" xr:uid="{00000000-0005-0000-0000-0000F7150000}"/>
    <cellStyle name="หมายเหตุ 13 29 2" xfId="5201" xr:uid="{00000000-0005-0000-0000-0000F8150000}"/>
    <cellStyle name="หมายเหตุ 13 3" xfId="4281" xr:uid="{00000000-0005-0000-0000-0000F9150000}"/>
    <cellStyle name="หมายเหตุ 13 3 2" xfId="5202" xr:uid="{00000000-0005-0000-0000-0000FA150000}"/>
    <cellStyle name="หมายเหตุ 13 30" xfId="4282" xr:uid="{00000000-0005-0000-0000-0000FB150000}"/>
    <cellStyle name="หมายเหตุ 13 30 2" xfId="5203" xr:uid="{00000000-0005-0000-0000-0000FC150000}"/>
    <cellStyle name="หมายเหตุ 13 31" xfId="4283" xr:uid="{00000000-0005-0000-0000-0000FD150000}"/>
    <cellStyle name="หมายเหตุ 13 31 2" xfId="5204" xr:uid="{00000000-0005-0000-0000-0000FE150000}"/>
    <cellStyle name="หมายเหตุ 13 32" xfId="4284" xr:uid="{00000000-0005-0000-0000-0000FF150000}"/>
    <cellStyle name="หมายเหตุ 13 32 2" xfId="5205" xr:uid="{00000000-0005-0000-0000-000000160000}"/>
    <cellStyle name="หมายเหตุ 13 33" xfId="4285" xr:uid="{00000000-0005-0000-0000-000001160000}"/>
    <cellStyle name="หมายเหตุ 13 33 2" xfId="5206" xr:uid="{00000000-0005-0000-0000-000002160000}"/>
    <cellStyle name="หมายเหตุ 13 34" xfId="4286" xr:uid="{00000000-0005-0000-0000-000003160000}"/>
    <cellStyle name="หมายเหตุ 13 34 2" xfId="5207" xr:uid="{00000000-0005-0000-0000-000004160000}"/>
    <cellStyle name="หมายเหตุ 13 35" xfId="4287" xr:uid="{00000000-0005-0000-0000-000005160000}"/>
    <cellStyle name="หมายเหตุ 13 35 2" xfId="5208" xr:uid="{00000000-0005-0000-0000-000006160000}"/>
    <cellStyle name="หมายเหตุ 13 36" xfId="4288" xr:uid="{00000000-0005-0000-0000-000007160000}"/>
    <cellStyle name="หมายเหตุ 13 36 2" xfId="5209" xr:uid="{00000000-0005-0000-0000-000008160000}"/>
    <cellStyle name="หมายเหตุ 13 37" xfId="5210" xr:uid="{00000000-0005-0000-0000-000009160000}"/>
    <cellStyle name="หมายเหตุ 13 4" xfId="4289" xr:uid="{00000000-0005-0000-0000-00000A160000}"/>
    <cellStyle name="หมายเหตุ 13 4 2" xfId="5211" xr:uid="{00000000-0005-0000-0000-00000B160000}"/>
    <cellStyle name="หมายเหตุ 13 5" xfId="4290" xr:uid="{00000000-0005-0000-0000-00000C160000}"/>
    <cellStyle name="หมายเหตุ 13 5 2" xfId="5212" xr:uid="{00000000-0005-0000-0000-00000D160000}"/>
    <cellStyle name="หมายเหตุ 13 6" xfId="4291" xr:uid="{00000000-0005-0000-0000-00000E160000}"/>
    <cellStyle name="หมายเหตุ 13 6 2" xfId="5213" xr:uid="{00000000-0005-0000-0000-00000F160000}"/>
    <cellStyle name="หมายเหตุ 13 7" xfId="4292" xr:uid="{00000000-0005-0000-0000-000010160000}"/>
    <cellStyle name="หมายเหตุ 13 7 2" xfId="5214" xr:uid="{00000000-0005-0000-0000-000011160000}"/>
    <cellStyle name="หมายเหตุ 13 8" xfId="4293" xr:uid="{00000000-0005-0000-0000-000012160000}"/>
    <cellStyle name="หมายเหตุ 13 8 2" xfId="5215" xr:uid="{00000000-0005-0000-0000-000013160000}"/>
    <cellStyle name="หมายเหตุ 13 9" xfId="4294" xr:uid="{00000000-0005-0000-0000-000014160000}"/>
    <cellStyle name="หมายเหตุ 13 9 2" xfId="5216" xr:uid="{00000000-0005-0000-0000-000015160000}"/>
    <cellStyle name="หมายเหตุ 14" xfId="4295" xr:uid="{00000000-0005-0000-0000-000016160000}"/>
    <cellStyle name="หมายเหตุ 14 2" xfId="5217" xr:uid="{00000000-0005-0000-0000-000017160000}"/>
    <cellStyle name="หมายเหตุ 15" xfId="4296" xr:uid="{00000000-0005-0000-0000-000018160000}"/>
    <cellStyle name="หมายเหตุ 15 2" xfId="5218" xr:uid="{00000000-0005-0000-0000-000019160000}"/>
    <cellStyle name="หมายเหตุ 16" xfId="4297" xr:uid="{00000000-0005-0000-0000-00001A160000}"/>
    <cellStyle name="หมายเหตุ 16 2" xfId="5219" xr:uid="{00000000-0005-0000-0000-00001B160000}"/>
    <cellStyle name="หมายเหตุ 17" xfId="4298" xr:uid="{00000000-0005-0000-0000-00001C160000}"/>
    <cellStyle name="หมายเหตุ 17 2" xfId="5220" xr:uid="{00000000-0005-0000-0000-00001D160000}"/>
    <cellStyle name="หมายเหตุ 18" xfId="4299" xr:uid="{00000000-0005-0000-0000-00001E160000}"/>
    <cellStyle name="หมายเหตุ 18 2" xfId="5221" xr:uid="{00000000-0005-0000-0000-00001F160000}"/>
    <cellStyle name="หมายเหตุ 19" xfId="4300" xr:uid="{00000000-0005-0000-0000-000020160000}"/>
    <cellStyle name="หมายเหตุ 19 2" xfId="5222" xr:uid="{00000000-0005-0000-0000-000021160000}"/>
    <cellStyle name="หมายเหตุ 2" xfId="4301" xr:uid="{00000000-0005-0000-0000-000022160000}"/>
    <cellStyle name="หมายเหตุ 2 10" xfId="4302" xr:uid="{00000000-0005-0000-0000-000023160000}"/>
    <cellStyle name="หมายเหตุ 2 10 2" xfId="5223" xr:uid="{00000000-0005-0000-0000-000024160000}"/>
    <cellStyle name="หมายเหตุ 2 11" xfId="4303" xr:uid="{00000000-0005-0000-0000-000025160000}"/>
    <cellStyle name="หมายเหตุ 2 11 2" xfId="5224" xr:uid="{00000000-0005-0000-0000-000026160000}"/>
    <cellStyle name="หมายเหตุ 2 12" xfId="4304" xr:uid="{00000000-0005-0000-0000-000027160000}"/>
    <cellStyle name="หมายเหตุ 2 12 2" xfId="5225" xr:uid="{00000000-0005-0000-0000-000028160000}"/>
    <cellStyle name="หมายเหตุ 2 13" xfId="4305" xr:uid="{00000000-0005-0000-0000-000029160000}"/>
    <cellStyle name="หมายเหตุ 2 13 2" xfId="5226" xr:uid="{00000000-0005-0000-0000-00002A160000}"/>
    <cellStyle name="หมายเหตุ 2 14" xfId="4306" xr:uid="{00000000-0005-0000-0000-00002B160000}"/>
    <cellStyle name="หมายเหตุ 2 14 2" xfId="5227" xr:uid="{00000000-0005-0000-0000-00002C160000}"/>
    <cellStyle name="หมายเหตุ 2 15" xfId="4307" xr:uid="{00000000-0005-0000-0000-00002D160000}"/>
    <cellStyle name="หมายเหตุ 2 15 2" xfId="5228" xr:uid="{00000000-0005-0000-0000-00002E160000}"/>
    <cellStyle name="หมายเหตุ 2 16" xfId="4308" xr:uid="{00000000-0005-0000-0000-00002F160000}"/>
    <cellStyle name="หมายเหตุ 2 16 2" xfId="5229" xr:uid="{00000000-0005-0000-0000-000030160000}"/>
    <cellStyle name="หมายเหตุ 2 17" xfId="4309" xr:uid="{00000000-0005-0000-0000-000031160000}"/>
    <cellStyle name="หมายเหตุ 2 17 2" xfId="5230" xr:uid="{00000000-0005-0000-0000-000032160000}"/>
    <cellStyle name="หมายเหตุ 2 18" xfId="4310" xr:uid="{00000000-0005-0000-0000-000033160000}"/>
    <cellStyle name="หมายเหตุ 2 18 2" xfId="5231" xr:uid="{00000000-0005-0000-0000-000034160000}"/>
    <cellStyle name="หมายเหตุ 2 19" xfId="4311" xr:uid="{00000000-0005-0000-0000-000035160000}"/>
    <cellStyle name="หมายเหตุ 2 19 2" xfId="5232" xr:uid="{00000000-0005-0000-0000-000036160000}"/>
    <cellStyle name="หมายเหตุ 2 2" xfId="4312" xr:uid="{00000000-0005-0000-0000-000037160000}"/>
    <cellStyle name="หมายเหตุ 2 2 2" xfId="5233" xr:uid="{00000000-0005-0000-0000-000038160000}"/>
    <cellStyle name="หมายเหตุ 2 20" xfId="4313" xr:uid="{00000000-0005-0000-0000-000039160000}"/>
    <cellStyle name="หมายเหตุ 2 20 2" xfId="5234" xr:uid="{00000000-0005-0000-0000-00003A160000}"/>
    <cellStyle name="หมายเหตุ 2 21" xfId="4314" xr:uid="{00000000-0005-0000-0000-00003B160000}"/>
    <cellStyle name="หมายเหตุ 2 21 2" xfId="5235" xr:uid="{00000000-0005-0000-0000-00003C160000}"/>
    <cellStyle name="หมายเหตุ 2 22" xfId="4315" xr:uid="{00000000-0005-0000-0000-00003D160000}"/>
    <cellStyle name="หมายเหตุ 2 22 2" xfId="5236" xr:uid="{00000000-0005-0000-0000-00003E160000}"/>
    <cellStyle name="หมายเหตุ 2 23" xfId="4316" xr:uid="{00000000-0005-0000-0000-00003F160000}"/>
    <cellStyle name="หมายเหตุ 2 23 2" xfId="5237" xr:uid="{00000000-0005-0000-0000-000040160000}"/>
    <cellStyle name="หมายเหตุ 2 24" xfId="4317" xr:uid="{00000000-0005-0000-0000-000041160000}"/>
    <cellStyle name="หมายเหตุ 2 24 2" xfId="5238" xr:uid="{00000000-0005-0000-0000-000042160000}"/>
    <cellStyle name="หมายเหตุ 2 25" xfId="4318" xr:uid="{00000000-0005-0000-0000-000043160000}"/>
    <cellStyle name="หมายเหตุ 2 25 2" xfId="5239" xr:uid="{00000000-0005-0000-0000-000044160000}"/>
    <cellStyle name="หมายเหตุ 2 26" xfId="4319" xr:uid="{00000000-0005-0000-0000-000045160000}"/>
    <cellStyle name="หมายเหตุ 2 26 2" xfId="5240" xr:uid="{00000000-0005-0000-0000-000046160000}"/>
    <cellStyle name="หมายเหตุ 2 27" xfId="4320" xr:uid="{00000000-0005-0000-0000-000047160000}"/>
    <cellStyle name="หมายเหตุ 2 27 2" xfId="5241" xr:uid="{00000000-0005-0000-0000-000048160000}"/>
    <cellStyle name="หมายเหตุ 2 28" xfId="4321" xr:uid="{00000000-0005-0000-0000-000049160000}"/>
    <cellStyle name="หมายเหตุ 2 28 2" xfId="5242" xr:uid="{00000000-0005-0000-0000-00004A160000}"/>
    <cellStyle name="หมายเหตุ 2 29" xfId="4322" xr:uid="{00000000-0005-0000-0000-00004B160000}"/>
    <cellStyle name="หมายเหตุ 2 29 2" xfId="5243" xr:uid="{00000000-0005-0000-0000-00004C160000}"/>
    <cellStyle name="หมายเหตุ 2 3" xfId="4323" xr:uid="{00000000-0005-0000-0000-00004D160000}"/>
    <cellStyle name="หมายเหตุ 2 3 2" xfId="5244" xr:uid="{00000000-0005-0000-0000-00004E160000}"/>
    <cellStyle name="หมายเหตุ 2 30" xfId="4324" xr:uid="{00000000-0005-0000-0000-00004F160000}"/>
    <cellStyle name="หมายเหตุ 2 30 2" xfId="5245" xr:uid="{00000000-0005-0000-0000-000050160000}"/>
    <cellStyle name="หมายเหตุ 2 31" xfId="4325" xr:uid="{00000000-0005-0000-0000-000051160000}"/>
    <cellStyle name="หมายเหตุ 2 31 2" xfId="5246" xr:uid="{00000000-0005-0000-0000-000052160000}"/>
    <cellStyle name="หมายเหตุ 2 32" xfId="4326" xr:uid="{00000000-0005-0000-0000-000053160000}"/>
    <cellStyle name="หมายเหตุ 2 32 2" xfId="5247" xr:uid="{00000000-0005-0000-0000-000054160000}"/>
    <cellStyle name="หมายเหตุ 2 33" xfId="4327" xr:uid="{00000000-0005-0000-0000-000055160000}"/>
    <cellStyle name="หมายเหตุ 2 33 2" xfId="5248" xr:uid="{00000000-0005-0000-0000-000056160000}"/>
    <cellStyle name="หมายเหตุ 2 34" xfId="4328" xr:uid="{00000000-0005-0000-0000-000057160000}"/>
    <cellStyle name="หมายเหตุ 2 34 2" xfId="5249" xr:uid="{00000000-0005-0000-0000-000058160000}"/>
    <cellStyle name="หมายเหตุ 2 35" xfId="4329" xr:uid="{00000000-0005-0000-0000-000059160000}"/>
    <cellStyle name="หมายเหตุ 2 35 2" xfId="5250" xr:uid="{00000000-0005-0000-0000-00005A160000}"/>
    <cellStyle name="หมายเหตุ 2 36" xfId="4330" xr:uid="{00000000-0005-0000-0000-00005B160000}"/>
    <cellStyle name="หมายเหตุ 2 36 2" xfId="5251" xr:uid="{00000000-0005-0000-0000-00005C160000}"/>
    <cellStyle name="หมายเหตุ 2 37" xfId="5252" xr:uid="{00000000-0005-0000-0000-00005D160000}"/>
    <cellStyle name="หมายเหตุ 2 4" xfId="4331" xr:uid="{00000000-0005-0000-0000-00005E160000}"/>
    <cellStyle name="หมายเหตุ 2 4 2" xfId="5253" xr:uid="{00000000-0005-0000-0000-00005F160000}"/>
    <cellStyle name="หมายเหตุ 2 5" xfId="4332" xr:uid="{00000000-0005-0000-0000-000060160000}"/>
    <cellStyle name="หมายเหตุ 2 5 2" xfId="5254" xr:uid="{00000000-0005-0000-0000-000061160000}"/>
    <cellStyle name="หมายเหตุ 2 6" xfId="4333" xr:uid="{00000000-0005-0000-0000-000062160000}"/>
    <cellStyle name="หมายเหตุ 2 6 2" xfId="5255" xr:uid="{00000000-0005-0000-0000-000063160000}"/>
    <cellStyle name="หมายเหตุ 2 7" xfId="4334" xr:uid="{00000000-0005-0000-0000-000064160000}"/>
    <cellStyle name="หมายเหตุ 2 7 2" xfId="5256" xr:uid="{00000000-0005-0000-0000-000065160000}"/>
    <cellStyle name="หมายเหตุ 2 8" xfId="4335" xr:uid="{00000000-0005-0000-0000-000066160000}"/>
    <cellStyle name="หมายเหตุ 2 8 2" xfId="5257" xr:uid="{00000000-0005-0000-0000-000067160000}"/>
    <cellStyle name="หมายเหตุ 2 9" xfId="4336" xr:uid="{00000000-0005-0000-0000-000068160000}"/>
    <cellStyle name="หมายเหตุ 2 9 2" xfId="5258" xr:uid="{00000000-0005-0000-0000-000069160000}"/>
    <cellStyle name="หมายเหตุ 20" xfId="4337" xr:uid="{00000000-0005-0000-0000-00006A160000}"/>
    <cellStyle name="หมายเหตุ 20 2" xfId="5259" xr:uid="{00000000-0005-0000-0000-00006B160000}"/>
    <cellStyle name="หมายเหตุ 21" xfId="4338" xr:uid="{00000000-0005-0000-0000-00006C160000}"/>
    <cellStyle name="หมายเหตุ 21 2" xfId="5260" xr:uid="{00000000-0005-0000-0000-00006D160000}"/>
    <cellStyle name="หมายเหตุ 22" xfId="4339" xr:uid="{00000000-0005-0000-0000-00006E160000}"/>
    <cellStyle name="หมายเหตุ 22 2" xfId="5261" xr:uid="{00000000-0005-0000-0000-00006F160000}"/>
    <cellStyle name="หมายเหตุ 23" xfId="4340" xr:uid="{00000000-0005-0000-0000-000070160000}"/>
    <cellStyle name="หมายเหตุ 23 2" xfId="5262" xr:uid="{00000000-0005-0000-0000-000071160000}"/>
    <cellStyle name="หมายเหตุ 24" xfId="4341" xr:uid="{00000000-0005-0000-0000-000072160000}"/>
    <cellStyle name="หมายเหตุ 24 2" xfId="5263" xr:uid="{00000000-0005-0000-0000-000073160000}"/>
    <cellStyle name="หมายเหตุ 25" xfId="4342" xr:uid="{00000000-0005-0000-0000-000074160000}"/>
    <cellStyle name="หมายเหตุ 25 2" xfId="5264" xr:uid="{00000000-0005-0000-0000-000075160000}"/>
    <cellStyle name="หมายเหตุ 26" xfId="4343" xr:uid="{00000000-0005-0000-0000-000076160000}"/>
    <cellStyle name="หมายเหตุ 26 2" xfId="5265" xr:uid="{00000000-0005-0000-0000-000077160000}"/>
    <cellStyle name="หมายเหตุ 27" xfId="4344" xr:uid="{00000000-0005-0000-0000-000078160000}"/>
    <cellStyle name="หมายเหตุ 27 2" xfId="5266" xr:uid="{00000000-0005-0000-0000-000079160000}"/>
    <cellStyle name="หมายเหตุ 28" xfId="4345" xr:uid="{00000000-0005-0000-0000-00007A160000}"/>
    <cellStyle name="หมายเหตุ 28 2" xfId="5267" xr:uid="{00000000-0005-0000-0000-00007B160000}"/>
    <cellStyle name="หมายเหตุ 29" xfId="4346" xr:uid="{00000000-0005-0000-0000-00007C160000}"/>
    <cellStyle name="หมายเหตุ 29 2" xfId="5268" xr:uid="{00000000-0005-0000-0000-00007D160000}"/>
    <cellStyle name="หมายเหตุ 3" xfId="4347" xr:uid="{00000000-0005-0000-0000-00007E160000}"/>
    <cellStyle name="หมายเหตุ 3 10" xfId="4348" xr:uid="{00000000-0005-0000-0000-00007F160000}"/>
    <cellStyle name="หมายเหตุ 3 10 2" xfId="5269" xr:uid="{00000000-0005-0000-0000-000080160000}"/>
    <cellStyle name="หมายเหตุ 3 11" xfId="4349" xr:uid="{00000000-0005-0000-0000-000081160000}"/>
    <cellStyle name="หมายเหตุ 3 11 2" xfId="5270" xr:uid="{00000000-0005-0000-0000-000082160000}"/>
    <cellStyle name="หมายเหตุ 3 12" xfId="4350" xr:uid="{00000000-0005-0000-0000-000083160000}"/>
    <cellStyle name="หมายเหตุ 3 12 2" xfId="5271" xr:uid="{00000000-0005-0000-0000-000084160000}"/>
    <cellStyle name="หมายเหตุ 3 13" xfId="4351" xr:uid="{00000000-0005-0000-0000-000085160000}"/>
    <cellStyle name="หมายเหตุ 3 13 2" xfId="5272" xr:uid="{00000000-0005-0000-0000-000086160000}"/>
    <cellStyle name="หมายเหตุ 3 14" xfId="4352" xr:uid="{00000000-0005-0000-0000-000087160000}"/>
    <cellStyle name="หมายเหตุ 3 14 2" xfId="5273" xr:uid="{00000000-0005-0000-0000-000088160000}"/>
    <cellStyle name="หมายเหตุ 3 15" xfId="4353" xr:uid="{00000000-0005-0000-0000-000089160000}"/>
    <cellStyle name="หมายเหตุ 3 15 2" xfId="5274" xr:uid="{00000000-0005-0000-0000-00008A160000}"/>
    <cellStyle name="หมายเหตุ 3 16" xfId="4354" xr:uid="{00000000-0005-0000-0000-00008B160000}"/>
    <cellStyle name="หมายเหตุ 3 16 2" xfId="5275" xr:uid="{00000000-0005-0000-0000-00008C160000}"/>
    <cellStyle name="หมายเหตุ 3 17" xfId="4355" xr:uid="{00000000-0005-0000-0000-00008D160000}"/>
    <cellStyle name="หมายเหตุ 3 17 2" xfId="5276" xr:uid="{00000000-0005-0000-0000-00008E160000}"/>
    <cellStyle name="หมายเหตุ 3 18" xfId="4356" xr:uid="{00000000-0005-0000-0000-00008F160000}"/>
    <cellStyle name="หมายเหตุ 3 18 2" xfId="5277" xr:uid="{00000000-0005-0000-0000-000090160000}"/>
    <cellStyle name="หมายเหตุ 3 19" xfId="4357" xr:uid="{00000000-0005-0000-0000-000091160000}"/>
    <cellStyle name="หมายเหตุ 3 19 2" xfId="5278" xr:uid="{00000000-0005-0000-0000-000092160000}"/>
    <cellStyle name="หมายเหตุ 3 2" xfId="4358" xr:uid="{00000000-0005-0000-0000-000093160000}"/>
    <cellStyle name="หมายเหตุ 3 2 2" xfId="5279" xr:uid="{00000000-0005-0000-0000-000094160000}"/>
    <cellStyle name="หมายเหตุ 3 20" xfId="4359" xr:uid="{00000000-0005-0000-0000-000095160000}"/>
    <cellStyle name="หมายเหตุ 3 20 2" xfId="5280" xr:uid="{00000000-0005-0000-0000-000096160000}"/>
    <cellStyle name="หมายเหตุ 3 21" xfId="4360" xr:uid="{00000000-0005-0000-0000-000097160000}"/>
    <cellStyle name="หมายเหตุ 3 21 2" xfId="5281" xr:uid="{00000000-0005-0000-0000-000098160000}"/>
    <cellStyle name="หมายเหตุ 3 22" xfId="4361" xr:uid="{00000000-0005-0000-0000-000099160000}"/>
    <cellStyle name="หมายเหตุ 3 22 2" xfId="5282" xr:uid="{00000000-0005-0000-0000-00009A160000}"/>
    <cellStyle name="หมายเหตุ 3 23" xfId="4362" xr:uid="{00000000-0005-0000-0000-00009B160000}"/>
    <cellStyle name="หมายเหตุ 3 23 2" xfId="5283" xr:uid="{00000000-0005-0000-0000-00009C160000}"/>
    <cellStyle name="หมายเหตุ 3 24" xfId="4363" xr:uid="{00000000-0005-0000-0000-00009D160000}"/>
    <cellStyle name="หมายเหตุ 3 24 2" xfId="5284" xr:uid="{00000000-0005-0000-0000-00009E160000}"/>
    <cellStyle name="หมายเหตุ 3 25" xfId="4364" xr:uid="{00000000-0005-0000-0000-00009F160000}"/>
    <cellStyle name="หมายเหตุ 3 25 2" xfId="5285" xr:uid="{00000000-0005-0000-0000-0000A0160000}"/>
    <cellStyle name="หมายเหตุ 3 26" xfId="4365" xr:uid="{00000000-0005-0000-0000-0000A1160000}"/>
    <cellStyle name="หมายเหตุ 3 26 2" xfId="5286" xr:uid="{00000000-0005-0000-0000-0000A2160000}"/>
    <cellStyle name="หมายเหตุ 3 27" xfId="4366" xr:uid="{00000000-0005-0000-0000-0000A3160000}"/>
    <cellStyle name="หมายเหตุ 3 27 2" xfId="5287" xr:uid="{00000000-0005-0000-0000-0000A4160000}"/>
    <cellStyle name="หมายเหตุ 3 28" xfId="4367" xr:uid="{00000000-0005-0000-0000-0000A5160000}"/>
    <cellStyle name="หมายเหตุ 3 28 2" xfId="5288" xr:uid="{00000000-0005-0000-0000-0000A6160000}"/>
    <cellStyle name="หมายเหตุ 3 29" xfId="4368" xr:uid="{00000000-0005-0000-0000-0000A7160000}"/>
    <cellStyle name="หมายเหตุ 3 29 2" xfId="5289" xr:uid="{00000000-0005-0000-0000-0000A8160000}"/>
    <cellStyle name="หมายเหตุ 3 3" xfId="4369" xr:uid="{00000000-0005-0000-0000-0000A9160000}"/>
    <cellStyle name="หมายเหตุ 3 3 2" xfId="5290" xr:uid="{00000000-0005-0000-0000-0000AA160000}"/>
    <cellStyle name="หมายเหตุ 3 30" xfId="4370" xr:uid="{00000000-0005-0000-0000-0000AB160000}"/>
    <cellStyle name="หมายเหตุ 3 30 2" xfId="5291" xr:uid="{00000000-0005-0000-0000-0000AC160000}"/>
    <cellStyle name="หมายเหตุ 3 31" xfId="4371" xr:uid="{00000000-0005-0000-0000-0000AD160000}"/>
    <cellStyle name="หมายเหตุ 3 31 2" xfId="5292" xr:uid="{00000000-0005-0000-0000-0000AE160000}"/>
    <cellStyle name="หมายเหตุ 3 32" xfId="4372" xr:uid="{00000000-0005-0000-0000-0000AF160000}"/>
    <cellStyle name="หมายเหตุ 3 32 2" xfId="5293" xr:uid="{00000000-0005-0000-0000-0000B0160000}"/>
    <cellStyle name="หมายเหตุ 3 33" xfId="4373" xr:uid="{00000000-0005-0000-0000-0000B1160000}"/>
    <cellStyle name="หมายเหตุ 3 33 2" xfId="5294" xr:uid="{00000000-0005-0000-0000-0000B2160000}"/>
    <cellStyle name="หมายเหตุ 3 34" xfId="4374" xr:uid="{00000000-0005-0000-0000-0000B3160000}"/>
    <cellStyle name="หมายเหตุ 3 34 2" xfId="5295" xr:uid="{00000000-0005-0000-0000-0000B4160000}"/>
    <cellStyle name="หมายเหตุ 3 35" xfId="4375" xr:uid="{00000000-0005-0000-0000-0000B5160000}"/>
    <cellStyle name="หมายเหตุ 3 35 2" xfId="5296" xr:uid="{00000000-0005-0000-0000-0000B6160000}"/>
    <cellStyle name="หมายเหตุ 3 36" xfId="4376" xr:uid="{00000000-0005-0000-0000-0000B7160000}"/>
    <cellStyle name="หมายเหตุ 3 36 2" xfId="5297" xr:uid="{00000000-0005-0000-0000-0000B8160000}"/>
    <cellStyle name="หมายเหตุ 3 37" xfId="5298" xr:uid="{00000000-0005-0000-0000-0000B9160000}"/>
    <cellStyle name="หมายเหตุ 3 4" xfId="4377" xr:uid="{00000000-0005-0000-0000-0000BA160000}"/>
    <cellStyle name="หมายเหตุ 3 4 2" xfId="5299" xr:uid="{00000000-0005-0000-0000-0000BB160000}"/>
    <cellStyle name="หมายเหตุ 3 5" xfId="4378" xr:uid="{00000000-0005-0000-0000-0000BC160000}"/>
    <cellStyle name="หมายเหตุ 3 5 2" xfId="5300" xr:uid="{00000000-0005-0000-0000-0000BD160000}"/>
    <cellStyle name="หมายเหตุ 3 6" xfId="4379" xr:uid="{00000000-0005-0000-0000-0000BE160000}"/>
    <cellStyle name="หมายเหตุ 3 6 2" xfId="5301" xr:uid="{00000000-0005-0000-0000-0000BF160000}"/>
    <cellStyle name="หมายเหตุ 3 7" xfId="4380" xr:uid="{00000000-0005-0000-0000-0000C0160000}"/>
    <cellStyle name="หมายเหตุ 3 7 2" xfId="5302" xr:uid="{00000000-0005-0000-0000-0000C1160000}"/>
    <cellStyle name="หมายเหตุ 3 8" xfId="4381" xr:uid="{00000000-0005-0000-0000-0000C2160000}"/>
    <cellStyle name="หมายเหตุ 3 8 2" xfId="5303" xr:uid="{00000000-0005-0000-0000-0000C3160000}"/>
    <cellStyle name="หมายเหตุ 3 9" xfId="4382" xr:uid="{00000000-0005-0000-0000-0000C4160000}"/>
    <cellStyle name="หมายเหตุ 3 9 2" xfId="5304" xr:uid="{00000000-0005-0000-0000-0000C5160000}"/>
    <cellStyle name="หมายเหตุ 30" xfId="4383" xr:uid="{00000000-0005-0000-0000-0000C6160000}"/>
    <cellStyle name="หมายเหตุ 30 2" xfId="5305" xr:uid="{00000000-0005-0000-0000-0000C7160000}"/>
    <cellStyle name="หมายเหตุ 31" xfId="4384" xr:uid="{00000000-0005-0000-0000-0000C8160000}"/>
    <cellStyle name="หมายเหตุ 31 2" xfId="5306" xr:uid="{00000000-0005-0000-0000-0000C9160000}"/>
    <cellStyle name="หมายเหตุ 32" xfId="4385" xr:uid="{00000000-0005-0000-0000-0000CA160000}"/>
    <cellStyle name="หมายเหตุ 32 2" xfId="5307" xr:uid="{00000000-0005-0000-0000-0000CB160000}"/>
    <cellStyle name="หมายเหตุ 33" xfId="4386" xr:uid="{00000000-0005-0000-0000-0000CC160000}"/>
    <cellStyle name="หมายเหตุ 33 2" xfId="5308" xr:uid="{00000000-0005-0000-0000-0000CD160000}"/>
    <cellStyle name="หมายเหตุ 34" xfId="4387" xr:uid="{00000000-0005-0000-0000-0000CE160000}"/>
    <cellStyle name="หมายเหตุ 34 2" xfId="5309" xr:uid="{00000000-0005-0000-0000-0000CF160000}"/>
    <cellStyle name="หมายเหตุ 35" xfId="4388" xr:uid="{00000000-0005-0000-0000-0000D0160000}"/>
    <cellStyle name="หมายเหตุ 35 2" xfId="5310" xr:uid="{00000000-0005-0000-0000-0000D1160000}"/>
    <cellStyle name="หมายเหตุ 36" xfId="4389" xr:uid="{00000000-0005-0000-0000-0000D2160000}"/>
    <cellStyle name="หมายเหตุ 36 2" xfId="5311" xr:uid="{00000000-0005-0000-0000-0000D3160000}"/>
    <cellStyle name="หมายเหตุ 37" xfId="4390" xr:uid="{00000000-0005-0000-0000-0000D4160000}"/>
    <cellStyle name="หมายเหตุ 37 2" xfId="5312" xr:uid="{00000000-0005-0000-0000-0000D5160000}"/>
    <cellStyle name="หมายเหตุ 38" xfId="4391" xr:uid="{00000000-0005-0000-0000-0000D6160000}"/>
    <cellStyle name="หมายเหตุ 38 2" xfId="5313" xr:uid="{00000000-0005-0000-0000-0000D7160000}"/>
    <cellStyle name="หมายเหตุ 39" xfId="4392" xr:uid="{00000000-0005-0000-0000-0000D8160000}"/>
    <cellStyle name="หมายเหตุ 39 2" xfId="5314" xr:uid="{00000000-0005-0000-0000-0000D9160000}"/>
    <cellStyle name="หมายเหตุ 4" xfId="4393" xr:uid="{00000000-0005-0000-0000-0000DA160000}"/>
    <cellStyle name="หมายเหตุ 4 10" xfId="4394" xr:uid="{00000000-0005-0000-0000-0000DB160000}"/>
    <cellStyle name="หมายเหตุ 4 10 2" xfId="5315" xr:uid="{00000000-0005-0000-0000-0000DC160000}"/>
    <cellStyle name="หมายเหตุ 4 11" xfId="4395" xr:uid="{00000000-0005-0000-0000-0000DD160000}"/>
    <cellStyle name="หมายเหตุ 4 11 2" xfId="5316" xr:uid="{00000000-0005-0000-0000-0000DE160000}"/>
    <cellStyle name="หมายเหตุ 4 12" xfId="4396" xr:uid="{00000000-0005-0000-0000-0000DF160000}"/>
    <cellStyle name="หมายเหตุ 4 12 2" xfId="5317" xr:uid="{00000000-0005-0000-0000-0000E0160000}"/>
    <cellStyle name="หมายเหตุ 4 13" xfId="4397" xr:uid="{00000000-0005-0000-0000-0000E1160000}"/>
    <cellStyle name="หมายเหตุ 4 13 2" xfId="5318" xr:uid="{00000000-0005-0000-0000-0000E2160000}"/>
    <cellStyle name="หมายเหตุ 4 14" xfId="4398" xr:uid="{00000000-0005-0000-0000-0000E3160000}"/>
    <cellStyle name="หมายเหตุ 4 14 2" xfId="5319" xr:uid="{00000000-0005-0000-0000-0000E4160000}"/>
    <cellStyle name="หมายเหตุ 4 15" xfId="4399" xr:uid="{00000000-0005-0000-0000-0000E5160000}"/>
    <cellStyle name="หมายเหตุ 4 15 2" xfId="5320" xr:uid="{00000000-0005-0000-0000-0000E6160000}"/>
    <cellStyle name="หมายเหตุ 4 16" xfId="4400" xr:uid="{00000000-0005-0000-0000-0000E7160000}"/>
    <cellStyle name="หมายเหตุ 4 16 2" xfId="5321" xr:uid="{00000000-0005-0000-0000-0000E8160000}"/>
    <cellStyle name="หมายเหตุ 4 17" xfId="4401" xr:uid="{00000000-0005-0000-0000-0000E9160000}"/>
    <cellStyle name="หมายเหตุ 4 17 2" xfId="5322" xr:uid="{00000000-0005-0000-0000-0000EA160000}"/>
    <cellStyle name="หมายเหตุ 4 18" xfId="4402" xr:uid="{00000000-0005-0000-0000-0000EB160000}"/>
    <cellStyle name="หมายเหตุ 4 18 2" xfId="5323" xr:uid="{00000000-0005-0000-0000-0000EC160000}"/>
    <cellStyle name="หมายเหตุ 4 19" xfId="4403" xr:uid="{00000000-0005-0000-0000-0000ED160000}"/>
    <cellStyle name="หมายเหตุ 4 19 2" xfId="5324" xr:uid="{00000000-0005-0000-0000-0000EE160000}"/>
    <cellStyle name="หมายเหตุ 4 2" xfId="4404" xr:uid="{00000000-0005-0000-0000-0000EF160000}"/>
    <cellStyle name="หมายเหตุ 4 2 2" xfId="5325" xr:uid="{00000000-0005-0000-0000-0000F0160000}"/>
    <cellStyle name="หมายเหตุ 4 20" xfId="4405" xr:uid="{00000000-0005-0000-0000-0000F1160000}"/>
    <cellStyle name="หมายเหตุ 4 20 2" xfId="5326" xr:uid="{00000000-0005-0000-0000-0000F2160000}"/>
    <cellStyle name="หมายเหตุ 4 21" xfId="4406" xr:uid="{00000000-0005-0000-0000-0000F3160000}"/>
    <cellStyle name="หมายเหตุ 4 21 2" xfId="5327" xr:uid="{00000000-0005-0000-0000-0000F4160000}"/>
    <cellStyle name="หมายเหตุ 4 22" xfId="4407" xr:uid="{00000000-0005-0000-0000-0000F5160000}"/>
    <cellStyle name="หมายเหตุ 4 22 2" xfId="5328" xr:uid="{00000000-0005-0000-0000-0000F6160000}"/>
    <cellStyle name="หมายเหตุ 4 23" xfId="4408" xr:uid="{00000000-0005-0000-0000-0000F7160000}"/>
    <cellStyle name="หมายเหตุ 4 23 2" xfId="5329" xr:uid="{00000000-0005-0000-0000-0000F8160000}"/>
    <cellStyle name="หมายเหตุ 4 24" xfId="4409" xr:uid="{00000000-0005-0000-0000-0000F9160000}"/>
    <cellStyle name="หมายเหตุ 4 24 2" xfId="5330" xr:uid="{00000000-0005-0000-0000-0000FA160000}"/>
    <cellStyle name="หมายเหตุ 4 25" xfId="4410" xr:uid="{00000000-0005-0000-0000-0000FB160000}"/>
    <cellStyle name="หมายเหตุ 4 25 2" xfId="5331" xr:uid="{00000000-0005-0000-0000-0000FC160000}"/>
    <cellStyle name="หมายเหตุ 4 26" xfId="4411" xr:uid="{00000000-0005-0000-0000-0000FD160000}"/>
    <cellStyle name="หมายเหตุ 4 26 2" xfId="5332" xr:uid="{00000000-0005-0000-0000-0000FE160000}"/>
    <cellStyle name="หมายเหตุ 4 27" xfId="4412" xr:uid="{00000000-0005-0000-0000-0000FF160000}"/>
    <cellStyle name="หมายเหตุ 4 27 2" xfId="5333" xr:uid="{00000000-0005-0000-0000-000000170000}"/>
    <cellStyle name="หมายเหตุ 4 28" xfId="4413" xr:uid="{00000000-0005-0000-0000-000001170000}"/>
    <cellStyle name="หมายเหตุ 4 28 2" xfId="5334" xr:uid="{00000000-0005-0000-0000-000002170000}"/>
    <cellStyle name="หมายเหตุ 4 29" xfId="4414" xr:uid="{00000000-0005-0000-0000-000003170000}"/>
    <cellStyle name="หมายเหตุ 4 29 2" xfId="5335" xr:uid="{00000000-0005-0000-0000-000004170000}"/>
    <cellStyle name="หมายเหตุ 4 3" xfId="4415" xr:uid="{00000000-0005-0000-0000-000005170000}"/>
    <cellStyle name="หมายเหตุ 4 3 2" xfId="5336" xr:uid="{00000000-0005-0000-0000-000006170000}"/>
    <cellStyle name="หมายเหตุ 4 30" xfId="4416" xr:uid="{00000000-0005-0000-0000-000007170000}"/>
    <cellStyle name="หมายเหตุ 4 30 2" xfId="5337" xr:uid="{00000000-0005-0000-0000-000008170000}"/>
    <cellStyle name="หมายเหตุ 4 31" xfId="4417" xr:uid="{00000000-0005-0000-0000-000009170000}"/>
    <cellStyle name="หมายเหตุ 4 31 2" xfId="5338" xr:uid="{00000000-0005-0000-0000-00000A170000}"/>
    <cellStyle name="หมายเหตุ 4 32" xfId="4418" xr:uid="{00000000-0005-0000-0000-00000B170000}"/>
    <cellStyle name="หมายเหตุ 4 32 2" xfId="5339" xr:uid="{00000000-0005-0000-0000-00000C170000}"/>
    <cellStyle name="หมายเหตุ 4 33" xfId="4419" xr:uid="{00000000-0005-0000-0000-00000D170000}"/>
    <cellStyle name="หมายเหตุ 4 33 2" xfId="5340" xr:uid="{00000000-0005-0000-0000-00000E170000}"/>
    <cellStyle name="หมายเหตุ 4 34" xfId="4420" xr:uid="{00000000-0005-0000-0000-00000F170000}"/>
    <cellStyle name="หมายเหตุ 4 34 2" xfId="5341" xr:uid="{00000000-0005-0000-0000-000010170000}"/>
    <cellStyle name="หมายเหตุ 4 35" xfId="4421" xr:uid="{00000000-0005-0000-0000-000011170000}"/>
    <cellStyle name="หมายเหตุ 4 35 2" xfId="5342" xr:uid="{00000000-0005-0000-0000-000012170000}"/>
    <cellStyle name="หมายเหตุ 4 36" xfId="4422" xr:uid="{00000000-0005-0000-0000-000013170000}"/>
    <cellStyle name="หมายเหตุ 4 36 2" xfId="5343" xr:uid="{00000000-0005-0000-0000-000014170000}"/>
    <cellStyle name="หมายเหตุ 4 37" xfId="5344" xr:uid="{00000000-0005-0000-0000-000015170000}"/>
    <cellStyle name="หมายเหตุ 4 4" xfId="4423" xr:uid="{00000000-0005-0000-0000-000016170000}"/>
    <cellStyle name="หมายเหตุ 4 4 2" xfId="5345" xr:uid="{00000000-0005-0000-0000-000017170000}"/>
    <cellStyle name="หมายเหตุ 4 5" xfId="4424" xr:uid="{00000000-0005-0000-0000-000018170000}"/>
    <cellStyle name="หมายเหตุ 4 5 2" xfId="5346" xr:uid="{00000000-0005-0000-0000-000019170000}"/>
    <cellStyle name="หมายเหตุ 4 6" xfId="4425" xr:uid="{00000000-0005-0000-0000-00001A170000}"/>
    <cellStyle name="หมายเหตุ 4 6 2" xfId="5347" xr:uid="{00000000-0005-0000-0000-00001B170000}"/>
    <cellStyle name="หมายเหตุ 4 7" xfId="4426" xr:uid="{00000000-0005-0000-0000-00001C170000}"/>
    <cellStyle name="หมายเหตุ 4 7 2" xfId="5348" xr:uid="{00000000-0005-0000-0000-00001D170000}"/>
    <cellStyle name="หมายเหตุ 4 8" xfId="4427" xr:uid="{00000000-0005-0000-0000-00001E170000}"/>
    <cellStyle name="หมายเหตุ 4 8 2" xfId="5349" xr:uid="{00000000-0005-0000-0000-00001F170000}"/>
    <cellStyle name="หมายเหตุ 4 9" xfId="4428" xr:uid="{00000000-0005-0000-0000-000020170000}"/>
    <cellStyle name="หมายเหตุ 4 9 2" xfId="5350" xr:uid="{00000000-0005-0000-0000-000021170000}"/>
    <cellStyle name="หมายเหตุ 40" xfId="4429" xr:uid="{00000000-0005-0000-0000-000022170000}"/>
    <cellStyle name="หมายเหตุ 40 2" xfId="5351" xr:uid="{00000000-0005-0000-0000-000023170000}"/>
    <cellStyle name="หมายเหตุ 41" xfId="4430" xr:uid="{00000000-0005-0000-0000-000024170000}"/>
    <cellStyle name="หมายเหตุ 41 2" xfId="5352" xr:uid="{00000000-0005-0000-0000-000025170000}"/>
    <cellStyle name="หมายเหตุ 42" xfId="4431" xr:uid="{00000000-0005-0000-0000-000026170000}"/>
    <cellStyle name="หมายเหตุ 42 2" xfId="5353" xr:uid="{00000000-0005-0000-0000-000027170000}"/>
    <cellStyle name="หมายเหตุ 43" xfId="4432" xr:uid="{00000000-0005-0000-0000-000028170000}"/>
    <cellStyle name="หมายเหตุ 43 2" xfId="5354" xr:uid="{00000000-0005-0000-0000-000029170000}"/>
    <cellStyle name="หมายเหตุ 44" xfId="4433" xr:uid="{00000000-0005-0000-0000-00002A170000}"/>
    <cellStyle name="หมายเหตุ 44 2" xfId="5355" xr:uid="{00000000-0005-0000-0000-00002B170000}"/>
    <cellStyle name="หมายเหตุ 45" xfId="4434" xr:uid="{00000000-0005-0000-0000-00002C170000}"/>
    <cellStyle name="หมายเหตุ 45 2" xfId="5356" xr:uid="{00000000-0005-0000-0000-00002D170000}"/>
    <cellStyle name="หมายเหตุ 46" xfId="4435" xr:uid="{00000000-0005-0000-0000-00002E170000}"/>
    <cellStyle name="หมายเหตุ 46 2" xfId="5357" xr:uid="{00000000-0005-0000-0000-00002F170000}"/>
    <cellStyle name="หมายเหตุ 47" xfId="4436" xr:uid="{00000000-0005-0000-0000-000030170000}"/>
    <cellStyle name="หมายเหตุ 47 2" xfId="5358" xr:uid="{00000000-0005-0000-0000-000031170000}"/>
    <cellStyle name="หมายเหตุ 48" xfId="4437" xr:uid="{00000000-0005-0000-0000-000032170000}"/>
    <cellStyle name="หมายเหตุ 48 2" xfId="5359" xr:uid="{00000000-0005-0000-0000-000033170000}"/>
    <cellStyle name="หมายเหตุ 49" xfId="4438" xr:uid="{00000000-0005-0000-0000-000034170000}"/>
    <cellStyle name="หมายเหตุ 49 2" xfId="5360" xr:uid="{00000000-0005-0000-0000-000035170000}"/>
    <cellStyle name="หมายเหตุ 5" xfId="4439" xr:uid="{00000000-0005-0000-0000-000036170000}"/>
    <cellStyle name="หมายเหตุ 5 10" xfId="4440" xr:uid="{00000000-0005-0000-0000-000037170000}"/>
    <cellStyle name="หมายเหตุ 5 10 2" xfId="5361" xr:uid="{00000000-0005-0000-0000-000038170000}"/>
    <cellStyle name="หมายเหตุ 5 11" xfId="4441" xr:uid="{00000000-0005-0000-0000-000039170000}"/>
    <cellStyle name="หมายเหตุ 5 11 2" xfId="5362" xr:uid="{00000000-0005-0000-0000-00003A170000}"/>
    <cellStyle name="หมายเหตุ 5 12" xfId="4442" xr:uid="{00000000-0005-0000-0000-00003B170000}"/>
    <cellStyle name="หมายเหตุ 5 12 2" xfId="5363" xr:uid="{00000000-0005-0000-0000-00003C170000}"/>
    <cellStyle name="หมายเหตุ 5 13" xfId="4443" xr:uid="{00000000-0005-0000-0000-00003D170000}"/>
    <cellStyle name="หมายเหตุ 5 13 2" xfId="5364" xr:uid="{00000000-0005-0000-0000-00003E170000}"/>
    <cellStyle name="หมายเหตุ 5 14" xfId="4444" xr:uid="{00000000-0005-0000-0000-00003F170000}"/>
    <cellStyle name="หมายเหตุ 5 14 2" xfId="5365" xr:uid="{00000000-0005-0000-0000-000040170000}"/>
    <cellStyle name="หมายเหตุ 5 15" xfId="4445" xr:uid="{00000000-0005-0000-0000-000041170000}"/>
    <cellStyle name="หมายเหตุ 5 15 2" xfId="5366" xr:uid="{00000000-0005-0000-0000-000042170000}"/>
    <cellStyle name="หมายเหตุ 5 16" xfId="4446" xr:uid="{00000000-0005-0000-0000-000043170000}"/>
    <cellStyle name="หมายเหตุ 5 16 2" xfId="5367" xr:uid="{00000000-0005-0000-0000-000044170000}"/>
    <cellStyle name="หมายเหตุ 5 17" xfId="4447" xr:uid="{00000000-0005-0000-0000-000045170000}"/>
    <cellStyle name="หมายเหตุ 5 17 2" xfId="5368" xr:uid="{00000000-0005-0000-0000-000046170000}"/>
    <cellStyle name="หมายเหตุ 5 18" xfId="4448" xr:uid="{00000000-0005-0000-0000-000047170000}"/>
    <cellStyle name="หมายเหตุ 5 18 2" xfId="5369" xr:uid="{00000000-0005-0000-0000-000048170000}"/>
    <cellStyle name="หมายเหตุ 5 19" xfId="4449" xr:uid="{00000000-0005-0000-0000-000049170000}"/>
    <cellStyle name="หมายเหตุ 5 19 2" xfId="5370" xr:uid="{00000000-0005-0000-0000-00004A170000}"/>
    <cellStyle name="หมายเหตุ 5 2" xfId="4450" xr:uid="{00000000-0005-0000-0000-00004B170000}"/>
    <cellStyle name="หมายเหตุ 5 2 2" xfId="5371" xr:uid="{00000000-0005-0000-0000-00004C170000}"/>
    <cellStyle name="หมายเหตุ 5 20" xfId="4451" xr:uid="{00000000-0005-0000-0000-00004D170000}"/>
    <cellStyle name="หมายเหตุ 5 20 2" xfId="5372" xr:uid="{00000000-0005-0000-0000-00004E170000}"/>
    <cellStyle name="หมายเหตุ 5 21" xfId="4452" xr:uid="{00000000-0005-0000-0000-00004F170000}"/>
    <cellStyle name="หมายเหตุ 5 21 2" xfId="5373" xr:uid="{00000000-0005-0000-0000-000050170000}"/>
    <cellStyle name="หมายเหตุ 5 22" xfId="4453" xr:uid="{00000000-0005-0000-0000-000051170000}"/>
    <cellStyle name="หมายเหตุ 5 22 2" xfId="5374" xr:uid="{00000000-0005-0000-0000-000052170000}"/>
    <cellStyle name="หมายเหตุ 5 23" xfId="4454" xr:uid="{00000000-0005-0000-0000-000053170000}"/>
    <cellStyle name="หมายเหตุ 5 23 2" xfId="5375" xr:uid="{00000000-0005-0000-0000-000054170000}"/>
    <cellStyle name="หมายเหตุ 5 24" xfId="4455" xr:uid="{00000000-0005-0000-0000-000055170000}"/>
    <cellStyle name="หมายเหตุ 5 24 2" xfId="5376" xr:uid="{00000000-0005-0000-0000-000056170000}"/>
    <cellStyle name="หมายเหตุ 5 25" xfId="4456" xr:uid="{00000000-0005-0000-0000-000057170000}"/>
    <cellStyle name="หมายเหตุ 5 25 2" xfId="5377" xr:uid="{00000000-0005-0000-0000-000058170000}"/>
    <cellStyle name="หมายเหตุ 5 26" xfId="4457" xr:uid="{00000000-0005-0000-0000-000059170000}"/>
    <cellStyle name="หมายเหตุ 5 26 2" xfId="5378" xr:uid="{00000000-0005-0000-0000-00005A170000}"/>
    <cellStyle name="หมายเหตุ 5 27" xfId="4458" xr:uid="{00000000-0005-0000-0000-00005B170000}"/>
    <cellStyle name="หมายเหตุ 5 27 2" xfId="5379" xr:uid="{00000000-0005-0000-0000-00005C170000}"/>
    <cellStyle name="หมายเหตุ 5 28" xfId="4459" xr:uid="{00000000-0005-0000-0000-00005D170000}"/>
    <cellStyle name="หมายเหตุ 5 28 2" xfId="5380" xr:uid="{00000000-0005-0000-0000-00005E170000}"/>
    <cellStyle name="หมายเหตุ 5 29" xfId="4460" xr:uid="{00000000-0005-0000-0000-00005F170000}"/>
    <cellStyle name="หมายเหตุ 5 29 2" xfId="5381" xr:uid="{00000000-0005-0000-0000-000060170000}"/>
    <cellStyle name="หมายเหตุ 5 3" xfId="4461" xr:uid="{00000000-0005-0000-0000-000061170000}"/>
    <cellStyle name="หมายเหตุ 5 3 2" xfId="5382" xr:uid="{00000000-0005-0000-0000-000062170000}"/>
    <cellStyle name="หมายเหตุ 5 30" xfId="4462" xr:uid="{00000000-0005-0000-0000-000063170000}"/>
    <cellStyle name="หมายเหตุ 5 30 2" xfId="5383" xr:uid="{00000000-0005-0000-0000-000064170000}"/>
    <cellStyle name="หมายเหตุ 5 31" xfId="4463" xr:uid="{00000000-0005-0000-0000-000065170000}"/>
    <cellStyle name="หมายเหตุ 5 31 2" xfId="5384" xr:uid="{00000000-0005-0000-0000-000066170000}"/>
    <cellStyle name="หมายเหตุ 5 32" xfId="4464" xr:uid="{00000000-0005-0000-0000-000067170000}"/>
    <cellStyle name="หมายเหตุ 5 32 2" xfId="5385" xr:uid="{00000000-0005-0000-0000-000068170000}"/>
    <cellStyle name="หมายเหตุ 5 33" xfId="4465" xr:uid="{00000000-0005-0000-0000-000069170000}"/>
    <cellStyle name="หมายเหตุ 5 33 2" xfId="5386" xr:uid="{00000000-0005-0000-0000-00006A170000}"/>
    <cellStyle name="หมายเหตุ 5 34" xfId="4466" xr:uid="{00000000-0005-0000-0000-00006B170000}"/>
    <cellStyle name="หมายเหตุ 5 34 2" xfId="5387" xr:uid="{00000000-0005-0000-0000-00006C170000}"/>
    <cellStyle name="หมายเหตุ 5 35" xfId="4467" xr:uid="{00000000-0005-0000-0000-00006D170000}"/>
    <cellStyle name="หมายเหตุ 5 35 2" xfId="5388" xr:uid="{00000000-0005-0000-0000-00006E170000}"/>
    <cellStyle name="หมายเหตุ 5 36" xfId="4468" xr:uid="{00000000-0005-0000-0000-00006F170000}"/>
    <cellStyle name="หมายเหตุ 5 36 2" xfId="5389" xr:uid="{00000000-0005-0000-0000-000070170000}"/>
    <cellStyle name="หมายเหตุ 5 37" xfId="5390" xr:uid="{00000000-0005-0000-0000-000071170000}"/>
    <cellStyle name="หมายเหตุ 5 4" xfId="4469" xr:uid="{00000000-0005-0000-0000-000072170000}"/>
    <cellStyle name="หมายเหตุ 5 4 2" xfId="5391" xr:uid="{00000000-0005-0000-0000-000073170000}"/>
    <cellStyle name="หมายเหตุ 5 5" xfId="4470" xr:uid="{00000000-0005-0000-0000-000074170000}"/>
    <cellStyle name="หมายเหตุ 5 5 2" xfId="5392" xr:uid="{00000000-0005-0000-0000-000075170000}"/>
    <cellStyle name="หมายเหตุ 5 6" xfId="4471" xr:uid="{00000000-0005-0000-0000-000076170000}"/>
    <cellStyle name="หมายเหตุ 5 6 2" xfId="5393" xr:uid="{00000000-0005-0000-0000-000077170000}"/>
    <cellStyle name="หมายเหตุ 5 7" xfId="4472" xr:uid="{00000000-0005-0000-0000-000078170000}"/>
    <cellStyle name="หมายเหตุ 5 7 2" xfId="5394" xr:uid="{00000000-0005-0000-0000-000079170000}"/>
    <cellStyle name="หมายเหตุ 5 8" xfId="4473" xr:uid="{00000000-0005-0000-0000-00007A170000}"/>
    <cellStyle name="หมายเหตุ 5 8 2" xfId="5395" xr:uid="{00000000-0005-0000-0000-00007B170000}"/>
    <cellStyle name="หมายเหตุ 5 9" xfId="4474" xr:uid="{00000000-0005-0000-0000-00007C170000}"/>
    <cellStyle name="หมายเหตุ 5 9 2" xfId="5396" xr:uid="{00000000-0005-0000-0000-00007D170000}"/>
    <cellStyle name="หมายเหตุ 50" xfId="4475" xr:uid="{00000000-0005-0000-0000-00007E170000}"/>
    <cellStyle name="หมายเหตุ 50 2" xfId="5397" xr:uid="{00000000-0005-0000-0000-00007F170000}"/>
    <cellStyle name="หมายเหตุ 51" xfId="4476" xr:uid="{00000000-0005-0000-0000-000080170000}"/>
    <cellStyle name="หมายเหตุ 51 2" xfId="5398" xr:uid="{00000000-0005-0000-0000-000081170000}"/>
    <cellStyle name="หมายเหตุ 52" xfId="4477" xr:uid="{00000000-0005-0000-0000-000082170000}"/>
    <cellStyle name="หมายเหตุ 52 2" xfId="5399" xr:uid="{00000000-0005-0000-0000-000083170000}"/>
    <cellStyle name="หมายเหตุ 53" xfId="4478" xr:uid="{00000000-0005-0000-0000-000084170000}"/>
    <cellStyle name="หมายเหตุ 53 2" xfId="5400" xr:uid="{00000000-0005-0000-0000-000085170000}"/>
    <cellStyle name="หมายเหตุ 54" xfId="4479" xr:uid="{00000000-0005-0000-0000-000086170000}"/>
    <cellStyle name="หมายเหตุ 54 2" xfId="5401" xr:uid="{00000000-0005-0000-0000-000087170000}"/>
    <cellStyle name="หมายเหตุ 55" xfId="4480" xr:uid="{00000000-0005-0000-0000-000088170000}"/>
    <cellStyle name="หมายเหตุ 55 2" xfId="5402" xr:uid="{00000000-0005-0000-0000-000089170000}"/>
    <cellStyle name="หมายเหตุ 56" xfId="4481" xr:uid="{00000000-0005-0000-0000-00008A170000}"/>
    <cellStyle name="หมายเหตุ 56 2" xfId="5403" xr:uid="{00000000-0005-0000-0000-00008B170000}"/>
    <cellStyle name="หมายเหตุ 57" xfId="4482" xr:uid="{00000000-0005-0000-0000-00008C170000}"/>
    <cellStyle name="หมายเหตุ 57 2" xfId="5404" xr:uid="{00000000-0005-0000-0000-00008D170000}"/>
    <cellStyle name="หมายเหตุ 58" xfId="4483" xr:uid="{00000000-0005-0000-0000-00008E170000}"/>
    <cellStyle name="หมายเหตุ 58 2" xfId="5405" xr:uid="{00000000-0005-0000-0000-00008F170000}"/>
    <cellStyle name="หมายเหตุ 59" xfId="4484" xr:uid="{00000000-0005-0000-0000-000090170000}"/>
    <cellStyle name="หมายเหตุ 59 2" xfId="5406" xr:uid="{00000000-0005-0000-0000-000091170000}"/>
    <cellStyle name="หมายเหตุ 6" xfId="4485" xr:uid="{00000000-0005-0000-0000-000092170000}"/>
    <cellStyle name="หมายเหตุ 6 10" xfId="4486" xr:uid="{00000000-0005-0000-0000-000093170000}"/>
    <cellStyle name="หมายเหตุ 6 10 2" xfId="5407" xr:uid="{00000000-0005-0000-0000-000094170000}"/>
    <cellStyle name="หมายเหตุ 6 11" xfId="4487" xr:uid="{00000000-0005-0000-0000-000095170000}"/>
    <cellStyle name="หมายเหตุ 6 11 2" xfId="5408" xr:uid="{00000000-0005-0000-0000-000096170000}"/>
    <cellStyle name="หมายเหตุ 6 12" xfId="4488" xr:uid="{00000000-0005-0000-0000-000097170000}"/>
    <cellStyle name="หมายเหตุ 6 12 2" xfId="5409" xr:uid="{00000000-0005-0000-0000-000098170000}"/>
    <cellStyle name="หมายเหตุ 6 13" xfId="4489" xr:uid="{00000000-0005-0000-0000-000099170000}"/>
    <cellStyle name="หมายเหตุ 6 13 2" xfId="5410" xr:uid="{00000000-0005-0000-0000-00009A170000}"/>
    <cellStyle name="หมายเหตุ 6 14" xfId="4490" xr:uid="{00000000-0005-0000-0000-00009B170000}"/>
    <cellStyle name="หมายเหตุ 6 14 2" xfId="5411" xr:uid="{00000000-0005-0000-0000-00009C170000}"/>
    <cellStyle name="หมายเหตุ 6 15" xfId="4491" xr:uid="{00000000-0005-0000-0000-00009D170000}"/>
    <cellStyle name="หมายเหตุ 6 15 2" xfId="5412" xr:uid="{00000000-0005-0000-0000-00009E170000}"/>
    <cellStyle name="หมายเหตุ 6 16" xfId="4492" xr:uid="{00000000-0005-0000-0000-00009F170000}"/>
    <cellStyle name="หมายเหตุ 6 16 2" xfId="5413" xr:uid="{00000000-0005-0000-0000-0000A0170000}"/>
    <cellStyle name="หมายเหตุ 6 17" xfId="4493" xr:uid="{00000000-0005-0000-0000-0000A1170000}"/>
    <cellStyle name="หมายเหตุ 6 17 2" xfId="5414" xr:uid="{00000000-0005-0000-0000-0000A2170000}"/>
    <cellStyle name="หมายเหตุ 6 18" xfId="4494" xr:uid="{00000000-0005-0000-0000-0000A3170000}"/>
    <cellStyle name="หมายเหตุ 6 18 2" xfId="5415" xr:uid="{00000000-0005-0000-0000-0000A4170000}"/>
    <cellStyle name="หมายเหตุ 6 19" xfId="4495" xr:uid="{00000000-0005-0000-0000-0000A5170000}"/>
    <cellStyle name="หมายเหตุ 6 19 2" xfId="5416" xr:uid="{00000000-0005-0000-0000-0000A6170000}"/>
    <cellStyle name="หมายเหตุ 6 2" xfId="4496" xr:uid="{00000000-0005-0000-0000-0000A7170000}"/>
    <cellStyle name="หมายเหตุ 6 2 2" xfId="5417" xr:uid="{00000000-0005-0000-0000-0000A8170000}"/>
    <cellStyle name="หมายเหตุ 6 20" xfId="4497" xr:uid="{00000000-0005-0000-0000-0000A9170000}"/>
    <cellStyle name="หมายเหตุ 6 20 2" xfId="5418" xr:uid="{00000000-0005-0000-0000-0000AA170000}"/>
    <cellStyle name="หมายเหตุ 6 21" xfId="4498" xr:uid="{00000000-0005-0000-0000-0000AB170000}"/>
    <cellStyle name="หมายเหตุ 6 21 2" xfId="5419" xr:uid="{00000000-0005-0000-0000-0000AC170000}"/>
    <cellStyle name="หมายเหตุ 6 22" xfId="4499" xr:uid="{00000000-0005-0000-0000-0000AD170000}"/>
    <cellStyle name="หมายเหตุ 6 22 2" xfId="5420" xr:uid="{00000000-0005-0000-0000-0000AE170000}"/>
    <cellStyle name="หมายเหตุ 6 23" xfId="4500" xr:uid="{00000000-0005-0000-0000-0000AF170000}"/>
    <cellStyle name="หมายเหตุ 6 23 2" xfId="5421" xr:uid="{00000000-0005-0000-0000-0000B0170000}"/>
    <cellStyle name="หมายเหตุ 6 24" xfId="4501" xr:uid="{00000000-0005-0000-0000-0000B1170000}"/>
    <cellStyle name="หมายเหตุ 6 24 2" xfId="5422" xr:uid="{00000000-0005-0000-0000-0000B2170000}"/>
    <cellStyle name="หมายเหตุ 6 25" xfId="4502" xr:uid="{00000000-0005-0000-0000-0000B3170000}"/>
    <cellStyle name="หมายเหตุ 6 25 2" xfId="5423" xr:uid="{00000000-0005-0000-0000-0000B4170000}"/>
    <cellStyle name="หมายเหตุ 6 26" xfId="4503" xr:uid="{00000000-0005-0000-0000-0000B5170000}"/>
    <cellStyle name="หมายเหตุ 6 26 2" xfId="5424" xr:uid="{00000000-0005-0000-0000-0000B6170000}"/>
    <cellStyle name="หมายเหตุ 6 27" xfId="4504" xr:uid="{00000000-0005-0000-0000-0000B7170000}"/>
    <cellStyle name="หมายเหตุ 6 27 2" xfId="5425" xr:uid="{00000000-0005-0000-0000-0000B8170000}"/>
    <cellStyle name="หมายเหตุ 6 28" xfId="4505" xr:uid="{00000000-0005-0000-0000-0000B9170000}"/>
    <cellStyle name="หมายเหตุ 6 28 2" xfId="5426" xr:uid="{00000000-0005-0000-0000-0000BA170000}"/>
    <cellStyle name="หมายเหตุ 6 29" xfId="4506" xr:uid="{00000000-0005-0000-0000-0000BB170000}"/>
    <cellStyle name="หมายเหตุ 6 29 2" xfId="5427" xr:uid="{00000000-0005-0000-0000-0000BC170000}"/>
    <cellStyle name="หมายเหตุ 6 3" xfId="4507" xr:uid="{00000000-0005-0000-0000-0000BD170000}"/>
    <cellStyle name="หมายเหตุ 6 3 2" xfId="5428" xr:uid="{00000000-0005-0000-0000-0000BE170000}"/>
    <cellStyle name="หมายเหตุ 6 30" xfId="4508" xr:uid="{00000000-0005-0000-0000-0000BF170000}"/>
    <cellStyle name="หมายเหตุ 6 30 2" xfId="5429" xr:uid="{00000000-0005-0000-0000-0000C0170000}"/>
    <cellStyle name="หมายเหตุ 6 31" xfId="4509" xr:uid="{00000000-0005-0000-0000-0000C1170000}"/>
    <cellStyle name="หมายเหตุ 6 31 2" xfId="5430" xr:uid="{00000000-0005-0000-0000-0000C2170000}"/>
    <cellStyle name="หมายเหตุ 6 32" xfId="4510" xr:uid="{00000000-0005-0000-0000-0000C3170000}"/>
    <cellStyle name="หมายเหตุ 6 32 2" xfId="5431" xr:uid="{00000000-0005-0000-0000-0000C4170000}"/>
    <cellStyle name="หมายเหตุ 6 33" xfId="4511" xr:uid="{00000000-0005-0000-0000-0000C5170000}"/>
    <cellStyle name="หมายเหตุ 6 33 2" xfId="5432" xr:uid="{00000000-0005-0000-0000-0000C6170000}"/>
    <cellStyle name="หมายเหตุ 6 34" xfId="4512" xr:uid="{00000000-0005-0000-0000-0000C7170000}"/>
    <cellStyle name="หมายเหตุ 6 34 2" xfId="5433" xr:uid="{00000000-0005-0000-0000-0000C8170000}"/>
    <cellStyle name="หมายเหตุ 6 35" xfId="4513" xr:uid="{00000000-0005-0000-0000-0000C9170000}"/>
    <cellStyle name="หมายเหตุ 6 35 2" xfId="5434" xr:uid="{00000000-0005-0000-0000-0000CA170000}"/>
    <cellStyle name="หมายเหตุ 6 36" xfId="4514" xr:uid="{00000000-0005-0000-0000-0000CB170000}"/>
    <cellStyle name="หมายเหตุ 6 36 2" xfId="5435" xr:uid="{00000000-0005-0000-0000-0000CC170000}"/>
    <cellStyle name="หมายเหตุ 6 37" xfId="5436" xr:uid="{00000000-0005-0000-0000-0000CD170000}"/>
    <cellStyle name="หมายเหตุ 6 4" xfId="4515" xr:uid="{00000000-0005-0000-0000-0000CE170000}"/>
    <cellStyle name="หมายเหตุ 6 4 2" xfId="5437" xr:uid="{00000000-0005-0000-0000-0000CF170000}"/>
    <cellStyle name="หมายเหตุ 6 5" xfId="4516" xr:uid="{00000000-0005-0000-0000-0000D0170000}"/>
    <cellStyle name="หมายเหตุ 6 5 2" xfId="5438" xr:uid="{00000000-0005-0000-0000-0000D1170000}"/>
    <cellStyle name="หมายเหตุ 6 6" xfId="4517" xr:uid="{00000000-0005-0000-0000-0000D2170000}"/>
    <cellStyle name="หมายเหตุ 6 6 2" xfId="5439" xr:uid="{00000000-0005-0000-0000-0000D3170000}"/>
    <cellStyle name="หมายเหตุ 6 7" xfId="4518" xr:uid="{00000000-0005-0000-0000-0000D4170000}"/>
    <cellStyle name="หมายเหตุ 6 7 2" xfId="5440" xr:uid="{00000000-0005-0000-0000-0000D5170000}"/>
    <cellStyle name="หมายเหตุ 6 8" xfId="4519" xr:uid="{00000000-0005-0000-0000-0000D6170000}"/>
    <cellStyle name="หมายเหตุ 6 8 2" xfId="5441" xr:uid="{00000000-0005-0000-0000-0000D7170000}"/>
    <cellStyle name="หมายเหตุ 6 9" xfId="4520" xr:uid="{00000000-0005-0000-0000-0000D8170000}"/>
    <cellStyle name="หมายเหตุ 6 9 2" xfId="5442" xr:uid="{00000000-0005-0000-0000-0000D9170000}"/>
    <cellStyle name="หมายเหตุ 60" xfId="4521" xr:uid="{00000000-0005-0000-0000-0000DA170000}"/>
    <cellStyle name="หมายเหตุ 60 2" xfId="5443" xr:uid="{00000000-0005-0000-0000-0000DB170000}"/>
    <cellStyle name="หมายเหตุ 61" xfId="4522" xr:uid="{00000000-0005-0000-0000-0000DC170000}"/>
    <cellStyle name="หมายเหตุ 61 2" xfId="5444" xr:uid="{00000000-0005-0000-0000-0000DD170000}"/>
    <cellStyle name="หมายเหตุ 62" xfId="4523" xr:uid="{00000000-0005-0000-0000-0000DE170000}"/>
    <cellStyle name="หมายเหตุ 62 2" xfId="5445" xr:uid="{00000000-0005-0000-0000-0000DF170000}"/>
    <cellStyle name="หมายเหตุ 63" xfId="4524" xr:uid="{00000000-0005-0000-0000-0000E0170000}"/>
    <cellStyle name="หมายเหตุ 63 2" xfId="5446" xr:uid="{00000000-0005-0000-0000-0000E1170000}"/>
    <cellStyle name="หมายเหตุ 64" xfId="4525" xr:uid="{00000000-0005-0000-0000-0000E2170000}"/>
    <cellStyle name="หมายเหตุ 64 2" xfId="5447" xr:uid="{00000000-0005-0000-0000-0000E3170000}"/>
    <cellStyle name="หมายเหตุ 65" xfId="4526" xr:uid="{00000000-0005-0000-0000-0000E4170000}"/>
    <cellStyle name="หมายเหตุ 65 2" xfId="5448" xr:uid="{00000000-0005-0000-0000-0000E5170000}"/>
    <cellStyle name="หมายเหตุ 66" xfId="4527" xr:uid="{00000000-0005-0000-0000-0000E6170000}"/>
    <cellStyle name="หมายเหตุ 66 2" xfId="5449" xr:uid="{00000000-0005-0000-0000-0000E7170000}"/>
    <cellStyle name="หมายเหตุ 67" xfId="4528" xr:uid="{00000000-0005-0000-0000-0000E8170000}"/>
    <cellStyle name="หมายเหตุ 67 2" xfId="5450" xr:uid="{00000000-0005-0000-0000-0000E9170000}"/>
    <cellStyle name="หมายเหตุ 68" xfId="4529" xr:uid="{00000000-0005-0000-0000-0000EA170000}"/>
    <cellStyle name="หมายเหตุ 68 2" xfId="5451" xr:uid="{00000000-0005-0000-0000-0000EB170000}"/>
    <cellStyle name="หมายเหตุ 69" xfId="4530" xr:uid="{00000000-0005-0000-0000-0000EC170000}"/>
    <cellStyle name="หมายเหตุ 69 2" xfId="5452" xr:uid="{00000000-0005-0000-0000-0000ED170000}"/>
    <cellStyle name="หมายเหตุ 7" xfId="4531" xr:uid="{00000000-0005-0000-0000-0000EE170000}"/>
    <cellStyle name="หมายเหตุ 7 10" xfId="4532" xr:uid="{00000000-0005-0000-0000-0000EF170000}"/>
    <cellStyle name="หมายเหตุ 7 10 2" xfId="5453" xr:uid="{00000000-0005-0000-0000-0000F0170000}"/>
    <cellStyle name="หมายเหตุ 7 11" xfId="4533" xr:uid="{00000000-0005-0000-0000-0000F1170000}"/>
    <cellStyle name="หมายเหตุ 7 11 2" xfId="5454" xr:uid="{00000000-0005-0000-0000-0000F2170000}"/>
    <cellStyle name="หมายเหตุ 7 12" xfId="4534" xr:uid="{00000000-0005-0000-0000-0000F3170000}"/>
    <cellStyle name="หมายเหตุ 7 12 2" xfId="5455" xr:uid="{00000000-0005-0000-0000-0000F4170000}"/>
    <cellStyle name="หมายเหตุ 7 13" xfId="4535" xr:uid="{00000000-0005-0000-0000-0000F5170000}"/>
    <cellStyle name="หมายเหตุ 7 13 2" xfId="5456" xr:uid="{00000000-0005-0000-0000-0000F6170000}"/>
    <cellStyle name="หมายเหตุ 7 14" xfId="4536" xr:uid="{00000000-0005-0000-0000-0000F7170000}"/>
    <cellStyle name="หมายเหตุ 7 14 2" xfId="5457" xr:uid="{00000000-0005-0000-0000-0000F8170000}"/>
    <cellStyle name="หมายเหตุ 7 15" xfId="4537" xr:uid="{00000000-0005-0000-0000-0000F9170000}"/>
    <cellStyle name="หมายเหตุ 7 15 2" xfId="5458" xr:uid="{00000000-0005-0000-0000-0000FA170000}"/>
    <cellStyle name="หมายเหตุ 7 16" xfId="4538" xr:uid="{00000000-0005-0000-0000-0000FB170000}"/>
    <cellStyle name="หมายเหตุ 7 16 2" xfId="5459" xr:uid="{00000000-0005-0000-0000-0000FC170000}"/>
    <cellStyle name="หมายเหตุ 7 17" xfId="4539" xr:uid="{00000000-0005-0000-0000-0000FD170000}"/>
    <cellStyle name="หมายเหตุ 7 17 2" xfId="5460" xr:uid="{00000000-0005-0000-0000-0000FE170000}"/>
    <cellStyle name="หมายเหตุ 7 18" xfId="4540" xr:uid="{00000000-0005-0000-0000-0000FF170000}"/>
    <cellStyle name="หมายเหตุ 7 18 2" xfId="5461" xr:uid="{00000000-0005-0000-0000-000000180000}"/>
    <cellStyle name="หมายเหตุ 7 19" xfId="4541" xr:uid="{00000000-0005-0000-0000-000001180000}"/>
    <cellStyle name="หมายเหตุ 7 19 2" xfId="5462" xr:uid="{00000000-0005-0000-0000-000002180000}"/>
    <cellStyle name="หมายเหตุ 7 2" xfId="4542" xr:uid="{00000000-0005-0000-0000-000003180000}"/>
    <cellStyle name="หมายเหตุ 7 2 2" xfId="5463" xr:uid="{00000000-0005-0000-0000-000004180000}"/>
    <cellStyle name="หมายเหตุ 7 20" xfId="4543" xr:uid="{00000000-0005-0000-0000-000005180000}"/>
    <cellStyle name="หมายเหตุ 7 20 2" xfId="5464" xr:uid="{00000000-0005-0000-0000-000006180000}"/>
    <cellStyle name="หมายเหตุ 7 21" xfId="4544" xr:uid="{00000000-0005-0000-0000-000007180000}"/>
    <cellStyle name="หมายเหตุ 7 21 2" xfId="5465" xr:uid="{00000000-0005-0000-0000-000008180000}"/>
    <cellStyle name="หมายเหตุ 7 22" xfId="4545" xr:uid="{00000000-0005-0000-0000-000009180000}"/>
    <cellStyle name="หมายเหตุ 7 22 2" xfId="5466" xr:uid="{00000000-0005-0000-0000-00000A180000}"/>
    <cellStyle name="หมายเหตุ 7 23" xfId="4546" xr:uid="{00000000-0005-0000-0000-00000B180000}"/>
    <cellStyle name="หมายเหตุ 7 23 2" xfId="5467" xr:uid="{00000000-0005-0000-0000-00000C180000}"/>
    <cellStyle name="หมายเหตุ 7 24" xfId="4547" xr:uid="{00000000-0005-0000-0000-00000D180000}"/>
    <cellStyle name="หมายเหตุ 7 24 2" xfId="5468" xr:uid="{00000000-0005-0000-0000-00000E180000}"/>
    <cellStyle name="หมายเหตุ 7 25" xfId="4548" xr:uid="{00000000-0005-0000-0000-00000F180000}"/>
    <cellStyle name="หมายเหตุ 7 25 2" xfId="5469" xr:uid="{00000000-0005-0000-0000-000010180000}"/>
    <cellStyle name="หมายเหตุ 7 26" xfId="4549" xr:uid="{00000000-0005-0000-0000-000011180000}"/>
    <cellStyle name="หมายเหตุ 7 26 2" xfId="5470" xr:uid="{00000000-0005-0000-0000-000012180000}"/>
    <cellStyle name="หมายเหตุ 7 27" xfId="4550" xr:uid="{00000000-0005-0000-0000-000013180000}"/>
    <cellStyle name="หมายเหตุ 7 27 2" xfId="5471" xr:uid="{00000000-0005-0000-0000-000014180000}"/>
    <cellStyle name="หมายเหตุ 7 28" xfId="4551" xr:uid="{00000000-0005-0000-0000-000015180000}"/>
    <cellStyle name="หมายเหตุ 7 28 2" xfId="5472" xr:uid="{00000000-0005-0000-0000-000016180000}"/>
    <cellStyle name="หมายเหตุ 7 29" xfId="4552" xr:uid="{00000000-0005-0000-0000-000017180000}"/>
    <cellStyle name="หมายเหตุ 7 29 2" xfId="5473" xr:uid="{00000000-0005-0000-0000-000018180000}"/>
    <cellStyle name="หมายเหตุ 7 3" xfId="4553" xr:uid="{00000000-0005-0000-0000-000019180000}"/>
    <cellStyle name="หมายเหตุ 7 3 2" xfId="5474" xr:uid="{00000000-0005-0000-0000-00001A180000}"/>
    <cellStyle name="หมายเหตุ 7 30" xfId="4554" xr:uid="{00000000-0005-0000-0000-00001B180000}"/>
    <cellStyle name="หมายเหตุ 7 30 2" xfId="5475" xr:uid="{00000000-0005-0000-0000-00001C180000}"/>
    <cellStyle name="หมายเหตุ 7 31" xfId="4555" xr:uid="{00000000-0005-0000-0000-00001D180000}"/>
    <cellStyle name="หมายเหตุ 7 31 2" xfId="5476" xr:uid="{00000000-0005-0000-0000-00001E180000}"/>
    <cellStyle name="หมายเหตุ 7 32" xfId="4556" xr:uid="{00000000-0005-0000-0000-00001F180000}"/>
    <cellStyle name="หมายเหตุ 7 32 2" xfId="5477" xr:uid="{00000000-0005-0000-0000-000020180000}"/>
    <cellStyle name="หมายเหตุ 7 33" xfId="4557" xr:uid="{00000000-0005-0000-0000-000021180000}"/>
    <cellStyle name="หมายเหตุ 7 33 2" xfId="5478" xr:uid="{00000000-0005-0000-0000-000022180000}"/>
    <cellStyle name="หมายเหตุ 7 34" xfId="4558" xr:uid="{00000000-0005-0000-0000-000023180000}"/>
    <cellStyle name="หมายเหตุ 7 34 2" xfId="5479" xr:uid="{00000000-0005-0000-0000-000024180000}"/>
    <cellStyle name="หมายเหตุ 7 35" xfId="4559" xr:uid="{00000000-0005-0000-0000-000025180000}"/>
    <cellStyle name="หมายเหตุ 7 35 2" xfId="5480" xr:uid="{00000000-0005-0000-0000-000026180000}"/>
    <cellStyle name="หมายเหตุ 7 36" xfId="4560" xr:uid="{00000000-0005-0000-0000-000027180000}"/>
    <cellStyle name="หมายเหตุ 7 36 2" xfId="5481" xr:uid="{00000000-0005-0000-0000-000028180000}"/>
    <cellStyle name="หมายเหตุ 7 37" xfId="5482" xr:uid="{00000000-0005-0000-0000-000029180000}"/>
    <cellStyle name="หมายเหตุ 7 4" xfId="4561" xr:uid="{00000000-0005-0000-0000-00002A180000}"/>
    <cellStyle name="หมายเหตุ 7 4 2" xfId="5483" xr:uid="{00000000-0005-0000-0000-00002B180000}"/>
    <cellStyle name="หมายเหตุ 7 5" xfId="4562" xr:uid="{00000000-0005-0000-0000-00002C180000}"/>
    <cellStyle name="หมายเหตุ 7 5 2" xfId="5484" xr:uid="{00000000-0005-0000-0000-00002D180000}"/>
    <cellStyle name="หมายเหตุ 7 6" xfId="4563" xr:uid="{00000000-0005-0000-0000-00002E180000}"/>
    <cellStyle name="หมายเหตุ 7 6 2" xfId="5485" xr:uid="{00000000-0005-0000-0000-00002F180000}"/>
    <cellStyle name="หมายเหตุ 7 7" xfId="4564" xr:uid="{00000000-0005-0000-0000-000030180000}"/>
    <cellStyle name="หมายเหตุ 7 7 2" xfId="5486" xr:uid="{00000000-0005-0000-0000-000031180000}"/>
    <cellStyle name="หมายเหตุ 7 8" xfId="4565" xr:uid="{00000000-0005-0000-0000-000032180000}"/>
    <cellStyle name="หมายเหตุ 7 8 2" xfId="5487" xr:uid="{00000000-0005-0000-0000-000033180000}"/>
    <cellStyle name="หมายเหตุ 7 9" xfId="4566" xr:uid="{00000000-0005-0000-0000-000034180000}"/>
    <cellStyle name="หมายเหตุ 7 9 2" xfId="5488" xr:uid="{00000000-0005-0000-0000-000035180000}"/>
    <cellStyle name="หมายเหตุ 70" xfId="4567" xr:uid="{00000000-0005-0000-0000-000036180000}"/>
    <cellStyle name="หมายเหตุ 70 2" xfId="5489" xr:uid="{00000000-0005-0000-0000-000037180000}"/>
    <cellStyle name="หมายเหตุ 71" xfId="4568" xr:uid="{00000000-0005-0000-0000-000038180000}"/>
    <cellStyle name="หมายเหตุ 71 2" xfId="5490" xr:uid="{00000000-0005-0000-0000-000039180000}"/>
    <cellStyle name="หมายเหตุ 72" xfId="4569" xr:uid="{00000000-0005-0000-0000-00003A180000}"/>
    <cellStyle name="หมายเหตุ 72 2" xfId="5491" xr:uid="{00000000-0005-0000-0000-00003B180000}"/>
    <cellStyle name="หมายเหตุ 73" xfId="4570" xr:uid="{00000000-0005-0000-0000-00003C180000}"/>
    <cellStyle name="หมายเหตุ 73 2" xfId="5492" xr:uid="{00000000-0005-0000-0000-00003D180000}"/>
    <cellStyle name="หมายเหตุ 74" xfId="4571" xr:uid="{00000000-0005-0000-0000-00003E180000}"/>
    <cellStyle name="หมายเหตุ 74 2" xfId="5493" xr:uid="{00000000-0005-0000-0000-00003F180000}"/>
    <cellStyle name="หมายเหตุ 75" xfId="4572" xr:uid="{00000000-0005-0000-0000-000040180000}"/>
    <cellStyle name="หมายเหตุ 75 2" xfId="5494" xr:uid="{00000000-0005-0000-0000-000041180000}"/>
    <cellStyle name="หมายเหตุ 76" xfId="4573" xr:uid="{00000000-0005-0000-0000-000042180000}"/>
    <cellStyle name="หมายเหตุ 76 2" xfId="5495" xr:uid="{00000000-0005-0000-0000-000043180000}"/>
    <cellStyle name="หมายเหตุ 77" xfId="4574" xr:uid="{00000000-0005-0000-0000-000044180000}"/>
    <cellStyle name="หมายเหตุ 77 2" xfId="5496" xr:uid="{00000000-0005-0000-0000-000045180000}"/>
    <cellStyle name="หมายเหตุ 8" xfId="4575" xr:uid="{00000000-0005-0000-0000-000046180000}"/>
    <cellStyle name="หมายเหตุ 8 10" xfId="4576" xr:uid="{00000000-0005-0000-0000-000047180000}"/>
    <cellStyle name="หมายเหตุ 8 10 2" xfId="5497" xr:uid="{00000000-0005-0000-0000-000048180000}"/>
    <cellStyle name="หมายเหตุ 8 11" xfId="4577" xr:uid="{00000000-0005-0000-0000-000049180000}"/>
    <cellStyle name="หมายเหตุ 8 11 2" xfId="5498" xr:uid="{00000000-0005-0000-0000-00004A180000}"/>
    <cellStyle name="หมายเหตุ 8 12" xfId="4578" xr:uid="{00000000-0005-0000-0000-00004B180000}"/>
    <cellStyle name="หมายเหตุ 8 12 2" xfId="5499" xr:uid="{00000000-0005-0000-0000-00004C180000}"/>
    <cellStyle name="หมายเหตุ 8 13" xfId="4579" xr:uid="{00000000-0005-0000-0000-00004D180000}"/>
    <cellStyle name="หมายเหตุ 8 13 2" xfId="5500" xr:uid="{00000000-0005-0000-0000-00004E180000}"/>
    <cellStyle name="หมายเหตุ 8 14" xfId="4580" xr:uid="{00000000-0005-0000-0000-00004F180000}"/>
    <cellStyle name="หมายเหตุ 8 14 2" xfId="5501" xr:uid="{00000000-0005-0000-0000-000050180000}"/>
    <cellStyle name="หมายเหตุ 8 15" xfId="4581" xr:uid="{00000000-0005-0000-0000-000051180000}"/>
    <cellStyle name="หมายเหตุ 8 15 2" xfId="5502" xr:uid="{00000000-0005-0000-0000-000052180000}"/>
    <cellStyle name="หมายเหตุ 8 16" xfId="4582" xr:uid="{00000000-0005-0000-0000-000053180000}"/>
    <cellStyle name="หมายเหตุ 8 16 2" xfId="5503" xr:uid="{00000000-0005-0000-0000-000054180000}"/>
    <cellStyle name="หมายเหตุ 8 17" xfId="4583" xr:uid="{00000000-0005-0000-0000-000055180000}"/>
    <cellStyle name="หมายเหตุ 8 17 2" xfId="5504" xr:uid="{00000000-0005-0000-0000-000056180000}"/>
    <cellStyle name="หมายเหตุ 8 18" xfId="4584" xr:uid="{00000000-0005-0000-0000-000057180000}"/>
    <cellStyle name="หมายเหตุ 8 18 2" xfId="5505" xr:uid="{00000000-0005-0000-0000-000058180000}"/>
    <cellStyle name="หมายเหตุ 8 19" xfId="4585" xr:uid="{00000000-0005-0000-0000-000059180000}"/>
    <cellStyle name="หมายเหตุ 8 19 2" xfId="5506" xr:uid="{00000000-0005-0000-0000-00005A180000}"/>
    <cellStyle name="หมายเหตุ 8 2" xfId="4586" xr:uid="{00000000-0005-0000-0000-00005B180000}"/>
    <cellStyle name="หมายเหตุ 8 2 2" xfId="5507" xr:uid="{00000000-0005-0000-0000-00005C180000}"/>
    <cellStyle name="หมายเหตุ 8 20" xfId="4587" xr:uid="{00000000-0005-0000-0000-00005D180000}"/>
    <cellStyle name="หมายเหตุ 8 20 2" xfId="5508" xr:uid="{00000000-0005-0000-0000-00005E180000}"/>
    <cellStyle name="หมายเหตุ 8 21" xfId="4588" xr:uid="{00000000-0005-0000-0000-00005F180000}"/>
    <cellStyle name="หมายเหตุ 8 21 2" xfId="5509" xr:uid="{00000000-0005-0000-0000-000060180000}"/>
    <cellStyle name="หมายเหตุ 8 22" xfId="4589" xr:uid="{00000000-0005-0000-0000-000061180000}"/>
    <cellStyle name="หมายเหตุ 8 22 2" xfId="5510" xr:uid="{00000000-0005-0000-0000-000062180000}"/>
    <cellStyle name="หมายเหตุ 8 23" xfId="4590" xr:uid="{00000000-0005-0000-0000-000063180000}"/>
    <cellStyle name="หมายเหตุ 8 23 2" xfId="5511" xr:uid="{00000000-0005-0000-0000-000064180000}"/>
    <cellStyle name="หมายเหตุ 8 24" xfId="4591" xr:uid="{00000000-0005-0000-0000-000065180000}"/>
    <cellStyle name="หมายเหตุ 8 24 2" xfId="5512" xr:uid="{00000000-0005-0000-0000-000066180000}"/>
    <cellStyle name="หมายเหตุ 8 25" xfId="4592" xr:uid="{00000000-0005-0000-0000-000067180000}"/>
    <cellStyle name="หมายเหตุ 8 25 2" xfId="5513" xr:uid="{00000000-0005-0000-0000-000068180000}"/>
    <cellStyle name="หมายเหตุ 8 26" xfId="4593" xr:uid="{00000000-0005-0000-0000-000069180000}"/>
    <cellStyle name="หมายเหตุ 8 26 2" xfId="5514" xr:uid="{00000000-0005-0000-0000-00006A180000}"/>
    <cellStyle name="หมายเหตุ 8 27" xfId="4594" xr:uid="{00000000-0005-0000-0000-00006B180000}"/>
    <cellStyle name="หมายเหตุ 8 27 2" xfId="5515" xr:uid="{00000000-0005-0000-0000-00006C180000}"/>
    <cellStyle name="หมายเหตุ 8 28" xfId="4595" xr:uid="{00000000-0005-0000-0000-00006D180000}"/>
    <cellStyle name="หมายเหตุ 8 28 2" xfId="5516" xr:uid="{00000000-0005-0000-0000-00006E180000}"/>
    <cellStyle name="หมายเหตุ 8 29" xfId="4596" xr:uid="{00000000-0005-0000-0000-00006F180000}"/>
    <cellStyle name="หมายเหตุ 8 29 2" xfId="5517" xr:uid="{00000000-0005-0000-0000-000070180000}"/>
    <cellStyle name="หมายเหตุ 8 3" xfId="4597" xr:uid="{00000000-0005-0000-0000-000071180000}"/>
    <cellStyle name="หมายเหตุ 8 3 2" xfId="5518" xr:uid="{00000000-0005-0000-0000-000072180000}"/>
    <cellStyle name="หมายเหตุ 8 30" xfId="4598" xr:uid="{00000000-0005-0000-0000-000073180000}"/>
    <cellStyle name="หมายเหตุ 8 30 2" xfId="5519" xr:uid="{00000000-0005-0000-0000-000074180000}"/>
    <cellStyle name="หมายเหตุ 8 31" xfId="4599" xr:uid="{00000000-0005-0000-0000-000075180000}"/>
    <cellStyle name="หมายเหตุ 8 31 2" xfId="5520" xr:uid="{00000000-0005-0000-0000-000076180000}"/>
    <cellStyle name="หมายเหตุ 8 32" xfId="4600" xr:uid="{00000000-0005-0000-0000-000077180000}"/>
    <cellStyle name="หมายเหตุ 8 32 2" xfId="5521" xr:uid="{00000000-0005-0000-0000-000078180000}"/>
    <cellStyle name="หมายเหตุ 8 33" xfId="4601" xr:uid="{00000000-0005-0000-0000-000079180000}"/>
    <cellStyle name="หมายเหตุ 8 33 2" xfId="5522" xr:uid="{00000000-0005-0000-0000-00007A180000}"/>
    <cellStyle name="หมายเหตุ 8 34" xfId="4602" xr:uid="{00000000-0005-0000-0000-00007B180000}"/>
    <cellStyle name="หมายเหตุ 8 34 2" xfId="5523" xr:uid="{00000000-0005-0000-0000-00007C180000}"/>
    <cellStyle name="หมายเหตุ 8 35" xfId="4603" xr:uid="{00000000-0005-0000-0000-00007D180000}"/>
    <cellStyle name="หมายเหตุ 8 35 2" xfId="5524" xr:uid="{00000000-0005-0000-0000-00007E180000}"/>
    <cellStyle name="หมายเหตุ 8 36" xfId="4604" xr:uid="{00000000-0005-0000-0000-00007F180000}"/>
    <cellStyle name="หมายเหตุ 8 36 2" xfId="5525" xr:uid="{00000000-0005-0000-0000-000080180000}"/>
    <cellStyle name="หมายเหตุ 8 37" xfId="5526" xr:uid="{00000000-0005-0000-0000-000081180000}"/>
    <cellStyle name="หมายเหตุ 8 4" xfId="4605" xr:uid="{00000000-0005-0000-0000-000082180000}"/>
    <cellStyle name="หมายเหตุ 8 4 2" xfId="5527" xr:uid="{00000000-0005-0000-0000-000083180000}"/>
    <cellStyle name="หมายเหตุ 8 5" xfId="4606" xr:uid="{00000000-0005-0000-0000-000084180000}"/>
    <cellStyle name="หมายเหตุ 8 5 2" xfId="5528" xr:uid="{00000000-0005-0000-0000-000085180000}"/>
    <cellStyle name="หมายเหตุ 8 6" xfId="4607" xr:uid="{00000000-0005-0000-0000-000086180000}"/>
    <cellStyle name="หมายเหตุ 8 6 2" xfId="5529" xr:uid="{00000000-0005-0000-0000-000087180000}"/>
    <cellStyle name="หมายเหตุ 8 7" xfId="4608" xr:uid="{00000000-0005-0000-0000-000088180000}"/>
    <cellStyle name="หมายเหตุ 8 7 2" xfId="5530" xr:uid="{00000000-0005-0000-0000-000089180000}"/>
    <cellStyle name="หมายเหตุ 8 8" xfId="4609" xr:uid="{00000000-0005-0000-0000-00008A180000}"/>
    <cellStyle name="หมายเหตุ 8 8 2" xfId="5531" xr:uid="{00000000-0005-0000-0000-00008B180000}"/>
    <cellStyle name="หมายเหตุ 8 9" xfId="4610" xr:uid="{00000000-0005-0000-0000-00008C180000}"/>
    <cellStyle name="หมายเหตุ 8 9 2" xfId="5532" xr:uid="{00000000-0005-0000-0000-00008D180000}"/>
    <cellStyle name="หมายเหตุ 9" xfId="4611" xr:uid="{00000000-0005-0000-0000-00008E180000}"/>
    <cellStyle name="หมายเหตุ 9 10" xfId="4612" xr:uid="{00000000-0005-0000-0000-00008F180000}"/>
    <cellStyle name="หมายเหตุ 9 10 2" xfId="5533" xr:uid="{00000000-0005-0000-0000-000090180000}"/>
    <cellStyle name="หมายเหตุ 9 11" xfId="4613" xr:uid="{00000000-0005-0000-0000-000091180000}"/>
    <cellStyle name="หมายเหตุ 9 11 2" xfId="5534" xr:uid="{00000000-0005-0000-0000-000092180000}"/>
    <cellStyle name="หมายเหตุ 9 12" xfId="4614" xr:uid="{00000000-0005-0000-0000-000093180000}"/>
    <cellStyle name="หมายเหตุ 9 12 2" xfId="5535" xr:uid="{00000000-0005-0000-0000-000094180000}"/>
    <cellStyle name="หมายเหตุ 9 13" xfId="4615" xr:uid="{00000000-0005-0000-0000-000095180000}"/>
    <cellStyle name="หมายเหตุ 9 13 2" xfId="5536" xr:uid="{00000000-0005-0000-0000-000096180000}"/>
    <cellStyle name="หมายเหตุ 9 14" xfId="4616" xr:uid="{00000000-0005-0000-0000-000097180000}"/>
    <cellStyle name="หมายเหตุ 9 14 2" xfId="5537" xr:uid="{00000000-0005-0000-0000-000098180000}"/>
    <cellStyle name="หมายเหตุ 9 15" xfId="4617" xr:uid="{00000000-0005-0000-0000-000099180000}"/>
    <cellStyle name="หมายเหตุ 9 15 2" xfId="5538" xr:uid="{00000000-0005-0000-0000-00009A180000}"/>
    <cellStyle name="หมายเหตุ 9 16" xfId="4618" xr:uid="{00000000-0005-0000-0000-00009B180000}"/>
    <cellStyle name="หมายเหตุ 9 16 2" xfId="5539" xr:uid="{00000000-0005-0000-0000-00009C180000}"/>
    <cellStyle name="หมายเหตุ 9 17" xfId="4619" xr:uid="{00000000-0005-0000-0000-00009D180000}"/>
    <cellStyle name="หมายเหตุ 9 17 2" xfId="5540" xr:uid="{00000000-0005-0000-0000-00009E180000}"/>
    <cellStyle name="หมายเหตุ 9 18" xfId="4620" xr:uid="{00000000-0005-0000-0000-00009F180000}"/>
    <cellStyle name="หมายเหตุ 9 18 2" xfId="5541" xr:uid="{00000000-0005-0000-0000-0000A0180000}"/>
    <cellStyle name="หมายเหตุ 9 19" xfId="4621" xr:uid="{00000000-0005-0000-0000-0000A1180000}"/>
    <cellStyle name="หมายเหตุ 9 19 2" xfId="5542" xr:uid="{00000000-0005-0000-0000-0000A2180000}"/>
    <cellStyle name="หมายเหตุ 9 2" xfId="4622" xr:uid="{00000000-0005-0000-0000-0000A3180000}"/>
    <cellStyle name="หมายเหตุ 9 2 2" xfId="5543" xr:uid="{00000000-0005-0000-0000-0000A4180000}"/>
    <cellStyle name="หมายเหตุ 9 20" xfId="4623" xr:uid="{00000000-0005-0000-0000-0000A5180000}"/>
    <cellStyle name="หมายเหตุ 9 20 2" xfId="5544" xr:uid="{00000000-0005-0000-0000-0000A6180000}"/>
    <cellStyle name="หมายเหตุ 9 21" xfId="4624" xr:uid="{00000000-0005-0000-0000-0000A7180000}"/>
    <cellStyle name="หมายเหตุ 9 21 2" xfId="5545" xr:uid="{00000000-0005-0000-0000-0000A8180000}"/>
    <cellStyle name="หมายเหตุ 9 22" xfId="4625" xr:uid="{00000000-0005-0000-0000-0000A9180000}"/>
    <cellStyle name="หมายเหตุ 9 22 2" xfId="5546" xr:uid="{00000000-0005-0000-0000-0000AA180000}"/>
    <cellStyle name="หมายเหตุ 9 23" xfId="4626" xr:uid="{00000000-0005-0000-0000-0000AB180000}"/>
    <cellStyle name="หมายเหตุ 9 23 2" xfId="5547" xr:uid="{00000000-0005-0000-0000-0000AC180000}"/>
    <cellStyle name="หมายเหตุ 9 24" xfId="4627" xr:uid="{00000000-0005-0000-0000-0000AD180000}"/>
    <cellStyle name="หมายเหตุ 9 24 2" xfId="5548" xr:uid="{00000000-0005-0000-0000-0000AE180000}"/>
    <cellStyle name="หมายเหตุ 9 25" xfId="4628" xr:uid="{00000000-0005-0000-0000-0000AF180000}"/>
    <cellStyle name="หมายเหตุ 9 25 2" xfId="5549" xr:uid="{00000000-0005-0000-0000-0000B0180000}"/>
    <cellStyle name="หมายเหตุ 9 26" xfId="4629" xr:uid="{00000000-0005-0000-0000-0000B1180000}"/>
    <cellStyle name="หมายเหตุ 9 26 2" xfId="5550" xr:uid="{00000000-0005-0000-0000-0000B2180000}"/>
    <cellStyle name="หมายเหตุ 9 27" xfId="4630" xr:uid="{00000000-0005-0000-0000-0000B3180000}"/>
    <cellStyle name="หมายเหตุ 9 27 2" xfId="5551" xr:uid="{00000000-0005-0000-0000-0000B4180000}"/>
    <cellStyle name="หมายเหตุ 9 28" xfId="4631" xr:uid="{00000000-0005-0000-0000-0000B5180000}"/>
    <cellStyle name="หมายเหตุ 9 28 2" xfId="5552" xr:uid="{00000000-0005-0000-0000-0000B6180000}"/>
    <cellStyle name="หมายเหตุ 9 29" xfId="4632" xr:uid="{00000000-0005-0000-0000-0000B7180000}"/>
    <cellStyle name="หมายเหตุ 9 29 2" xfId="5553" xr:uid="{00000000-0005-0000-0000-0000B8180000}"/>
    <cellStyle name="หมายเหตุ 9 3" xfId="4633" xr:uid="{00000000-0005-0000-0000-0000B9180000}"/>
    <cellStyle name="หมายเหตุ 9 3 2" xfId="5554" xr:uid="{00000000-0005-0000-0000-0000BA180000}"/>
    <cellStyle name="หมายเหตุ 9 30" xfId="4634" xr:uid="{00000000-0005-0000-0000-0000BB180000}"/>
    <cellStyle name="หมายเหตุ 9 30 2" xfId="5555" xr:uid="{00000000-0005-0000-0000-0000BC180000}"/>
    <cellStyle name="หมายเหตุ 9 31" xfId="4635" xr:uid="{00000000-0005-0000-0000-0000BD180000}"/>
    <cellStyle name="หมายเหตุ 9 31 2" xfId="5556" xr:uid="{00000000-0005-0000-0000-0000BE180000}"/>
    <cellStyle name="หมายเหตุ 9 32" xfId="4636" xr:uid="{00000000-0005-0000-0000-0000BF180000}"/>
    <cellStyle name="หมายเหตุ 9 32 2" xfId="5557" xr:uid="{00000000-0005-0000-0000-0000C0180000}"/>
    <cellStyle name="หมายเหตุ 9 33" xfId="4637" xr:uid="{00000000-0005-0000-0000-0000C1180000}"/>
    <cellStyle name="หมายเหตุ 9 33 2" xfId="5558" xr:uid="{00000000-0005-0000-0000-0000C2180000}"/>
    <cellStyle name="หมายเหตุ 9 34" xfId="4638" xr:uid="{00000000-0005-0000-0000-0000C3180000}"/>
    <cellStyle name="หมายเหตุ 9 34 2" xfId="5559" xr:uid="{00000000-0005-0000-0000-0000C4180000}"/>
    <cellStyle name="หมายเหตุ 9 35" xfId="4639" xr:uid="{00000000-0005-0000-0000-0000C5180000}"/>
    <cellStyle name="หมายเหตุ 9 35 2" xfId="5560" xr:uid="{00000000-0005-0000-0000-0000C6180000}"/>
    <cellStyle name="หมายเหตุ 9 36" xfId="4640" xr:uid="{00000000-0005-0000-0000-0000C7180000}"/>
    <cellStyle name="หมายเหตุ 9 36 2" xfId="5561" xr:uid="{00000000-0005-0000-0000-0000C8180000}"/>
    <cellStyle name="หมายเหตุ 9 37" xfId="5562" xr:uid="{00000000-0005-0000-0000-0000C9180000}"/>
    <cellStyle name="หมายเหตุ 9 4" xfId="4641" xr:uid="{00000000-0005-0000-0000-0000CA180000}"/>
    <cellStyle name="หมายเหตุ 9 4 2" xfId="5563" xr:uid="{00000000-0005-0000-0000-0000CB180000}"/>
    <cellStyle name="หมายเหตุ 9 5" xfId="4642" xr:uid="{00000000-0005-0000-0000-0000CC180000}"/>
    <cellStyle name="หมายเหตุ 9 5 2" xfId="5564" xr:uid="{00000000-0005-0000-0000-0000CD180000}"/>
    <cellStyle name="หมายเหตุ 9 6" xfId="4643" xr:uid="{00000000-0005-0000-0000-0000CE180000}"/>
    <cellStyle name="หมายเหตุ 9 6 2" xfId="5565" xr:uid="{00000000-0005-0000-0000-0000CF180000}"/>
    <cellStyle name="หมายเหตุ 9 7" xfId="4644" xr:uid="{00000000-0005-0000-0000-0000D0180000}"/>
    <cellStyle name="หมายเหตุ 9 7 2" xfId="5566" xr:uid="{00000000-0005-0000-0000-0000D1180000}"/>
    <cellStyle name="หมายเหตุ 9 8" xfId="4645" xr:uid="{00000000-0005-0000-0000-0000D2180000}"/>
    <cellStyle name="หมายเหตุ 9 8 2" xfId="5567" xr:uid="{00000000-0005-0000-0000-0000D3180000}"/>
    <cellStyle name="หมายเหตุ 9 9" xfId="4646" xr:uid="{00000000-0005-0000-0000-0000D4180000}"/>
    <cellStyle name="หมายเหตุ 9 9 2" xfId="5568" xr:uid="{00000000-0005-0000-0000-0000D5180000}"/>
    <cellStyle name="常规_สต๊อกเดือน 12" xfId="1400" xr:uid="{00000000-0005-0000-0000-0000D6180000}"/>
    <cellStyle name="標準_FIXED ASSET" xfId="1401" xr:uid="{00000000-0005-0000-0000-0000D7180000}"/>
  </cellStyles>
  <dxfs count="0"/>
  <tableStyles count="0" defaultTableStyle="TableStyleMedium2" defaultPivotStyle="PivotStyleLight16"/>
  <colors>
    <mruColors>
      <color rgb="FFCCFFCC"/>
      <color rgb="FFFFFF99"/>
      <color rgb="FFFFFFFF"/>
      <color rgb="FFE5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82"/>
  <sheetViews>
    <sheetView topLeftCell="A28" zoomScaleNormal="100" zoomScaleSheetLayoutView="110" workbookViewId="0">
      <selection activeCell="E42" sqref="E42"/>
    </sheetView>
  </sheetViews>
  <sheetFormatPr defaultColWidth="14" defaultRowHeight="15" customHeight="1"/>
  <cols>
    <col min="1" max="1" width="6.125" style="60" customWidth="1"/>
    <col min="2" max="3" width="9" style="60" customWidth="1"/>
    <col min="4" max="4" width="9.625" style="60" customWidth="1"/>
    <col min="5" max="5" width="7.625" style="60" customWidth="1"/>
    <col min="6" max="6" width="1.125" style="60" customWidth="1"/>
    <col min="7" max="7" width="12.375" style="60" customWidth="1"/>
    <col min="8" max="8" width="1.125" style="60" customWidth="1"/>
    <col min="9" max="9" width="12.375" style="60" customWidth="1"/>
    <col min="10" max="10" width="1.125" style="60" customWidth="1"/>
    <col min="11" max="11" width="12.375" style="60" customWidth="1"/>
    <col min="12" max="12" width="1.125" style="60" customWidth="1"/>
    <col min="13" max="13" width="12.375" style="60" customWidth="1"/>
    <col min="14" max="14" width="0.625" style="60" customWidth="1"/>
    <col min="15" max="17" width="10.875" style="13" customWidth="1"/>
    <col min="18" max="25" width="10.875" style="60" customWidth="1"/>
    <col min="26" max="16384" width="14" style="60"/>
  </cols>
  <sheetData>
    <row r="1" spans="1:17" ht="24.6" customHeight="1">
      <c r="A1" s="176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59"/>
    </row>
    <row r="2" spans="1:17" ht="24.6" customHeight="1">
      <c r="A2" s="176" t="s">
        <v>1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59"/>
    </row>
    <row r="3" spans="1:17" ht="24.6" customHeight="1">
      <c r="A3" s="176" t="s">
        <v>167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59"/>
    </row>
    <row r="4" spans="1:17" ht="24.6" customHeight="1">
      <c r="A4" s="59"/>
      <c r="B4" s="61"/>
      <c r="C4" s="59"/>
      <c r="D4" s="59"/>
      <c r="E4" s="59"/>
      <c r="F4" s="59"/>
      <c r="G4" s="62"/>
      <c r="H4" s="59"/>
      <c r="I4" s="59"/>
      <c r="J4" s="59"/>
      <c r="K4" s="62"/>
      <c r="L4" s="59"/>
      <c r="M4" s="59"/>
      <c r="N4" s="59"/>
    </row>
    <row r="5" spans="1:17" ht="24.6" customHeight="1">
      <c r="A5" s="59"/>
      <c r="B5" s="59"/>
      <c r="C5" s="59"/>
      <c r="D5" s="59"/>
      <c r="E5" s="59"/>
      <c r="F5" s="63"/>
      <c r="G5" s="180" t="s">
        <v>2</v>
      </c>
      <c r="H5" s="181"/>
      <c r="I5" s="181"/>
      <c r="J5" s="57"/>
      <c r="K5" s="180" t="s">
        <v>3</v>
      </c>
      <c r="L5" s="181"/>
      <c r="M5" s="181"/>
      <c r="N5" s="59"/>
    </row>
    <row r="6" spans="1:17" ht="24.6" customHeight="1">
      <c r="A6" s="176" t="s">
        <v>4</v>
      </c>
      <c r="B6" s="177"/>
      <c r="C6" s="177"/>
      <c r="D6" s="177"/>
      <c r="E6" s="57" t="s">
        <v>5</v>
      </c>
      <c r="F6" s="63"/>
      <c r="G6" s="64" t="s">
        <v>168</v>
      </c>
      <c r="H6" s="65"/>
      <c r="I6" s="64" t="s">
        <v>169</v>
      </c>
      <c r="J6" s="66"/>
      <c r="K6" s="64" t="s">
        <v>168</v>
      </c>
      <c r="L6" s="65"/>
      <c r="M6" s="64" t="s">
        <v>169</v>
      </c>
      <c r="N6" s="59"/>
    </row>
    <row r="7" spans="1:17" ht="24.6" customHeight="1">
      <c r="A7" s="57"/>
      <c r="B7" s="61"/>
      <c r="C7" s="61"/>
      <c r="D7" s="61"/>
      <c r="E7" s="57"/>
      <c r="F7" s="63"/>
      <c r="G7" s="64" t="s">
        <v>170</v>
      </c>
      <c r="H7" s="65"/>
      <c r="I7" s="64" t="s">
        <v>172</v>
      </c>
      <c r="J7" s="66"/>
      <c r="K7" s="64" t="s">
        <v>170</v>
      </c>
      <c r="L7" s="65"/>
      <c r="M7" s="64" t="s">
        <v>172</v>
      </c>
      <c r="N7" s="59"/>
    </row>
    <row r="8" spans="1:17" ht="24.6" customHeight="1">
      <c r="A8" s="57"/>
      <c r="B8" s="57"/>
      <c r="C8" s="57"/>
      <c r="D8" s="57"/>
      <c r="E8" s="57"/>
      <c r="F8" s="63"/>
      <c r="G8" s="67" t="s">
        <v>171</v>
      </c>
      <c r="H8" s="65"/>
      <c r="I8" s="67"/>
      <c r="J8" s="66"/>
      <c r="K8" s="67" t="s">
        <v>171</v>
      </c>
      <c r="L8" s="65"/>
      <c r="M8" s="67"/>
      <c r="N8" s="59"/>
    </row>
    <row r="9" spans="1:17" ht="24.6" customHeight="1">
      <c r="A9" s="68" t="s">
        <v>6</v>
      </c>
      <c r="B9" s="69"/>
      <c r="C9" s="69"/>
      <c r="D9" s="69"/>
      <c r="E9" s="69"/>
      <c r="F9" s="59"/>
      <c r="G9" s="62"/>
      <c r="H9" s="62"/>
      <c r="I9" s="62"/>
      <c r="J9" s="62"/>
      <c r="K9" s="62"/>
      <c r="L9" s="62"/>
      <c r="M9" s="62"/>
      <c r="N9" s="59"/>
    </row>
    <row r="10" spans="1:17" ht="24.6" customHeight="1">
      <c r="A10" s="70" t="s">
        <v>7</v>
      </c>
      <c r="B10" s="59"/>
      <c r="C10" s="59"/>
      <c r="D10" s="59"/>
      <c r="E10" s="71"/>
      <c r="F10" s="63"/>
      <c r="G10" s="62">
        <v>484300047.55000001</v>
      </c>
      <c r="H10" s="62"/>
      <c r="I10" s="62">
        <v>127357567.52000001</v>
      </c>
      <c r="J10" s="72"/>
      <c r="K10" s="62">
        <v>481862094.63999999</v>
      </c>
      <c r="L10" s="62"/>
      <c r="M10" s="62">
        <v>123094774.35000001</v>
      </c>
      <c r="N10" s="59"/>
    </row>
    <row r="11" spans="1:17" ht="24.6" customHeight="1">
      <c r="A11" s="70" t="s">
        <v>8</v>
      </c>
      <c r="B11" s="59"/>
      <c r="C11" s="59"/>
      <c r="D11" s="59"/>
      <c r="E11" s="71">
        <v>5</v>
      </c>
      <c r="F11" s="63"/>
      <c r="G11" s="62">
        <v>215821762.90000001</v>
      </c>
      <c r="H11" s="62"/>
      <c r="I11" s="62">
        <v>428798747.83999997</v>
      </c>
      <c r="J11" s="72"/>
      <c r="K11" s="62">
        <v>215999222.67000002</v>
      </c>
      <c r="L11" s="62"/>
      <c r="M11" s="62">
        <v>429682111.69999999</v>
      </c>
      <c r="N11" s="59"/>
    </row>
    <row r="12" spans="1:17" ht="24.6" customHeight="1">
      <c r="A12" s="70" t="s">
        <v>9</v>
      </c>
      <c r="B12" s="73"/>
      <c r="C12" s="74"/>
      <c r="D12" s="59"/>
      <c r="E12" s="71">
        <v>6</v>
      </c>
      <c r="F12" s="63"/>
      <c r="G12" s="62">
        <v>270571327.63</v>
      </c>
      <c r="H12" s="62"/>
      <c r="I12" s="62">
        <v>236569723.84</v>
      </c>
      <c r="J12" s="72"/>
      <c r="K12" s="62">
        <v>270571327.63</v>
      </c>
      <c r="L12" s="62"/>
      <c r="M12" s="62">
        <v>236569723.84</v>
      </c>
      <c r="N12" s="59"/>
    </row>
    <row r="13" spans="1:17" ht="24.6" customHeight="1">
      <c r="A13" s="70" t="s">
        <v>10</v>
      </c>
      <c r="B13" s="59"/>
      <c r="C13" s="59"/>
      <c r="D13" s="70"/>
      <c r="E13" s="71">
        <v>7</v>
      </c>
      <c r="F13" s="63"/>
      <c r="G13" s="62">
        <v>91305081.069999993</v>
      </c>
      <c r="H13" s="62"/>
      <c r="I13" s="62">
        <v>84364463.409999996</v>
      </c>
      <c r="J13" s="72"/>
      <c r="K13" s="62">
        <v>91305081.069999993</v>
      </c>
      <c r="L13" s="62"/>
      <c r="M13" s="62">
        <v>84364463.409999996</v>
      </c>
      <c r="N13" s="59"/>
    </row>
    <row r="14" spans="1:17" s="61" customFormat="1" ht="24.6" customHeight="1">
      <c r="A14" s="70" t="s">
        <v>173</v>
      </c>
      <c r="B14" s="59"/>
      <c r="C14" s="59"/>
      <c r="D14" s="70"/>
      <c r="E14" s="71"/>
      <c r="F14" s="63"/>
      <c r="G14" s="62">
        <v>12487573.640000001</v>
      </c>
      <c r="H14" s="62"/>
      <c r="I14" s="59">
        <v>0</v>
      </c>
      <c r="J14" s="72"/>
      <c r="K14" s="62">
        <v>12161282.23</v>
      </c>
      <c r="L14" s="62"/>
      <c r="M14" s="59">
        <v>0</v>
      </c>
      <c r="N14" s="59"/>
      <c r="O14" s="13"/>
      <c r="P14" s="13"/>
      <c r="Q14" s="13"/>
    </row>
    <row r="15" spans="1:17" ht="24.6" customHeight="1">
      <c r="A15" s="70" t="s">
        <v>11</v>
      </c>
      <c r="B15" s="59"/>
      <c r="C15" s="59"/>
      <c r="D15" s="59"/>
      <c r="E15" s="71">
        <v>8</v>
      </c>
      <c r="F15" s="63"/>
      <c r="G15" s="75">
        <v>370025174.69</v>
      </c>
      <c r="H15" s="62"/>
      <c r="I15" s="75">
        <v>268839718.10000002</v>
      </c>
      <c r="J15" s="72"/>
      <c r="K15" s="75">
        <v>370025174.69</v>
      </c>
      <c r="L15" s="62"/>
      <c r="M15" s="75">
        <v>268839718.10000002</v>
      </c>
      <c r="N15" s="59"/>
    </row>
    <row r="16" spans="1:17" ht="24.6" customHeight="1">
      <c r="A16" s="69"/>
      <c r="B16" s="68" t="s">
        <v>12</v>
      </c>
      <c r="C16" s="69"/>
      <c r="D16" s="69"/>
      <c r="E16" s="76"/>
      <c r="F16" s="77"/>
      <c r="G16" s="78">
        <f>SUM(G10:G15)</f>
        <v>1444510967.4800003</v>
      </c>
      <c r="H16" s="79"/>
      <c r="I16" s="78">
        <f>SUM(I10:I15)</f>
        <v>1145930220.71</v>
      </c>
      <c r="J16" s="79"/>
      <c r="K16" s="78">
        <f>SUM(K10:K15)</f>
        <v>1441924182.9300001</v>
      </c>
      <c r="L16" s="62"/>
      <c r="M16" s="78">
        <f>SUM(M10:M15)</f>
        <v>1142550791.4000001</v>
      </c>
      <c r="N16" s="59"/>
    </row>
    <row r="17" spans="1:14" ht="24.6" customHeight="1">
      <c r="A17" s="68" t="s">
        <v>13</v>
      </c>
      <c r="B17" s="68"/>
      <c r="C17" s="69"/>
      <c r="D17" s="69"/>
      <c r="E17" s="76"/>
      <c r="F17" s="77"/>
      <c r="G17" s="62"/>
      <c r="H17" s="62"/>
      <c r="I17" s="62"/>
      <c r="J17" s="79"/>
      <c r="K17" s="62"/>
      <c r="L17" s="62"/>
      <c r="M17" s="62"/>
      <c r="N17" s="59"/>
    </row>
    <row r="18" spans="1:14" ht="24.6" customHeight="1">
      <c r="A18" s="70" t="s">
        <v>14</v>
      </c>
      <c r="B18" s="70"/>
      <c r="C18" s="59"/>
      <c r="D18" s="59"/>
      <c r="E18" s="71">
        <v>9</v>
      </c>
      <c r="F18" s="63"/>
      <c r="G18" s="59">
        <v>0</v>
      </c>
      <c r="H18" s="62"/>
      <c r="I18" s="59">
        <v>0</v>
      </c>
      <c r="J18" s="72"/>
      <c r="K18" s="59">
        <v>0</v>
      </c>
      <c r="L18" s="62"/>
      <c r="M18" s="59">
        <v>0</v>
      </c>
      <c r="N18" s="59"/>
    </row>
    <row r="19" spans="1:14" ht="24.6" customHeight="1">
      <c r="A19" s="70" t="s">
        <v>15</v>
      </c>
      <c r="B19" s="70"/>
      <c r="C19" s="59"/>
      <c r="D19" s="59"/>
      <c r="E19" s="71">
        <v>10</v>
      </c>
      <c r="F19" s="63"/>
      <c r="G19" s="59">
        <v>0</v>
      </c>
      <c r="H19" s="62"/>
      <c r="I19" s="59">
        <v>0</v>
      </c>
      <c r="J19" s="72"/>
      <c r="K19" s="62">
        <v>9999970</v>
      </c>
      <c r="L19" s="62"/>
      <c r="M19" s="62">
        <v>9999970</v>
      </c>
      <c r="N19" s="59"/>
    </row>
    <row r="20" spans="1:14" ht="24.6" customHeight="1">
      <c r="A20" s="70" t="s">
        <v>16</v>
      </c>
      <c r="B20" s="70"/>
      <c r="C20" s="59"/>
      <c r="D20" s="59"/>
      <c r="E20" s="80">
        <v>11</v>
      </c>
      <c r="F20" s="63"/>
      <c r="G20" s="62">
        <v>10977517.380000001</v>
      </c>
      <c r="H20" s="62"/>
      <c r="I20" s="62">
        <v>11026000.92</v>
      </c>
      <c r="J20" s="72"/>
      <c r="K20" s="62">
        <v>10977517.379999999</v>
      </c>
      <c r="L20" s="62"/>
      <c r="M20" s="62">
        <v>11026000.92</v>
      </c>
      <c r="N20" s="59"/>
    </row>
    <row r="21" spans="1:14" ht="24.6" customHeight="1">
      <c r="A21" s="70" t="s">
        <v>17</v>
      </c>
      <c r="B21" s="59"/>
      <c r="C21" s="59"/>
      <c r="D21" s="59"/>
      <c r="E21" s="80">
        <v>12</v>
      </c>
      <c r="F21" s="63"/>
      <c r="G21" s="62">
        <v>166305741.78</v>
      </c>
      <c r="H21" s="62"/>
      <c r="I21" s="62">
        <v>167230946.72999999</v>
      </c>
      <c r="J21" s="72"/>
      <c r="K21" s="62">
        <v>166305741.77999994</v>
      </c>
      <c r="L21" s="62"/>
      <c r="M21" s="62">
        <v>167230946.72999999</v>
      </c>
      <c r="N21" s="59"/>
    </row>
    <row r="22" spans="1:14" ht="24.6" customHeight="1">
      <c r="A22" s="70" t="s">
        <v>18</v>
      </c>
      <c r="B22" s="59"/>
      <c r="C22" s="59"/>
      <c r="D22" s="59"/>
      <c r="E22" s="80">
        <v>17.100000000000001</v>
      </c>
      <c r="F22" s="63"/>
      <c r="G22" s="62">
        <v>12656027.93</v>
      </c>
      <c r="H22" s="62"/>
      <c r="I22" s="62">
        <v>13190418.529999999</v>
      </c>
      <c r="J22" s="72"/>
      <c r="K22" s="62">
        <v>8363409.3999999994</v>
      </c>
      <c r="L22" s="62"/>
      <c r="M22" s="62">
        <v>8528880.3900000006</v>
      </c>
      <c r="N22" s="59"/>
    </row>
    <row r="23" spans="1:14" ht="24.6" customHeight="1">
      <c r="A23" s="70" t="s">
        <v>19</v>
      </c>
      <c r="B23" s="59"/>
      <c r="C23" s="59"/>
      <c r="D23" s="59"/>
      <c r="E23" s="80"/>
      <c r="F23" s="63"/>
      <c r="G23" s="62">
        <v>2493876.1800000002</v>
      </c>
      <c r="H23" s="62"/>
      <c r="I23" s="62">
        <v>2330495.1800000002</v>
      </c>
      <c r="J23" s="72"/>
      <c r="K23" s="62">
        <v>2104522.5499999998</v>
      </c>
      <c r="L23" s="62"/>
      <c r="M23" s="62">
        <v>2007188.55</v>
      </c>
      <c r="N23" s="59"/>
    </row>
    <row r="24" spans="1:14" ht="24.6" customHeight="1">
      <c r="A24" s="70" t="s">
        <v>20</v>
      </c>
      <c r="B24" s="59"/>
      <c r="C24" s="59"/>
      <c r="D24" s="59"/>
      <c r="E24" s="80">
        <v>14</v>
      </c>
      <c r="F24" s="63"/>
      <c r="G24" s="62">
        <v>10874735.08</v>
      </c>
      <c r="H24" s="62"/>
      <c r="I24" s="62">
        <v>11352818.5</v>
      </c>
      <c r="J24" s="72"/>
      <c r="K24" s="62">
        <v>10874735.08</v>
      </c>
      <c r="L24" s="62"/>
      <c r="M24" s="62">
        <v>11352818.5</v>
      </c>
      <c r="N24" s="59"/>
    </row>
    <row r="25" spans="1:14" ht="24.6" customHeight="1">
      <c r="A25" s="70" t="s">
        <v>21</v>
      </c>
      <c r="B25" s="59"/>
      <c r="C25" s="59"/>
      <c r="D25" s="59"/>
      <c r="E25" s="80"/>
      <c r="F25" s="63"/>
      <c r="G25" s="62">
        <v>19121556.07</v>
      </c>
      <c r="H25" s="62"/>
      <c r="I25" s="62">
        <v>19300028.850000001</v>
      </c>
      <c r="J25" s="72"/>
      <c r="K25" s="62">
        <v>19121556.07</v>
      </c>
      <c r="L25" s="62"/>
      <c r="M25" s="62">
        <v>19120028.850000001</v>
      </c>
      <c r="N25" s="59"/>
    </row>
    <row r="26" spans="1:14" ht="24.6" customHeight="1">
      <c r="A26" s="70" t="s">
        <v>22</v>
      </c>
      <c r="B26" s="70"/>
      <c r="C26" s="59"/>
      <c r="D26" s="59"/>
      <c r="E26" s="71">
        <v>6</v>
      </c>
      <c r="F26" s="77"/>
      <c r="G26" s="62">
        <v>16411235.52</v>
      </c>
      <c r="H26" s="62"/>
      <c r="I26" s="62">
        <v>33125979.829999998</v>
      </c>
      <c r="J26" s="79"/>
      <c r="K26" s="62">
        <v>16411235.52</v>
      </c>
      <c r="L26" s="62"/>
      <c r="M26" s="62">
        <v>33125979.829999998</v>
      </c>
      <c r="N26" s="59"/>
    </row>
    <row r="27" spans="1:14" ht="24.6" customHeight="1">
      <c r="A27" s="70" t="s">
        <v>23</v>
      </c>
      <c r="B27" s="59"/>
      <c r="C27" s="59"/>
      <c r="D27" s="59"/>
      <c r="E27" s="58"/>
      <c r="F27" s="59"/>
      <c r="G27" s="62"/>
      <c r="H27" s="62"/>
      <c r="I27" s="62"/>
      <c r="J27" s="62"/>
      <c r="K27" s="62"/>
      <c r="L27" s="62"/>
      <c r="M27" s="62"/>
      <c r="N27" s="59"/>
    </row>
    <row r="28" spans="1:14" ht="24.6" customHeight="1">
      <c r="A28" s="70" t="s">
        <v>24</v>
      </c>
      <c r="B28" s="59"/>
      <c r="C28" s="59"/>
      <c r="D28" s="62"/>
      <c r="E28" s="58"/>
      <c r="F28" s="59"/>
      <c r="G28" s="62">
        <v>39655642.060000002</v>
      </c>
      <c r="H28" s="62"/>
      <c r="I28" s="62">
        <v>39655642.060000002</v>
      </c>
      <c r="J28" s="62"/>
      <c r="K28" s="62">
        <v>37051990.530000001</v>
      </c>
      <c r="L28" s="62"/>
      <c r="M28" s="62">
        <v>37051990.530000001</v>
      </c>
      <c r="N28" s="59"/>
    </row>
    <row r="29" spans="1:14" ht="24.6" customHeight="1">
      <c r="A29" s="59" t="s">
        <v>25</v>
      </c>
      <c r="B29" s="59"/>
      <c r="C29" s="59"/>
      <c r="D29" s="59"/>
      <c r="E29" s="58"/>
      <c r="F29" s="59"/>
      <c r="G29" s="62">
        <v>631710</v>
      </c>
      <c r="H29" s="62"/>
      <c r="I29" s="62">
        <v>631710</v>
      </c>
      <c r="J29" s="62"/>
      <c r="K29" s="62">
        <v>289710</v>
      </c>
      <c r="L29" s="62"/>
      <c r="M29" s="62">
        <v>289710</v>
      </c>
      <c r="N29" s="59"/>
    </row>
    <row r="30" spans="1:14" ht="24.6" customHeight="1">
      <c r="A30" s="68"/>
      <c r="B30" s="68" t="s">
        <v>26</v>
      </c>
      <c r="C30" s="69"/>
      <c r="D30" s="69"/>
      <c r="E30" s="58"/>
      <c r="F30" s="59"/>
      <c r="G30" s="81">
        <f>SUM(G18:G29)</f>
        <v>279128042</v>
      </c>
      <c r="H30" s="62"/>
      <c r="I30" s="81">
        <f>SUM(I18:I29)</f>
        <v>297844040.59999996</v>
      </c>
      <c r="J30" s="62"/>
      <c r="K30" s="81">
        <f>SUM(K18:K29)</f>
        <v>281500388.30999994</v>
      </c>
      <c r="L30" s="62"/>
      <c r="M30" s="81">
        <f>SUM(M18:M29)</f>
        <v>299733514.29999995</v>
      </c>
      <c r="N30" s="59"/>
    </row>
    <row r="31" spans="1:14" ht="24.6" customHeight="1" thickBot="1">
      <c r="A31" s="68" t="s">
        <v>27</v>
      </c>
      <c r="B31" s="69"/>
      <c r="C31" s="69"/>
      <c r="D31" s="69"/>
      <c r="E31" s="58"/>
      <c r="F31" s="59"/>
      <c r="G31" s="82">
        <f>+G16+G30</f>
        <v>1723639009.4800003</v>
      </c>
      <c r="H31" s="62"/>
      <c r="I31" s="82">
        <f>+I16+I30</f>
        <v>1443774261.3099999</v>
      </c>
      <c r="J31" s="62"/>
      <c r="K31" s="82">
        <f>+K16+K30</f>
        <v>1723424571.24</v>
      </c>
      <c r="L31" s="62"/>
      <c r="M31" s="82">
        <f>+M16+M30</f>
        <v>1442284305.7</v>
      </c>
      <c r="N31" s="59"/>
    </row>
    <row r="32" spans="1:14" ht="24.6" customHeight="1" thickTop="1">
      <c r="A32" s="70"/>
      <c r="B32" s="59"/>
      <c r="C32" s="59"/>
      <c r="D32" s="59"/>
      <c r="E32" s="58"/>
      <c r="F32" s="59"/>
      <c r="G32" s="62"/>
      <c r="H32" s="62"/>
      <c r="I32" s="62"/>
      <c r="J32" s="62"/>
      <c r="K32" s="62"/>
      <c r="L32" s="62"/>
      <c r="M32" s="62"/>
      <c r="N32" s="59"/>
    </row>
    <row r="33" spans="1:17" ht="24.6" customHeight="1">
      <c r="A33" s="70"/>
      <c r="B33" s="59"/>
      <c r="C33" s="59"/>
      <c r="D33" s="59"/>
      <c r="E33" s="58"/>
      <c r="F33" s="59"/>
      <c r="G33" s="62"/>
      <c r="H33" s="59"/>
      <c r="I33" s="62"/>
      <c r="J33" s="59"/>
      <c r="K33" s="62"/>
      <c r="L33" s="59"/>
      <c r="M33" s="62"/>
      <c r="N33" s="59"/>
    </row>
    <row r="34" spans="1:17" s="197" customFormat="1" ht="24.6" customHeight="1">
      <c r="A34" s="70"/>
      <c r="B34" s="59"/>
      <c r="C34" s="59"/>
      <c r="D34" s="59"/>
      <c r="E34" s="58"/>
      <c r="F34" s="59"/>
      <c r="G34" s="62"/>
      <c r="H34" s="59"/>
      <c r="I34" s="62"/>
      <c r="J34" s="59"/>
      <c r="K34" s="62"/>
      <c r="L34" s="59"/>
      <c r="M34" s="62"/>
      <c r="N34" s="59"/>
      <c r="O34" s="13"/>
      <c r="P34" s="13"/>
      <c r="Q34" s="13"/>
    </row>
    <row r="35" spans="1:17" ht="24.6" customHeight="1">
      <c r="A35" s="70" t="s">
        <v>28</v>
      </c>
      <c r="B35" s="59"/>
      <c r="C35" s="59"/>
      <c r="D35" s="59"/>
      <c r="E35" s="58"/>
      <c r="F35" s="59"/>
      <c r="G35" s="62"/>
      <c r="H35" s="59"/>
      <c r="I35" s="59"/>
      <c r="J35" s="59"/>
      <c r="K35" s="62"/>
      <c r="L35" s="59"/>
      <c r="M35" s="59"/>
      <c r="N35" s="59"/>
    </row>
    <row r="36" spans="1:17" s="61" customFormat="1" ht="24.6" customHeight="1">
      <c r="A36" s="70"/>
      <c r="B36" s="59"/>
      <c r="C36" s="59"/>
      <c r="D36" s="59"/>
      <c r="E36" s="58"/>
      <c r="F36" s="59"/>
      <c r="G36" s="62"/>
      <c r="H36" s="59"/>
      <c r="I36" s="59"/>
      <c r="J36" s="59"/>
      <c r="K36" s="62"/>
      <c r="L36" s="59"/>
      <c r="M36" s="59"/>
      <c r="N36" s="59"/>
      <c r="O36" s="13"/>
      <c r="P36" s="13"/>
      <c r="Q36" s="13"/>
    </row>
    <row r="37" spans="1:17" ht="24.6" customHeight="1">
      <c r="A37" s="70"/>
      <c r="B37" s="59"/>
      <c r="C37" s="59"/>
      <c r="D37" s="59"/>
      <c r="E37" s="58"/>
      <c r="F37" s="59"/>
      <c r="G37" s="62"/>
      <c r="H37" s="59"/>
      <c r="I37" s="59"/>
      <c r="J37" s="59"/>
      <c r="K37" s="62"/>
      <c r="L37" s="59"/>
      <c r="M37" s="59"/>
      <c r="N37" s="59"/>
    </row>
    <row r="38" spans="1:17" ht="23.1" customHeight="1">
      <c r="A38" s="178" t="s">
        <v>31</v>
      </c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59"/>
    </row>
    <row r="39" spans="1:17" ht="23.1" customHeight="1">
      <c r="A39" s="176" t="s">
        <v>0</v>
      </c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59"/>
    </row>
    <row r="40" spans="1:17" ht="23.1" customHeight="1">
      <c r="A40" s="176" t="s">
        <v>32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59"/>
    </row>
    <row r="41" spans="1:17" ht="23.1" customHeight="1">
      <c r="A41" s="176" t="s">
        <v>167</v>
      </c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59"/>
    </row>
    <row r="42" spans="1:17" ht="23.1" customHeight="1">
      <c r="A42" s="59"/>
      <c r="B42" s="59"/>
      <c r="C42" s="59"/>
      <c r="D42" s="59"/>
      <c r="E42" s="59"/>
      <c r="F42" s="59"/>
      <c r="G42" s="62"/>
      <c r="H42" s="59"/>
      <c r="I42" s="59"/>
      <c r="J42" s="59"/>
      <c r="K42" s="62"/>
      <c r="L42" s="59"/>
      <c r="M42" s="59"/>
      <c r="N42" s="59"/>
    </row>
    <row r="43" spans="1:17" ht="23.1" customHeight="1">
      <c r="A43" s="63"/>
      <c r="B43" s="63"/>
      <c r="C43" s="63"/>
      <c r="D43" s="63"/>
      <c r="E43" s="63"/>
      <c r="F43" s="63"/>
      <c r="G43" s="180" t="s">
        <v>2</v>
      </c>
      <c r="H43" s="181"/>
      <c r="I43" s="181"/>
      <c r="J43" s="57"/>
      <c r="K43" s="180" t="s">
        <v>3</v>
      </c>
      <c r="L43" s="181"/>
      <c r="M43" s="181"/>
      <c r="N43" s="59"/>
    </row>
    <row r="44" spans="1:17" ht="23.1" customHeight="1">
      <c r="A44" s="176" t="s">
        <v>33</v>
      </c>
      <c r="B44" s="177"/>
      <c r="C44" s="177"/>
      <c r="D44" s="177"/>
      <c r="E44" s="57" t="s">
        <v>5</v>
      </c>
      <c r="F44" s="59"/>
      <c r="G44" s="64" t="s">
        <v>168</v>
      </c>
      <c r="H44" s="65"/>
      <c r="I44" s="64" t="s">
        <v>169</v>
      </c>
      <c r="J44" s="66"/>
      <c r="K44" s="64" t="s">
        <v>168</v>
      </c>
      <c r="L44" s="65"/>
      <c r="M44" s="64" t="s">
        <v>169</v>
      </c>
      <c r="N44" s="59"/>
    </row>
    <row r="45" spans="1:17" ht="23.1" customHeight="1">
      <c r="A45" s="57"/>
      <c r="B45" s="57"/>
      <c r="C45" s="57"/>
      <c r="D45" s="57"/>
      <c r="E45" s="57"/>
      <c r="F45" s="63"/>
      <c r="G45" s="64" t="s">
        <v>170</v>
      </c>
      <c r="H45" s="65"/>
      <c r="I45" s="64" t="s">
        <v>172</v>
      </c>
      <c r="J45" s="66"/>
      <c r="K45" s="64" t="s">
        <v>170</v>
      </c>
      <c r="L45" s="65"/>
      <c r="M45" s="64" t="s">
        <v>172</v>
      </c>
      <c r="N45" s="59"/>
    </row>
    <row r="46" spans="1:17" ht="23.1" customHeight="1">
      <c r="A46" s="57"/>
      <c r="B46" s="57"/>
      <c r="C46" s="57"/>
      <c r="D46" s="57"/>
      <c r="E46" s="57"/>
      <c r="F46" s="63"/>
      <c r="G46" s="67" t="s">
        <v>171</v>
      </c>
      <c r="H46" s="65"/>
      <c r="I46" s="67"/>
      <c r="J46" s="66"/>
      <c r="K46" s="67" t="s">
        <v>171</v>
      </c>
      <c r="L46" s="65"/>
      <c r="M46" s="67"/>
      <c r="N46" s="59"/>
    </row>
    <row r="47" spans="1:17" ht="23.1" customHeight="1">
      <c r="A47" s="68" t="s">
        <v>34</v>
      </c>
      <c r="B47" s="69"/>
      <c r="C47" s="69"/>
      <c r="D47" s="69"/>
      <c r="E47" s="69"/>
      <c r="F47" s="59"/>
      <c r="G47" s="61"/>
      <c r="H47" s="61"/>
      <c r="I47" s="61"/>
      <c r="J47" s="61"/>
      <c r="K47" s="61"/>
      <c r="L47" s="61"/>
      <c r="M47" s="61"/>
      <c r="N47" s="67"/>
    </row>
    <row r="48" spans="1:17" ht="23.1" customHeight="1">
      <c r="A48" s="70" t="s">
        <v>35</v>
      </c>
      <c r="B48" s="59"/>
      <c r="C48" s="59"/>
      <c r="D48" s="59"/>
      <c r="E48" s="80">
        <v>15</v>
      </c>
      <c r="F48" s="59"/>
      <c r="G48" s="62">
        <v>511685510.32999998</v>
      </c>
      <c r="H48" s="59"/>
      <c r="I48" s="62">
        <v>640890967.34000003</v>
      </c>
      <c r="J48" s="59"/>
      <c r="K48" s="62">
        <v>517087766.42000002</v>
      </c>
      <c r="L48" s="59"/>
      <c r="M48" s="62">
        <v>644611455.69000006</v>
      </c>
      <c r="N48" s="59"/>
    </row>
    <row r="49" spans="1:18" ht="23.1" customHeight="1">
      <c r="A49" s="70" t="s">
        <v>36</v>
      </c>
      <c r="B49" s="59"/>
      <c r="C49" s="59"/>
      <c r="D49" s="59"/>
      <c r="E49" s="80">
        <v>17.2</v>
      </c>
      <c r="F49" s="59"/>
      <c r="G49" s="62">
        <v>3325633.59</v>
      </c>
      <c r="H49" s="59"/>
      <c r="I49" s="62">
        <v>3304729.51</v>
      </c>
      <c r="J49" s="59"/>
      <c r="K49" s="62">
        <v>1934713.35</v>
      </c>
      <c r="L49" s="59"/>
      <c r="M49" s="62">
        <v>1934633.73</v>
      </c>
      <c r="N49" s="59"/>
    </row>
    <row r="50" spans="1:18" ht="23.1" customHeight="1">
      <c r="A50" s="70" t="s">
        <v>37</v>
      </c>
      <c r="B50" s="59"/>
      <c r="C50" s="59"/>
      <c r="D50" s="59"/>
      <c r="E50" s="71">
        <v>6</v>
      </c>
      <c r="F50" s="59"/>
      <c r="G50" s="62">
        <v>198335689.56</v>
      </c>
      <c r="H50" s="59"/>
      <c r="I50" s="62">
        <v>143803758.02000001</v>
      </c>
      <c r="J50" s="59"/>
      <c r="K50" s="62">
        <v>198335689.56</v>
      </c>
      <c r="L50" s="59"/>
      <c r="M50" s="62">
        <v>143803758.02000001</v>
      </c>
      <c r="N50" s="59"/>
    </row>
    <row r="51" spans="1:18" ht="23.1" customHeight="1">
      <c r="A51" s="59"/>
      <c r="B51" s="68" t="s">
        <v>38</v>
      </c>
      <c r="C51" s="59"/>
      <c r="D51" s="59"/>
      <c r="E51" s="58"/>
      <c r="F51" s="59"/>
      <c r="G51" s="81">
        <f>SUM(G48:G50)</f>
        <v>713346833.48000002</v>
      </c>
      <c r="H51" s="59"/>
      <c r="I51" s="81">
        <f>SUM(I48:I50)</f>
        <v>787999454.87</v>
      </c>
      <c r="J51" s="59"/>
      <c r="K51" s="81">
        <f>SUM(K48:K50)</f>
        <v>717358169.33000004</v>
      </c>
      <c r="L51" s="59"/>
      <c r="M51" s="81">
        <f>SUM(M48:M50)</f>
        <v>790349847.44000006</v>
      </c>
      <c r="N51" s="59"/>
    </row>
    <row r="52" spans="1:18" ht="23.1" customHeight="1">
      <c r="A52" s="84" t="s">
        <v>39</v>
      </c>
      <c r="B52" s="70"/>
      <c r="C52" s="59"/>
      <c r="D52" s="59"/>
      <c r="E52" s="58"/>
      <c r="F52" s="59"/>
      <c r="G52" s="62"/>
      <c r="H52" s="59"/>
      <c r="I52" s="62"/>
      <c r="J52" s="59"/>
      <c r="K52" s="62"/>
      <c r="L52" s="59"/>
      <c r="M52" s="62"/>
      <c r="N52" s="59"/>
    </row>
    <row r="53" spans="1:18" ht="23.1" customHeight="1">
      <c r="A53" s="59" t="s">
        <v>40</v>
      </c>
      <c r="B53" s="70"/>
      <c r="C53" s="59"/>
      <c r="D53" s="59"/>
      <c r="E53" s="58"/>
      <c r="F53" s="59"/>
      <c r="G53" s="62">
        <v>88984400.730000004</v>
      </c>
      <c r="H53" s="59"/>
      <c r="I53" s="62">
        <v>76807777.689999998</v>
      </c>
      <c r="J53" s="59"/>
      <c r="K53" s="62">
        <v>90619940.799999997</v>
      </c>
      <c r="L53" s="59"/>
      <c r="M53" s="62">
        <v>78074366.599999994</v>
      </c>
      <c r="N53" s="59"/>
    </row>
    <row r="54" spans="1:18" ht="23.1" customHeight="1">
      <c r="A54" s="59" t="s">
        <v>41</v>
      </c>
      <c r="B54" s="70"/>
      <c r="C54" s="59"/>
      <c r="D54" s="59"/>
      <c r="E54" s="80">
        <v>17.2</v>
      </c>
      <c r="F54" s="59"/>
      <c r="G54" s="59">
        <v>14772017.16</v>
      </c>
      <c r="H54" s="59"/>
      <c r="I54" s="59">
        <v>15595877.119999999</v>
      </c>
      <c r="J54" s="59"/>
      <c r="K54" s="59">
        <v>11609787.470000001</v>
      </c>
      <c r="L54" s="59"/>
      <c r="M54" s="59">
        <v>12077377.59</v>
      </c>
      <c r="N54" s="59"/>
    </row>
    <row r="55" spans="1:18" ht="23.1" customHeight="1">
      <c r="A55" s="59" t="s">
        <v>42</v>
      </c>
      <c r="B55" s="70"/>
      <c r="C55" s="59"/>
      <c r="D55" s="59"/>
      <c r="E55" s="80">
        <v>18</v>
      </c>
      <c r="F55" s="59"/>
      <c r="G55" s="62">
        <v>25273353.760000002</v>
      </c>
      <c r="H55" s="59"/>
      <c r="I55" s="62">
        <v>24152587</v>
      </c>
      <c r="J55" s="59"/>
      <c r="K55" s="62">
        <v>23587117.010000002</v>
      </c>
      <c r="L55" s="59"/>
      <c r="M55" s="62">
        <v>22763111</v>
      </c>
      <c r="N55" s="59"/>
    </row>
    <row r="56" spans="1:18" ht="23.1" customHeight="1">
      <c r="A56" s="69"/>
      <c r="B56" s="68" t="s">
        <v>43</v>
      </c>
      <c r="C56" s="59"/>
      <c r="D56" s="59"/>
      <c r="E56" s="58"/>
      <c r="F56" s="59"/>
      <c r="G56" s="81">
        <f>SUM(G53:G55)</f>
        <v>129029771.65000001</v>
      </c>
      <c r="H56" s="59"/>
      <c r="I56" s="81">
        <f>SUM(I53:I55)</f>
        <v>116556241.81</v>
      </c>
      <c r="J56" s="59"/>
      <c r="K56" s="81">
        <f>SUM(K53:K55)</f>
        <v>125816845.28</v>
      </c>
      <c r="L56" s="59"/>
      <c r="M56" s="81">
        <f>SUM(M53:M55)</f>
        <v>112914855.19</v>
      </c>
      <c r="N56" s="59"/>
    </row>
    <row r="57" spans="1:18" ht="23.1" customHeight="1">
      <c r="A57" s="69"/>
      <c r="B57" s="68" t="s">
        <v>44</v>
      </c>
      <c r="C57" s="59"/>
      <c r="D57" s="59"/>
      <c r="E57" s="58"/>
      <c r="F57" s="59"/>
      <c r="G57" s="81">
        <f>G51+G56</f>
        <v>842376605.13</v>
      </c>
      <c r="H57" s="59"/>
      <c r="I57" s="81">
        <f>I51+I56</f>
        <v>904555696.68000007</v>
      </c>
      <c r="J57" s="59"/>
      <c r="K57" s="81">
        <f>K51+K56</f>
        <v>843175014.61000001</v>
      </c>
      <c r="L57" s="59"/>
      <c r="M57" s="81">
        <f>M51+M56</f>
        <v>903264702.63000011</v>
      </c>
      <c r="N57" s="59"/>
    </row>
    <row r="58" spans="1:18" ht="23.1" customHeight="1">
      <c r="A58" s="68" t="s">
        <v>45</v>
      </c>
      <c r="B58" s="69"/>
      <c r="C58" s="59"/>
      <c r="D58" s="59"/>
      <c r="E58" s="58"/>
      <c r="F58" s="59"/>
      <c r="G58" s="62"/>
      <c r="H58" s="59"/>
      <c r="I58" s="62"/>
      <c r="J58" s="59"/>
      <c r="K58" s="62"/>
      <c r="L58" s="70"/>
      <c r="M58" s="62"/>
      <c r="N58" s="59"/>
    </row>
    <row r="59" spans="1:18" ht="23.1" customHeight="1">
      <c r="A59" s="70" t="s">
        <v>46</v>
      </c>
      <c r="B59" s="59"/>
      <c r="C59" s="59"/>
      <c r="D59" s="59"/>
      <c r="E59" s="58"/>
      <c r="F59" s="59"/>
      <c r="G59" s="62"/>
      <c r="H59" s="59"/>
      <c r="I59" s="62"/>
      <c r="J59" s="59"/>
      <c r="K59" s="62"/>
      <c r="L59" s="59"/>
      <c r="M59" s="62"/>
      <c r="N59" s="59"/>
    </row>
    <row r="60" spans="1:18" ht="23.1" customHeight="1">
      <c r="A60" s="70" t="s">
        <v>47</v>
      </c>
      <c r="B60" s="59"/>
      <c r="C60" s="59"/>
      <c r="D60" s="59"/>
      <c r="E60" s="58"/>
      <c r="F60" s="59"/>
      <c r="G60" s="62"/>
      <c r="H60" s="59"/>
      <c r="I60" s="62"/>
      <c r="J60" s="59"/>
      <c r="K60" s="62"/>
      <c r="L60" s="59"/>
      <c r="M60" s="62"/>
      <c r="N60" s="59"/>
    </row>
    <row r="61" spans="1:18" ht="23.1" customHeight="1" thickBot="1">
      <c r="A61" s="70" t="s">
        <v>165</v>
      </c>
      <c r="B61" s="59"/>
      <c r="C61" s="59"/>
      <c r="D61" s="59"/>
      <c r="E61" s="58"/>
      <c r="F61" s="59"/>
      <c r="G61" s="85">
        <v>500000000</v>
      </c>
      <c r="H61" s="59"/>
      <c r="I61" s="85">
        <v>500000000</v>
      </c>
      <c r="J61" s="59"/>
      <c r="K61" s="85">
        <v>500000000</v>
      </c>
      <c r="L61" s="59"/>
      <c r="M61" s="85">
        <v>500000000</v>
      </c>
      <c r="N61" s="59"/>
    </row>
    <row r="62" spans="1:18" ht="23.1" customHeight="1" thickTop="1">
      <c r="A62" s="70" t="s">
        <v>48</v>
      </c>
      <c r="B62" s="59"/>
      <c r="C62" s="59"/>
      <c r="D62" s="59"/>
      <c r="E62" s="58"/>
      <c r="F62" s="59"/>
      <c r="G62" s="62"/>
      <c r="H62" s="59"/>
      <c r="I62" s="62"/>
      <c r="J62" s="59"/>
      <c r="K62" s="62"/>
      <c r="L62" s="59"/>
      <c r="M62" s="62"/>
      <c r="N62" s="59"/>
    </row>
    <row r="63" spans="1:18" ht="23.1" customHeight="1">
      <c r="A63" s="70" t="s">
        <v>189</v>
      </c>
      <c r="B63" s="59"/>
      <c r="C63" s="59"/>
      <c r="D63" s="59"/>
      <c r="E63" s="80">
        <v>19</v>
      </c>
      <c r="F63" s="59"/>
      <c r="G63" s="62">
        <v>500000000</v>
      </c>
      <c r="H63" s="59"/>
      <c r="I63" s="62"/>
      <c r="J63" s="59"/>
      <c r="K63" s="62">
        <f>+G63</f>
        <v>500000000</v>
      </c>
      <c r="L63" s="59"/>
      <c r="M63" s="62"/>
      <c r="N63" s="59"/>
      <c r="R63" s="61"/>
    </row>
    <row r="64" spans="1:18" ht="23.1" customHeight="1">
      <c r="A64" s="70" t="s">
        <v>166</v>
      </c>
      <c r="B64" s="59"/>
      <c r="C64" s="59"/>
      <c r="D64" s="59"/>
      <c r="E64" s="71"/>
      <c r="F64" s="59"/>
      <c r="G64" s="61"/>
      <c r="H64" s="59"/>
      <c r="I64" s="62">
        <v>370000000</v>
      </c>
      <c r="J64" s="59"/>
      <c r="K64" s="61"/>
      <c r="L64" s="59"/>
      <c r="M64" s="62">
        <v>370000000</v>
      </c>
      <c r="N64" s="59"/>
      <c r="R64" s="61"/>
    </row>
    <row r="65" spans="1:19" ht="23.1" customHeight="1">
      <c r="A65" s="70" t="s">
        <v>49</v>
      </c>
      <c r="B65" s="59"/>
      <c r="C65" s="59"/>
      <c r="D65" s="59"/>
      <c r="E65" s="80"/>
      <c r="F65" s="59"/>
      <c r="G65" s="62">
        <f>'CE-CONSO'!K21</f>
        <v>19415975.350000001</v>
      </c>
      <c r="H65" s="59"/>
      <c r="I65" s="62">
        <f>'CE-CONSO'!K16</f>
        <v>19415975.350000001</v>
      </c>
      <c r="J65" s="59"/>
      <c r="K65" s="62">
        <f>'CE-SEPARATED'!J20</f>
        <v>19415975.350000001</v>
      </c>
      <c r="L65" s="59"/>
      <c r="M65" s="62">
        <f>'CE-SEPARATED'!J15</f>
        <v>19415975.350000001</v>
      </c>
      <c r="N65" s="59"/>
      <c r="R65" s="61"/>
    </row>
    <row r="66" spans="1:19" s="61" customFormat="1" ht="23.1" customHeight="1">
      <c r="A66" s="13" t="s">
        <v>190</v>
      </c>
      <c r="B66" s="59"/>
      <c r="C66" s="59"/>
      <c r="D66" s="59"/>
      <c r="E66" s="80">
        <v>19</v>
      </c>
      <c r="F66" s="59"/>
      <c r="G66" s="62">
        <f>+'CE-CONSO'!I27</f>
        <v>199128000</v>
      </c>
      <c r="H66" s="59"/>
      <c r="I66" s="59">
        <v>0</v>
      </c>
      <c r="J66" s="59"/>
      <c r="K66" s="62">
        <f>+'CE-SEPARATED'!H26</f>
        <v>199128000</v>
      </c>
      <c r="L66" s="59"/>
      <c r="M66" s="59">
        <v>0</v>
      </c>
      <c r="N66" s="59"/>
      <c r="O66" s="13"/>
      <c r="P66" s="13"/>
      <c r="Q66" s="13"/>
    </row>
    <row r="67" spans="1:19" ht="23.1" customHeight="1">
      <c r="A67" s="70" t="s">
        <v>50</v>
      </c>
      <c r="B67" s="59"/>
      <c r="C67" s="59"/>
      <c r="D67" s="59"/>
      <c r="E67" s="58"/>
      <c r="F67" s="59"/>
      <c r="G67" s="62"/>
      <c r="H67" s="59"/>
      <c r="I67" s="62"/>
      <c r="J67" s="59"/>
      <c r="K67" s="62"/>
      <c r="L67" s="59"/>
      <c r="M67" s="62"/>
      <c r="N67" s="59"/>
      <c r="Q67" s="60"/>
      <c r="R67" s="61"/>
    </row>
    <row r="68" spans="1:19" ht="23.1" customHeight="1">
      <c r="A68" s="70" t="s">
        <v>51</v>
      </c>
      <c r="B68" s="59"/>
      <c r="C68" s="59"/>
      <c r="D68" s="59"/>
      <c r="E68" s="58"/>
      <c r="F68" s="59"/>
      <c r="G68" s="62"/>
      <c r="H68" s="59"/>
      <c r="I68" s="62"/>
      <c r="J68" s="59"/>
      <c r="K68" s="62"/>
      <c r="L68" s="59"/>
      <c r="M68" s="62"/>
      <c r="N68" s="59"/>
      <c r="R68" s="61"/>
    </row>
    <row r="69" spans="1:19" ht="23.1" customHeight="1">
      <c r="A69" s="59"/>
      <c r="B69" s="70" t="s">
        <v>52</v>
      </c>
      <c r="C69" s="59"/>
      <c r="D69" s="59"/>
      <c r="E69" s="80">
        <v>20</v>
      </c>
      <c r="F69" s="59"/>
      <c r="G69" s="62">
        <f>+'CE-CONSO'!M27</f>
        <v>37605097.68</v>
      </c>
      <c r="H69" s="59"/>
      <c r="I69" s="62">
        <v>37000000</v>
      </c>
      <c r="J69" s="59"/>
      <c r="K69" s="62">
        <f>+'CE-SEPARATED'!L26</f>
        <v>37605097.68</v>
      </c>
      <c r="L69" s="59"/>
      <c r="M69" s="62">
        <v>37000000</v>
      </c>
      <c r="N69" s="59"/>
      <c r="R69" s="61"/>
    </row>
    <row r="70" spans="1:19" ht="23.1" customHeight="1">
      <c r="A70" s="70" t="s">
        <v>53</v>
      </c>
      <c r="B70" s="70"/>
      <c r="C70" s="59"/>
      <c r="D70" s="59"/>
      <c r="E70" s="61"/>
      <c r="F70" s="59"/>
      <c r="G70" s="86">
        <f>+'CE-CONSO'!O27</f>
        <v>125113299.08000001</v>
      </c>
      <c r="H70" s="59"/>
      <c r="I70" s="86">
        <v>112802559.48</v>
      </c>
      <c r="J70" s="59"/>
      <c r="K70" s="86">
        <f>+'CE-SEPARATED'!N26</f>
        <v>124100483.59999995</v>
      </c>
      <c r="L70" s="62"/>
      <c r="M70" s="86">
        <v>112603627.72</v>
      </c>
      <c r="N70" s="59"/>
      <c r="P70" s="14"/>
      <c r="R70" s="13"/>
    </row>
    <row r="71" spans="1:19" ht="23.1" customHeight="1">
      <c r="A71" s="59"/>
      <c r="B71" s="68" t="s">
        <v>54</v>
      </c>
      <c r="C71" s="59"/>
      <c r="D71" s="59"/>
      <c r="E71" s="58"/>
      <c r="F71" s="59"/>
      <c r="G71" s="62">
        <f>SUM(G63:G70)</f>
        <v>881262372.11000001</v>
      </c>
      <c r="H71" s="59"/>
      <c r="I71" s="62">
        <f>SUM(I64:I70)</f>
        <v>539218534.83000004</v>
      </c>
      <c r="J71" s="59"/>
      <c r="K71" s="87">
        <f>SUM(K63:K70)</f>
        <v>880249556.62999988</v>
      </c>
      <c r="L71" s="59"/>
      <c r="M71" s="62">
        <f>SUM(M64:M70)</f>
        <v>539019603.07000005</v>
      </c>
      <c r="N71" s="59"/>
      <c r="R71" s="13"/>
    </row>
    <row r="72" spans="1:19" ht="23.1" customHeight="1">
      <c r="A72" s="70" t="s">
        <v>55</v>
      </c>
      <c r="B72" s="70"/>
      <c r="C72" s="59"/>
      <c r="D72" s="59"/>
      <c r="E72" s="58"/>
      <c r="F72" s="59"/>
      <c r="G72" s="86">
        <v>32.24</v>
      </c>
      <c r="H72" s="59"/>
      <c r="I72" s="86">
        <v>29.8</v>
      </c>
      <c r="J72" s="59"/>
      <c r="K72" s="86">
        <v>0</v>
      </c>
      <c r="L72" s="62"/>
      <c r="M72" s="86">
        <v>0</v>
      </c>
      <c r="N72" s="59"/>
      <c r="P72" s="14"/>
      <c r="R72" s="13"/>
    </row>
    <row r="73" spans="1:19" ht="23.1" customHeight="1">
      <c r="A73" s="69"/>
      <c r="B73" s="68" t="s">
        <v>56</v>
      </c>
      <c r="C73" s="69"/>
      <c r="D73" s="59"/>
      <c r="E73" s="59"/>
      <c r="F73" s="59"/>
      <c r="G73" s="88">
        <f>SUM(G71:G72)</f>
        <v>881262404.35000002</v>
      </c>
      <c r="H73" s="59"/>
      <c r="I73" s="88">
        <f>SUM(I71:I72)</f>
        <v>539218564.63</v>
      </c>
      <c r="J73" s="59"/>
      <c r="K73" s="81">
        <f>SUM(K71:K72)</f>
        <v>880249556.62999988</v>
      </c>
      <c r="L73" s="59"/>
      <c r="M73" s="81">
        <f>SUM(M71:M72)</f>
        <v>539019603.07000005</v>
      </c>
      <c r="N73" s="59"/>
      <c r="R73" s="13"/>
    </row>
    <row r="74" spans="1:19" ht="23.1" customHeight="1" thickBot="1">
      <c r="A74" s="68" t="s">
        <v>57</v>
      </c>
      <c r="B74" s="69"/>
      <c r="C74" s="69"/>
      <c r="D74" s="59"/>
      <c r="E74" s="59"/>
      <c r="F74" s="59"/>
      <c r="G74" s="89">
        <f>+G73+G57</f>
        <v>1723639009.48</v>
      </c>
      <c r="H74" s="59"/>
      <c r="I74" s="89">
        <f>+I73+I57</f>
        <v>1443774261.3099999</v>
      </c>
      <c r="J74" s="59"/>
      <c r="K74" s="82">
        <f>+K73+K57</f>
        <v>1723424571.2399998</v>
      </c>
      <c r="L74" s="59"/>
      <c r="M74" s="82">
        <f>+M73+M57</f>
        <v>1442284305.7000003</v>
      </c>
      <c r="N74" s="59"/>
      <c r="R74" s="13"/>
      <c r="S74" s="13"/>
    </row>
    <row r="75" spans="1:19" ht="23.1" customHeight="1" thickTop="1">
      <c r="A75" s="68"/>
      <c r="B75" s="69"/>
      <c r="C75" s="69"/>
      <c r="D75" s="59"/>
      <c r="E75" s="59"/>
      <c r="F75" s="62"/>
      <c r="G75" s="62"/>
      <c r="H75" s="62"/>
      <c r="I75" s="62"/>
      <c r="J75" s="62"/>
      <c r="K75" s="62"/>
      <c r="L75" s="62"/>
      <c r="M75" s="62"/>
      <c r="N75" s="62"/>
      <c r="R75" s="61"/>
    </row>
    <row r="76" spans="1:19" ht="23.1" customHeight="1">
      <c r="A76" s="90" t="s">
        <v>58</v>
      </c>
      <c r="B76" s="59"/>
      <c r="C76" s="59"/>
      <c r="D76" s="59"/>
      <c r="E76" s="59"/>
      <c r="F76" s="59"/>
      <c r="G76" s="62"/>
      <c r="H76" s="62"/>
      <c r="I76" s="62"/>
      <c r="J76" s="62"/>
      <c r="K76" s="62"/>
      <c r="L76" s="62"/>
      <c r="M76" s="62"/>
      <c r="N76" s="62"/>
      <c r="O76" s="62"/>
      <c r="R76" s="61"/>
    </row>
    <row r="77" spans="1:19" ht="23.1" customHeight="1">
      <c r="A77" s="70"/>
      <c r="B77" s="59"/>
      <c r="C77" s="59"/>
      <c r="D77" s="59"/>
      <c r="E77" s="59"/>
      <c r="F77" s="59"/>
      <c r="G77" s="91"/>
      <c r="H77" s="61"/>
      <c r="I77" s="91"/>
      <c r="J77" s="61"/>
      <c r="K77" s="61"/>
      <c r="L77" s="61"/>
      <c r="M77" s="61"/>
      <c r="N77" s="59"/>
      <c r="R77" s="61"/>
    </row>
    <row r="78" spans="1:19" ht="23.1" customHeight="1">
      <c r="A78" s="59"/>
      <c r="B78" s="59"/>
      <c r="C78" s="61"/>
      <c r="D78" s="83" t="s">
        <v>29</v>
      </c>
      <c r="E78" s="80"/>
      <c r="F78" s="72"/>
      <c r="G78" s="59"/>
      <c r="H78" s="58"/>
      <c r="I78" s="59"/>
      <c r="J78" s="59"/>
      <c r="K78" s="62"/>
      <c r="L78" s="59"/>
      <c r="M78" s="59"/>
      <c r="N78" s="59"/>
      <c r="R78" s="61"/>
    </row>
    <row r="79" spans="1:19" ht="15" customHeight="1">
      <c r="A79" s="61"/>
      <c r="B79" s="61"/>
      <c r="C79" s="61"/>
      <c r="D79" s="61"/>
      <c r="E79" s="61"/>
      <c r="F79" s="61"/>
      <c r="G79" s="61"/>
      <c r="H79" s="61"/>
      <c r="I79" s="61"/>
      <c r="J79" s="61"/>
      <c r="K79" s="92"/>
      <c r="L79" s="92"/>
      <c r="M79" s="92"/>
      <c r="N79" s="61"/>
      <c r="R79" s="61"/>
    </row>
    <row r="80" spans="1:19" ht="18.75">
      <c r="A80" s="61"/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R80" s="61"/>
    </row>
    <row r="81" spans="1:18" ht="18.75">
      <c r="A81" s="61"/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R81" s="61"/>
    </row>
    <row r="82" spans="1:18" ht="18.75">
      <c r="A82" s="61"/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R82" s="61"/>
    </row>
  </sheetData>
  <mergeCells count="13">
    <mergeCell ref="A6:D6"/>
    <mergeCell ref="A1:M1"/>
    <mergeCell ref="A2:M2"/>
    <mergeCell ref="A3:M3"/>
    <mergeCell ref="G5:I5"/>
    <mergeCell ref="K5:M5"/>
    <mergeCell ref="A44:D44"/>
    <mergeCell ref="A38:M38"/>
    <mergeCell ref="A39:M39"/>
    <mergeCell ref="A40:M40"/>
    <mergeCell ref="A41:M41"/>
    <mergeCell ref="G43:I43"/>
    <mergeCell ref="K43:M43"/>
  </mergeCells>
  <pageMargins left="0.78740157480314965" right="0.27559055118110237" top="0.43307086614173229" bottom="0.39370078740157483" header="0" footer="0"/>
  <pageSetup paperSize="9" scale="85" fitToHeight="2" orientation="portrait" r:id="rId1"/>
  <rowBreaks count="1" manualBreakCount="1">
    <brk id="3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999"/>
  <sheetViews>
    <sheetView zoomScaleNormal="100" zoomScaleSheetLayoutView="80" workbookViewId="0">
      <selection activeCell="F6" sqref="F6:L6"/>
    </sheetView>
  </sheetViews>
  <sheetFormatPr defaultColWidth="12.625" defaultRowHeight="23.65" customHeight="1"/>
  <cols>
    <col min="1" max="3" width="9" style="21" customWidth="1"/>
    <col min="4" max="4" width="9.625" style="21" customWidth="1"/>
    <col min="5" max="5" width="8.625" style="21" customWidth="1"/>
    <col min="6" max="6" width="12.625" style="21" customWidth="1"/>
    <col min="7" max="7" width="1.125" style="21" customWidth="1"/>
    <col min="8" max="8" width="12.625" style="21" customWidth="1"/>
    <col min="9" max="9" width="1.125" style="21" customWidth="1"/>
    <col min="10" max="10" width="12.625" style="21" customWidth="1"/>
    <col min="11" max="11" width="1.125" style="21" customWidth="1"/>
    <col min="12" max="12" width="12.625" style="21" customWidth="1"/>
    <col min="13" max="13" width="0.5" style="21" customWidth="1"/>
    <col min="14" max="14" width="4.25" style="33" bestFit="1" customWidth="1"/>
    <col min="15" max="15" width="18.625" style="21" bestFit="1" customWidth="1"/>
    <col min="16" max="16384" width="12.625" style="21"/>
  </cols>
  <sheetData>
    <row r="1" spans="1:15" ht="23.1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20"/>
      <c r="N1" s="20"/>
      <c r="O1" s="33"/>
    </row>
    <row r="2" spans="1:15" ht="23.1" customHeight="1">
      <c r="A2" s="182" t="s">
        <v>59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20"/>
      <c r="N2" s="20"/>
      <c r="O2" s="33"/>
    </row>
    <row r="3" spans="1:15" ht="23.1" customHeight="1">
      <c r="A3" s="182" t="s">
        <v>60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20"/>
      <c r="N3" s="20"/>
      <c r="O3" s="33"/>
    </row>
    <row r="4" spans="1:15" ht="23.1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3"/>
      <c r="M4" s="24"/>
      <c r="N4" s="24"/>
      <c r="O4" s="33"/>
    </row>
    <row r="5" spans="1:15" ht="23.1" customHeight="1">
      <c r="A5" s="22"/>
      <c r="B5" s="22"/>
      <c r="C5" s="22"/>
      <c r="D5" s="22"/>
      <c r="E5" s="22"/>
      <c r="F5" s="25"/>
      <c r="G5" s="25" t="s">
        <v>2</v>
      </c>
      <c r="H5" s="25"/>
      <c r="I5" s="24"/>
      <c r="J5" s="183" t="s">
        <v>3</v>
      </c>
      <c r="K5" s="183"/>
      <c r="L5" s="183"/>
      <c r="M5" s="24"/>
      <c r="N5" s="24"/>
      <c r="O5" s="33"/>
    </row>
    <row r="6" spans="1:15" ht="23.1" customHeight="1">
      <c r="A6" s="24"/>
      <c r="B6" s="24"/>
      <c r="C6" s="24"/>
      <c r="D6" s="24"/>
      <c r="E6" s="19" t="s">
        <v>5</v>
      </c>
      <c r="F6" s="50">
        <v>2023</v>
      </c>
      <c r="G6" s="50"/>
      <c r="H6" s="50">
        <v>2022</v>
      </c>
      <c r="I6" s="53"/>
      <c r="J6" s="50">
        <f>F6</f>
        <v>2023</v>
      </c>
      <c r="K6" s="50"/>
      <c r="L6" s="50">
        <f>H6</f>
        <v>2022</v>
      </c>
      <c r="M6" s="24"/>
      <c r="N6" s="22"/>
      <c r="O6" s="33"/>
    </row>
    <row r="7" spans="1:15" ht="23.1" customHeight="1">
      <c r="A7" s="26" t="s">
        <v>61</v>
      </c>
      <c r="B7" s="24"/>
      <c r="C7" s="24"/>
      <c r="D7" s="24"/>
      <c r="E7" s="24"/>
      <c r="F7" s="27">
        <v>565770928.60000002</v>
      </c>
      <c r="G7" s="24"/>
      <c r="H7" s="24">
        <v>278346936.05000001</v>
      </c>
      <c r="I7" s="24"/>
      <c r="J7" s="27">
        <v>565770928.60000002</v>
      </c>
      <c r="K7" s="22"/>
      <c r="L7" s="27">
        <v>278346936.05000001</v>
      </c>
      <c r="M7" s="24"/>
      <c r="N7" s="24"/>
      <c r="O7" s="33"/>
    </row>
    <row r="8" spans="1:15" ht="23.1" customHeight="1">
      <c r="A8" s="26" t="s">
        <v>62</v>
      </c>
      <c r="B8" s="24"/>
      <c r="C8" s="24"/>
      <c r="D8" s="24"/>
      <c r="E8" s="24"/>
      <c r="F8" s="27">
        <v>-473402430.82999998</v>
      </c>
      <c r="G8" s="24"/>
      <c r="H8" s="24">
        <v>-206480066.02000001</v>
      </c>
      <c r="I8" s="24"/>
      <c r="J8" s="27">
        <v>-478809940.11000001</v>
      </c>
      <c r="K8" s="22"/>
      <c r="L8" s="27">
        <v>-205593673.71000001</v>
      </c>
      <c r="M8" s="24"/>
      <c r="N8" s="24"/>
      <c r="O8" s="33"/>
    </row>
    <row r="9" spans="1:15" ht="23.1" customHeight="1">
      <c r="A9" s="24" t="s">
        <v>63</v>
      </c>
      <c r="B9" s="26"/>
      <c r="C9" s="24"/>
      <c r="D9" s="24"/>
      <c r="E9" s="24"/>
      <c r="F9" s="29">
        <f>SUM(F7:F8)</f>
        <v>92368497.770000041</v>
      </c>
      <c r="G9" s="24"/>
      <c r="H9" s="29">
        <f>SUM(H7:H8)</f>
        <v>71866870.030000001</v>
      </c>
      <c r="I9" s="24"/>
      <c r="J9" s="29">
        <f>SUM(J7:J8)</f>
        <v>86960988.49000001</v>
      </c>
      <c r="K9" s="24"/>
      <c r="L9" s="29">
        <f>SUM(L7:L8)</f>
        <v>72753262.340000004</v>
      </c>
      <c r="M9" s="24"/>
      <c r="N9" s="24"/>
      <c r="O9" s="33"/>
    </row>
    <row r="10" spans="1:15" ht="23.1" customHeight="1">
      <c r="A10" s="26" t="s">
        <v>64</v>
      </c>
      <c r="B10" s="24"/>
      <c r="C10" s="24"/>
      <c r="D10" s="27"/>
      <c r="E10" s="24"/>
      <c r="F10" s="27">
        <v>2177793.0299999998</v>
      </c>
      <c r="G10" s="24"/>
      <c r="H10" s="27">
        <v>5093364.95</v>
      </c>
      <c r="I10" s="24"/>
      <c r="J10" s="27">
        <v>3210446.73</v>
      </c>
      <c r="K10" s="24"/>
      <c r="L10" s="27">
        <v>5077614.0199999996</v>
      </c>
      <c r="M10" s="24"/>
      <c r="N10" s="24"/>
      <c r="O10" s="33"/>
    </row>
    <row r="11" spans="1:15" ht="23.1" customHeight="1">
      <c r="A11" s="26" t="s">
        <v>65</v>
      </c>
      <c r="B11" s="24"/>
      <c r="C11" s="24"/>
      <c r="D11" s="24"/>
      <c r="E11" s="24"/>
      <c r="F11" s="29">
        <f>SUM(F9:F10)</f>
        <v>94546290.800000042</v>
      </c>
      <c r="G11" s="24"/>
      <c r="H11" s="30">
        <f>SUM(H9:H10)</f>
        <v>76960234.980000004</v>
      </c>
      <c r="I11" s="24"/>
      <c r="J11" s="29">
        <f>SUM(J9:J10)</f>
        <v>90171435.220000014</v>
      </c>
      <c r="K11" s="24"/>
      <c r="L11" s="29">
        <f>SUM(L9:L10)</f>
        <v>77830876.359999999</v>
      </c>
      <c r="M11" s="24"/>
      <c r="N11" s="24"/>
      <c r="O11" s="33"/>
    </row>
    <row r="12" spans="1:15" ht="23.1" customHeight="1">
      <c r="A12" s="26" t="s">
        <v>66</v>
      </c>
      <c r="B12" s="24"/>
      <c r="C12" s="24"/>
      <c r="D12" s="24"/>
      <c r="E12" s="24"/>
      <c r="F12" s="27">
        <v>-48347051.359999999</v>
      </c>
      <c r="G12" s="24"/>
      <c r="H12" s="27">
        <v>-43035649.770000003</v>
      </c>
      <c r="I12" s="24"/>
      <c r="J12" s="28">
        <v>-48826016.07</v>
      </c>
      <c r="K12" s="24"/>
      <c r="L12" s="27">
        <v>-42778865</v>
      </c>
      <c r="M12" s="24"/>
      <c r="N12" s="24"/>
      <c r="O12" s="33"/>
    </row>
    <row r="13" spans="1:15" ht="23.1" customHeight="1">
      <c r="A13" s="26" t="s">
        <v>67</v>
      </c>
      <c r="B13" s="24"/>
      <c r="C13" s="24"/>
      <c r="D13" s="24"/>
      <c r="E13" s="24"/>
      <c r="F13" s="30">
        <f>+F11+F12</f>
        <v>46199239.440000042</v>
      </c>
      <c r="G13" s="24"/>
      <c r="H13" s="30">
        <f>+H11+H12</f>
        <v>33924585.210000001</v>
      </c>
      <c r="I13" s="24"/>
      <c r="J13" s="30">
        <f>+J11+J12</f>
        <v>41345419.150000013</v>
      </c>
      <c r="K13" s="24"/>
      <c r="L13" s="30">
        <f>+L11+L12</f>
        <v>35052011.359999999</v>
      </c>
      <c r="M13" s="24"/>
      <c r="N13" s="24"/>
      <c r="O13" s="33"/>
    </row>
    <row r="14" spans="1:15" ht="23.1" customHeight="1">
      <c r="A14" s="26" t="s">
        <v>68</v>
      </c>
      <c r="B14" s="24"/>
      <c r="C14" s="24"/>
      <c r="D14" s="24"/>
      <c r="E14" s="24"/>
      <c r="F14" s="31">
        <v>-112031.23</v>
      </c>
      <c r="G14" s="24"/>
      <c r="H14" s="31">
        <v>-163853.03</v>
      </c>
      <c r="I14" s="24"/>
      <c r="J14" s="31">
        <v>-84931.96</v>
      </c>
      <c r="K14" s="24"/>
      <c r="L14" s="31">
        <v>-98743.52</v>
      </c>
      <c r="M14" s="24"/>
      <c r="N14" s="24"/>
      <c r="O14" s="33"/>
    </row>
    <row r="15" spans="1:15" ht="23.1" customHeight="1">
      <c r="A15" s="26" t="s">
        <v>69</v>
      </c>
      <c r="B15" s="24"/>
      <c r="C15" s="24"/>
      <c r="D15" s="24"/>
      <c r="E15" s="24"/>
      <c r="F15" s="27">
        <f>SUM(F13:F14)</f>
        <v>46087208.210000046</v>
      </c>
      <c r="G15" s="24"/>
      <c r="H15" s="24">
        <f>SUM(H13:H14)</f>
        <v>33760732.18</v>
      </c>
      <c r="I15" s="24"/>
      <c r="J15" s="27">
        <f>SUM(J13:J14)</f>
        <v>41260487.190000013</v>
      </c>
      <c r="K15" s="24"/>
      <c r="L15" s="27">
        <f>SUM(L13:L14)</f>
        <v>34953267.839999996</v>
      </c>
      <c r="M15" s="24"/>
      <c r="N15" s="24"/>
      <c r="O15" s="33"/>
    </row>
    <row r="16" spans="1:15" ht="23.1" customHeight="1">
      <c r="A16" s="26" t="s">
        <v>70</v>
      </c>
      <c r="B16" s="24"/>
      <c r="C16" s="24"/>
      <c r="D16" s="24"/>
      <c r="E16" s="18">
        <v>16</v>
      </c>
      <c r="F16" s="31">
        <v>-9073071.0199999996</v>
      </c>
      <c r="G16" s="24"/>
      <c r="H16" s="31">
        <v>-2912242.93</v>
      </c>
      <c r="I16" s="24"/>
      <c r="J16" s="31">
        <v>-8258930.2699999996</v>
      </c>
      <c r="K16" s="24"/>
      <c r="L16" s="31">
        <v>-3023561.08</v>
      </c>
      <c r="M16" s="24"/>
      <c r="N16" s="24"/>
      <c r="O16" s="33"/>
    </row>
    <row r="17" spans="1:15" ht="23.1" customHeight="1">
      <c r="A17" s="26" t="s">
        <v>71</v>
      </c>
      <c r="B17" s="24"/>
      <c r="C17" s="24"/>
      <c r="D17" s="24"/>
      <c r="E17" s="24"/>
      <c r="F17" s="27">
        <f>SUM(F15:F16)</f>
        <v>37014137.190000042</v>
      </c>
      <c r="G17" s="32"/>
      <c r="H17" s="27">
        <f>SUM(H15:H16)</f>
        <v>30848489.25</v>
      </c>
      <c r="I17" s="32"/>
      <c r="J17" s="27">
        <f>SUM(J15:J16)</f>
        <v>33001556.920000013</v>
      </c>
      <c r="K17" s="32"/>
      <c r="L17" s="27">
        <f>SUM(L15:L16)</f>
        <v>31929706.759999998</v>
      </c>
      <c r="M17" s="24"/>
      <c r="N17" s="24"/>
      <c r="O17" s="33"/>
    </row>
    <row r="18" spans="1:15" s="33" customFormat="1" ht="23.1" customHeight="1">
      <c r="A18" s="26" t="s">
        <v>72</v>
      </c>
      <c r="B18" s="24"/>
      <c r="C18" s="24"/>
      <c r="D18" s="24"/>
      <c r="E18" s="24"/>
      <c r="F18" s="34">
        <v>0</v>
      </c>
      <c r="G18" s="32"/>
      <c r="H18" s="34">
        <v>0</v>
      </c>
      <c r="I18" s="32"/>
      <c r="J18" s="34">
        <v>0</v>
      </c>
      <c r="K18" s="32"/>
      <c r="L18" s="34">
        <v>0</v>
      </c>
      <c r="M18" s="24"/>
      <c r="N18" s="24"/>
    </row>
    <row r="19" spans="1:15" ht="23.1" customHeight="1">
      <c r="A19" s="35" t="s">
        <v>73</v>
      </c>
      <c r="B19" s="24"/>
      <c r="C19" s="24"/>
      <c r="D19" s="24"/>
      <c r="E19" s="24"/>
      <c r="F19" s="24">
        <f>SUM(F17:F18)</f>
        <v>37014137.190000042</v>
      </c>
      <c r="G19" s="32"/>
      <c r="H19" s="24">
        <f>SUM(H17:H18)</f>
        <v>30848489.25</v>
      </c>
      <c r="I19" s="32"/>
      <c r="J19" s="24">
        <f>SUM(J17:J18)</f>
        <v>33001556.920000013</v>
      </c>
      <c r="K19" s="32"/>
      <c r="L19" s="24">
        <f>SUM(L17:L18)</f>
        <v>31929706.759999998</v>
      </c>
      <c r="M19" s="24"/>
      <c r="N19" s="24"/>
      <c r="O19" s="33"/>
    </row>
    <row r="20" spans="1:15" s="33" customFormat="1" ht="23.1" customHeight="1">
      <c r="A20" s="35" t="s">
        <v>74</v>
      </c>
      <c r="B20" s="24"/>
      <c r="C20" s="24"/>
      <c r="D20" s="24"/>
      <c r="E20" s="24"/>
      <c r="F20" s="34">
        <v>0</v>
      </c>
      <c r="G20" s="32"/>
      <c r="H20" s="34">
        <v>0</v>
      </c>
      <c r="I20" s="32"/>
      <c r="J20" s="34">
        <v>0</v>
      </c>
      <c r="K20" s="32"/>
      <c r="L20" s="34">
        <v>0</v>
      </c>
      <c r="M20" s="24"/>
      <c r="N20" s="24"/>
    </row>
    <row r="21" spans="1:15" ht="23.1" customHeight="1" thickBot="1">
      <c r="A21" s="26" t="s">
        <v>75</v>
      </c>
      <c r="B21" s="24"/>
      <c r="C21" s="24"/>
      <c r="D21" s="24"/>
      <c r="E21" s="24"/>
      <c r="F21" s="36">
        <f>SUM(F19:F20)</f>
        <v>37014137.190000042</v>
      </c>
      <c r="G21" s="32"/>
      <c r="H21" s="36">
        <f>SUM(H19:H20)</f>
        <v>30848489.25</v>
      </c>
      <c r="I21" s="32"/>
      <c r="J21" s="36">
        <f>SUM(J19:J20)</f>
        <v>33001556.920000013</v>
      </c>
      <c r="K21" s="32"/>
      <c r="L21" s="36">
        <f>SUM(L19:L20)</f>
        <v>31929706.759999998</v>
      </c>
      <c r="M21" s="24"/>
      <c r="N21" s="24"/>
      <c r="O21" s="33"/>
    </row>
    <row r="22" spans="1:15" ht="23.1" customHeight="1" thickTop="1">
      <c r="A22" s="26" t="s">
        <v>76</v>
      </c>
      <c r="B22" s="24"/>
      <c r="C22" s="24"/>
      <c r="D22" s="24"/>
      <c r="E22" s="24"/>
      <c r="F22" s="27"/>
      <c r="G22" s="24"/>
      <c r="H22" s="24"/>
      <c r="I22" s="24"/>
      <c r="J22" s="27"/>
      <c r="K22" s="24"/>
      <c r="L22" s="27"/>
      <c r="M22" s="24"/>
      <c r="N22" s="24"/>
      <c r="O22" s="33"/>
    </row>
    <row r="23" spans="1:15" ht="23.1" customHeight="1">
      <c r="A23" s="24" t="s">
        <v>77</v>
      </c>
      <c r="B23" s="24"/>
      <c r="C23" s="24"/>
      <c r="D23" s="24"/>
      <c r="E23" s="24"/>
      <c r="F23" s="27">
        <f>+F25-F24</f>
        <v>37014125.150000043</v>
      </c>
      <c r="G23" s="24"/>
      <c r="H23" s="24">
        <v>30848497.120000001</v>
      </c>
      <c r="I23" s="24"/>
      <c r="J23" s="27">
        <f>+J17</f>
        <v>33001556.920000013</v>
      </c>
      <c r="K23" s="24"/>
      <c r="L23" s="27">
        <f>+L17</f>
        <v>31929706.759999998</v>
      </c>
      <c r="M23" s="24"/>
      <c r="N23" s="24"/>
      <c r="O23" s="33"/>
    </row>
    <row r="24" spans="1:15" ht="23.1" customHeight="1">
      <c r="A24" s="24" t="s">
        <v>78</v>
      </c>
      <c r="B24" s="24"/>
      <c r="C24" s="24"/>
      <c r="D24" s="24"/>
      <c r="E24" s="24"/>
      <c r="F24" s="24">
        <v>12.04</v>
      </c>
      <c r="G24" s="24"/>
      <c r="H24" s="24">
        <v>-7.87</v>
      </c>
      <c r="I24" s="24"/>
      <c r="J24" s="24">
        <v>0</v>
      </c>
      <c r="K24" s="24"/>
      <c r="L24" s="24">
        <v>0</v>
      </c>
      <c r="M24" s="24"/>
      <c r="N24" s="24"/>
      <c r="O24" s="33"/>
    </row>
    <row r="25" spans="1:15" ht="23.1" customHeight="1" thickBot="1">
      <c r="A25" s="26"/>
      <c r="B25" s="24"/>
      <c r="C25" s="24"/>
      <c r="D25" s="24"/>
      <c r="E25" s="24"/>
      <c r="F25" s="37">
        <f>+F17</f>
        <v>37014137.190000042</v>
      </c>
      <c r="G25" s="24"/>
      <c r="H25" s="36">
        <f>+H17</f>
        <v>30848489.25</v>
      </c>
      <c r="I25" s="24"/>
      <c r="J25" s="37">
        <f>SUM(J23:J24)</f>
        <v>33001556.920000013</v>
      </c>
      <c r="K25" s="24"/>
      <c r="L25" s="37">
        <f>SUM(L23:L24)</f>
        <v>31929706.759999998</v>
      </c>
      <c r="M25" s="24"/>
      <c r="N25" s="24"/>
      <c r="O25" s="33"/>
    </row>
    <row r="26" spans="1:15" ht="23.1" customHeight="1" thickTop="1">
      <c r="A26" s="26" t="s">
        <v>79</v>
      </c>
      <c r="B26" s="24"/>
      <c r="C26" s="24"/>
      <c r="D26" s="24"/>
      <c r="E26" s="24"/>
      <c r="F26" s="27"/>
      <c r="G26" s="24"/>
      <c r="H26" s="24"/>
      <c r="I26" s="24"/>
      <c r="J26" s="27"/>
      <c r="K26" s="24"/>
      <c r="L26" s="27"/>
      <c r="M26" s="24"/>
      <c r="N26" s="24"/>
      <c r="O26" s="33"/>
    </row>
    <row r="27" spans="1:15" ht="23.1" customHeight="1">
      <c r="A27" s="24" t="s">
        <v>77</v>
      </c>
      <c r="B27" s="24"/>
      <c r="C27" s="24"/>
      <c r="D27" s="24"/>
      <c r="E27" s="24"/>
      <c r="F27" s="24">
        <f>+F29-F28</f>
        <v>37014125.150000043</v>
      </c>
      <c r="G27" s="24"/>
      <c r="H27" s="24">
        <v>30848497.120000001</v>
      </c>
      <c r="I27" s="24"/>
      <c r="J27" s="24">
        <f>+J29-J28</f>
        <v>33001556.920000013</v>
      </c>
      <c r="K27" s="24"/>
      <c r="L27" s="27">
        <f>+L29-L28</f>
        <v>31929706.759999998</v>
      </c>
      <c r="M27" s="24"/>
      <c r="N27" s="24"/>
      <c r="O27" s="33"/>
    </row>
    <row r="28" spans="1:15" ht="23.1" customHeight="1">
      <c r="A28" s="24" t="s">
        <v>78</v>
      </c>
      <c r="B28" s="24"/>
      <c r="C28" s="24"/>
      <c r="D28" s="24"/>
      <c r="E28" s="24"/>
      <c r="F28" s="24">
        <f>F24</f>
        <v>12.04</v>
      </c>
      <c r="G28" s="24"/>
      <c r="H28" s="24">
        <v>-7.87</v>
      </c>
      <c r="I28" s="24"/>
      <c r="J28" s="24">
        <v>0</v>
      </c>
      <c r="K28" s="24"/>
      <c r="L28" s="24">
        <v>0</v>
      </c>
      <c r="M28" s="24"/>
      <c r="N28" s="24"/>
      <c r="O28" s="33"/>
    </row>
    <row r="29" spans="1:15" ht="23.1" customHeight="1" thickBot="1">
      <c r="A29" s="26"/>
      <c r="B29" s="24"/>
      <c r="C29" s="24"/>
      <c r="D29" s="24"/>
      <c r="E29" s="24"/>
      <c r="F29" s="37">
        <f>+F21</f>
        <v>37014137.190000042</v>
      </c>
      <c r="G29" s="24"/>
      <c r="H29" s="36">
        <f>+H21</f>
        <v>30848489.25</v>
      </c>
      <c r="I29" s="24"/>
      <c r="J29" s="37">
        <f>+J21</f>
        <v>33001556.920000013</v>
      </c>
      <c r="K29" s="24"/>
      <c r="L29" s="37">
        <f>+L21</f>
        <v>31929706.759999998</v>
      </c>
      <c r="M29" s="24"/>
      <c r="N29" s="24"/>
      <c r="O29" s="33"/>
    </row>
    <row r="30" spans="1:15" ht="23.1" customHeight="1" thickTop="1">
      <c r="A30" s="26" t="s">
        <v>80</v>
      </c>
      <c r="B30" s="24"/>
      <c r="C30" s="24"/>
      <c r="D30" s="24"/>
      <c r="E30" s="24"/>
      <c r="F30" s="24"/>
      <c r="G30" s="24"/>
      <c r="H30" s="24"/>
      <c r="I30" s="24"/>
      <c r="J30" s="27"/>
      <c r="K30" s="24"/>
      <c r="L30" s="27"/>
      <c r="M30" s="24"/>
      <c r="N30" s="24"/>
      <c r="O30" s="33"/>
    </row>
    <row r="31" spans="1:15" ht="23.1" customHeight="1">
      <c r="A31" s="26" t="s">
        <v>81</v>
      </c>
      <c r="B31" s="24"/>
      <c r="C31" s="26"/>
      <c r="D31" s="24"/>
      <c r="E31" s="38" t="s">
        <v>82</v>
      </c>
      <c r="F31" s="39"/>
      <c r="G31" s="24"/>
      <c r="H31" s="40"/>
      <c r="I31" s="24"/>
      <c r="J31" s="39"/>
      <c r="K31" s="24"/>
      <c r="L31" s="40"/>
      <c r="M31" s="24"/>
      <c r="N31" s="24"/>
      <c r="O31" s="33"/>
    </row>
    <row r="32" spans="1:15" ht="23.1" customHeight="1">
      <c r="A32" s="26"/>
      <c r="B32" s="24" t="s">
        <v>83</v>
      </c>
      <c r="C32" s="26"/>
      <c r="D32" s="24"/>
      <c r="E32" s="38"/>
      <c r="F32" s="40">
        <f>+F23/F35</f>
        <v>0.1000381760810812</v>
      </c>
      <c r="G32" s="41"/>
      <c r="H32" s="51">
        <f>+H23/H35</f>
        <v>8.7954461946223417E-2</v>
      </c>
      <c r="I32" s="41"/>
      <c r="J32" s="40">
        <f>+J23/J35</f>
        <v>8.9193397081081122E-2</v>
      </c>
      <c r="K32" s="41"/>
      <c r="L32" s="51">
        <f>+L23/L35</f>
        <v>9.1037179777414462E-2</v>
      </c>
      <c r="M32" s="24"/>
      <c r="N32" s="24"/>
      <c r="O32" s="33"/>
    </row>
    <row r="33" spans="1:15" ht="23.1" customHeight="1">
      <c r="A33" s="26"/>
      <c r="B33" s="24" t="s">
        <v>84</v>
      </c>
      <c r="C33" s="26"/>
      <c r="D33" s="24"/>
      <c r="E33" s="38"/>
      <c r="F33" s="42">
        <v>0</v>
      </c>
      <c r="G33" s="41"/>
      <c r="H33" s="40">
        <f>H18/H35</f>
        <v>0</v>
      </c>
      <c r="I33" s="41"/>
      <c r="J33" s="42">
        <v>0</v>
      </c>
      <c r="K33" s="41"/>
      <c r="L33" s="40">
        <f>L18/L35</f>
        <v>0</v>
      </c>
      <c r="M33" s="24"/>
      <c r="N33" s="24"/>
      <c r="O33" s="33"/>
    </row>
    <row r="34" spans="1:15" ht="23.1" customHeight="1">
      <c r="A34" s="26" t="s">
        <v>85</v>
      </c>
      <c r="B34" s="24"/>
      <c r="C34" s="26"/>
      <c r="D34" s="24"/>
      <c r="E34" s="38"/>
      <c r="F34" s="43">
        <f>SUM(F32:F33)</f>
        <v>0.1000381760810812</v>
      </c>
      <c r="G34" s="41"/>
      <c r="H34" s="52">
        <f>SUM(H32:H33)</f>
        <v>8.7954461946223417E-2</v>
      </c>
      <c r="I34" s="41"/>
      <c r="J34" s="43">
        <f>SUM(J32:J33)</f>
        <v>8.9193397081081122E-2</v>
      </c>
      <c r="K34" s="41"/>
      <c r="L34" s="52">
        <f>SUM(L32:L33)</f>
        <v>9.1037179777414462E-2</v>
      </c>
      <c r="M34" s="24"/>
      <c r="N34" s="24"/>
      <c r="O34" s="33"/>
    </row>
    <row r="35" spans="1:15" ht="23.1" customHeight="1" thickTop="1">
      <c r="A35" s="26" t="s">
        <v>86</v>
      </c>
      <c r="B35" s="24"/>
      <c r="C35" s="26"/>
      <c r="D35" s="24"/>
      <c r="E35" s="44" t="s">
        <v>87</v>
      </c>
      <c r="F35" s="45">
        <v>370000000</v>
      </c>
      <c r="G35" s="45"/>
      <c r="H35" s="45">
        <v>350732600</v>
      </c>
      <c r="I35" s="45"/>
      <c r="J35" s="45">
        <v>370000000</v>
      </c>
      <c r="K35" s="45"/>
      <c r="L35" s="45">
        <v>350732600</v>
      </c>
      <c r="M35" s="24"/>
      <c r="N35" s="24"/>
      <c r="O35" s="33"/>
    </row>
    <row r="36" spans="1:15" ht="23.1" customHeight="1">
      <c r="A36" s="26"/>
      <c r="B36" s="24"/>
      <c r="C36" s="26"/>
      <c r="D36" s="24"/>
      <c r="E36" s="24"/>
      <c r="F36" s="24"/>
      <c r="G36" s="24"/>
      <c r="H36" s="24"/>
      <c r="I36" s="24"/>
      <c r="J36" s="27"/>
      <c r="K36" s="24"/>
      <c r="L36" s="27"/>
      <c r="M36" s="24"/>
      <c r="N36" s="24"/>
      <c r="O36" s="33"/>
    </row>
    <row r="37" spans="1:15" ht="23.1" customHeight="1">
      <c r="A37" s="46" t="s">
        <v>58</v>
      </c>
      <c r="B37" s="24"/>
      <c r="C37" s="24"/>
      <c r="D37" s="24"/>
      <c r="E37" s="24"/>
      <c r="F37" s="3"/>
      <c r="G37" s="24"/>
      <c r="H37" s="24"/>
      <c r="I37" s="24"/>
      <c r="J37" s="27"/>
      <c r="K37" s="24"/>
      <c r="L37" s="27"/>
      <c r="M37" s="24"/>
      <c r="N37" s="24"/>
      <c r="O37" s="33"/>
    </row>
    <row r="38" spans="1:15" ht="23.1" customHeight="1">
      <c r="A38" s="26"/>
      <c r="B38" s="24"/>
      <c r="C38" s="24"/>
      <c r="D38" s="24"/>
      <c r="E38" s="24"/>
      <c r="F38" s="3"/>
      <c r="G38" s="24"/>
      <c r="H38" s="24"/>
      <c r="I38" s="24"/>
      <c r="J38" s="27"/>
      <c r="K38" s="24"/>
      <c r="L38" s="27"/>
      <c r="M38" s="24"/>
      <c r="N38" s="24"/>
      <c r="O38" s="33"/>
    </row>
    <row r="39" spans="1:15" ht="23.1" customHeight="1">
      <c r="A39" s="26"/>
      <c r="B39" s="24"/>
      <c r="C39" s="24"/>
      <c r="D39" s="24"/>
      <c r="E39" s="24"/>
      <c r="F39" s="4"/>
      <c r="G39" s="4"/>
      <c r="H39" s="4"/>
      <c r="I39" s="4"/>
      <c r="J39" s="4"/>
      <c r="K39" s="4"/>
      <c r="L39" s="4"/>
      <c r="M39" s="24"/>
      <c r="N39" s="24"/>
      <c r="O39" s="33"/>
    </row>
    <row r="40" spans="1:15" ht="23.1" customHeight="1">
      <c r="A40" s="24"/>
      <c r="B40" s="24"/>
      <c r="C40" s="33"/>
      <c r="D40" s="17" t="s">
        <v>88</v>
      </c>
      <c r="E40" s="18"/>
      <c r="F40" s="33"/>
      <c r="G40" s="47"/>
      <c r="H40" s="24"/>
      <c r="I40" s="24"/>
      <c r="J40" s="48"/>
      <c r="K40" s="24"/>
      <c r="L40" s="48"/>
      <c r="M40" s="24"/>
      <c r="N40" s="24"/>
      <c r="O40" s="33"/>
    </row>
    <row r="41" spans="1:15" ht="23.1" customHeight="1">
      <c r="A41" s="24"/>
      <c r="B41" s="24"/>
      <c r="C41" s="33"/>
      <c r="D41" s="17" t="s">
        <v>30</v>
      </c>
      <c r="E41" s="17"/>
      <c r="F41" s="33"/>
      <c r="G41" s="49"/>
      <c r="H41" s="24"/>
      <c r="I41" s="24"/>
      <c r="J41" s="27"/>
      <c r="K41" s="24"/>
      <c r="L41" s="27"/>
      <c r="M41" s="24"/>
      <c r="N41" s="24"/>
      <c r="O41" s="33"/>
    </row>
    <row r="42" spans="1:15" ht="23.65" customHeight="1">
      <c r="A42" s="24"/>
      <c r="B42" s="24"/>
      <c r="C42" s="24"/>
      <c r="D42" s="24"/>
      <c r="E42" s="24"/>
      <c r="F42" s="24"/>
      <c r="G42" s="24"/>
      <c r="H42" s="24"/>
      <c r="I42" s="24"/>
      <c r="J42" s="27"/>
      <c r="K42" s="24"/>
      <c r="L42" s="27"/>
      <c r="M42" s="24"/>
      <c r="N42" s="24"/>
      <c r="O42" s="33"/>
    </row>
    <row r="43" spans="1:15" ht="23.65" customHeight="1">
      <c r="A43" s="24"/>
      <c r="B43" s="24"/>
      <c r="C43" s="24"/>
      <c r="D43" s="24"/>
      <c r="E43" s="24"/>
      <c r="F43" s="24"/>
      <c r="G43" s="24"/>
      <c r="H43" s="24"/>
      <c r="I43" s="24"/>
      <c r="J43" s="27"/>
      <c r="K43" s="24"/>
      <c r="L43" s="27"/>
      <c r="M43" s="24"/>
      <c r="N43" s="24"/>
      <c r="O43" s="33"/>
    </row>
    <row r="44" spans="1:15" ht="23.65" customHeight="1">
      <c r="A44" s="24"/>
      <c r="B44" s="24"/>
      <c r="C44" s="24"/>
      <c r="D44" s="24"/>
      <c r="E44" s="24"/>
      <c r="F44" s="24"/>
      <c r="G44" s="24"/>
      <c r="H44" s="24"/>
      <c r="I44" s="24"/>
      <c r="J44" s="27"/>
      <c r="K44" s="24"/>
      <c r="L44" s="27"/>
      <c r="M44" s="24"/>
      <c r="N44" s="24"/>
      <c r="O44" s="33"/>
    </row>
    <row r="45" spans="1:15" ht="23.65" customHeight="1">
      <c r="A45" s="24"/>
      <c r="B45" s="24"/>
      <c r="C45" s="24"/>
      <c r="D45" s="24"/>
      <c r="E45" s="24"/>
      <c r="F45" s="24"/>
      <c r="G45" s="24"/>
      <c r="H45" s="24"/>
      <c r="I45" s="24"/>
      <c r="J45" s="27"/>
      <c r="K45" s="24"/>
      <c r="L45" s="27"/>
      <c r="M45" s="24"/>
      <c r="N45" s="24"/>
      <c r="O45" s="33"/>
    </row>
    <row r="46" spans="1:15" ht="23.65" customHeight="1">
      <c r="A46" s="24"/>
      <c r="B46" s="24"/>
      <c r="C46" s="24"/>
      <c r="D46" s="24"/>
      <c r="E46" s="24"/>
      <c r="F46" s="24"/>
      <c r="G46" s="24"/>
      <c r="H46" s="24"/>
      <c r="I46" s="24"/>
      <c r="J46" s="27"/>
      <c r="K46" s="24"/>
      <c r="L46" s="27"/>
      <c r="M46" s="24"/>
      <c r="N46" s="24"/>
      <c r="O46" s="33"/>
    </row>
    <row r="47" spans="1:15" ht="23.65" customHeight="1">
      <c r="A47" s="24"/>
      <c r="B47" s="24"/>
      <c r="C47" s="24"/>
      <c r="D47" s="24"/>
      <c r="E47" s="24"/>
      <c r="F47" s="24"/>
      <c r="G47" s="24"/>
      <c r="H47" s="24"/>
      <c r="I47" s="24"/>
      <c r="J47" s="27"/>
      <c r="K47" s="24"/>
      <c r="L47" s="27"/>
      <c r="M47" s="24"/>
      <c r="N47" s="24"/>
      <c r="O47" s="33"/>
    </row>
    <row r="48" spans="1:15" ht="23.65" customHeight="1">
      <c r="A48" s="24"/>
      <c r="B48" s="24"/>
      <c r="C48" s="24"/>
      <c r="D48" s="24"/>
      <c r="E48" s="24"/>
      <c r="F48" s="24"/>
      <c r="G48" s="24"/>
      <c r="H48" s="24"/>
      <c r="I48" s="24"/>
      <c r="J48" s="27"/>
      <c r="K48" s="24"/>
      <c r="L48" s="27"/>
      <c r="M48" s="24"/>
      <c r="N48" s="24"/>
      <c r="O48" s="33"/>
    </row>
    <row r="49" spans="1:15" ht="23.65" customHeight="1">
      <c r="A49" s="24"/>
      <c r="B49" s="24"/>
      <c r="C49" s="24"/>
      <c r="D49" s="24"/>
      <c r="E49" s="24"/>
      <c r="F49" s="24"/>
      <c r="G49" s="24"/>
      <c r="H49" s="24"/>
      <c r="I49" s="24"/>
      <c r="J49" s="27"/>
      <c r="K49" s="24"/>
      <c r="L49" s="27"/>
      <c r="M49" s="24"/>
      <c r="N49" s="24"/>
      <c r="O49" s="33"/>
    </row>
    <row r="50" spans="1:15" ht="23.65" customHeight="1">
      <c r="A50" s="24"/>
      <c r="B50" s="24"/>
      <c r="C50" s="24"/>
      <c r="D50" s="24"/>
      <c r="E50" s="24"/>
      <c r="F50" s="24"/>
      <c r="G50" s="24"/>
      <c r="H50" s="24"/>
      <c r="I50" s="24"/>
      <c r="J50" s="27"/>
      <c r="K50" s="24"/>
      <c r="L50" s="27"/>
      <c r="M50" s="24"/>
      <c r="N50" s="24"/>
      <c r="O50" s="33"/>
    </row>
    <row r="51" spans="1:15" ht="23.65" customHeight="1">
      <c r="A51" s="24"/>
      <c r="B51" s="24"/>
      <c r="C51" s="24"/>
      <c r="D51" s="24"/>
      <c r="E51" s="24"/>
      <c r="F51" s="24"/>
      <c r="G51" s="24"/>
      <c r="H51" s="24"/>
      <c r="I51" s="24"/>
      <c r="J51" s="27"/>
      <c r="K51" s="24"/>
      <c r="L51" s="27"/>
      <c r="M51" s="24"/>
      <c r="N51" s="24"/>
      <c r="O51" s="33"/>
    </row>
    <row r="52" spans="1:15" ht="23.65" customHeight="1">
      <c r="A52" s="24"/>
      <c r="B52" s="24"/>
      <c r="C52" s="24"/>
      <c r="D52" s="24"/>
      <c r="E52" s="24"/>
      <c r="F52" s="24"/>
      <c r="G52" s="24"/>
      <c r="H52" s="24"/>
      <c r="I52" s="24"/>
      <c r="J52" s="27"/>
      <c r="K52" s="24"/>
      <c r="L52" s="27"/>
      <c r="M52" s="24"/>
      <c r="N52" s="24"/>
      <c r="O52" s="33"/>
    </row>
    <row r="53" spans="1:15" ht="23.65" customHeight="1">
      <c r="A53" s="24"/>
      <c r="B53" s="24"/>
      <c r="C53" s="24"/>
      <c r="D53" s="24"/>
      <c r="E53" s="24"/>
      <c r="F53" s="24"/>
      <c r="G53" s="24"/>
      <c r="H53" s="24"/>
      <c r="I53" s="24"/>
      <c r="J53" s="27"/>
      <c r="K53" s="24"/>
      <c r="L53" s="27"/>
      <c r="M53" s="24"/>
      <c r="N53" s="24"/>
      <c r="O53" s="33"/>
    </row>
    <row r="54" spans="1:15" ht="23.65" customHeight="1">
      <c r="A54" s="24"/>
      <c r="B54" s="24"/>
      <c r="C54" s="24"/>
      <c r="D54" s="24"/>
      <c r="E54" s="24"/>
      <c r="F54" s="24"/>
      <c r="G54" s="24"/>
      <c r="H54" s="24"/>
      <c r="I54" s="24"/>
      <c r="J54" s="27"/>
      <c r="K54" s="24"/>
      <c r="L54" s="27"/>
      <c r="M54" s="24"/>
      <c r="N54" s="24"/>
      <c r="O54" s="33"/>
    </row>
    <row r="55" spans="1:15" ht="23.65" customHeight="1">
      <c r="A55" s="24"/>
      <c r="B55" s="24"/>
      <c r="C55" s="24"/>
      <c r="D55" s="24"/>
      <c r="E55" s="24"/>
      <c r="F55" s="24"/>
      <c r="G55" s="24"/>
      <c r="H55" s="24"/>
      <c r="I55" s="24"/>
      <c r="J55" s="27"/>
      <c r="K55" s="24"/>
      <c r="L55" s="27"/>
      <c r="M55" s="24"/>
      <c r="N55" s="24"/>
      <c r="O55" s="33"/>
    </row>
    <row r="56" spans="1:15" ht="23.65" customHeight="1">
      <c r="A56" s="24"/>
      <c r="B56" s="24"/>
      <c r="C56" s="24"/>
      <c r="D56" s="24"/>
      <c r="E56" s="24"/>
      <c r="F56" s="24"/>
      <c r="G56" s="24"/>
      <c r="H56" s="24"/>
      <c r="I56" s="24"/>
      <c r="J56" s="27"/>
      <c r="K56" s="24"/>
      <c r="L56" s="27"/>
      <c r="M56" s="24"/>
      <c r="N56" s="24"/>
      <c r="O56" s="33"/>
    </row>
    <row r="57" spans="1:15" ht="23.65" customHeight="1">
      <c r="A57" s="24"/>
      <c r="B57" s="24"/>
      <c r="C57" s="24"/>
      <c r="D57" s="24"/>
      <c r="E57" s="24"/>
      <c r="F57" s="24"/>
      <c r="G57" s="24"/>
      <c r="H57" s="24"/>
      <c r="I57" s="24"/>
      <c r="J57" s="27"/>
      <c r="K57" s="24"/>
      <c r="L57" s="27"/>
      <c r="M57" s="24"/>
      <c r="N57" s="24"/>
      <c r="O57" s="33"/>
    </row>
    <row r="58" spans="1:15" ht="23.65" customHeight="1">
      <c r="A58" s="24"/>
      <c r="B58" s="24"/>
      <c r="C58" s="24"/>
      <c r="D58" s="24"/>
      <c r="E58" s="24"/>
      <c r="F58" s="24"/>
      <c r="G58" s="24"/>
      <c r="H58" s="24"/>
      <c r="I58" s="24"/>
      <c r="J58" s="27"/>
      <c r="K58" s="24"/>
      <c r="L58" s="27"/>
      <c r="M58" s="24"/>
      <c r="N58" s="24"/>
      <c r="O58" s="33"/>
    </row>
    <row r="59" spans="1:15" ht="23.65" customHeight="1">
      <c r="A59" s="24"/>
      <c r="B59" s="24"/>
      <c r="C59" s="24"/>
      <c r="D59" s="24"/>
      <c r="E59" s="24"/>
      <c r="F59" s="24"/>
      <c r="G59" s="24"/>
      <c r="H59" s="24"/>
      <c r="I59" s="24"/>
      <c r="J59" s="27"/>
      <c r="K59" s="24"/>
      <c r="L59" s="27"/>
      <c r="M59" s="24"/>
      <c r="N59" s="24"/>
      <c r="O59" s="33"/>
    </row>
    <row r="60" spans="1:15" ht="23.65" customHeight="1">
      <c r="A60" s="24"/>
      <c r="B60" s="24"/>
      <c r="C60" s="24"/>
      <c r="D60" s="24"/>
      <c r="E60" s="24"/>
      <c r="F60" s="24"/>
      <c r="G60" s="24"/>
      <c r="H60" s="24"/>
      <c r="I60" s="24"/>
      <c r="J60" s="27"/>
      <c r="K60" s="24"/>
      <c r="L60" s="27"/>
      <c r="M60" s="24"/>
      <c r="N60" s="24"/>
      <c r="O60" s="33"/>
    </row>
    <row r="61" spans="1:15" ht="23.65" customHeight="1">
      <c r="A61" s="24"/>
      <c r="B61" s="24"/>
      <c r="C61" s="24"/>
      <c r="D61" s="24"/>
      <c r="E61" s="24"/>
      <c r="F61" s="24"/>
      <c r="G61" s="24"/>
      <c r="H61" s="24"/>
      <c r="I61" s="24"/>
      <c r="J61" s="27"/>
      <c r="K61" s="24"/>
      <c r="L61" s="27"/>
      <c r="M61" s="24"/>
      <c r="N61" s="24"/>
      <c r="O61" s="33"/>
    </row>
    <row r="62" spans="1:15" ht="23.65" customHeight="1">
      <c r="A62" s="24"/>
      <c r="B62" s="24"/>
      <c r="C62" s="24"/>
      <c r="D62" s="24"/>
      <c r="E62" s="24"/>
      <c r="F62" s="24"/>
      <c r="G62" s="24"/>
      <c r="H62" s="24"/>
      <c r="I62" s="24"/>
      <c r="J62" s="27"/>
      <c r="K62" s="24"/>
      <c r="L62" s="27"/>
      <c r="M62" s="24"/>
      <c r="N62" s="24"/>
      <c r="O62" s="33"/>
    </row>
    <row r="63" spans="1:15" ht="23.65" customHeight="1">
      <c r="A63" s="24"/>
      <c r="B63" s="24"/>
      <c r="C63" s="24"/>
      <c r="D63" s="24"/>
      <c r="E63" s="24"/>
      <c r="F63" s="24"/>
      <c r="G63" s="24"/>
      <c r="H63" s="24"/>
      <c r="I63" s="24"/>
      <c r="J63" s="27"/>
      <c r="K63" s="24"/>
      <c r="L63" s="27"/>
      <c r="M63" s="24"/>
      <c r="N63" s="24"/>
      <c r="O63" s="33"/>
    </row>
    <row r="64" spans="1:15" ht="23.65" customHeight="1">
      <c r="A64" s="24"/>
      <c r="B64" s="24"/>
      <c r="C64" s="24"/>
      <c r="D64" s="24"/>
      <c r="E64" s="24"/>
      <c r="F64" s="24"/>
      <c r="G64" s="24"/>
      <c r="H64" s="24"/>
      <c r="I64" s="24"/>
      <c r="J64" s="27"/>
      <c r="K64" s="24"/>
      <c r="L64" s="27"/>
      <c r="M64" s="24"/>
      <c r="N64" s="24"/>
      <c r="O64" s="33"/>
    </row>
    <row r="65" spans="1:15" ht="23.65" customHeight="1">
      <c r="A65" s="24"/>
      <c r="B65" s="24"/>
      <c r="C65" s="24"/>
      <c r="D65" s="24"/>
      <c r="E65" s="24"/>
      <c r="F65" s="24"/>
      <c r="G65" s="24"/>
      <c r="H65" s="24"/>
      <c r="I65" s="24"/>
      <c r="J65" s="27"/>
      <c r="K65" s="24"/>
      <c r="L65" s="27"/>
      <c r="M65" s="24"/>
      <c r="N65" s="24"/>
      <c r="O65" s="33"/>
    </row>
    <row r="66" spans="1:15" ht="23.65" customHeight="1">
      <c r="A66" s="24"/>
      <c r="B66" s="24"/>
      <c r="C66" s="24"/>
      <c r="D66" s="24"/>
      <c r="E66" s="24"/>
      <c r="F66" s="24"/>
      <c r="G66" s="24"/>
      <c r="H66" s="24"/>
      <c r="I66" s="24"/>
      <c r="J66" s="27"/>
      <c r="K66" s="24"/>
      <c r="L66" s="27"/>
      <c r="M66" s="24"/>
      <c r="N66" s="24"/>
      <c r="O66" s="33"/>
    </row>
    <row r="67" spans="1:15" ht="23.65" customHeight="1">
      <c r="A67" s="24"/>
      <c r="B67" s="24"/>
      <c r="C67" s="24"/>
      <c r="D67" s="24"/>
      <c r="E67" s="24"/>
      <c r="F67" s="24"/>
      <c r="G67" s="24"/>
      <c r="H67" s="24"/>
      <c r="I67" s="24"/>
      <c r="J67" s="27"/>
      <c r="K67" s="24"/>
      <c r="L67" s="27"/>
      <c r="M67" s="24"/>
      <c r="N67" s="24"/>
      <c r="O67" s="33"/>
    </row>
    <row r="68" spans="1:15" ht="23.65" customHeight="1">
      <c r="A68" s="24"/>
      <c r="B68" s="24"/>
      <c r="C68" s="24"/>
      <c r="D68" s="24"/>
      <c r="E68" s="24"/>
      <c r="F68" s="24"/>
      <c r="G68" s="24"/>
      <c r="H68" s="24"/>
      <c r="I68" s="24"/>
      <c r="J68" s="27"/>
      <c r="K68" s="24"/>
      <c r="L68" s="27"/>
      <c r="M68" s="24"/>
      <c r="N68" s="24"/>
      <c r="O68" s="33"/>
    </row>
    <row r="69" spans="1:15" ht="23.65" customHeight="1">
      <c r="A69" s="24"/>
      <c r="B69" s="24"/>
      <c r="C69" s="24"/>
      <c r="D69" s="24"/>
      <c r="E69" s="24"/>
      <c r="F69" s="24"/>
      <c r="G69" s="24"/>
      <c r="H69" s="24"/>
      <c r="I69" s="24"/>
      <c r="J69" s="27"/>
      <c r="K69" s="24"/>
      <c r="L69" s="27"/>
      <c r="M69" s="24"/>
      <c r="N69" s="24"/>
      <c r="O69" s="33"/>
    </row>
    <row r="70" spans="1:15" ht="23.65" customHeight="1">
      <c r="A70" s="24"/>
      <c r="B70" s="24"/>
      <c r="C70" s="24"/>
      <c r="D70" s="24"/>
      <c r="E70" s="24"/>
      <c r="F70" s="24"/>
      <c r="G70" s="24"/>
      <c r="H70" s="24"/>
      <c r="I70" s="24"/>
      <c r="J70" s="27"/>
      <c r="K70" s="24"/>
      <c r="L70" s="27"/>
      <c r="M70" s="24"/>
      <c r="N70" s="24"/>
      <c r="O70" s="33"/>
    </row>
    <row r="71" spans="1:15" ht="23.65" customHeight="1">
      <c r="A71" s="24"/>
      <c r="B71" s="24"/>
      <c r="C71" s="24"/>
      <c r="D71" s="24"/>
      <c r="E71" s="24"/>
      <c r="F71" s="24"/>
      <c r="G71" s="24"/>
      <c r="H71" s="24"/>
      <c r="I71" s="24"/>
      <c r="J71" s="27"/>
      <c r="K71" s="24"/>
      <c r="L71" s="27"/>
      <c r="M71" s="24"/>
      <c r="N71" s="24"/>
      <c r="O71" s="33"/>
    </row>
    <row r="72" spans="1:15" ht="23.65" customHeight="1">
      <c r="A72" s="24"/>
      <c r="B72" s="24"/>
      <c r="C72" s="24"/>
      <c r="D72" s="24"/>
      <c r="E72" s="24"/>
      <c r="F72" s="24"/>
      <c r="G72" s="24"/>
      <c r="H72" s="24"/>
      <c r="I72" s="24"/>
      <c r="J72" s="27"/>
      <c r="K72" s="24"/>
      <c r="L72" s="27"/>
      <c r="M72" s="24"/>
      <c r="N72" s="24"/>
      <c r="O72" s="33"/>
    </row>
    <row r="73" spans="1:15" ht="23.65" customHeight="1">
      <c r="A73" s="24"/>
      <c r="B73" s="24"/>
      <c r="C73" s="24"/>
      <c r="D73" s="24"/>
      <c r="E73" s="24"/>
      <c r="F73" s="24"/>
      <c r="G73" s="24"/>
      <c r="H73" s="24"/>
      <c r="I73" s="24"/>
      <c r="J73" s="27"/>
      <c r="K73" s="24"/>
      <c r="L73" s="27"/>
      <c r="M73" s="24"/>
      <c r="N73" s="24"/>
      <c r="O73" s="33"/>
    </row>
    <row r="74" spans="1:15" ht="23.65" customHeight="1">
      <c r="A74" s="24"/>
      <c r="B74" s="24"/>
      <c r="C74" s="24"/>
      <c r="D74" s="24"/>
      <c r="E74" s="24"/>
      <c r="F74" s="24"/>
      <c r="G74" s="24"/>
      <c r="H74" s="24"/>
      <c r="I74" s="24"/>
      <c r="J74" s="27"/>
      <c r="K74" s="24"/>
      <c r="L74" s="27"/>
      <c r="M74" s="24"/>
      <c r="N74" s="24"/>
      <c r="O74" s="33"/>
    </row>
    <row r="75" spans="1:15" ht="23.65" customHeight="1">
      <c r="A75" s="24"/>
      <c r="B75" s="24"/>
      <c r="C75" s="24"/>
      <c r="D75" s="24"/>
      <c r="E75" s="24"/>
      <c r="F75" s="24"/>
      <c r="G75" s="24"/>
      <c r="H75" s="24"/>
      <c r="I75" s="24"/>
      <c r="J75" s="27"/>
      <c r="K75" s="24"/>
      <c r="L75" s="27"/>
      <c r="M75" s="24"/>
      <c r="N75" s="24"/>
      <c r="O75" s="33"/>
    </row>
    <row r="76" spans="1:15" ht="23.65" customHeight="1">
      <c r="A76" s="24"/>
      <c r="B76" s="24"/>
      <c r="C76" s="24"/>
      <c r="D76" s="24"/>
      <c r="E76" s="24"/>
      <c r="F76" s="24"/>
      <c r="G76" s="24"/>
      <c r="H76" s="24"/>
      <c r="I76" s="24"/>
      <c r="J76" s="27"/>
      <c r="K76" s="24"/>
      <c r="L76" s="27"/>
      <c r="M76" s="24"/>
      <c r="N76" s="24"/>
      <c r="O76" s="33"/>
    </row>
    <row r="77" spans="1:15" ht="23.65" customHeight="1">
      <c r="A77" s="24"/>
      <c r="B77" s="24"/>
      <c r="C77" s="24"/>
      <c r="D77" s="24"/>
      <c r="E77" s="24"/>
      <c r="F77" s="24"/>
      <c r="G77" s="24"/>
      <c r="H77" s="24"/>
      <c r="I77" s="24"/>
      <c r="J77" s="27"/>
      <c r="K77" s="24"/>
      <c r="L77" s="27"/>
      <c r="M77" s="24"/>
      <c r="N77" s="24"/>
      <c r="O77" s="33"/>
    </row>
    <row r="78" spans="1:15" ht="23.65" customHeight="1">
      <c r="A78" s="24"/>
      <c r="B78" s="24"/>
      <c r="C78" s="24"/>
      <c r="D78" s="24"/>
      <c r="E78" s="24"/>
      <c r="F78" s="24"/>
      <c r="G78" s="24"/>
      <c r="H78" s="24"/>
      <c r="I78" s="24"/>
      <c r="J78" s="27"/>
      <c r="K78" s="24"/>
      <c r="L78" s="27"/>
      <c r="M78" s="24"/>
      <c r="N78" s="24"/>
      <c r="O78" s="33"/>
    </row>
    <row r="79" spans="1:15" ht="23.65" customHeight="1">
      <c r="A79" s="24"/>
      <c r="B79" s="24"/>
      <c r="C79" s="24"/>
      <c r="D79" s="24"/>
      <c r="E79" s="24"/>
      <c r="F79" s="24"/>
      <c r="G79" s="24"/>
      <c r="H79" s="24"/>
      <c r="I79" s="24"/>
      <c r="J79" s="27"/>
      <c r="K79" s="24"/>
      <c r="L79" s="27"/>
      <c r="M79" s="24"/>
      <c r="N79" s="24"/>
      <c r="O79" s="33"/>
    </row>
    <row r="80" spans="1:15" ht="23.65" customHeight="1">
      <c r="A80" s="24"/>
      <c r="B80" s="24"/>
      <c r="C80" s="24"/>
      <c r="D80" s="24"/>
      <c r="E80" s="24"/>
      <c r="F80" s="24"/>
      <c r="G80" s="24"/>
      <c r="H80" s="24"/>
      <c r="I80" s="24"/>
      <c r="J80" s="27"/>
      <c r="K80" s="24"/>
      <c r="L80" s="27"/>
      <c r="M80" s="24"/>
      <c r="N80" s="24"/>
      <c r="O80" s="33"/>
    </row>
    <row r="81" spans="1:15" ht="23.65" customHeight="1">
      <c r="A81" s="24"/>
      <c r="B81" s="24"/>
      <c r="C81" s="24"/>
      <c r="D81" s="24"/>
      <c r="E81" s="24"/>
      <c r="F81" s="24"/>
      <c r="G81" s="24"/>
      <c r="H81" s="24"/>
      <c r="I81" s="24"/>
      <c r="J81" s="27"/>
      <c r="K81" s="24"/>
      <c r="L81" s="27"/>
      <c r="M81" s="24"/>
      <c r="N81" s="24"/>
      <c r="O81" s="33"/>
    </row>
    <row r="82" spans="1:15" ht="23.65" customHeight="1">
      <c r="A82" s="24"/>
      <c r="B82" s="24"/>
      <c r="C82" s="24"/>
      <c r="D82" s="24"/>
      <c r="E82" s="24"/>
      <c r="F82" s="24"/>
      <c r="G82" s="24"/>
      <c r="H82" s="24"/>
      <c r="I82" s="24"/>
      <c r="J82" s="27"/>
      <c r="K82" s="24"/>
      <c r="L82" s="27"/>
      <c r="M82" s="24"/>
      <c r="N82" s="24"/>
      <c r="O82" s="33"/>
    </row>
    <row r="83" spans="1:15" ht="23.65" customHeight="1">
      <c r="A83" s="24"/>
      <c r="B83" s="24"/>
      <c r="C83" s="24"/>
      <c r="D83" s="24"/>
      <c r="E83" s="24"/>
      <c r="F83" s="24"/>
      <c r="G83" s="24"/>
      <c r="H83" s="24"/>
      <c r="I83" s="24"/>
      <c r="J83" s="27"/>
      <c r="K83" s="24"/>
      <c r="L83" s="27"/>
      <c r="M83" s="24"/>
      <c r="N83" s="24"/>
      <c r="O83" s="33"/>
    </row>
    <row r="84" spans="1:15" ht="23.65" customHeight="1">
      <c r="A84" s="24"/>
      <c r="B84" s="24"/>
      <c r="C84" s="24"/>
      <c r="D84" s="24"/>
      <c r="E84" s="24"/>
      <c r="F84" s="24"/>
      <c r="G84" s="24"/>
      <c r="H84" s="24"/>
      <c r="I84" s="24"/>
      <c r="J84" s="27"/>
      <c r="K84" s="24"/>
      <c r="L84" s="27"/>
      <c r="M84" s="24"/>
      <c r="N84" s="24"/>
      <c r="O84" s="33"/>
    </row>
    <row r="85" spans="1:15" ht="23.65" customHeight="1">
      <c r="A85" s="24"/>
      <c r="B85" s="24"/>
      <c r="C85" s="24"/>
      <c r="D85" s="24"/>
      <c r="E85" s="24"/>
      <c r="F85" s="24"/>
      <c r="G85" s="24"/>
      <c r="H85" s="24"/>
      <c r="I85" s="24"/>
      <c r="J85" s="27"/>
      <c r="K85" s="24"/>
      <c r="L85" s="27"/>
      <c r="M85" s="24"/>
      <c r="N85" s="24"/>
      <c r="O85" s="33"/>
    </row>
    <row r="86" spans="1:15" ht="23.65" customHeight="1">
      <c r="A86" s="24"/>
      <c r="B86" s="24"/>
      <c r="C86" s="24"/>
      <c r="D86" s="24"/>
      <c r="E86" s="24"/>
      <c r="F86" s="24"/>
      <c r="G86" s="24"/>
      <c r="H86" s="24"/>
      <c r="I86" s="24"/>
      <c r="J86" s="27"/>
      <c r="K86" s="24"/>
      <c r="L86" s="27"/>
      <c r="M86" s="24"/>
      <c r="N86" s="24"/>
      <c r="O86" s="33"/>
    </row>
    <row r="87" spans="1:15" ht="23.65" customHeight="1">
      <c r="A87" s="24"/>
      <c r="B87" s="24"/>
      <c r="C87" s="24"/>
      <c r="D87" s="24"/>
      <c r="E87" s="24"/>
      <c r="F87" s="24"/>
      <c r="G87" s="24"/>
      <c r="H87" s="24"/>
      <c r="I87" s="24"/>
      <c r="J87" s="27"/>
      <c r="K87" s="24"/>
      <c r="L87" s="27"/>
      <c r="M87" s="24"/>
      <c r="N87" s="24"/>
      <c r="O87" s="33"/>
    </row>
    <row r="88" spans="1:15" ht="23.65" customHeight="1">
      <c r="A88" s="24"/>
      <c r="B88" s="24"/>
      <c r="C88" s="24"/>
      <c r="D88" s="24"/>
      <c r="E88" s="24"/>
      <c r="F88" s="24"/>
      <c r="G88" s="24"/>
      <c r="H88" s="24"/>
      <c r="I88" s="24"/>
      <c r="J88" s="27"/>
      <c r="K88" s="24"/>
      <c r="L88" s="27"/>
      <c r="M88" s="24"/>
      <c r="N88" s="24"/>
      <c r="O88" s="33"/>
    </row>
    <row r="89" spans="1:15" ht="23.65" customHeight="1">
      <c r="A89" s="24"/>
      <c r="B89" s="24"/>
      <c r="C89" s="24"/>
      <c r="D89" s="24"/>
      <c r="E89" s="24"/>
      <c r="F89" s="24"/>
      <c r="G89" s="24"/>
      <c r="H89" s="24"/>
      <c r="I89" s="24"/>
      <c r="J89" s="27"/>
      <c r="K89" s="24"/>
      <c r="L89" s="27"/>
      <c r="M89" s="24"/>
      <c r="N89" s="24"/>
      <c r="O89" s="33"/>
    </row>
    <row r="90" spans="1:15" ht="23.65" customHeight="1">
      <c r="A90" s="24"/>
      <c r="B90" s="24"/>
      <c r="C90" s="24"/>
      <c r="D90" s="24"/>
      <c r="E90" s="24"/>
      <c r="F90" s="24"/>
      <c r="G90" s="24"/>
      <c r="H90" s="24"/>
      <c r="I90" s="24"/>
      <c r="J90" s="27"/>
      <c r="K90" s="24"/>
      <c r="L90" s="27"/>
      <c r="M90" s="24"/>
      <c r="N90" s="24"/>
      <c r="O90" s="33"/>
    </row>
    <row r="91" spans="1:15" ht="23.65" customHeight="1">
      <c r="A91" s="24"/>
      <c r="B91" s="24"/>
      <c r="C91" s="24"/>
      <c r="D91" s="24"/>
      <c r="E91" s="24"/>
      <c r="F91" s="24"/>
      <c r="G91" s="24"/>
      <c r="H91" s="24"/>
      <c r="I91" s="24"/>
      <c r="J91" s="27"/>
      <c r="K91" s="24"/>
      <c r="L91" s="27"/>
      <c r="M91" s="24"/>
      <c r="N91" s="24"/>
      <c r="O91" s="33"/>
    </row>
    <row r="92" spans="1:15" ht="23.65" customHeight="1">
      <c r="A92" s="24"/>
      <c r="B92" s="24"/>
      <c r="C92" s="24"/>
      <c r="D92" s="24"/>
      <c r="E92" s="24"/>
      <c r="F92" s="24"/>
      <c r="G92" s="24"/>
      <c r="H92" s="24"/>
      <c r="I92" s="24"/>
      <c r="J92" s="27"/>
      <c r="K92" s="24"/>
      <c r="L92" s="27"/>
      <c r="M92" s="24"/>
      <c r="N92" s="24"/>
      <c r="O92" s="33"/>
    </row>
    <row r="93" spans="1:15" ht="23.65" customHeight="1">
      <c r="A93" s="24"/>
      <c r="B93" s="24"/>
      <c r="C93" s="24"/>
      <c r="D93" s="24"/>
      <c r="E93" s="24"/>
      <c r="F93" s="24"/>
      <c r="G93" s="24"/>
      <c r="H93" s="24"/>
      <c r="I93" s="24"/>
      <c r="J93" s="27"/>
      <c r="K93" s="24"/>
      <c r="L93" s="27"/>
      <c r="M93" s="24"/>
      <c r="N93" s="24"/>
      <c r="O93" s="33"/>
    </row>
    <row r="94" spans="1:15" ht="23.65" customHeight="1">
      <c r="A94" s="24"/>
      <c r="B94" s="24"/>
      <c r="C94" s="24"/>
      <c r="D94" s="24"/>
      <c r="E94" s="24"/>
      <c r="F94" s="24"/>
      <c r="G94" s="24"/>
      <c r="H94" s="24"/>
      <c r="I94" s="24"/>
      <c r="J94" s="27"/>
      <c r="K94" s="24"/>
      <c r="L94" s="27"/>
      <c r="M94" s="24"/>
      <c r="N94" s="24"/>
      <c r="O94" s="33"/>
    </row>
    <row r="95" spans="1:15" ht="23.65" customHeight="1">
      <c r="A95" s="24"/>
      <c r="B95" s="24"/>
      <c r="C95" s="24"/>
      <c r="D95" s="24"/>
      <c r="E95" s="24"/>
      <c r="F95" s="24"/>
      <c r="G95" s="24"/>
      <c r="H95" s="24"/>
      <c r="I95" s="24"/>
      <c r="J95" s="27"/>
      <c r="K95" s="24"/>
      <c r="L95" s="27"/>
      <c r="M95" s="24"/>
      <c r="N95" s="24"/>
      <c r="O95" s="33"/>
    </row>
    <row r="96" spans="1:15" ht="23.65" customHeight="1">
      <c r="A96" s="24"/>
      <c r="B96" s="24"/>
      <c r="C96" s="24"/>
      <c r="D96" s="24"/>
      <c r="E96" s="24"/>
      <c r="F96" s="24"/>
      <c r="G96" s="24"/>
      <c r="H96" s="24"/>
      <c r="I96" s="24"/>
      <c r="J96" s="27"/>
      <c r="K96" s="24"/>
      <c r="L96" s="27"/>
      <c r="M96" s="24"/>
      <c r="N96" s="24"/>
      <c r="O96" s="33"/>
    </row>
    <row r="97" spans="1:15" ht="23.65" customHeight="1">
      <c r="A97" s="24"/>
      <c r="B97" s="24"/>
      <c r="C97" s="24"/>
      <c r="D97" s="24"/>
      <c r="E97" s="24"/>
      <c r="F97" s="24"/>
      <c r="G97" s="24"/>
      <c r="H97" s="24"/>
      <c r="I97" s="24"/>
      <c r="J97" s="27"/>
      <c r="K97" s="24"/>
      <c r="L97" s="27"/>
      <c r="M97" s="24"/>
      <c r="N97" s="24"/>
      <c r="O97" s="33"/>
    </row>
    <row r="98" spans="1:15" ht="23.65" customHeight="1">
      <c r="A98" s="24"/>
      <c r="B98" s="24"/>
      <c r="C98" s="24"/>
      <c r="D98" s="24"/>
      <c r="E98" s="24"/>
      <c r="F98" s="24"/>
      <c r="G98" s="24"/>
      <c r="H98" s="24"/>
      <c r="I98" s="24"/>
      <c r="J98" s="27"/>
      <c r="K98" s="24"/>
      <c r="L98" s="27"/>
      <c r="M98" s="24"/>
      <c r="N98" s="24"/>
      <c r="O98" s="33"/>
    </row>
    <row r="99" spans="1:15" ht="23.65" customHeight="1">
      <c r="A99" s="24"/>
      <c r="B99" s="24"/>
      <c r="C99" s="24"/>
      <c r="D99" s="24"/>
      <c r="E99" s="24"/>
      <c r="F99" s="24"/>
      <c r="G99" s="24"/>
      <c r="H99" s="24"/>
      <c r="I99" s="24"/>
      <c r="J99" s="27"/>
      <c r="K99" s="24"/>
      <c r="L99" s="27"/>
      <c r="M99" s="24"/>
      <c r="N99" s="24"/>
      <c r="O99" s="33"/>
    </row>
    <row r="100" spans="1:15" ht="23.65" customHeight="1">
      <c r="A100" s="24"/>
      <c r="B100" s="24"/>
      <c r="C100" s="24"/>
      <c r="D100" s="24"/>
      <c r="E100" s="24"/>
      <c r="F100" s="24"/>
      <c r="G100" s="24"/>
      <c r="H100" s="24"/>
      <c r="I100" s="24"/>
      <c r="J100" s="27"/>
      <c r="K100" s="24"/>
      <c r="L100" s="27"/>
      <c r="M100" s="24"/>
      <c r="N100" s="24"/>
      <c r="O100" s="33"/>
    </row>
    <row r="101" spans="1:15" ht="23.65" customHeight="1">
      <c r="A101" s="24"/>
      <c r="B101" s="24"/>
      <c r="C101" s="24"/>
      <c r="D101" s="24"/>
      <c r="E101" s="24"/>
      <c r="F101" s="24"/>
      <c r="G101" s="24"/>
      <c r="H101" s="24"/>
      <c r="I101" s="24"/>
      <c r="J101" s="27"/>
      <c r="K101" s="24"/>
      <c r="L101" s="27"/>
      <c r="M101" s="24"/>
      <c r="N101" s="24"/>
      <c r="O101" s="33"/>
    </row>
    <row r="102" spans="1:15" ht="23.65" customHeight="1">
      <c r="A102" s="24"/>
      <c r="B102" s="24"/>
      <c r="C102" s="24"/>
      <c r="D102" s="24"/>
      <c r="E102" s="24"/>
      <c r="F102" s="24"/>
      <c r="G102" s="24"/>
      <c r="H102" s="24"/>
      <c r="I102" s="24"/>
      <c r="J102" s="27"/>
      <c r="K102" s="24"/>
      <c r="L102" s="27"/>
      <c r="M102" s="24"/>
      <c r="N102" s="24"/>
      <c r="O102" s="33"/>
    </row>
    <row r="103" spans="1:15" ht="23.65" customHeight="1">
      <c r="A103" s="24"/>
      <c r="B103" s="24"/>
      <c r="C103" s="24"/>
      <c r="D103" s="24"/>
      <c r="E103" s="24"/>
      <c r="F103" s="24"/>
      <c r="G103" s="24"/>
      <c r="H103" s="24"/>
      <c r="I103" s="24"/>
      <c r="J103" s="27"/>
      <c r="K103" s="24"/>
      <c r="L103" s="27"/>
      <c r="M103" s="24"/>
      <c r="N103" s="24"/>
      <c r="O103" s="33"/>
    </row>
    <row r="104" spans="1:15" ht="23.65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7"/>
      <c r="K104" s="24"/>
      <c r="L104" s="27"/>
      <c r="M104" s="24"/>
      <c r="N104" s="24"/>
      <c r="O104" s="33"/>
    </row>
    <row r="105" spans="1:15" ht="23.65" customHeight="1">
      <c r="A105" s="24"/>
      <c r="B105" s="24"/>
      <c r="C105" s="24"/>
      <c r="D105" s="24"/>
      <c r="E105" s="24"/>
      <c r="F105" s="24"/>
      <c r="G105" s="24"/>
      <c r="H105" s="24"/>
      <c r="I105" s="24"/>
      <c r="J105" s="27"/>
      <c r="K105" s="24"/>
      <c r="L105" s="27"/>
      <c r="M105" s="24"/>
      <c r="N105" s="24"/>
      <c r="O105" s="33"/>
    </row>
    <row r="106" spans="1:15" ht="23.65" customHeight="1">
      <c r="A106" s="24"/>
      <c r="B106" s="24"/>
      <c r="C106" s="24"/>
      <c r="D106" s="24"/>
      <c r="E106" s="24"/>
      <c r="F106" s="24"/>
      <c r="G106" s="24"/>
      <c r="H106" s="24"/>
      <c r="I106" s="24"/>
      <c r="J106" s="27"/>
      <c r="K106" s="24"/>
      <c r="L106" s="27"/>
      <c r="M106" s="24"/>
      <c r="N106" s="24"/>
      <c r="O106" s="33"/>
    </row>
    <row r="107" spans="1:15" ht="23.65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7"/>
      <c r="K107" s="24"/>
      <c r="L107" s="27"/>
      <c r="M107" s="24"/>
      <c r="N107" s="24"/>
      <c r="O107" s="33"/>
    </row>
    <row r="108" spans="1:15" ht="23.65" customHeight="1">
      <c r="A108" s="24"/>
      <c r="B108" s="24"/>
      <c r="C108" s="24"/>
      <c r="D108" s="24"/>
      <c r="E108" s="24"/>
      <c r="F108" s="24"/>
      <c r="G108" s="24"/>
      <c r="H108" s="24"/>
      <c r="I108" s="24"/>
      <c r="J108" s="27"/>
      <c r="K108" s="24"/>
      <c r="L108" s="27"/>
      <c r="M108" s="24"/>
      <c r="N108" s="24"/>
      <c r="O108" s="33"/>
    </row>
    <row r="109" spans="1:15" ht="23.65" customHeight="1">
      <c r="A109" s="24"/>
      <c r="B109" s="24"/>
      <c r="C109" s="24"/>
      <c r="D109" s="24"/>
      <c r="E109" s="24"/>
      <c r="F109" s="24"/>
      <c r="G109" s="24"/>
      <c r="H109" s="24"/>
      <c r="I109" s="24"/>
      <c r="J109" s="27"/>
      <c r="K109" s="24"/>
      <c r="L109" s="27"/>
      <c r="M109" s="24"/>
      <c r="N109" s="24"/>
      <c r="O109" s="33"/>
    </row>
    <row r="110" spans="1:15" ht="23.65" customHeight="1">
      <c r="A110" s="24"/>
      <c r="B110" s="24"/>
      <c r="C110" s="24"/>
      <c r="D110" s="24"/>
      <c r="E110" s="24"/>
      <c r="F110" s="24"/>
      <c r="G110" s="24"/>
      <c r="H110" s="24"/>
      <c r="I110" s="24"/>
      <c r="J110" s="27"/>
      <c r="K110" s="24"/>
      <c r="L110" s="27"/>
      <c r="M110" s="24"/>
      <c r="N110" s="24"/>
      <c r="O110" s="33"/>
    </row>
    <row r="111" spans="1:15" ht="23.65" customHeight="1">
      <c r="A111" s="24"/>
      <c r="B111" s="24"/>
      <c r="C111" s="24"/>
      <c r="D111" s="24"/>
      <c r="E111" s="24"/>
      <c r="F111" s="24"/>
      <c r="G111" s="24"/>
      <c r="H111" s="24"/>
      <c r="I111" s="24"/>
      <c r="J111" s="27"/>
      <c r="K111" s="24"/>
      <c r="L111" s="27"/>
      <c r="M111" s="24"/>
      <c r="N111" s="24"/>
      <c r="O111" s="33"/>
    </row>
    <row r="112" spans="1:15" ht="23.65" customHeight="1">
      <c r="A112" s="24"/>
      <c r="B112" s="24"/>
      <c r="C112" s="24"/>
      <c r="D112" s="24"/>
      <c r="E112" s="24"/>
      <c r="F112" s="24"/>
      <c r="G112" s="24"/>
      <c r="H112" s="24"/>
      <c r="I112" s="24"/>
      <c r="J112" s="27"/>
      <c r="K112" s="24"/>
      <c r="L112" s="27"/>
      <c r="M112" s="24"/>
      <c r="N112" s="24"/>
      <c r="O112" s="33"/>
    </row>
    <row r="113" spans="1:15" ht="23.65" customHeight="1">
      <c r="A113" s="24"/>
      <c r="B113" s="24"/>
      <c r="C113" s="24"/>
      <c r="D113" s="24"/>
      <c r="E113" s="24"/>
      <c r="F113" s="24"/>
      <c r="G113" s="24"/>
      <c r="H113" s="24"/>
      <c r="I113" s="24"/>
      <c r="J113" s="27"/>
      <c r="K113" s="24"/>
      <c r="L113" s="27"/>
      <c r="M113" s="24"/>
      <c r="N113" s="24"/>
      <c r="O113" s="33"/>
    </row>
    <row r="114" spans="1:15" ht="23.65" customHeight="1">
      <c r="A114" s="24"/>
      <c r="B114" s="24"/>
      <c r="C114" s="24"/>
      <c r="D114" s="24"/>
      <c r="E114" s="24"/>
      <c r="F114" s="24"/>
      <c r="G114" s="24"/>
      <c r="H114" s="24"/>
      <c r="I114" s="24"/>
      <c r="J114" s="27"/>
      <c r="K114" s="24"/>
      <c r="L114" s="27"/>
      <c r="M114" s="24"/>
      <c r="N114" s="24"/>
      <c r="O114" s="33"/>
    </row>
    <row r="115" spans="1:15" ht="23.65" customHeight="1">
      <c r="A115" s="24"/>
      <c r="B115" s="24"/>
      <c r="C115" s="24"/>
      <c r="D115" s="24"/>
      <c r="E115" s="24"/>
      <c r="F115" s="24"/>
      <c r="G115" s="24"/>
      <c r="H115" s="24"/>
      <c r="I115" s="24"/>
      <c r="J115" s="27"/>
      <c r="K115" s="24"/>
      <c r="L115" s="27"/>
      <c r="M115" s="24"/>
      <c r="N115" s="24"/>
      <c r="O115" s="33"/>
    </row>
    <row r="116" spans="1:15" ht="23.65" customHeight="1">
      <c r="A116" s="24"/>
      <c r="B116" s="24"/>
      <c r="C116" s="24"/>
      <c r="D116" s="24"/>
      <c r="E116" s="24"/>
      <c r="F116" s="24"/>
      <c r="G116" s="24"/>
      <c r="H116" s="24"/>
      <c r="I116" s="24"/>
      <c r="J116" s="27"/>
      <c r="K116" s="24"/>
      <c r="L116" s="27"/>
      <c r="M116" s="24"/>
      <c r="N116" s="24"/>
      <c r="O116" s="33"/>
    </row>
    <row r="117" spans="1:15" ht="23.65" customHeight="1">
      <c r="A117" s="24"/>
      <c r="B117" s="24"/>
      <c r="C117" s="24"/>
      <c r="D117" s="24"/>
      <c r="E117" s="24"/>
      <c r="F117" s="24"/>
      <c r="G117" s="24"/>
      <c r="H117" s="24"/>
      <c r="I117" s="24"/>
      <c r="J117" s="27"/>
      <c r="K117" s="24"/>
      <c r="L117" s="27"/>
      <c r="M117" s="24"/>
      <c r="N117" s="24"/>
      <c r="O117" s="33"/>
    </row>
    <row r="118" spans="1:15" ht="23.65" customHeight="1">
      <c r="A118" s="24"/>
      <c r="B118" s="24"/>
      <c r="C118" s="24"/>
      <c r="D118" s="24"/>
      <c r="E118" s="24"/>
      <c r="F118" s="24"/>
      <c r="G118" s="24"/>
      <c r="H118" s="24"/>
      <c r="I118" s="24"/>
      <c r="J118" s="27"/>
      <c r="K118" s="24"/>
      <c r="L118" s="27"/>
      <c r="M118" s="24"/>
      <c r="N118" s="24"/>
      <c r="O118" s="33"/>
    </row>
    <row r="119" spans="1:15" ht="23.65" customHeight="1">
      <c r="A119" s="24"/>
      <c r="B119" s="24"/>
      <c r="C119" s="24"/>
      <c r="D119" s="24"/>
      <c r="E119" s="24"/>
      <c r="F119" s="24"/>
      <c r="G119" s="24"/>
      <c r="H119" s="24"/>
      <c r="I119" s="24"/>
      <c r="J119" s="27"/>
      <c r="K119" s="24"/>
      <c r="L119" s="27"/>
      <c r="M119" s="24"/>
      <c r="N119" s="24"/>
      <c r="O119" s="33"/>
    </row>
    <row r="120" spans="1:15" ht="23.65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27"/>
      <c r="K120" s="24"/>
      <c r="L120" s="27"/>
      <c r="M120" s="24"/>
      <c r="N120" s="24"/>
      <c r="O120" s="33"/>
    </row>
    <row r="121" spans="1:15" ht="23.65" customHeight="1">
      <c r="A121" s="24"/>
      <c r="B121" s="24"/>
      <c r="C121" s="24"/>
      <c r="D121" s="24"/>
      <c r="E121" s="24"/>
      <c r="F121" s="24"/>
      <c r="G121" s="24"/>
      <c r="H121" s="24"/>
      <c r="I121" s="24"/>
      <c r="J121" s="27"/>
      <c r="K121" s="24"/>
      <c r="L121" s="27"/>
      <c r="M121" s="24"/>
      <c r="N121" s="24"/>
      <c r="O121" s="33"/>
    </row>
    <row r="122" spans="1:15" ht="23.65" customHeight="1">
      <c r="A122" s="24"/>
      <c r="B122" s="24"/>
      <c r="C122" s="24"/>
      <c r="D122" s="24"/>
      <c r="E122" s="24"/>
      <c r="F122" s="24"/>
      <c r="G122" s="24"/>
      <c r="H122" s="24"/>
      <c r="I122" s="24"/>
      <c r="J122" s="27"/>
      <c r="K122" s="24"/>
      <c r="L122" s="27"/>
      <c r="M122" s="24"/>
      <c r="N122" s="24"/>
      <c r="O122" s="33"/>
    </row>
    <row r="123" spans="1:15" ht="23.65" customHeight="1">
      <c r="A123" s="24"/>
      <c r="B123" s="24"/>
      <c r="C123" s="24"/>
      <c r="D123" s="24"/>
      <c r="E123" s="24"/>
      <c r="F123" s="24"/>
      <c r="G123" s="24"/>
      <c r="H123" s="24"/>
      <c r="I123" s="24"/>
      <c r="J123" s="27"/>
      <c r="K123" s="24"/>
      <c r="L123" s="27"/>
      <c r="M123" s="24"/>
      <c r="N123" s="24"/>
      <c r="O123" s="33"/>
    </row>
    <row r="124" spans="1:15" ht="23.65" customHeight="1">
      <c r="A124" s="24"/>
      <c r="B124" s="24"/>
      <c r="C124" s="24"/>
      <c r="D124" s="24"/>
      <c r="E124" s="24"/>
      <c r="F124" s="24"/>
      <c r="G124" s="24"/>
      <c r="H124" s="24"/>
      <c r="I124" s="24"/>
      <c r="J124" s="27"/>
      <c r="K124" s="24"/>
      <c r="L124" s="27"/>
      <c r="M124" s="24"/>
      <c r="N124" s="24"/>
      <c r="O124" s="33"/>
    </row>
    <row r="125" spans="1:15" ht="23.65" customHeight="1">
      <c r="A125" s="24"/>
      <c r="B125" s="24"/>
      <c r="C125" s="24"/>
      <c r="D125" s="24"/>
      <c r="E125" s="24"/>
      <c r="F125" s="24"/>
      <c r="G125" s="24"/>
      <c r="H125" s="24"/>
      <c r="I125" s="24"/>
      <c r="J125" s="27"/>
      <c r="K125" s="24"/>
      <c r="L125" s="27"/>
      <c r="M125" s="24"/>
      <c r="N125" s="24"/>
      <c r="O125" s="33"/>
    </row>
    <row r="126" spans="1:15" ht="23.65" customHeight="1">
      <c r="A126" s="24"/>
      <c r="B126" s="24"/>
      <c r="C126" s="24"/>
      <c r="D126" s="24"/>
      <c r="E126" s="24"/>
      <c r="F126" s="24"/>
      <c r="G126" s="24"/>
      <c r="H126" s="24"/>
      <c r="I126" s="24"/>
      <c r="J126" s="27"/>
      <c r="K126" s="24"/>
      <c r="L126" s="27"/>
      <c r="M126" s="24"/>
      <c r="N126" s="24"/>
      <c r="O126" s="33"/>
    </row>
    <row r="127" spans="1:15" ht="23.65" customHeight="1">
      <c r="A127" s="24"/>
      <c r="B127" s="24"/>
      <c r="C127" s="24"/>
      <c r="D127" s="24"/>
      <c r="E127" s="24"/>
      <c r="F127" s="24"/>
      <c r="G127" s="24"/>
      <c r="H127" s="24"/>
      <c r="I127" s="24"/>
      <c r="J127" s="27"/>
      <c r="K127" s="24"/>
      <c r="L127" s="27"/>
      <c r="M127" s="24"/>
      <c r="N127" s="24"/>
      <c r="O127" s="33"/>
    </row>
    <row r="128" spans="1:15" ht="23.65" customHeight="1">
      <c r="A128" s="24"/>
      <c r="B128" s="24"/>
      <c r="C128" s="24"/>
      <c r="D128" s="24"/>
      <c r="E128" s="24"/>
      <c r="F128" s="24"/>
      <c r="G128" s="24"/>
      <c r="H128" s="24"/>
      <c r="I128" s="24"/>
      <c r="J128" s="27"/>
      <c r="K128" s="24"/>
      <c r="L128" s="27"/>
      <c r="M128" s="24"/>
      <c r="N128" s="24"/>
      <c r="O128" s="33"/>
    </row>
    <row r="129" spans="1:15" ht="23.65" customHeight="1">
      <c r="A129" s="24"/>
      <c r="B129" s="24"/>
      <c r="C129" s="24"/>
      <c r="D129" s="24"/>
      <c r="E129" s="24"/>
      <c r="F129" s="24"/>
      <c r="G129" s="24"/>
      <c r="H129" s="24"/>
      <c r="I129" s="24"/>
      <c r="J129" s="27"/>
      <c r="K129" s="24"/>
      <c r="L129" s="27"/>
      <c r="M129" s="24"/>
      <c r="N129" s="24"/>
      <c r="O129" s="33"/>
    </row>
    <row r="130" spans="1:15" ht="23.65" customHeight="1">
      <c r="A130" s="24"/>
      <c r="B130" s="24"/>
      <c r="C130" s="24"/>
      <c r="D130" s="24"/>
      <c r="E130" s="24"/>
      <c r="F130" s="24"/>
      <c r="G130" s="24"/>
      <c r="H130" s="24"/>
      <c r="I130" s="24"/>
      <c r="J130" s="27"/>
      <c r="K130" s="24"/>
      <c r="L130" s="27"/>
      <c r="M130" s="24"/>
      <c r="N130" s="24"/>
      <c r="O130" s="33"/>
    </row>
    <row r="131" spans="1:15" ht="23.65" customHeight="1">
      <c r="A131" s="24"/>
      <c r="B131" s="24"/>
      <c r="C131" s="24"/>
      <c r="D131" s="24"/>
      <c r="E131" s="24"/>
      <c r="F131" s="24"/>
      <c r="G131" s="24"/>
      <c r="H131" s="24"/>
      <c r="I131" s="24"/>
      <c r="J131" s="27"/>
      <c r="K131" s="24"/>
      <c r="L131" s="27"/>
      <c r="M131" s="24"/>
      <c r="N131" s="24"/>
      <c r="O131" s="33"/>
    </row>
    <row r="132" spans="1:15" ht="23.65" customHeight="1">
      <c r="A132" s="24"/>
      <c r="B132" s="24"/>
      <c r="C132" s="24"/>
      <c r="D132" s="24"/>
      <c r="E132" s="24"/>
      <c r="F132" s="24"/>
      <c r="G132" s="24"/>
      <c r="H132" s="24"/>
      <c r="I132" s="24"/>
      <c r="J132" s="27"/>
      <c r="K132" s="24"/>
      <c r="L132" s="27"/>
      <c r="M132" s="24"/>
      <c r="N132" s="24"/>
      <c r="O132" s="33"/>
    </row>
    <row r="133" spans="1:15" ht="23.65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7"/>
      <c r="K133" s="24"/>
      <c r="L133" s="27"/>
      <c r="M133" s="24"/>
      <c r="N133" s="24"/>
      <c r="O133" s="33"/>
    </row>
    <row r="134" spans="1:15" ht="23.65" customHeight="1">
      <c r="A134" s="24"/>
      <c r="B134" s="24"/>
      <c r="C134" s="24"/>
      <c r="D134" s="24"/>
      <c r="E134" s="24"/>
      <c r="F134" s="24"/>
      <c r="G134" s="24"/>
      <c r="H134" s="24"/>
      <c r="I134" s="24"/>
      <c r="J134" s="27"/>
      <c r="K134" s="24"/>
      <c r="L134" s="27"/>
      <c r="M134" s="24"/>
      <c r="N134" s="24"/>
      <c r="O134" s="33"/>
    </row>
    <row r="135" spans="1:15" ht="23.65" customHeight="1">
      <c r="A135" s="24"/>
      <c r="B135" s="24"/>
      <c r="C135" s="24"/>
      <c r="D135" s="24"/>
      <c r="E135" s="24"/>
      <c r="F135" s="24"/>
      <c r="G135" s="24"/>
      <c r="H135" s="24"/>
      <c r="I135" s="24"/>
      <c r="J135" s="27"/>
      <c r="K135" s="24"/>
      <c r="L135" s="27"/>
      <c r="M135" s="24"/>
      <c r="N135" s="24"/>
      <c r="O135" s="33"/>
    </row>
    <row r="136" spans="1:15" ht="23.65" customHeight="1">
      <c r="A136" s="24"/>
      <c r="B136" s="24"/>
      <c r="C136" s="24"/>
      <c r="D136" s="24"/>
      <c r="E136" s="24"/>
      <c r="F136" s="24"/>
      <c r="G136" s="24"/>
      <c r="H136" s="24"/>
      <c r="I136" s="24"/>
      <c r="J136" s="27"/>
      <c r="K136" s="24"/>
      <c r="L136" s="27"/>
      <c r="M136" s="24"/>
      <c r="N136" s="24"/>
      <c r="O136" s="33"/>
    </row>
    <row r="137" spans="1:15" ht="23.65" customHeight="1">
      <c r="A137" s="24"/>
      <c r="B137" s="24"/>
      <c r="C137" s="24"/>
      <c r="D137" s="24"/>
      <c r="E137" s="24"/>
      <c r="F137" s="24"/>
      <c r="G137" s="24"/>
      <c r="H137" s="24"/>
      <c r="I137" s="24"/>
      <c r="J137" s="27"/>
      <c r="K137" s="24"/>
      <c r="L137" s="27"/>
      <c r="M137" s="24"/>
      <c r="N137" s="24"/>
      <c r="O137" s="33"/>
    </row>
    <row r="138" spans="1:15" ht="23.65" customHeight="1">
      <c r="A138" s="24"/>
      <c r="B138" s="24"/>
      <c r="C138" s="24"/>
      <c r="D138" s="24"/>
      <c r="E138" s="24"/>
      <c r="F138" s="24"/>
      <c r="G138" s="24"/>
      <c r="H138" s="24"/>
      <c r="I138" s="24"/>
      <c r="J138" s="27"/>
      <c r="K138" s="24"/>
      <c r="L138" s="27"/>
      <c r="M138" s="24"/>
      <c r="N138" s="24"/>
      <c r="O138" s="33"/>
    </row>
    <row r="139" spans="1:15" ht="23.65" customHeight="1">
      <c r="A139" s="24"/>
      <c r="B139" s="24"/>
      <c r="C139" s="24"/>
      <c r="D139" s="24"/>
      <c r="E139" s="24"/>
      <c r="F139" s="24"/>
      <c r="G139" s="24"/>
      <c r="H139" s="24"/>
      <c r="I139" s="24"/>
      <c r="J139" s="27"/>
      <c r="K139" s="24"/>
      <c r="L139" s="27"/>
      <c r="M139" s="24"/>
      <c r="N139" s="24"/>
      <c r="O139" s="33"/>
    </row>
    <row r="140" spans="1:15" ht="23.65" customHeight="1">
      <c r="A140" s="24"/>
      <c r="B140" s="24"/>
      <c r="C140" s="24"/>
      <c r="D140" s="24"/>
      <c r="E140" s="24"/>
      <c r="F140" s="24"/>
      <c r="G140" s="24"/>
      <c r="H140" s="24"/>
      <c r="I140" s="24"/>
      <c r="J140" s="27"/>
      <c r="K140" s="24"/>
      <c r="L140" s="27"/>
      <c r="M140" s="24"/>
      <c r="N140" s="24"/>
      <c r="O140" s="33"/>
    </row>
    <row r="141" spans="1:15" ht="23.65" customHeight="1">
      <c r="A141" s="24"/>
      <c r="B141" s="24"/>
      <c r="C141" s="24"/>
      <c r="D141" s="24"/>
      <c r="E141" s="24"/>
      <c r="F141" s="24"/>
      <c r="G141" s="24"/>
      <c r="H141" s="24"/>
      <c r="I141" s="24"/>
      <c r="J141" s="27"/>
      <c r="K141" s="24"/>
      <c r="L141" s="27"/>
      <c r="M141" s="24"/>
      <c r="N141" s="24"/>
      <c r="O141" s="33"/>
    </row>
    <row r="142" spans="1:15" ht="23.65" customHeight="1">
      <c r="A142" s="24"/>
      <c r="B142" s="24"/>
      <c r="C142" s="24"/>
      <c r="D142" s="24"/>
      <c r="E142" s="24"/>
      <c r="F142" s="24"/>
      <c r="G142" s="24"/>
      <c r="H142" s="24"/>
      <c r="I142" s="24"/>
      <c r="J142" s="27"/>
      <c r="K142" s="24"/>
      <c r="L142" s="27"/>
      <c r="M142" s="24"/>
      <c r="N142" s="24"/>
      <c r="O142" s="33"/>
    </row>
    <row r="143" spans="1:15" ht="23.65" customHeight="1">
      <c r="A143" s="24"/>
      <c r="B143" s="24"/>
      <c r="C143" s="24"/>
      <c r="D143" s="24"/>
      <c r="E143" s="24"/>
      <c r="F143" s="24"/>
      <c r="G143" s="24"/>
      <c r="H143" s="24"/>
      <c r="I143" s="24"/>
      <c r="J143" s="27"/>
      <c r="K143" s="24"/>
      <c r="L143" s="27"/>
      <c r="M143" s="24"/>
      <c r="N143" s="24"/>
      <c r="O143" s="33"/>
    </row>
    <row r="144" spans="1:15" ht="23.65" customHeight="1">
      <c r="A144" s="24"/>
      <c r="B144" s="24"/>
      <c r="C144" s="24"/>
      <c r="D144" s="24"/>
      <c r="E144" s="24"/>
      <c r="F144" s="24"/>
      <c r="G144" s="24"/>
      <c r="H144" s="24"/>
      <c r="I144" s="24"/>
      <c r="J144" s="27"/>
      <c r="K144" s="24"/>
      <c r="L144" s="27"/>
      <c r="M144" s="24"/>
      <c r="N144" s="24"/>
      <c r="O144" s="33"/>
    </row>
    <row r="145" spans="1:15" ht="23.65" customHeight="1">
      <c r="A145" s="24"/>
      <c r="B145" s="24"/>
      <c r="C145" s="24"/>
      <c r="D145" s="24"/>
      <c r="E145" s="24"/>
      <c r="F145" s="24"/>
      <c r="G145" s="24"/>
      <c r="H145" s="24"/>
      <c r="I145" s="24"/>
      <c r="J145" s="27"/>
      <c r="K145" s="24"/>
      <c r="L145" s="27"/>
      <c r="M145" s="24"/>
      <c r="N145" s="24"/>
      <c r="O145" s="33"/>
    </row>
    <row r="146" spans="1:15" ht="23.65" customHeight="1">
      <c r="A146" s="24"/>
      <c r="B146" s="24"/>
      <c r="C146" s="24"/>
      <c r="D146" s="24"/>
      <c r="E146" s="24"/>
      <c r="F146" s="24"/>
      <c r="G146" s="24"/>
      <c r="H146" s="24"/>
      <c r="I146" s="24"/>
      <c r="J146" s="27"/>
      <c r="K146" s="24"/>
      <c r="L146" s="27"/>
      <c r="M146" s="24"/>
      <c r="N146" s="24"/>
      <c r="O146" s="33"/>
    </row>
    <row r="147" spans="1:15" ht="23.65" customHeight="1">
      <c r="A147" s="24"/>
      <c r="B147" s="24"/>
      <c r="C147" s="24"/>
      <c r="D147" s="24"/>
      <c r="E147" s="24"/>
      <c r="F147" s="24"/>
      <c r="G147" s="24"/>
      <c r="H147" s="24"/>
      <c r="I147" s="24"/>
      <c r="J147" s="27"/>
      <c r="K147" s="24"/>
      <c r="L147" s="27"/>
      <c r="M147" s="24"/>
      <c r="N147" s="24"/>
      <c r="O147" s="33"/>
    </row>
    <row r="148" spans="1:15" ht="23.65" customHeight="1">
      <c r="A148" s="24"/>
      <c r="B148" s="24"/>
      <c r="C148" s="24"/>
      <c r="D148" s="24"/>
      <c r="E148" s="24"/>
      <c r="F148" s="24"/>
      <c r="G148" s="24"/>
      <c r="H148" s="24"/>
      <c r="I148" s="24"/>
      <c r="J148" s="27"/>
      <c r="K148" s="24"/>
      <c r="L148" s="27"/>
      <c r="M148" s="24"/>
      <c r="N148" s="24"/>
      <c r="O148" s="33"/>
    </row>
    <row r="149" spans="1:15" ht="23.65" customHeight="1">
      <c r="A149" s="24"/>
      <c r="B149" s="24"/>
      <c r="C149" s="24"/>
      <c r="D149" s="24"/>
      <c r="E149" s="24"/>
      <c r="F149" s="24"/>
      <c r="G149" s="24"/>
      <c r="H149" s="24"/>
      <c r="I149" s="24"/>
      <c r="J149" s="27"/>
      <c r="K149" s="24"/>
      <c r="L149" s="27"/>
      <c r="M149" s="24"/>
      <c r="N149" s="24"/>
      <c r="O149" s="33"/>
    </row>
    <row r="150" spans="1:15" ht="23.65" customHeight="1">
      <c r="A150" s="24"/>
      <c r="B150" s="24"/>
      <c r="C150" s="24"/>
      <c r="D150" s="24"/>
      <c r="E150" s="24"/>
      <c r="F150" s="24"/>
      <c r="G150" s="24"/>
      <c r="H150" s="24"/>
      <c r="I150" s="24"/>
      <c r="J150" s="27"/>
      <c r="K150" s="24"/>
      <c r="L150" s="27"/>
      <c r="M150" s="24"/>
      <c r="N150" s="24"/>
      <c r="O150" s="33"/>
    </row>
    <row r="151" spans="1:15" ht="23.65" customHeight="1">
      <c r="A151" s="24"/>
      <c r="B151" s="24"/>
      <c r="C151" s="24"/>
      <c r="D151" s="24"/>
      <c r="E151" s="24"/>
      <c r="F151" s="24"/>
      <c r="G151" s="24"/>
      <c r="H151" s="24"/>
      <c r="I151" s="24"/>
      <c r="J151" s="27"/>
      <c r="K151" s="24"/>
      <c r="L151" s="27"/>
      <c r="M151" s="24"/>
      <c r="N151" s="24"/>
      <c r="O151" s="33"/>
    </row>
    <row r="152" spans="1:15" ht="23.65" customHeight="1">
      <c r="A152" s="24"/>
      <c r="B152" s="24"/>
      <c r="C152" s="24"/>
      <c r="D152" s="24"/>
      <c r="E152" s="24"/>
      <c r="F152" s="24"/>
      <c r="G152" s="24"/>
      <c r="H152" s="24"/>
      <c r="I152" s="24"/>
      <c r="J152" s="27"/>
      <c r="K152" s="24"/>
      <c r="L152" s="27"/>
      <c r="M152" s="24"/>
      <c r="N152" s="24"/>
      <c r="O152" s="33"/>
    </row>
    <row r="153" spans="1:15" ht="23.65" customHeight="1">
      <c r="A153" s="24"/>
      <c r="B153" s="24"/>
      <c r="C153" s="24"/>
      <c r="D153" s="24"/>
      <c r="E153" s="24"/>
      <c r="F153" s="24"/>
      <c r="G153" s="24"/>
      <c r="H153" s="24"/>
      <c r="I153" s="24"/>
      <c r="J153" s="27"/>
      <c r="K153" s="24"/>
      <c r="L153" s="27"/>
      <c r="M153" s="24"/>
      <c r="N153" s="24"/>
      <c r="O153" s="33"/>
    </row>
    <row r="154" spans="1:15" ht="23.65" customHeight="1">
      <c r="A154" s="24"/>
      <c r="B154" s="24"/>
      <c r="C154" s="24"/>
      <c r="D154" s="24"/>
      <c r="E154" s="24"/>
      <c r="F154" s="24"/>
      <c r="G154" s="24"/>
      <c r="H154" s="24"/>
      <c r="I154" s="24"/>
      <c r="J154" s="27"/>
      <c r="K154" s="24"/>
      <c r="L154" s="27"/>
      <c r="M154" s="24"/>
      <c r="N154" s="24"/>
      <c r="O154" s="33"/>
    </row>
    <row r="155" spans="1:15" ht="23.65" customHeight="1">
      <c r="A155" s="24"/>
      <c r="B155" s="24"/>
      <c r="C155" s="24"/>
      <c r="D155" s="24"/>
      <c r="E155" s="24"/>
      <c r="F155" s="24"/>
      <c r="G155" s="24"/>
      <c r="H155" s="24"/>
      <c r="I155" s="24"/>
      <c r="J155" s="27"/>
      <c r="K155" s="24"/>
      <c r="L155" s="27"/>
      <c r="M155" s="24"/>
      <c r="N155" s="24"/>
      <c r="O155" s="33"/>
    </row>
    <row r="156" spans="1:15" ht="23.65" customHeight="1">
      <c r="A156" s="24"/>
      <c r="B156" s="24"/>
      <c r="C156" s="24"/>
      <c r="D156" s="24"/>
      <c r="E156" s="24"/>
      <c r="F156" s="24"/>
      <c r="G156" s="24"/>
      <c r="H156" s="24"/>
      <c r="I156" s="24"/>
      <c r="J156" s="27"/>
      <c r="K156" s="24"/>
      <c r="L156" s="27"/>
      <c r="M156" s="24"/>
      <c r="N156" s="24"/>
      <c r="O156" s="33"/>
    </row>
    <row r="157" spans="1:15" ht="23.65" customHeight="1">
      <c r="A157" s="24"/>
      <c r="B157" s="24"/>
      <c r="C157" s="24"/>
      <c r="D157" s="24"/>
      <c r="E157" s="24"/>
      <c r="F157" s="24"/>
      <c r="G157" s="24"/>
      <c r="H157" s="24"/>
      <c r="I157" s="24"/>
      <c r="J157" s="27"/>
      <c r="K157" s="24"/>
      <c r="L157" s="27"/>
      <c r="M157" s="24"/>
      <c r="N157" s="24"/>
      <c r="O157" s="33"/>
    </row>
    <row r="158" spans="1:15" ht="23.65" customHeight="1">
      <c r="A158" s="24"/>
      <c r="B158" s="24"/>
      <c r="C158" s="24"/>
      <c r="D158" s="24"/>
      <c r="E158" s="24"/>
      <c r="F158" s="24"/>
      <c r="G158" s="24"/>
      <c r="H158" s="24"/>
      <c r="I158" s="24"/>
      <c r="J158" s="27"/>
      <c r="K158" s="24"/>
      <c r="L158" s="27"/>
      <c r="M158" s="24"/>
      <c r="N158" s="24"/>
      <c r="O158" s="33"/>
    </row>
    <row r="159" spans="1:15" ht="23.65" customHeight="1">
      <c r="A159" s="24"/>
      <c r="B159" s="24"/>
      <c r="C159" s="24"/>
      <c r="D159" s="24"/>
      <c r="E159" s="24"/>
      <c r="F159" s="24"/>
      <c r="G159" s="24"/>
      <c r="H159" s="24"/>
      <c r="I159" s="24"/>
      <c r="J159" s="27"/>
      <c r="K159" s="24"/>
      <c r="L159" s="27"/>
      <c r="M159" s="24"/>
      <c r="N159" s="24"/>
      <c r="O159" s="33"/>
    </row>
    <row r="160" spans="1:15" ht="23.65" customHeight="1">
      <c r="A160" s="24"/>
      <c r="B160" s="24"/>
      <c r="C160" s="24"/>
      <c r="D160" s="24"/>
      <c r="E160" s="24"/>
      <c r="F160" s="24"/>
      <c r="G160" s="24"/>
      <c r="H160" s="24"/>
      <c r="I160" s="24"/>
      <c r="J160" s="27"/>
      <c r="K160" s="24"/>
      <c r="L160" s="27"/>
      <c r="M160" s="24"/>
      <c r="N160" s="24"/>
      <c r="O160" s="33"/>
    </row>
    <row r="161" spans="1:15" ht="23.65" customHeight="1">
      <c r="A161" s="24"/>
      <c r="B161" s="24"/>
      <c r="C161" s="24"/>
      <c r="D161" s="24"/>
      <c r="E161" s="24"/>
      <c r="F161" s="24"/>
      <c r="G161" s="24"/>
      <c r="H161" s="24"/>
      <c r="I161" s="24"/>
      <c r="J161" s="27"/>
      <c r="K161" s="24"/>
      <c r="L161" s="27"/>
      <c r="M161" s="24"/>
      <c r="N161" s="24"/>
      <c r="O161" s="33"/>
    </row>
    <row r="162" spans="1:15" ht="23.65" customHeight="1">
      <c r="A162" s="24"/>
      <c r="B162" s="24"/>
      <c r="C162" s="24"/>
      <c r="D162" s="24"/>
      <c r="E162" s="24"/>
      <c r="F162" s="24"/>
      <c r="G162" s="24"/>
      <c r="H162" s="24"/>
      <c r="I162" s="24"/>
      <c r="J162" s="27"/>
      <c r="K162" s="24"/>
      <c r="L162" s="27"/>
      <c r="M162" s="24"/>
      <c r="N162" s="24"/>
      <c r="O162" s="33"/>
    </row>
    <row r="163" spans="1:15" ht="23.65" customHeight="1">
      <c r="A163" s="24"/>
      <c r="B163" s="24"/>
      <c r="C163" s="24"/>
      <c r="D163" s="24"/>
      <c r="E163" s="24"/>
      <c r="F163" s="24"/>
      <c r="G163" s="24"/>
      <c r="H163" s="24"/>
      <c r="I163" s="24"/>
      <c r="J163" s="27"/>
      <c r="K163" s="24"/>
      <c r="L163" s="27"/>
      <c r="M163" s="24"/>
      <c r="N163" s="24"/>
      <c r="O163" s="33"/>
    </row>
    <row r="164" spans="1:15" ht="23.65" customHeight="1">
      <c r="A164" s="24"/>
      <c r="B164" s="24"/>
      <c r="C164" s="24"/>
      <c r="D164" s="24"/>
      <c r="E164" s="24"/>
      <c r="F164" s="24"/>
      <c r="G164" s="24"/>
      <c r="H164" s="24"/>
      <c r="I164" s="24"/>
      <c r="J164" s="27"/>
      <c r="K164" s="24"/>
      <c r="L164" s="27"/>
      <c r="M164" s="24"/>
      <c r="N164" s="24"/>
      <c r="O164" s="33"/>
    </row>
    <row r="165" spans="1:15" ht="23.65" customHeight="1">
      <c r="A165" s="24"/>
      <c r="B165" s="24"/>
      <c r="C165" s="24"/>
      <c r="D165" s="24"/>
      <c r="E165" s="24"/>
      <c r="F165" s="24"/>
      <c r="G165" s="24"/>
      <c r="H165" s="24"/>
      <c r="I165" s="24"/>
      <c r="J165" s="27"/>
      <c r="K165" s="24"/>
      <c r="L165" s="27"/>
      <c r="M165" s="24"/>
      <c r="N165" s="24"/>
      <c r="O165" s="33"/>
    </row>
    <row r="166" spans="1:15" ht="23.65" customHeight="1">
      <c r="A166" s="24"/>
      <c r="B166" s="24"/>
      <c r="C166" s="24"/>
      <c r="D166" s="24"/>
      <c r="E166" s="24"/>
      <c r="F166" s="24"/>
      <c r="G166" s="24"/>
      <c r="H166" s="24"/>
      <c r="I166" s="24"/>
      <c r="J166" s="27"/>
      <c r="K166" s="24"/>
      <c r="L166" s="27"/>
      <c r="M166" s="24"/>
      <c r="N166" s="24"/>
      <c r="O166" s="33"/>
    </row>
    <row r="167" spans="1:15" ht="23.65" customHeight="1">
      <c r="A167" s="24"/>
      <c r="B167" s="24"/>
      <c r="C167" s="24"/>
      <c r="D167" s="24"/>
      <c r="E167" s="24"/>
      <c r="F167" s="24"/>
      <c r="G167" s="24"/>
      <c r="H167" s="24"/>
      <c r="I167" s="24"/>
      <c r="J167" s="27"/>
      <c r="K167" s="24"/>
      <c r="L167" s="27"/>
      <c r="M167" s="24"/>
      <c r="N167" s="24"/>
      <c r="O167" s="33"/>
    </row>
    <row r="168" spans="1:15" ht="23.65" customHeight="1">
      <c r="A168" s="24"/>
      <c r="B168" s="24"/>
      <c r="C168" s="24"/>
      <c r="D168" s="24"/>
      <c r="E168" s="24"/>
      <c r="F168" s="24"/>
      <c r="G168" s="24"/>
      <c r="H168" s="24"/>
      <c r="I168" s="24"/>
      <c r="J168" s="27"/>
      <c r="K168" s="24"/>
      <c r="L168" s="27"/>
      <c r="M168" s="24"/>
      <c r="N168" s="24"/>
      <c r="O168" s="33"/>
    </row>
    <row r="169" spans="1:15" ht="23.65" customHeight="1">
      <c r="A169" s="24"/>
      <c r="B169" s="24"/>
      <c r="C169" s="24"/>
      <c r="D169" s="24"/>
      <c r="E169" s="24"/>
      <c r="F169" s="24"/>
      <c r="G169" s="24"/>
      <c r="H169" s="24"/>
      <c r="I169" s="24"/>
      <c r="J169" s="27"/>
      <c r="K169" s="24"/>
      <c r="L169" s="27"/>
      <c r="M169" s="24"/>
      <c r="N169" s="24"/>
      <c r="O169" s="33"/>
    </row>
    <row r="170" spans="1:15" ht="23.65" customHeight="1">
      <c r="A170" s="24"/>
      <c r="B170" s="24"/>
      <c r="C170" s="24"/>
      <c r="D170" s="24"/>
      <c r="E170" s="24"/>
      <c r="F170" s="24"/>
      <c r="G170" s="24"/>
      <c r="H170" s="24"/>
      <c r="I170" s="24"/>
      <c r="J170" s="27"/>
      <c r="K170" s="24"/>
      <c r="L170" s="27"/>
      <c r="M170" s="24"/>
      <c r="N170" s="24"/>
      <c r="O170" s="33"/>
    </row>
    <row r="171" spans="1:15" ht="23.65" customHeight="1">
      <c r="A171" s="24"/>
      <c r="B171" s="24"/>
      <c r="C171" s="24"/>
      <c r="D171" s="24"/>
      <c r="E171" s="24"/>
      <c r="F171" s="24"/>
      <c r="G171" s="24"/>
      <c r="H171" s="24"/>
      <c r="I171" s="24"/>
      <c r="J171" s="27"/>
      <c r="K171" s="24"/>
      <c r="L171" s="27"/>
      <c r="M171" s="24"/>
      <c r="N171" s="24"/>
      <c r="O171" s="33"/>
    </row>
    <row r="172" spans="1:15" ht="23.65" customHeight="1">
      <c r="A172" s="24"/>
      <c r="B172" s="24"/>
      <c r="C172" s="24"/>
      <c r="D172" s="24"/>
      <c r="E172" s="24"/>
      <c r="F172" s="24"/>
      <c r="G172" s="24"/>
      <c r="H172" s="24"/>
      <c r="I172" s="24"/>
      <c r="J172" s="27"/>
      <c r="K172" s="24"/>
      <c r="L172" s="27"/>
      <c r="M172" s="24"/>
      <c r="N172" s="24"/>
      <c r="O172" s="33"/>
    </row>
    <row r="173" spans="1:15" ht="23.65" customHeight="1">
      <c r="A173" s="24"/>
      <c r="B173" s="24"/>
      <c r="C173" s="24"/>
      <c r="D173" s="24"/>
      <c r="E173" s="24"/>
      <c r="F173" s="24"/>
      <c r="G173" s="24"/>
      <c r="H173" s="24"/>
      <c r="I173" s="24"/>
      <c r="J173" s="27"/>
      <c r="K173" s="24"/>
      <c r="L173" s="27"/>
      <c r="M173" s="24"/>
      <c r="N173" s="24"/>
      <c r="O173" s="33"/>
    </row>
    <row r="174" spans="1:15" ht="23.65" customHeight="1">
      <c r="A174" s="24"/>
      <c r="B174" s="24"/>
      <c r="C174" s="24"/>
      <c r="D174" s="24"/>
      <c r="E174" s="24"/>
      <c r="F174" s="24"/>
      <c r="G174" s="24"/>
      <c r="H174" s="24"/>
      <c r="I174" s="24"/>
      <c r="J174" s="27"/>
      <c r="K174" s="24"/>
      <c r="L174" s="27"/>
      <c r="M174" s="24"/>
      <c r="N174" s="24"/>
      <c r="O174" s="33"/>
    </row>
    <row r="175" spans="1:15" ht="23.65" customHeight="1">
      <c r="A175" s="24"/>
      <c r="B175" s="24"/>
      <c r="C175" s="24"/>
      <c r="D175" s="24"/>
      <c r="E175" s="24"/>
      <c r="F175" s="24"/>
      <c r="G175" s="24"/>
      <c r="H175" s="24"/>
      <c r="I175" s="24"/>
      <c r="J175" s="27"/>
      <c r="K175" s="24"/>
      <c r="L175" s="27"/>
      <c r="M175" s="24"/>
      <c r="N175" s="24"/>
      <c r="O175" s="33"/>
    </row>
    <row r="176" spans="1:15" ht="23.65" customHeight="1">
      <c r="A176" s="24"/>
      <c r="B176" s="24"/>
      <c r="C176" s="24"/>
      <c r="D176" s="24"/>
      <c r="E176" s="24"/>
      <c r="F176" s="24"/>
      <c r="G176" s="24"/>
      <c r="H176" s="24"/>
      <c r="I176" s="24"/>
      <c r="J176" s="27"/>
      <c r="K176" s="24"/>
      <c r="L176" s="27"/>
      <c r="M176" s="24"/>
      <c r="N176" s="24"/>
      <c r="O176" s="33"/>
    </row>
    <row r="177" spans="1:15" ht="23.65" customHeight="1">
      <c r="A177" s="24"/>
      <c r="B177" s="24"/>
      <c r="C177" s="24"/>
      <c r="D177" s="24"/>
      <c r="E177" s="24"/>
      <c r="F177" s="24"/>
      <c r="G177" s="24"/>
      <c r="H177" s="24"/>
      <c r="I177" s="24"/>
      <c r="J177" s="27"/>
      <c r="K177" s="24"/>
      <c r="L177" s="27"/>
      <c r="M177" s="24"/>
      <c r="N177" s="24"/>
      <c r="O177" s="33"/>
    </row>
    <row r="178" spans="1:15" ht="23.65" customHeight="1">
      <c r="A178" s="24"/>
      <c r="B178" s="24"/>
      <c r="C178" s="24"/>
      <c r="D178" s="24"/>
      <c r="E178" s="24"/>
      <c r="F178" s="24"/>
      <c r="G178" s="24"/>
      <c r="H178" s="24"/>
      <c r="I178" s="24"/>
      <c r="J178" s="27"/>
      <c r="K178" s="24"/>
      <c r="L178" s="27"/>
      <c r="M178" s="24"/>
      <c r="N178" s="24"/>
      <c r="O178" s="33"/>
    </row>
    <row r="179" spans="1:15" ht="23.65" customHeight="1">
      <c r="A179" s="24"/>
      <c r="B179" s="24"/>
      <c r="C179" s="24"/>
      <c r="D179" s="24"/>
      <c r="E179" s="24"/>
      <c r="F179" s="24"/>
      <c r="G179" s="24"/>
      <c r="H179" s="24"/>
      <c r="I179" s="24"/>
      <c r="J179" s="27"/>
      <c r="K179" s="24"/>
      <c r="L179" s="27"/>
      <c r="M179" s="24"/>
      <c r="N179" s="24"/>
      <c r="O179" s="33"/>
    </row>
    <row r="180" spans="1:15" ht="23.65" customHeight="1">
      <c r="A180" s="24"/>
      <c r="B180" s="24"/>
      <c r="C180" s="24"/>
      <c r="D180" s="24"/>
      <c r="E180" s="24"/>
      <c r="F180" s="24"/>
      <c r="G180" s="24"/>
      <c r="H180" s="24"/>
      <c r="I180" s="24"/>
      <c r="J180" s="27"/>
      <c r="K180" s="24"/>
      <c r="L180" s="27"/>
      <c r="M180" s="24"/>
      <c r="N180" s="24"/>
      <c r="O180" s="33"/>
    </row>
    <row r="181" spans="1:15" ht="23.65" customHeight="1">
      <c r="A181" s="24"/>
      <c r="B181" s="24"/>
      <c r="C181" s="24"/>
      <c r="D181" s="24"/>
      <c r="E181" s="24"/>
      <c r="F181" s="24"/>
      <c r="G181" s="24"/>
      <c r="H181" s="24"/>
      <c r="I181" s="24"/>
      <c r="J181" s="27"/>
      <c r="K181" s="24"/>
      <c r="L181" s="27"/>
      <c r="M181" s="24"/>
      <c r="N181" s="24"/>
      <c r="O181" s="33"/>
    </row>
    <row r="182" spans="1:15" ht="23.65" customHeight="1">
      <c r="A182" s="24"/>
      <c r="B182" s="24"/>
      <c r="C182" s="24"/>
      <c r="D182" s="24"/>
      <c r="E182" s="24"/>
      <c r="F182" s="24"/>
      <c r="G182" s="24"/>
      <c r="H182" s="24"/>
      <c r="I182" s="24"/>
      <c r="J182" s="27"/>
      <c r="K182" s="24"/>
      <c r="L182" s="27"/>
      <c r="M182" s="24"/>
      <c r="N182" s="24"/>
      <c r="O182" s="33"/>
    </row>
    <row r="183" spans="1:15" ht="23.65" customHeight="1">
      <c r="A183" s="24"/>
      <c r="B183" s="24"/>
      <c r="C183" s="24"/>
      <c r="D183" s="24"/>
      <c r="E183" s="24"/>
      <c r="F183" s="24"/>
      <c r="G183" s="24"/>
      <c r="H183" s="24"/>
      <c r="I183" s="24"/>
      <c r="J183" s="27"/>
      <c r="K183" s="24"/>
      <c r="L183" s="27"/>
      <c r="M183" s="24"/>
      <c r="N183" s="24"/>
      <c r="O183" s="33"/>
    </row>
    <row r="184" spans="1:15" ht="23.65" customHeight="1">
      <c r="A184" s="24"/>
      <c r="B184" s="24"/>
      <c r="C184" s="24"/>
      <c r="D184" s="24"/>
      <c r="E184" s="24"/>
      <c r="F184" s="24"/>
      <c r="G184" s="24"/>
      <c r="H184" s="24"/>
      <c r="I184" s="24"/>
      <c r="J184" s="27"/>
      <c r="K184" s="24"/>
      <c r="L184" s="27"/>
      <c r="M184" s="24"/>
      <c r="N184" s="24"/>
      <c r="O184" s="33"/>
    </row>
    <row r="185" spans="1:15" ht="23.65" customHeight="1">
      <c r="A185" s="24"/>
      <c r="B185" s="24"/>
      <c r="C185" s="24"/>
      <c r="D185" s="24"/>
      <c r="E185" s="24"/>
      <c r="F185" s="24"/>
      <c r="G185" s="24"/>
      <c r="H185" s="24"/>
      <c r="I185" s="24"/>
      <c r="J185" s="27"/>
      <c r="K185" s="24"/>
      <c r="L185" s="27"/>
      <c r="M185" s="24"/>
      <c r="N185" s="24"/>
      <c r="O185" s="33"/>
    </row>
    <row r="186" spans="1:15" ht="23.65" customHeight="1">
      <c r="A186" s="24"/>
      <c r="B186" s="24"/>
      <c r="C186" s="24"/>
      <c r="D186" s="24"/>
      <c r="E186" s="24"/>
      <c r="F186" s="24"/>
      <c r="G186" s="24"/>
      <c r="H186" s="24"/>
      <c r="I186" s="24"/>
      <c r="J186" s="27"/>
      <c r="K186" s="24"/>
      <c r="L186" s="27"/>
      <c r="M186" s="24"/>
      <c r="N186" s="24"/>
      <c r="O186" s="33"/>
    </row>
    <row r="187" spans="1:15" ht="23.65" customHeight="1">
      <c r="A187" s="24"/>
      <c r="B187" s="24"/>
      <c r="C187" s="24"/>
      <c r="D187" s="24"/>
      <c r="E187" s="24"/>
      <c r="F187" s="24"/>
      <c r="G187" s="24"/>
      <c r="H187" s="24"/>
      <c r="I187" s="24"/>
      <c r="J187" s="27"/>
      <c r="K187" s="24"/>
      <c r="L187" s="27"/>
      <c r="M187" s="24"/>
      <c r="N187" s="24"/>
      <c r="O187" s="33"/>
    </row>
    <row r="188" spans="1:15" ht="23.65" customHeight="1">
      <c r="A188" s="24"/>
      <c r="B188" s="24"/>
      <c r="C188" s="24"/>
      <c r="D188" s="24"/>
      <c r="E188" s="24"/>
      <c r="F188" s="24"/>
      <c r="G188" s="24"/>
      <c r="H188" s="24"/>
      <c r="I188" s="24"/>
      <c r="J188" s="27"/>
      <c r="K188" s="24"/>
      <c r="L188" s="27"/>
      <c r="M188" s="24"/>
      <c r="N188" s="24"/>
      <c r="O188" s="33"/>
    </row>
    <row r="189" spans="1:15" ht="23.65" customHeight="1">
      <c r="A189" s="24"/>
      <c r="B189" s="24"/>
      <c r="C189" s="24"/>
      <c r="D189" s="24"/>
      <c r="E189" s="24"/>
      <c r="F189" s="24"/>
      <c r="G189" s="24"/>
      <c r="H189" s="24"/>
      <c r="I189" s="24"/>
      <c r="J189" s="27"/>
      <c r="K189" s="24"/>
      <c r="L189" s="27"/>
      <c r="M189" s="24"/>
      <c r="N189" s="24"/>
      <c r="O189" s="33"/>
    </row>
    <row r="190" spans="1:15" ht="23.65" customHeight="1">
      <c r="A190" s="24"/>
      <c r="B190" s="24"/>
      <c r="C190" s="24"/>
      <c r="D190" s="24"/>
      <c r="E190" s="24"/>
      <c r="F190" s="24"/>
      <c r="G190" s="24"/>
      <c r="H190" s="24"/>
      <c r="I190" s="24"/>
      <c r="J190" s="27"/>
      <c r="K190" s="24"/>
      <c r="L190" s="27"/>
      <c r="M190" s="24"/>
      <c r="N190" s="24"/>
      <c r="O190" s="33"/>
    </row>
    <row r="191" spans="1:15" ht="23.65" customHeight="1">
      <c r="A191" s="24"/>
      <c r="B191" s="24"/>
      <c r="C191" s="24"/>
      <c r="D191" s="24"/>
      <c r="E191" s="24"/>
      <c r="F191" s="24"/>
      <c r="G191" s="24"/>
      <c r="H191" s="24"/>
      <c r="I191" s="24"/>
      <c r="J191" s="27"/>
      <c r="K191" s="24"/>
      <c r="L191" s="27"/>
      <c r="M191" s="24"/>
      <c r="N191" s="24"/>
      <c r="O191" s="33"/>
    </row>
    <row r="192" spans="1:15" ht="23.65" customHeight="1">
      <c r="A192" s="24"/>
      <c r="B192" s="24"/>
      <c r="C192" s="24"/>
      <c r="D192" s="24"/>
      <c r="E192" s="24"/>
      <c r="F192" s="24"/>
      <c r="G192" s="24"/>
      <c r="H192" s="24"/>
      <c r="I192" s="24"/>
      <c r="J192" s="27"/>
      <c r="K192" s="24"/>
      <c r="L192" s="27"/>
      <c r="M192" s="24"/>
      <c r="N192" s="24"/>
      <c r="O192" s="33"/>
    </row>
    <row r="193" spans="1:15" ht="23.65" customHeight="1">
      <c r="A193" s="24"/>
      <c r="B193" s="24"/>
      <c r="C193" s="24"/>
      <c r="D193" s="24"/>
      <c r="E193" s="24"/>
      <c r="F193" s="24"/>
      <c r="G193" s="24"/>
      <c r="H193" s="24"/>
      <c r="I193" s="24"/>
      <c r="J193" s="27"/>
      <c r="K193" s="24"/>
      <c r="L193" s="27"/>
      <c r="M193" s="24"/>
      <c r="N193" s="24"/>
      <c r="O193" s="33"/>
    </row>
    <row r="194" spans="1:15" ht="23.65" customHeight="1">
      <c r="A194" s="24"/>
      <c r="B194" s="24"/>
      <c r="C194" s="24"/>
      <c r="D194" s="24"/>
      <c r="E194" s="24"/>
      <c r="F194" s="24"/>
      <c r="G194" s="24"/>
      <c r="H194" s="24"/>
      <c r="I194" s="24"/>
      <c r="J194" s="27"/>
      <c r="K194" s="24"/>
      <c r="L194" s="27"/>
      <c r="M194" s="24"/>
      <c r="N194" s="24"/>
      <c r="O194" s="33"/>
    </row>
    <row r="195" spans="1:15" ht="23.65" customHeight="1">
      <c r="A195" s="24"/>
      <c r="B195" s="24"/>
      <c r="C195" s="24"/>
      <c r="D195" s="24"/>
      <c r="E195" s="24"/>
      <c r="F195" s="24"/>
      <c r="G195" s="24"/>
      <c r="H195" s="24"/>
      <c r="I195" s="24"/>
      <c r="J195" s="27"/>
      <c r="K195" s="24"/>
      <c r="L195" s="27"/>
      <c r="M195" s="24"/>
      <c r="N195" s="24"/>
      <c r="O195" s="33"/>
    </row>
    <row r="196" spans="1:15" ht="23.65" customHeight="1">
      <c r="A196" s="24"/>
      <c r="B196" s="24"/>
      <c r="C196" s="24"/>
      <c r="D196" s="24"/>
      <c r="E196" s="24"/>
      <c r="F196" s="24"/>
      <c r="G196" s="24"/>
      <c r="H196" s="24"/>
      <c r="I196" s="24"/>
      <c r="J196" s="27"/>
      <c r="K196" s="24"/>
      <c r="L196" s="27"/>
      <c r="M196" s="24"/>
      <c r="N196" s="24"/>
      <c r="O196" s="33"/>
    </row>
    <row r="197" spans="1:15" ht="23.65" customHeight="1">
      <c r="A197" s="24"/>
      <c r="B197" s="24"/>
      <c r="C197" s="24"/>
      <c r="D197" s="24"/>
      <c r="E197" s="24"/>
      <c r="F197" s="24"/>
      <c r="G197" s="24"/>
      <c r="H197" s="24"/>
      <c r="I197" s="24"/>
      <c r="J197" s="27"/>
      <c r="K197" s="24"/>
      <c r="L197" s="27"/>
      <c r="M197" s="24"/>
      <c r="N197" s="24"/>
      <c r="O197" s="33"/>
    </row>
    <row r="198" spans="1:15" ht="23.65" customHeight="1">
      <c r="A198" s="24"/>
      <c r="B198" s="24"/>
      <c r="C198" s="24"/>
      <c r="D198" s="24"/>
      <c r="E198" s="24"/>
      <c r="F198" s="24"/>
      <c r="G198" s="24"/>
      <c r="H198" s="24"/>
      <c r="I198" s="24"/>
      <c r="J198" s="27"/>
      <c r="K198" s="24"/>
      <c r="L198" s="27"/>
      <c r="M198" s="24"/>
      <c r="N198" s="24"/>
      <c r="O198" s="33"/>
    </row>
    <row r="199" spans="1:15" ht="23.65" customHeight="1">
      <c r="A199" s="24"/>
      <c r="B199" s="24"/>
      <c r="C199" s="24"/>
      <c r="D199" s="24"/>
      <c r="E199" s="24"/>
      <c r="F199" s="24"/>
      <c r="G199" s="24"/>
      <c r="H199" s="24"/>
      <c r="I199" s="24"/>
      <c r="J199" s="27"/>
      <c r="K199" s="24"/>
      <c r="L199" s="27"/>
      <c r="M199" s="24"/>
      <c r="N199" s="24"/>
      <c r="O199" s="33"/>
    </row>
    <row r="200" spans="1:15" ht="23.65" customHeight="1">
      <c r="A200" s="24"/>
      <c r="B200" s="24"/>
      <c r="C200" s="24"/>
      <c r="D200" s="24"/>
      <c r="E200" s="24"/>
      <c r="F200" s="24"/>
      <c r="G200" s="24"/>
      <c r="H200" s="24"/>
      <c r="I200" s="24"/>
      <c r="J200" s="27"/>
      <c r="K200" s="24"/>
      <c r="L200" s="27"/>
      <c r="M200" s="24"/>
      <c r="N200" s="24"/>
      <c r="O200" s="33"/>
    </row>
    <row r="201" spans="1:15" ht="23.65" customHeight="1">
      <c r="A201" s="24"/>
      <c r="B201" s="24"/>
      <c r="C201" s="24"/>
      <c r="D201" s="24"/>
      <c r="E201" s="24"/>
      <c r="F201" s="24"/>
      <c r="G201" s="24"/>
      <c r="H201" s="24"/>
      <c r="I201" s="24"/>
      <c r="J201" s="27"/>
      <c r="K201" s="24"/>
      <c r="L201" s="27"/>
      <c r="M201" s="24"/>
      <c r="N201" s="24"/>
      <c r="O201" s="33"/>
    </row>
    <row r="202" spans="1:15" ht="23.65" customHeight="1">
      <c r="A202" s="24"/>
      <c r="B202" s="24"/>
      <c r="C202" s="24"/>
      <c r="D202" s="24"/>
      <c r="E202" s="24"/>
      <c r="F202" s="24"/>
      <c r="G202" s="24"/>
      <c r="H202" s="24"/>
      <c r="I202" s="24"/>
      <c r="J202" s="27"/>
      <c r="K202" s="24"/>
      <c r="L202" s="27"/>
      <c r="M202" s="24"/>
      <c r="N202" s="24"/>
      <c r="O202" s="33"/>
    </row>
    <row r="203" spans="1:15" ht="23.65" customHeight="1">
      <c r="A203" s="24"/>
      <c r="B203" s="24"/>
      <c r="C203" s="24"/>
      <c r="D203" s="24"/>
      <c r="E203" s="24"/>
      <c r="F203" s="24"/>
      <c r="G203" s="24"/>
      <c r="H203" s="24"/>
      <c r="I203" s="24"/>
      <c r="J203" s="27"/>
      <c r="K203" s="24"/>
      <c r="L203" s="27"/>
      <c r="M203" s="24"/>
      <c r="N203" s="24"/>
      <c r="O203" s="33"/>
    </row>
    <row r="204" spans="1:15" ht="23.65" customHeight="1">
      <c r="A204" s="24"/>
      <c r="B204" s="24"/>
      <c r="C204" s="24"/>
      <c r="D204" s="24"/>
      <c r="E204" s="24"/>
      <c r="F204" s="24"/>
      <c r="G204" s="24"/>
      <c r="H204" s="24"/>
      <c r="I204" s="24"/>
      <c r="J204" s="27"/>
      <c r="K204" s="24"/>
      <c r="L204" s="27"/>
      <c r="M204" s="24"/>
      <c r="N204" s="24"/>
      <c r="O204" s="33"/>
    </row>
    <row r="205" spans="1:15" ht="23.65" customHeight="1">
      <c r="A205" s="24"/>
      <c r="B205" s="24"/>
      <c r="C205" s="24"/>
      <c r="D205" s="24"/>
      <c r="E205" s="24"/>
      <c r="F205" s="24"/>
      <c r="G205" s="24"/>
      <c r="H205" s="24"/>
      <c r="I205" s="24"/>
      <c r="J205" s="27"/>
      <c r="K205" s="24"/>
      <c r="L205" s="27"/>
      <c r="M205" s="24"/>
      <c r="N205" s="24"/>
      <c r="O205" s="33"/>
    </row>
    <row r="206" spans="1:15" ht="23.65" customHeight="1">
      <c r="A206" s="24"/>
      <c r="B206" s="24"/>
      <c r="C206" s="24"/>
      <c r="D206" s="24"/>
      <c r="E206" s="24"/>
      <c r="F206" s="24"/>
      <c r="G206" s="24"/>
      <c r="H206" s="24"/>
      <c r="I206" s="24"/>
      <c r="J206" s="27"/>
      <c r="K206" s="24"/>
      <c r="L206" s="27"/>
      <c r="M206" s="24"/>
      <c r="N206" s="24"/>
      <c r="O206" s="33"/>
    </row>
    <row r="207" spans="1:15" ht="23.65" customHeight="1">
      <c r="A207" s="24"/>
      <c r="B207" s="24"/>
      <c r="C207" s="24"/>
      <c r="D207" s="24"/>
      <c r="E207" s="24"/>
      <c r="F207" s="24"/>
      <c r="G207" s="24"/>
      <c r="H207" s="24"/>
      <c r="I207" s="24"/>
      <c r="J207" s="27"/>
      <c r="K207" s="24"/>
      <c r="L207" s="27"/>
      <c r="M207" s="24"/>
      <c r="N207" s="24"/>
      <c r="O207" s="33"/>
    </row>
    <row r="208" spans="1:15" ht="23.65" customHeight="1">
      <c r="A208" s="24"/>
      <c r="B208" s="24"/>
      <c r="C208" s="24"/>
      <c r="D208" s="24"/>
      <c r="E208" s="24"/>
      <c r="F208" s="24"/>
      <c r="G208" s="24"/>
      <c r="H208" s="24"/>
      <c r="I208" s="24"/>
      <c r="J208" s="27"/>
      <c r="K208" s="24"/>
      <c r="L208" s="27"/>
      <c r="M208" s="24"/>
      <c r="N208" s="24"/>
      <c r="O208" s="33"/>
    </row>
    <row r="209" spans="1:15" ht="23.65" customHeight="1">
      <c r="A209" s="24"/>
      <c r="B209" s="24"/>
      <c r="C209" s="24"/>
      <c r="D209" s="24"/>
      <c r="E209" s="24"/>
      <c r="F209" s="24"/>
      <c r="G209" s="24"/>
      <c r="H209" s="24"/>
      <c r="I209" s="24"/>
      <c r="J209" s="27"/>
      <c r="K209" s="24"/>
      <c r="L209" s="27"/>
      <c r="M209" s="24"/>
      <c r="N209" s="24"/>
      <c r="O209" s="33"/>
    </row>
    <row r="210" spans="1:15" ht="23.65" customHeight="1">
      <c r="A210" s="24"/>
      <c r="B210" s="24"/>
      <c r="C210" s="24"/>
      <c r="D210" s="24"/>
      <c r="E210" s="24"/>
      <c r="F210" s="24"/>
      <c r="G210" s="24"/>
      <c r="H210" s="24"/>
      <c r="I210" s="24"/>
      <c r="J210" s="27"/>
      <c r="K210" s="24"/>
      <c r="L210" s="27"/>
      <c r="M210" s="24"/>
      <c r="N210" s="24"/>
      <c r="O210" s="33"/>
    </row>
    <row r="211" spans="1:15" ht="23.65" customHeight="1">
      <c r="A211" s="24"/>
      <c r="B211" s="24"/>
      <c r="C211" s="24"/>
      <c r="D211" s="24"/>
      <c r="E211" s="24"/>
      <c r="F211" s="24"/>
      <c r="G211" s="24"/>
      <c r="H211" s="24"/>
      <c r="I211" s="24"/>
      <c r="J211" s="27"/>
      <c r="K211" s="24"/>
      <c r="L211" s="27"/>
      <c r="M211" s="24"/>
      <c r="N211" s="24"/>
      <c r="O211" s="33"/>
    </row>
    <row r="212" spans="1:15" ht="23.65" customHeight="1">
      <c r="A212" s="24"/>
      <c r="B212" s="24"/>
      <c r="C212" s="24"/>
      <c r="D212" s="24"/>
      <c r="E212" s="24"/>
      <c r="F212" s="24"/>
      <c r="G212" s="24"/>
      <c r="H212" s="24"/>
      <c r="I212" s="24"/>
      <c r="J212" s="27"/>
      <c r="K212" s="24"/>
      <c r="L212" s="27"/>
      <c r="M212" s="24"/>
      <c r="N212" s="24"/>
      <c r="O212" s="33"/>
    </row>
    <row r="213" spans="1:15" ht="23.65" customHeight="1">
      <c r="A213" s="24"/>
      <c r="B213" s="24"/>
      <c r="C213" s="24"/>
      <c r="D213" s="24"/>
      <c r="E213" s="24"/>
      <c r="F213" s="24"/>
      <c r="G213" s="24"/>
      <c r="H213" s="24"/>
      <c r="I213" s="24"/>
      <c r="J213" s="27"/>
      <c r="K213" s="24"/>
      <c r="L213" s="27"/>
      <c r="M213" s="24"/>
      <c r="N213" s="24"/>
      <c r="O213" s="33"/>
    </row>
    <row r="214" spans="1:15" ht="23.65" customHeight="1">
      <c r="A214" s="24"/>
      <c r="B214" s="24"/>
      <c r="C214" s="24"/>
      <c r="D214" s="24"/>
      <c r="E214" s="24"/>
      <c r="F214" s="24"/>
      <c r="G214" s="24"/>
      <c r="H214" s="24"/>
      <c r="I214" s="24"/>
      <c r="J214" s="27"/>
      <c r="K214" s="24"/>
      <c r="L214" s="27"/>
      <c r="M214" s="24"/>
      <c r="N214" s="24"/>
      <c r="O214" s="33"/>
    </row>
    <row r="215" spans="1:15" ht="23.65" customHeight="1">
      <c r="A215" s="24"/>
      <c r="B215" s="24"/>
      <c r="C215" s="24"/>
      <c r="D215" s="24"/>
      <c r="E215" s="24"/>
      <c r="F215" s="24"/>
      <c r="G215" s="24"/>
      <c r="H215" s="24"/>
      <c r="I215" s="24"/>
      <c r="J215" s="27"/>
      <c r="K215" s="24"/>
      <c r="L215" s="27"/>
      <c r="M215" s="24"/>
      <c r="N215" s="24"/>
      <c r="O215" s="33"/>
    </row>
    <row r="216" spans="1:15" ht="23.65" customHeight="1">
      <c r="A216" s="24"/>
      <c r="B216" s="24"/>
      <c r="C216" s="24"/>
      <c r="D216" s="24"/>
      <c r="E216" s="24"/>
      <c r="F216" s="24"/>
      <c r="G216" s="24"/>
      <c r="H216" s="24"/>
      <c r="I216" s="24"/>
      <c r="J216" s="27"/>
      <c r="K216" s="24"/>
      <c r="L216" s="27"/>
      <c r="M216" s="24"/>
      <c r="N216" s="24"/>
      <c r="O216" s="33"/>
    </row>
    <row r="217" spans="1:15" ht="23.65" customHeight="1">
      <c r="A217" s="24"/>
      <c r="B217" s="24"/>
      <c r="C217" s="24"/>
      <c r="D217" s="24"/>
      <c r="E217" s="24"/>
      <c r="F217" s="24"/>
      <c r="G217" s="24"/>
      <c r="H217" s="24"/>
      <c r="I217" s="24"/>
      <c r="J217" s="27"/>
      <c r="K217" s="24"/>
      <c r="L217" s="27"/>
      <c r="M217" s="24"/>
      <c r="N217" s="24"/>
      <c r="O217" s="33"/>
    </row>
    <row r="218" spans="1:15" ht="23.65" customHeight="1">
      <c r="A218" s="24"/>
      <c r="B218" s="24"/>
      <c r="C218" s="24"/>
      <c r="D218" s="24"/>
      <c r="E218" s="24"/>
      <c r="F218" s="24"/>
      <c r="G218" s="24"/>
      <c r="H218" s="24"/>
      <c r="I218" s="24"/>
      <c r="J218" s="27"/>
      <c r="K218" s="24"/>
      <c r="L218" s="27"/>
      <c r="M218" s="24"/>
      <c r="N218" s="24"/>
      <c r="O218" s="33"/>
    </row>
    <row r="219" spans="1:15" ht="23.65" customHeight="1">
      <c r="A219" s="24"/>
      <c r="B219" s="24"/>
      <c r="C219" s="24"/>
      <c r="D219" s="24"/>
      <c r="E219" s="24"/>
      <c r="F219" s="24"/>
      <c r="G219" s="24"/>
      <c r="H219" s="24"/>
      <c r="I219" s="24"/>
      <c r="J219" s="27"/>
      <c r="K219" s="24"/>
      <c r="L219" s="27"/>
      <c r="M219" s="24"/>
      <c r="N219" s="24"/>
      <c r="O219" s="33"/>
    </row>
    <row r="220" spans="1:15" ht="23.65" customHeight="1">
      <c r="A220" s="24"/>
      <c r="B220" s="24"/>
      <c r="C220" s="24"/>
      <c r="D220" s="24"/>
      <c r="E220" s="24"/>
      <c r="F220" s="24"/>
      <c r="G220" s="24"/>
      <c r="H220" s="24"/>
      <c r="I220" s="24"/>
      <c r="J220" s="27"/>
      <c r="K220" s="24"/>
      <c r="L220" s="27"/>
      <c r="M220" s="24"/>
      <c r="N220" s="24"/>
      <c r="O220" s="33"/>
    </row>
    <row r="221" spans="1:15" ht="23.65" customHeight="1">
      <c r="A221" s="24"/>
      <c r="B221" s="24"/>
      <c r="C221" s="24"/>
      <c r="D221" s="24"/>
      <c r="E221" s="24"/>
      <c r="F221" s="24"/>
      <c r="G221" s="24"/>
      <c r="H221" s="24"/>
      <c r="I221" s="24"/>
      <c r="J221" s="27"/>
      <c r="K221" s="24"/>
      <c r="L221" s="27"/>
      <c r="M221" s="24"/>
      <c r="N221" s="24"/>
      <c r="O221" s="33"/>
    </row>
    <row r="222" spans="1:15" ht="23.65" customHeight="1">
      <c r="A222" s="24"/>
      <c r="B222" s="24"/>
      <c r="C222" s="24"/>
      <c r="D222" s="24"/>
      <c r="E222" s="24"/>
      <c r="F222" s="24"/>
      <c r="G222" s="24"/>
      <c r="H222" s="24"/>
      <c r="I222" s="24"/>
      <c r="J222" s="27"/>
      <c r="K222" s="24"/>
      <c r="L222" s="27"/>
      <c r="M222" s="24"/>
      <c r="N222" s="24"/>
      <c r="O222" s="33"/>
    </row>
    <row r="223" spans="1:15" ht="23.65" customHeight="1">
      <c r="A223" s="24"/>
      <c r="B223" s="24"/>
      <c r="C223" s="24"/>
      <c r="D223" s="24"/>
      <c r="E223" s="24"/>
      <c r="F223" s="24"/>
      <c r="G223" s="24"/>
      <c r="H223" s="24"/>
      <c r="I223" s="24"/>
      <c r="J223" s="27"/>
      <c r="K223" s="24"/>
      <c r="L223" s="27"/>
      <c r="M223" s="24"/>
      <c r="N223" s="24"/>
      <c r="O223" s="33"/>
    </row>
    <row r="224" spans="1:15" ht="23.65" customHeight="1">
      <c r="A224" s="24"/>
      <c r="B224" s="24"/>
      <c r="C224" s="24"/>
      <c r="D224" s="24"/>
      <c r="E224" s="24"/>
      <c r="F224" s="24"/>
      <c r="G224" s="24"/>
      <c r="H224" s="24"/>
      <c r="I224" s="24"/>
      <c r="J224" s="27"/>
      <c r="K224" s="24"/>
      <c r="L224" s="27"/>
      <c r="M224" s="24"/>
      <c r="N224" s="24"/>
      <c r="O224" s="33"/>
    </row>
    <row r="225" spans="1:15" ht="23.65" customHeight="1">
      <c r="A225" s="24"/>
      <c r="B225" s="24"/>
      <c r="C225" s="24"/>
      <c r="D225" s="24"/>
      <c r="E225" s="24"/>
      <c r="F225" s="24"/>
      <c r="G225" s="24"/>
      <c r="H225" s="24"/>
      <c r="I225" s="24"/>
      <c r="J225" s="27"/>
      <c r="K225" s="24"/>
      <c r="L225" s="27"/>
      <c r="M225" s="24"/>
      <c r="N225" s="24"/>
      <c r="O225" s="33"/>
    </row>
    <row r="226" spans="1:15" ht="23.65" customHeight="1">
      <c r="A226" s="24"/>
      <c r="B226" s="24"/>
      <c r="C226" s="24"/>
      <c r="D226" s="24"/>
      <c r="E226" s="24"/>
      <c r="F226" s="24"/>
      <c r="G226" s="24"/>
      <c r="H226" s="24"/>
      <c r="I226" s="24"/>
      <c r="J226" s="27"/>
      <c r="K226" s="24"/>
      <c r="L226" s="27"/>
      <c r="M226" s="24"/>
      <c r="N226" s="24"/>
      <c r="O226" s="33"/>
    </row>
    <row r="227" spans="1:15" ht="23.65" customHeight="1">
      <c r="A227" s="24"/>
      <c r="B227" s="24"/>
      <c r="C227" s="24"/>
      <c r="D227" s="24"/>
      <c r="E227" s="24"/>
      <c r="F227" s="24"/>
      <c r="G227" s="24"/>
      <c r="H227" s="24"/>
      <c r="I227" s="24"/>
      <c r="J227" s="27"/>
      <c r="K227" s="24"/>
      <c r="L227" s="27"/>
      <c r="M227" s="24"/>
      <c r="N227" s="24"/>
      <c r="O227" s="33"/>
    </row>
    <row r="228" spans="1:15" ht="23.65" customHeight="1">
      <c r="A228" s="24"/>
      <c r="B228" s="24"/>
      <c r="C228" s="24"/>
      <c r="D228" s="24"/>
      <c r="E228" s="24"/>
      <c r="F228" s="24"/>
      <c r="G228" s="24"/>
      <c r="H228" s="24"/>
      <c r="I228" s="24"/>
      <c r="J228" s="27"/>
      <c r="K228" s="24"/>
      <c r="L228" s="27"/>
      <c r="M228" s="24"/>
      <c r="N228" s="24"/>
      <c r="O228" s="33"/>
    </row>
    <row r="229" spans="1:15" ht="23.65" customHeight="1">
      <c r="A229" s="24"/>
      <c r="B229" s="24"/>
      <c r="C229" s="24"/>
      <c r="D229" s="24"/>
      <c r="E229" s="24"/>
      <c r="F229" s="24"/>
      <c r="G229" s="24"/>
      <c r="H229" s="24"/>
      <c r="I229" s="24"/>
      <c r="J229" s="27"/>
      <c r="K229" s="24"/>
      <c r="L229" s="27"/>
      <c r="M229" s="24"/>
      <c r="N229" s="24"/>
      <c r="O229" s="33"/>
    </row>
    <row r="230" spans="1:15" ht="23.65" customHeight="1">
      <c r="A230" s="24"/>
      <c r="B230" s="24"/>
      <c r="C230" s="24"/>
      <c r="D230" s="24"/>
      <c r="E230" s="24"/>
      <c r="F230" s="24"/>
      <c r="G230" s="24"/>
      <c r="H230" s="24"/>
      <c r="I230" s="24"/>
      <c r="J230" s="27"/>
      <c r="K230" s="24"/>
      <c r="L230" s="27"/>
      <c r="M230" s="24"/>
      <c r="N230" s="24"/>
      <c r="O230" s="33"/>
    </row>
    <row r="231" spans="1:15" ht="23.65" customHeight="1">
      <c r="A231" s="24"/>
      <c r="B231" s="24"/>
      <c r="C231" s="24"/>
      <c r="D231" s="24"/>
      <c r="E231" s="24"/>
      <c r="F231" s="24"/>
      <c r="G231" s="24"/>
      <c r="H231" s="24"/>
      <c r="I231" s="24"/>
      <c r="J231" s="27"/>
      <c r="K231" s="24"/>
      <c r="L231" s="27"/>
      <c r="M231" s="24"/>
      <c r="N231" s="24"/>
      <c r="O231" s="33"/>
    </row>
    <row r="232" spans="1:15" ht="23.65" customHeight="1">
      <c r="A232" s="24"/>
      <c r="B232" s="24"/>
      <c r="C232" s="24"/>
      <c r="D232" s="24"/>
      <c r="E232" s="24"/>
      <c r="F232" s="24"/>
      <c r="G232" s="24"/>
      <c r="H232" s="24"/>
      <c r="I232" s="24"/>
      <c r="J232" s="27"/>
      <c r="K232" s="24"/>
      <c r="L232" s="27"/>
      <c r="M232" s="24"/>
      <c r="N232" s="24"/>
      <c r="O232" s="33"/>
    </row>
    <row r="233" spans="1:15" ht="23.65" customHeight="1">
      <c r="A233" s="24"/>
      <c r="B233" s="24"/>
      <c r="C233" s="24"/>
      <c r="D233" s="24"/>
      <c r="E233" s="24"/>
      <c r="F233" s="24"/>
      <c r="G233" s="24"/>
      <c r="H233" s="24"/>
      <c r="I233" s="24"/>
      <c r="J233" s="27"/>
      <c r="K233" s="24"/>
      <c r="L233" s="27"/>
      <c r="M233" s="24"/>
      <c r="N233" s="24"/>
      <c r="O233" s="33"/>
    </row>
    <row r="234" spans="1:15" ht="23.65" customHeight="1">
      <c r="A234" s="24"/>
      <c r="B234" s="24"/>
      <c r="C234" s="24"/>
      <c r="D234" s="24"/>
      <c r="E234" s="24"/>
      <c r="F234" s="24"/>
      <c r="G234" s="24"/>
      <c r="H234" s="24"/>
      <c r="I234" s="24"/>
      <c r="J234" s="27"/>
      <c r="K234" s="24"/>
      <c r="L234" s="27"/>
      <c r="M234" s="24"/>
      <c r="N234" s="24"/>
      <c r="O234" s="33"/>
    </row>
    <row r="235" spans="1:15" ht="23.65" customHeight="1">
      <c r="A235" s="24"/>
      <c r="B235" s="24"/>
      <c r="C235" s="24"/>
      <c r="D235" s="24"/>
      <c r="E235" s="24"/>
      <c r="F235" s="24"/>
      <c r="G235" s="24"/>
      <c r="H235" s="24"/>
      <c r="I235" s="24"/>
      <c r="J235" s="27"/>
      <c r="K235" s="24"/>
      <c r="L235" s="27"/>
      <c r="M235" s="24"/>
      <c r="N235" s="24"/>
      <c r="O235" s="33"/>
    </row>
    <row r="236" spans="1:15" ht="23.65" customHeight="1">
      <c r="A236" s="24"/>
      <c r="B236" s="24"/>
      <c r="C236" s="24"/>
      <c r="D236" s="24"/>
      <c r="E236" s="24"/>
      <c r="F236" s="24"/>
      <c r="G236" s="24"/>
      <c r="H236" s="24"/>
      <c r="I236" s="24"/>
      <c r="J236" s="27"/>
      <c r="K236" s="24"/>
      <c r="L236" s="27"/>
      <c r="M236" s="24"/>
      <c r="N236" s="24"/>
      <c r="O236" s="33"/>
    </row>
    <row r="237" spans="1:15" ht="23.65" customHeight="1">
      <c r="A237" s="24"/>
      <c r="B237" s="24"/>
      <c r="C237" s="24"/>
      <c r="D237" s="24"/>
      <c r="E237" s="24"/>
      <c r="F237" s="24"/>
      <c r="G237" s="24"/>
      <c r="H237" s="24"/>
      <c r="I237" s="24"/>
      <c r="J237" s="27"/>
      <c r="K237" s="24"/>
      <c r="L237" s="27"/>
      <c r="M237" s="24"/>
      <c r="N237" s="24"/>
      <c r="O237" s="33"/>
    </row>
    <row r="238" spans="1:15" ht="23.65" customHeight="1">
      <c r="A238" s="24"/>
      <c r="B238" s="24"/>
      <c r="C238" s="24"/>
      <c r="D238" s="24"/>
      <c r="E238" s="24"/>
      <c r="F238" s="24"/>
      <c r="G238" s="24"/>
      <c r="H238" s="24"/>
      <c r="I238" s="24"/>
      <c r="J238" s="27"/>
      <c r="K238" s="24"/>
      <c r="L238" s="27"/>
      <c r="M238" s="24"/>
      <c r="N238" s="24"/>
      <c r="O238" s="33"/>
    </row>
    <row r="239" spans="1:15" ht="23.65" customHeight="1">
      <c r="A239" s="24"/>
      <c r="B239" s="24"/>
      <c r="C239" s="24"/>
      <c r="D239" s="24"/>
      <c r="E239" s="24"/>
      <c r="F239" s="24"/>
      <c r="G239" s="24"/>
      <c r="H239" s="24"/>
      <c r="I239" s="24"/>
      <c r="J239" s="27"/>
      <c r="K239" s="24"/>
      <c r="L239" s="27"/>
      <c r="M239" s="24"/>
      <c r="N239" s="24"/>
      <c r="O239" s="33"/>
    </row>
    <row r="240" spans="1:15" ht="23.65" customHeight="1">
      <c r="A240" s="24"/>
      <c r="B240" s="24"/>
      <c r="C240" s="24"/>
      <c r="D240" s="24"/>
      <c r="E240" s="24"/>
      <c r="F240" s="24"/>
      <c r="G240" s="24"/>
      <c r="H240" s="24"/>
      <c r="I240" s="24"/>
      <c r="J240" s="27"/>
      <c r="K240" s="24"/>
      <c r="L240" s="27"/>
      <c r="M240" s="24"/>
      <c r="N240" s="24"/>
      <c r="O240" s="33"/>
    </row>
    <row r="241" spans="1:15" ht="23.65" customHeight="1">
      <c r="A241" s="24"/>
      <c r="B241" s="24"/>
      <c r="C241" s="24"/>
      <c r="D241" s="24"/>
      <c r="E241" s="24"/>
      <c r="F241" s="24"/>
      <c r="G241" s="24"/>
      <c r="H241" s="24"/>
      <c r="I241" s="24"/>
      <c r="J241" s="27"/>
      <c r="K241" s="24"/>
      <c r="L241" s="27"/>
      <c r="M241" s="24"/>
      <c r="N241" s="24"/>
      <c r="O241" s="33"/>
    </row>
    <row r="242" spans="1:15" ht="23.65" customHeight="1">
      <c r="A242" s="24"/>
      <c r="B242" s="24"/>
      <c r="C242" s="24"/>
      <c r="D242" s="24"/>
      <c r="E242" s="24"/>
      <c r="F242" s="24"/>
      <c r="G242" s="24"/>
      <c r="H242" s="24"/>
      <c r="I242" s="24"/>
      <c r="J242" s="27"/>
      <c r="K242" s="24"/>
      <c r="L242" s="27"/>
      <c r="M242" s="24"/>
      <c r="N242" s="24"/>
      <c r="O242" s="33"/>
    </row>
    <row r="243" spans="1:15" ht="23.65" customHeight="1">
      <c r="A243" s="24"/>
      <c r="B243" s="24"/>
      <c r="C243" s="24"/>
      <c r="D243" s="24"/>
      <c r="E243" s="24"/>
      <c r="F243" s="24"/>
      <c r="G243" s="24"/>
      <c r="H243" s="24"/>
      <c r="I243" s="24"/>
      <c r="J243" s="27"/>
      <c r="K243" s="24"/>
      <c r="L243" s="27"/>
      <c r="M243" s="24"/>
      <c r="N243" s="24"/>
      <c r="O243" s="33"/>
    </row>
    <row r="244" spans="1:15" ht="23.65" customHeight="1">
      <c r="A244" s="24"/>
      <c r="B244" s="24"/>
      <c r="C244" s="24"/>
      <c r="D244" s="24"/>
      <c r="E244" s="24"/>
      <c r="F244" s="24"/>
      <c r="G244" s="24"/>
      <c r="H244" s="24"/>
      <c r="I244" s="24"/>
      <c r="J244" s="27"/>
      <c r="K244" s="24"/>
      <c r="L244" s="27"/>
      <c r="M244" s="24"/>
      <c r="N244" s="24"/>
      <c r="O244" s="33"/>
    </row>
    <row r="245" spans="1:15" ht="23.65" customHeight="1">
      <c r="A245" s="24"/>
      <c r="B245" s="24"/>
      <c r="C245" s="24"/>
      <c r="D245" s="24"/>
      <c r="E245" s="24"/>
      <c r="F245" s="24"/>
      <c r="G245" s="24"/>
      <c r="H245" s="24"/>
      <c r="I245" s="24"/>
      <c r="J245" s="27"/>
      <c r="K245" s="24"/>
      <c r="L245" s="27"/>
      <c r="M245" s="24"/>
      <c r="N245" s="24"/>
      <c r="O245" s="33"/>
    </row>
    <row r="246" spans="1:15" ht="23.65" customHeight="1">
      <c r="A246" s="24"/>
      <c r="B246" s="24"/>
      <c r="C246" s="24"/>
      <c r="D246" s="24"/>
      <c r="E246" s="24"/>
      <c r="F246" s="24"/>
      <c r="G246" s="24"/>
      <c r="H246" s="24"/>
      <c r="I246" s="24"/>
      <c r="J246" s="27"/>
      <c r="K246" s="24"/>
      <c r="L246" s="27"/>
      <c r="M246" s="24"/>
      <c r="N246" s="24"/>
      <c r="O246" s="33"/>
    </row>
    <row r="247" spans="1:15" ht="23.65" customHeight="1">
      <c r="A247" s="24"/>
      <c r="B247" s="24"/>
      <c r="C247" s="24"/>
      <c r="D247" s="24"/>
      <c r="E247" s="24"/>
      <c r="F247" s="24"/>
      <c r="G247" s="24"/>
      <c r="H247" s="24"/>
      <c r="I247" s="24"/>
      <c r="J247" s="27"/>
      <c r="K247" s="24"/>
      <c r="L247" s="27"/>
      <c r="M247" s="24"/>
      <c r="N247" s="24"/>
      <c r="O247" s="33"/>
    </row>
    <row r="248" spans="1:15" ht="23.65" customHeight="1">
      <c r="A248" s="24"/>
      <c r="B248" s="24"/>
      <c r="C248" s="24"/>
      <c r="D248" s="24"/>
      <c r="E248" s="24"/>
      <c r="F248" s="24"/>
      <c r="G248" s="24"/>
      <c r="H248" s="24"/>
      <c r="I248" s="24"/>
      <c r="J248" s="27"/>
      <c r="K248" s="24"/>
      <c r="L248" s="27"/>
      <c r="M248" s="24"/>
      <c r="N248" s="24"/>
      <c r="O248" s="33"/>
    </row>
    <row r="249" spans="1:15" ht="23.65" customHeight="1">
      <c r="A249" s="24"/>
      <c r="B249" s="24"/>
      <c r="C249" s="24"/>
      <c r="D249" s="24"/>
      <c r="E249" s="24"/>
      <c r="F249" s="24"/>
      <c r="G249" s="24"/>
      <c r="H249" s="24"/>
      <c r="I249" s="24"/>
      <c r="J249" s="27"/>
      <c r="K249" s="24"/>
      <c r="L249" s="27"/>
      <c r="M249" s="24"/>
      <c r="N249" s="24"/>
      <c r="O249" s="33"/>
    </row>
    <row r="250" spans="1:15" ht="23.65" customHeight="1">
      <c r="A250" s="24"/>
      <c r="B250" s="24"/>
      <c r="C250" s="24"/>
      <c r="D250" s="24"/>
      <c r="E250" s="24"/>
      <c r="F250" s="24"/>
      <c r="G250" s="24"/>
      <c r="H250" s="24"/>
      <c r="I250" s="24"/>
      <c r="J250" s="27"/>
      <c r="K250" s="24"/>
      <c r="L250" s="27"/>
      <c r="M250" s="24"/>
      <c r="N250" s="24"/>
      <c r="O250" s="33"/>
    </row>
    <row r="251" spans="1:15" ht="23.65" customHeight="1">
      <c r="A251" s="24"/>
      <c r="B251" s="24"/>
      <c r="C251" s="24"/>
      <c r="D251" s="24"/>
      <c r="E251" s="24"/>
      <c r="F251" s="24"/>
      <c r="G251" s="24"/>
      <c r="H251" s="24"/>
      <c r="I251" s="24"/>
      <c r="J251" s="27"/>
      <c r="K251" s="24"/>
      <c r="L251" s="27"/>
      <c r="M251" s="24"/>
      <c r="N251" s="24"/>
      <c r="O251" s="33"/>
    </row>
    <row r="252" spans="1:15" ht="23.65" customHeight="1">
      <c r="A252" s="24"/>
      <c r="B252" s="24"/>
      <c r="C252" s="24"/>
      <c r="D252" s="24"/>
      <c r="E252" s="24"/>
      <c r="F252" s="24"/>
      <c r="G252" s="24"/>
      <c r="H252" s="24"/>
      <c r="I252" s="24"/>
      <c r="J252" s="27"/>
      <c r="K252" s="24"/>
      <c r="L252" s="27"/>
      <c r="M252" s="24"/>
      <c r="N252" s="24"/>
      <c r="O252" s="33"/>
    </row>
    <row r="253" spans="1:15" ht="23.65" customHeight="1">
      <c r="A253" s="24"/>
      <c r="B253" s="24"/>
      <c r="C253" s="24"/>
      <c r="D253" s="24"/>
      <c r="E253" s="24"/>
      <c r="F253" s="24"/>
      <c r="G253" s="24"/>
      <c r="H253" s="24"/>
      <c r="I253" s="24"/>
      <c r="J253" s="27"/>
      <c r="K253" s="24"/>
      <c r="L253" s="27"/>
      <c r="M253" s="24"/>
      <c r="N253" s="24"/>
      <c r="O253" s="33"/>
    </row>
    <row r="254" spans="1:15" ht="23.65" customHeight="1">
      <c r="A254" s="24"/>
      <c r="B254" s="24"/>
      <c r="C254" s="24"/>
      <c r="D254" s="24"/>
      <c r="E254" s="24"/>
      <c r="F254" s="24"/>
      <c r="G254" s="24"/>
      <c r="H254" s="24"/>
      <c r="I254" s="24"/>
      <c r="J254" s="27"/>
      <c r="K254" s="24"/>
      <c r="L254" s="27"/>
      <c r="M254" s="24"/>
      <c r="N254" s="24"/>
      <c r="O254" s="33"/>
    </row>
    <row r="255" spans="1:15" ht="23.65" customHeight="1">
      <c r="A255" s="24"/>
      <c r="B255" s="24"/>
      <c r="C255" s="24"/>
      <c r="D255" s="24"/>
      <c r="E255" s="24"/>
      <c r="F255" s="24"/>
      <c r="G255" s="24"/>
      <c r="H255" s="24"/>
      <c r="I255" s="24"/>
      <c r="J255" s="27"/>
      <c r="K255" s="24"/>
      <c r="L255" s="27"/>
      <c r="M255" s="24"/>
      <c r="N255" s="24"/>
      <c r="O255" s="33"/>
    </row>
    <row r="256" spans="1:15" ht="23.65" customHeight="1">
      <c r="A256" s="24"/>
      <c r="B256" s="24"/>
      <c r="C256" s="24"/>
      <c r="D256" s="24"/>
      <c r="E256" s="24"/>
      <c r="F256" s="24"/>
      <c r="G256" s="24"/>
      <c r="H256" s="24"/>
      <c r="I256" s="24"/>
      <c r="J256" s="27"/>
      <c r="K256" s="24"/>
      <c r="L256" s="27"/>
      <c r="M256" s="24"/>
      <c r="N256" s="24"/>
      <c r="O256" s="33"/>
    </row>
    <row r="257" spans="1:15" ht="23.65" customHeight="1">
      <c r="A257" s="24"/>
      <c r="B257" s="24"/>
      <c r="C257" s="24"/>
      <c r="D257" s="24"/>
      <c r="E257" s="24"/>
      <c r="F257" s="24"/>
      <c r="G257" s="24"/>
      <c r="H257" s="24"/>
      <c r="I257" s="24"/>
      <c r="J257" s="27"/>
      <c r="K257" s="24"/>
      <c r="L257" s="27"/>
      <c r="M257" s="24"/>
      <c r="N257" s="24"/>
      <c r="O257" s="33"/>
    </row>
    <row r="258" spans="1:15" ht="23.65" customHeight="1">
      <c r="A258" s="24"/>
      <c r="B258" s="24"/>
      <c r="C258" s="24"/>
      <c r="D258" s="24"/>
      <c r="E258" s="24"/>
      <c r="F258" s="24"/>
      <c r="G258" s="24"/>
      <c r="H258" s="24"/>
      <c r="I258" s="24"/>
      <c r="J258" s="27"/>
      <c r="K258" s="24"/>
      <c r="L258" s="27"/>
      <c r="M258" s="24"/>
      <c r="N258" s="24"/>
      <c r="O258" s="33"/>
    </row>
    <row r="259" spans="1:15" ht="23.65" customHeight="1">
      <c r="A259" s="24"/>
      <c r="B259" s="24"/>
      <c r="C259" s="24"/>
      <c r="D259" s="24"/>
      <c r="E259" s="24"/>
      <c r="F259" s="24"/>
      <c r="G259" s="24"/>
      <c r="H259" s="24"/>
      <c r="I259" s="24"/>
      <c r="J259" s="27"/>
      <c r="K259" s="24"/>
      <c r="L259" s="27"/>
      <c r="M259" s="24"/>
      <c r="N259" s="24"/>
      <c r="O259" s="33"/>
    </row>
    <row r="260" spans="1:15" ht="23.65" customHeight="1">
      <c r="A260" s="24"/>
      <c r="B260" s="24"/>
      <c r="C260" s="24"/>
      <c r="D260" s="24"/>
      <c r="E260" s="24"/>
      <c r="F260" s="24"/>
      <c r="G260" s="24"/>
      <c r="H260" s="24"/>
      <c r="I260" s="24"/>
      <c r="J260" s="27"/>
      <c r="K260" s="24"/>
      <c r="L260" s="27"/>
      <c r="M260" s="24"/>
      <c r="N260" s="24"/>
      <c r="O260" s="33"/>
    </row>
    <row r="261" spans="1:15" ht="23.65" customHeight="1">
      <c r="A261" s="24"/>
      <c r="B261" s="24"/>
      <c r="C261" s="24"/>
      <c r="D261" s="24"/>
      <c r="E261" s="24"/>
      <c r="F261" s="24"/>
      <c r="G261" s="24"/>
      <c r="H261" s="24"/>
      <c r="I261" s="24"/>
      <c r="J261" s="27"/>
      <c r="K261" s="24"/>
      <c r="L261" s="27"/>
      <c r="M261" s="24"/>
      <c r="N261" s="24"/>
      <c r="O261" s="33"/>
    </row>
    <row r="262" spans="1:15" ht="23.65" customHeight="1">
      <c r="A262" s="24"/>
      <c r="B262" s="24"/>
      <c r="C262" s="24"/>
      <c r="D262" s="24"/>
      <c r="E262" s="24"/>
      <c r="F262" s="24"/>
      <c r="G262" s="24"/>
      <c r="H262" s="24"/>
      <c r="I262" s="24"/>
      <c r="J262" s="27"/>
      <c r="K262" s="24"/>
      <c r="L262" s="27"/>
      <c r="M262" s="24"/>
      <c r="N262" s="24"/>
      <c r="O262" s="33"/>
    </row>
    <row r="263" spans="1:15" ht="23.65" customHeight="1">
      <c r="A263" s="24"/>
      <c r="B263" s="24"/>
      <c r="C263" s="24"/>
      <c r="D263" s="24"/>
      <c r="E263" s="24"/>
      <c r="F263" s="24"/>
      <c r="G263" s="24"/>
      <c r="H263" s="24"/>
      <c r="I263" s="24"/>
      <c r="J263" s="27"/>
      <c r="K263" s="24"/>
      <c r="L263" s="27"/>
      <c r="M263" s="24"/>
      <c r="N263" s="24"/>
      <c r="O263" s="33"/>
    </row>
    <row r="264" spans="1:15" ht="23.65" customHeight="1">
      <c r="A264" s="24"/>
      <c r="B264" s="24"/>
      <c r="C264" s="24"/>
      <c r="D264" s="24"/>
      <c r="E264" s="24"/>
      <c r="F264" s="24"/>
      <c r="G264" s="24"/>
      <c r="H264" s="24"/>
      <c r="I264" s="24"/>
      <c r="J264" s="27"/>
      <c r="K264" s="24"/>
      <c r="L264" s="27"/>
      <c r="M264" s="24"/>
      <c r="N264" s="24"/>
      <c r="O264" s="33"/>
    </row>
    <row r="265" spans="1:15" ht="23.65" customHeight="1">
      <c r="A265" s="24"/>
      <c r="B265" s="24"/>
      <c r="C265" s="24"/>
      <c r="D265" s="24"/>
      <c r="E265" s="24"/>
      <c r="F265" s="24"/>
      <c r="G265" s="24"/>
      <c r="H265" s="24"/>
      <c r="I265" s="24"/>
      <c r="J265" s="27"/>
      <c r="K265" s="24"/>
      <c r="L265" s="27"/>
      <c r="M265" s="24"/>
      <c r="N265" s="24"/>
      <c r="O265" s="33"/>
    </row>
    <row r="266" spans="1:15" ht="23.65" customHeight="1">
      <c r="A266" s="24"/>
      <c r="B266" s="24"/>
      <c r="C266" s="24"/>
      <c r="D266" s="24"/>
      <c r="E266" s="24"/>
      <c r="F266" s="24"/>
      <c r="G266" s="24"/>
      <c r="H266" s="24"/>
      <c r="I266" s="24"/>
      <c r="J266" s="27"/>
      <c r="K266" s="24"/>
      <c r="L266" s="27"/>
      <c r="M266" s="24"/>
      <c r="N266" s="24"/>
      <c r="O266" s="33"/>
    </row>
    <row r="267" spans="1:15" ht="23.65" customHeight="1">
      <c r="A267" s="24"/>
      <c r="B267" s="24"/>
      <c r="C267" s="24"/>
      <c r="D267" s="24"/>
      <c r="E267" s="24"/>
      <c r="F267" s="24"/>
      <c r="G267" s="24"/>
      <c r="H267" s="24"/>
      <c r="I267" s="24"/>
      <c r="J267" s="27"/>
      <c r="K267" s="24"/>
      <c r="L267" s="27"/>
      <c r="M267" s="24"/>
      <c r="N267" s="24"/>
      <c r="O267" s="33"/>
    </row>
    <row r="268" spans="1:15" ht="23.65" customHeight="1">
      <c r="A268" s="24"/>
      <c r="B268" s="24"/>
      <c r="C268" s="24"/>
      <c r="D268" s="24"/>
      <c r="E268" s="24"/>
      <c r="F268" s="24"/>
      <c r="G268" s="24"/>
      <c r="H268" s="24"/>
      <c r="I268" s="24"/>
      <c r="J268" s="27"/>
      <c r="K268" s="24"/>
      <c r="L268" s="27"/>
      <c r="M268" s="24"/>
      <c r="N268" s="24"/>
      <c r="O268" s="33"/>
    </row>
    <row r="269" spans="1:15" ht="23.65" customHeight="1">
      <c r="A269" s="24"/>
      <c r="B269" s="24"/>
      <c r="C269" s="24"/>
      <c r="D269" s="24"/>
      <c r="E269" s="24"/>
      <c r="F269" s="24"/>
      <c r="G269" s="24"/>
      <c r="H269" s="24"/>
      <c r="I269" s="24"/>
      <c r="J269" s="27"/>
      <c r="K269" s="24"/>
      <c r="L269" s="27"/>
      <c r="M269" s="24"/>
      <c r="N269" s="24"/>
      <c r="O269" s="33"/>
    </row>
    <row r="270" spans="1:15" ht="23.65" customHeight="1">
      <c r="A270" s="24"/>
      <c r="B270" s="24"/>
      <c r="C270" s="24"/>
      <c r="D270" s="24"/>
      <c r="E270" s="24"/>
      <c r="F270" s="24"/>
      <c r="G270" s="24"/>
      <c r="H270" s="24"/>
      <c r="I270" s="24"/>
      <c r="J270" s="27"/>
      <c r="K270" s="24"/>
      <c r="L270" s="27"/>
      <c r="M270" s="24"/>
      <c r="N270" s="24"/>
      <c r="O270" s="33"/>
    </row>
    <row r="271" spans="1:15" ht="23.65" customHeight="1">
      <c r="A271" s="24"/>
      <c r="B271" s="24"/>
      <c r="C271" s="24"/>
      <c r="D271" s="24"/>
      <c r="E271" s="24"/>
      <c r="F271" s="24"/>
      <c r="G271" s="24"/>
      <c r="H271" s="24"/>
      <c r="I271" s="24"/>
      <c r="J271" s="27"/>
      <c r="K271" s="24"/>
      <c r="L271" s="27"/>
      <c r="M271" s="24"/>
      <c r="N271" s="24"/>
      <c r="O271" s="33"/>
    </row>
    <row r="272" spans="1:15" ht="23.65" customHeight="1">
      <c r="A272" s="24"/>
      <c r="B272" s="24"/>
      <c r="C272" s="24"/>
      <c r="D272" s="24"/>
      <c r="E272" s="24"/>
      <c r="F272" s="24"/>
      <c r="G272" s="24"/>
      <c r="H272" s="24"/>
      <c r="I272" s="24"/>
      <c r="J272" s="27"/>
      <c r="K272" s="24"/>
      <c r="L272" s="27"/>
      <c r="M272" s="24"/>
      <c r="N272" s="24"/>
      <c r="O272" s="33"/>
    </row>
    <row r="273" spans="1:15" ht="23.65" customHeight="1">
      <c r="A273" s="24"/>
      <c r="B273" s="24"/>
      <c r="C273" s="24"/>
      <c r="D273" s="24"/>
      <c r="E273" s="24"/>
      <c r="F273" s="24"/>
      <c r="G273" s="24"/>
      <c r="H273" s="24"/>
      <c r="I273" s="24"/>
      <c r="J273" s="27"/>
      <c r="K273" s="24"/>
      <c r="L273" s="27"/>
      <c r="M273" s="24"/>
      <c r="N273" s="24"/>
      <c r="O273" s="33"/>
    </row>
    <row r="274" spans="1:15" ht="23.65" customHeight="1">
      <c r="A274" s="24"/>
      <c r="B274" s="24"/>
      <c r="C274" s="24"/>
      <c r="D274" s="24"/>
      <c r="E274" s="24"/>
      <c r="F274" s="24"/>
      <c r="G274" s="24"/>
      <c r="H274" s="24"/>
      <c r="I274" s="24"/>
      <c r="J274" s="27"/>
      <c r="K274" s="24"/>
      <c r="L274" s="27"/>
      <c r="M274" s="24"/>
      <c r="N274" s="24"/>
      <c r="O274" s="33"/>
    </row>
    <row r="275" spans="1:15" ht="23.65" customHeight="1">
      <c r="A275" s="24"/>
      <c r="B275" s="24"/>
      <c r="C275" s="24"/>
      <c r="D275" s="24"/>
      <c r="E275" s="24"/>
      <c r="F275" s="24"/>
      <c r="G275" s="24"/>
      <c r="H275" s="24"/>
      <c r="I275" s="24"/>
      <c r="J275" s="27"/>
      <c r="K275" s="24"/>
      <c r="L275" s="27"/>
      <c r="M275" s="24"/>
      <c r="N275" s="24"/>
      <c r="O275" s="33"/>
    </row>
    <row r="276" spans="1:15" ht="23.65" customHeight="1">
      <c r="A276" s="24"/>
      <c r="B276" s="24"/>
      <c r="C276" s="24"/>
      <c r="D276" s="24"/>
      <c r="E276" s="24"/>
      <c r="F276" s="24"/>
      <c r="G276" s="24"/>
      <c r="H276" s="24"/>
      <c r="I276" s="24"/>
      <c r="J276" s="27"/>
      <c r="K276" s="24"/>
      <c r="L276" s="27"/>
      <c r="M276" s="24"/>
      <c r="N276" s="24"/>
      <c r="O276" s="33"/>
    </row>
    <row r="277" spans="1:15" ht="23.65" customHeight="1">
      <c r="A277" s="24"/>
      <c r="B277" s="24"/>
      <c r="C277" s="24"/>
      <c r="D277" s="24"/>
      <c r="E277" s="24"/>
      <c r="F277" s="24"/>
      <c r="G277" s="24"/>
      <c r="H277" s="24"/>
      <c r="I277" s="24"/>
      <c r="J277" s="27"/>
      <c r="K277" s="24"/>
      <c r="L277" s="27"/>
      <c r="M277" s="24"/>
      <c r="N277" s="24"/>
      <c r="O277" s="33"/>
    </row>
    <row r="278" spans="1:15" ht="23.65" customHeight="1">
      <c r="A278" s="24"/>
      <c r="B278" s="24"/>
      <c r="C278" s="24"/>
      <c r="D278" s="24"/>
      <c r="E278" s="24"/>
      <c r="F278" s="24"/>
      <c r="G278" s="24"/>
      <c r="H278" s="24"/>
      <c r="I278" s="24"/>
      <c r="J278" s="27"/>
      <c r="K278" s="24"/>
      <c r="L278" s="27"/>
      <c r="M278" s="24"/>
      <c r="N278" s="24"/>
      <c r="O278" s="33"/>
    </row>
    <row r="279" spans="1:15" ht="23.65" customHeight="1">
      <c r="A279" s="24"/>
      <c r="B279" s="24"/>
      <c r="C279" s="24"/>
      <c r="D279" s="24"/>
      <c r="E279" s="24"/>
      <c r="F279" s="24"/>
      <c r="G279" s="24"/>
      <c r="H279" s="24"/>
      <c r="I279" s="24"/>
      <c r="J279" s="27"/>
      <c r="K279" s="24"/>
      <c r="L279" s="27"/>
      <c r="M279" s="24"/>
      <c r="N279" s="24"/>
      <c r="O279" s="33"/>
    </row>
    <row r="280" spans="1:15" ht="23.65" customHeight="1">
      <c r="A280" s="24"/>
      <c r="B280" s="24"/>
      <c r="C280" s="24"/>
      <c r="D280" s="24"/>
      <c r="E280" s="24"/>
      <c r="F280" s="24"/>
      <c r="G280" s="24"/>
      <c r="H280" s="24"/>
      <c r="I280" s="24"/>
      <c r="J280" s="27"/>
      <c r="K280" s="24"/>
      <c r="L280" s="27"/>
      <c r="M280" s="24"/>
      <c r="N280" s="24"/>
      <c r="O280" s="33"/>
    </row>
    <row r="281" spans="1:15" ht="23.65" customHeight="1">
      <c r="A281" s="24"/>
      <c r="B281" s="24"/>
      <c r="C281" s="24"/>
      <c r="D281" s="24"/>
      <c r="E281" s="24"/>
      <c r="F281" s="24"/>
      <c r="G281" s="24"/>
      <c r="H281" s="24"/>
      <c r="I281" s="24"/>
      <c r="J281" s="27"/>
      <c r="K281" s="24"/>
      <c r="L281" s="27"/>
      <c r="M281" s="24"/>
      <c r="N281" s="24"/>
      <c r="O281" s="33"/>
    </row>
    <row r="282" spans="1:15" ht="23.65" customHeight="1">
      <c r="A282" s="24"/>
      <c r="B282" s="24"/>
      <c r="C282" s="24"/>
      <c r="D282" s="24"/>
      <c r="E282" s="24"/>
      <c r="F282" s="24"/>
      <c r="G282" s="24"/>
      <c r="H282" s="24"/>
      <c r="I282" s="24"/>
      <c r="J282" s="27"/>
      <c r="K282" s="24"/>
      <c r="L282" s="27"/>
      <c r="M282" s="24"/>
      <c r="N282" s="24"/>
      <c r="O282" s="33"/>
    </row>
    <row r="283" spans="1:15" ht="23.65" customHeight="1">
      <c r="A283" s="24"/>
      <c r="B283" s="24"/>
      <c r="C283" s="24"/>
      <c r="D283" s="24"/>
      <c r="E283" s="24"/>
      <c r="F283" s="24"/>
      <c r="G283" s="24"/>
      <c r="H283" s="24"/>
      <c r="I283" s="24"/>
      <c r="J283" s="27"/>
      <c r="K283" s="24"/>
      <c r="L283" s="27"/>
      <c r="M283" s="24"/>
      <c r="N283" s="24"/>
      <c r="O283" s="33"/>
    </row>
    <row r="284" spans="1:15" ht="23.65" customHeight="1">
      <c r="A284" s="24"/>
      <c r="B284" s="24"/>
      <c r="C284" s="24"/>
      <c r="D284" s="24"/>
      <c r="E284" s="24"/>
      <c r="F284" s="24"/>
      <c r="G284" s="24"/>
      <c r="H284" s="24"/>
      <c r="I284" s="24"/>
      <c r="J284" s="27"/>
      <c r="K284" s="24"/>
      <c r="L284" s="27"/>
      <c r="M284" s="24"/>
      <c r="N284" s="24"/>
      <c r="O284" s="33"/>
    </row>
    <row r="285" spans="1:15" ht="23.65" customHeight="1">
      <c r="A285" s="24"/>
      <c r="B285" s="24"/>
      <c r="C285" s="24"/>
      <c r="D285" s="24"/>
      <c r="E285" s="24"/>
      <c r="F285" s="24"/>
      <c r="G285" s="24"/>
      <c r="H285" s="24"/>
      <c r="I285" s="24"/>
      <c r="J285" s="27"/>
      <c r="K285" s="24"/>
      <c r="L285" s="27"/>
      <c r="M285" s="24"/>
      <c r="N285" s="24"/>
      <c r="O285" s="33"/>
    </row>
    <row r="286" spans="1:15" ht="23.65" customHeight="1">
      <c r="A286" s="24"/>
      <c r="B286" s="24"/>
      <c r="C286" s="24"/>
      <c r="D286" s="24"/>
      <c r="E286" s="24"/>
      <c r="F286" s="24"/>
      <c r="G286" s="24"/>
      <c r="H286" s="24"/>
      <c r="I286" s="24"/>
      <c r="J286" s="27"/>
      <c r="K286" s="24"/>
      <c r="L286" s="27"/>
      <c r="M286" s="24"/>
      <c r="N286" s="24"/>
      <c r="O286" s="33"/>
    </row>
    <row r="287" spans="1:15" ht="23.65" customHeight="1">
      <c r="A287" s="24"/>
      <c r="B287" s="24"/>
      <c r="C287" s="24"/>
      <c r="D287" s="24"/>
      <c r="E287" s="24"/>
      <c r="F287" s="24"/>
      <c r="G287" s="24"/>
      <c r="H287" s="24"/>
      <c r="I287" s="24"/>
      <c r="J287" s="27"/>
      <c r="K287" s="24"/>
      <c r="L287" s="27"/>
      <c r="M287" s="24"/>
      <c r="N287" s="24"/>
      <c r="O287" s="33"/>
    </row>
    <row r="288" spans="1:15" ht="23.65" customHeight="1">
      <c r="A288" s="24"/>
      <c r="B288" s="24"/>
      <c r="C288" s="24"/>
      <c r="D288" s="24"/>
      <c r="E288" s="24"/>
      <c r="F288" s="24"/>
      <c r="G288" s="24"/>
      <c r="H288" s="24"/>
      <c r="I288" s="24"/>
      <c r="J288" s="27"/>
      <c r="K288" s="24"/>
      <c r="L288" s="27"/>
      <c r="M288" s="24"/>
      <c r="N288" s="24"/>
      <c r="O288" s="33"/>
    </row>
    <row r="289" spans="1:15" ht="23.65" customHeight="1">
      <c r="A289" s="24"/>
      <c r="B289" s="24"/>
      <c r="C289" s="24"/>
      <c r="D289" s="24"/>
      <c r="E289" s="24"/>
      <c r="F289" s="24"/>
      <c r="G289" s="24"/>
      <c r="H289" s="24"/>
      <c r="I289" s="24"/>
      <c r="J289" s="27"/>
      <c r="K289" s="24"/>
      <c r="L289" s="27"/>
      <c r="M289" s="24"/>
      <c r="N289" s="24"/>
      <c r="O289" s="33"/>
    </row>
    <row r="290" spans="1:15" ht="23.65" customHeight="1">
      <c r="A290" s="24"/>
      <c r="B290" s="24"/>
      <c r="C290" s="24"/>
      <c r="D290" s="24"/>
      <c r="E290" s="24"/>
      <c r="F290" s="24"/>
      <c r="G290" s="24"/>
      <c r="H290" s="24"/>
      <c r="I290" s="24"/>
      <c r="J290" s="27"/>
      <c r="K290" s="24"/>
      <c r="L290" s="27"/>
      <c r="M290" s="24"/>
      <c r="N290" s="24"/>
      <c r="O290" s="33"/>
    </row>
    <row r="291" spans="1:15" ht="23.65" customHeight="1">
      <c r="A291" s="24"/>
      <c r="B291" s="24"/>
      <c r="C291" s="24"/>
      <c r="D291" s="24"/>
      <c r="E291" s="24"/>
      <c r="F291" s="24"/>
      <c r="G291" s="24"/>
      <c r="H291" s="24"/>
      <c r="I291" s="24"/>
      <c r="J291" s="27"/>
      <c r="K291" s="24"/>
      <c r="L291" s="27"/>
      <c r="M291" s="24"/>
      <c r="N291" s="24"/>
      <c r="O291" s="33"/>
    </row>
    <row r="292" spans="1:15" ht="23.65" customHeight="1">
      <c r="A292" s="24"/>
      <c r="B292" s="24"/>
      <c r="C292" s="24"/>
      <c r="D292" s="24"/>
      <c r="E292" s="24"/>
      <c r="F292" s="24"/>
      <c r="G292" s="24"/>
      <c r="H292" s="24"/>
      <c r="I292" s="24"/>
      <c r="J292" s="27"/>
      <c r="K292" s="24"/>
      <c r="L292" s="27"/>
      <c r="M292" s="24"/>
      <c r="N292" s="24"/>
      <c r="O292" s="33"/>
    </row>
    <row r="293" spans="1:15" ht="23.65" customHeight="1">
      <c r="A293" s="24"/>
      <c r="B293" s="24"/>
      <c r="C293" s="24"/>
      <c r="D293" s="24"/>
      <c r="E293" s="24"/>
      <c r="F293" s="24"/>
      <c r="G293" s="24"/>
      <c r="H293" s="24"/>
      <c r="I293" s="24"/>
      <c r="J293" s="27"/>
      <c r="K293" s="24"/>
      <c r="L293" s="27"/>
      <c r="M293" s="24"/>
      <c r="N293" s="24"/>
      <c r="O293" s="33"/>
    </row>
    <row r="294" spans="1:15" ht="23.65" customHeight="1">
      <c r="A294" s="24"/>
      <c r="B294" s="24"/>
      <c r="C294" s="24"/>
      <c r="D294" s="24"/>
      <c r="E294" s="24"/>
      <c r="F294" s="24"/>
      <c r="G294" s="24"/>
      <c r="H294" s="24"/>
      <c r="I294" s="24"/>
      <c r="J294" s="27"/>
      <c r="K294" s="24"/>
      <c r="L294" s="27"/>
      <c r="M294" s="24"/>
      <c r="N294" s="24"/>
      <c r="O294" s="33"/>
    </row>
    <row r="295" spans="1:15" ht="23.65" customHeight="1">
      <c r="A295" s="24"/>
      <c r="B295" s="24"/>
      <c r="C295" s="24"/>
      <c r="D295" s="24"/>
      <c r="E295" s="24"/>
      <c r="F295" s="24"/>
      <c r="G295" s="24"/>
      <c r="H295" s="24"/>
      <c r="I295" s="24"/>
      <c r="J295" s="27"/>
      <c r="K295" s="24"/>
      <c r="L295" s="27"/>
      <c r="M295" s="24"/>
      <c r="N295" s="24"/>
      <c r="O295" s="33"/>
    </row>
    <row r="296" spans="1:15" ht="23.65" customHeight="1">
      <c r="A296" s="24"/>
      <c r="B296" s="24"/>
      <c r="C296" s="24"/>
      <c r="D296" s="24"/>
      <c r="E296" s="24"/>
      <c r="F296" s="24"/>
      <c r="G296" s="24"/>
      <c r="H296" s="24"/>
      <c r="I296" s="24"/>
      <c r="J296" s="27"/>
      <c r="K296" s="24"/>
      <c r="L296" s="27"/>
      <c r="M296" s="24"/>
      <c r="N296" s="24"/>
      <c r="O296" s="33"/>
    </row>
    <row r="297" spans="1:15" ht="23.65" customHeight="1">
      <c r="A297" s="24"/>
      <c r="B297" s="24"/>
      <c r="C297" s="24"/>
      <c r="D297" s="24"/>
      <c r="E297" s="24"/>
      <c r="F297" s="24"/>
      <c r="G297" s="24"/>
      <c r="H297" s="24"/>
      <c r="I297" s="24"/>
      <c r="J297" s="27"/>
      <c r="K297" s="24"/>
      <c r="L297" s="27"/>
      <c r="M297" s="24"/>
      <c r="N297" s="24"/>
      <c r="O297" s="33"/>
    </row>
    <row r="298" spans="1:15" ht="23.65" customHeight="1">
      <c r="A298" s="24"/>
      <c r="B298" s="24"/>
      <c r="C298" s="24"/>
      <c r="D298" s="24"/>
      <c r="E298" s="24"/>
      <c r="F298" s="24"/>
      <c r="G298" s="24"/>
      <c r="H298" s="24"/>
      <c r="I298" s="24"/>
      <c r="J298" s="27"/>
      <c r="K298" s="24"/>
      <c r="L298" s="27"/>
      <c r="M298" s="24"/>
      <c r="N298" s="24"/>
      <c r="O298" s="33"/>
    </row>
    <row r="299" spans="1:15" ht="23.65" customHeight="1">
      <c r="A299" s="24"/>
      <c r="B299" s="24"/>
      <c r="C299" s="24"/>
      <c r="D299" s="24"/>
      <c r="E299" s="24"/>
      <c r="F299" s="24"/>
      <c r="G299" s="24"/>
      <c r="H299" s="24"/>
      <c r="I299" s="24"/>
      <c r="J299" s="27"/>
      <c r="K299" s="24"/>
      <c r="L299" s="27"/>
      <c r="M299" s="24"/>
      <c r="N299" s="24"/>
      <c r="O299" s="33"/>
    </row>
    <row r="300" spans="1:15" ht="23.65" customHeight="1">
      <c r="A300" s="24"/>
      <c r="B300" s="24"/>
      <c r="C300" s="24"/>
      <c r="D300" s="24"/>
      <c r="E300" s="24"/>
      <c r="F300" s="24"/>
      <c r="G300" s="24"/>
      <c r="H300" s="24"/>
      <c r="I300" s="24"/>
      <c r="J300" s="27"/>
      <c r="K300" s="24"/>
      <c r="L300" s="27"/>
      <c r="M300" s="24"/>
      <c r="N300" s="24"/>
      <c r="O300" s="33"/>
    </row>
    <row r="301" spans="1:15" ht="23.65" customHeight="1">
      <c r="A301" s="24"/>
      <c r="B301" s="24"/>
      <c r="C301" s="24"/>
      <c r="D301" s="24"/>
      <c r="E301" s="24"/>
      <c r="F301" s="24"/>
      <c r="G301" s="24"/>
      <c r="H301" s="24"/>
      <c r="I301" s="24"/>
      <c r="J301" s="27"/>
      <c r="K301" s="24"/>
      <c r="L301" s="27"/>
      <c r="M301" s="24"/>
      <c r="N301" s="24"/>
      <c r="O301" s="33"/>
    </row>
    <row r="302" spans="1:15" ht="23.65" customHeight="1">
      <c r="A302" s="24"/>
      <c r="B302" s="24"/>
      <c r="C302" s="24"/>
      <c r="D302" s="24"/>
      <c r="E302" s="24"/>
      <c r="F302" s="24"/>
      <c r="G302" s="24"/>
      <c r="H302" s="24"/>
      <c r="I302" s="24"/>
      <c r="J302" s="27"/>
      <c r="K302" s="24"/>
      <c r="L302" s="27"/>
      <c r="M302" s="24"/>
      <c r="N302" s="24"/>
      <c r="O302" s="33"/>
    </row>
    <row r="303" spans="1:15" ht="23.65" customHeight="1">
      <c r="A303" s="24"/>
      <c r="B303" s="24"/>
      <c r="C303" s="24"/>
      <c r="D303" s="24"/>
      <c r="E303" s="24"/>
      <c r="F303" s="24"/>
      <c r="G303" s="24"/>
      <c r="H303" s="24"/>
      <c r="I303" s="24"/>
      <c r="J303" s="27"/>
      <c r="K303" s="24"/>
      <c r="L303" s="27"/>
      <c r="M303" s="24"/>
      <c r="N303" s="24"/>
      <c r="O303" s="33"/>
    </row>
    <row r="304" spans="1:15" ht="23.65" customHeight="1">
      <c r="A304" s="24"/>
      <c r="B304" s="24"/>
      <c r="C304" s="24"/>
      <c r="D304" s="24"/>
      <c r="E304" s="24"/>
      <c r="F304" s="24"/>
      <c r="G304" s="24"/>
      <c r="H304" s="24"/>
      <c r="I304" s="24"/>
      <c r="J304" s="27"/>
      <c r="K304" s="24"/>
      <c r="L304" s="27"/>
      <c r="M304" s="24"/>
      <c r="N304" s="24"/>
      <c r="O304" s="33"/>
    </row>
    <row r="305" spans="1:15" ht="23.65" customHeight="1">
      <c r="A305" s="24"/>
      <c r="B305" s="24"/>
      <c r="C305" s="24"/>
      <c r="D305" s="24"/>
      <c r="E305" s="24"/>
      <c r="F305" s="24"/>
      <c r="G305" s="24"/>
      <c r="H305" s="24"/>
      <c r="I305" s="24"/>
      <c r="J305" s="27"/>
      <c r="K305" s="24"/>
      <c r="L305" s="27"/>
      <c r="M305" s="24"/>
      <c r="N305" s="24"/>
      <c r="O305" s="33"/>
    </row>
    <row r="306" spans="1:15" ht="23.65" customHeight="1">
      <c r="A306" s="24"/>
      <c r="B306" s="24"/>
      <c r="C306" s="24"/>
      <c r="D306" s="24"/>
      <c r="E306" s="24"/>
      <c r="F306" s="24"/>
      <c r="G306" s="24"/>
      <c r="H306" s="24"/>
      <c r="I306" s="24"/>
      <c r="J306" s="27"/>
      <c r="K306" s="24"/>
      <c r="L306" s="27"/>
      <c r="M306" s="24"/>
      <c r="N306" s="24"/>
      <c r="O306" s="33"/>
    </row>
    <row r="307" spans="1:15" ht="23.65" customHeight="1">
      <c r="A307" s="24"/>
      <c r="B307" s="24"/>
      <c r="C307" s="24"/>
      <c r="D307" s="24"/>
      <c r="E307" s="24"/>
      <c r="F307" s="24"/>
      <c r="G307" s="24"/>
      <c r="H307" s="24"/>
      <c r="I307" s="24"/>
      <c r="J307" s="27"/>
      <c r="K307" s="24"/>
      <c r="L307" s="27"/>
      <c r="M307" s="24"/>
      <c r="N307" s="24"/>
      <c r="O307" s="33"/>
    </row>
    <row r="308" spans="1:15" ht="23.65" customHeight="1">
      <c r="A308" s="24"/>
      <c r="B308" s="24"/>
      <c r="C308" s="24"/>
      <c r="D308" s="24"/>
      <c r="E308" s="24"/>
      <c r="F308" s="24"/>
      <c r="G308" s="24"/>
      <c r="H308" s="24"/>
      <c r="I308" s="24"/>
      <c r="J308" s="27"/>
      <c r="K308" s="24"/>
      <c r="L308" s="27"/>
      <c r="M308" s="24"/>
      <c r="N308" s="24"/>
      <c r="O308" s="33"/>
    </row>
    <row r="309" spans="1:15" ht="23.65" customHeight="1">
      <c r="A309" s="24"/>
      <c r="B309" s="24"/>
      <c r="C309" s="24"/>
      <c r="D309" s="24"/>
      <c r="E309" s="24"/>
      <c r="F309" s="24"/>
      <c r="G309" s="24"/>
      <c r="H309" s="24"/>
      <c r="I309" s="24"/>
      <c r="J309" s="27"/>
      <c r="K309" s="24"/>
      <c r="L309" s="27"/>
      <c r="M309" s="24"/>
      <c r="N309" s="24"/>
      <c r="O309" s="33"/>
    </row>
    <row r="310" spans="1:15" ht="23.65" customHeight="1">
      <c r="A310" s="24"/>
      <c r="B310" s="24"/>
      <c r="C310" s="24"/>
      <c r="D310" s="24"/>
      <c r="E310" s="24"/>
      <c r="F310" s="24"/>
      <c r="G310" s="24"/>
      <c r="H310" s="24"/>
      <c r="I310" s="24"/>
      <c r="J310" s="27"/>
      <c r="K310" s="24"/>
      <c r="L310" s="27"/>
      <c r="M310" s="24"/>
      <c r="N310" s="24"/>
      <c r="O310" s="33"/>
    </row>
    <row r="311" spans="1:15" ht="23.65" customHeight="1">
      <c r="A311" s="24"/>
      <c r="B311" s="24"/>
      <c r="C311" s="24"/>
      <c r="D311" s="24"/>
      <c r="E311" s="24"/>
      <c r="F311" s="24"/>
      <c r="G311" s="24"/>
      <c r="H311" s="24"/>
      <c r="I311" s="24"/>
      <c r="J311" s="27"/>
      <c r="K311" s="24"/>
      <c r="L311" s="27"/>
      <c r="M311" s="24"/>
      <c r="N311" s="24"/>
      <c r="O311" s="33"/>
    </row>
    <row r="312" spans="1:15" ht="23.65" customHeight="1">
      <c r="A312" s="24"/>
      <c r="B312" s="24"/>
      <c r="C312" s="24"/>
      <c r="D312" s="24"/>
      <c r="E312" s="24"/>
      <c r="F312" s="24"/>
      <c r="G312" s="24"/>
      <c r="H312" s="24"/>
      <c r="I312" s="24"/>
      <c r="J312" s="27"/>
      <c r="K312" s="24"/>
      <c r="L312" s="27"/>
      <c r="M312" s="24"/>
      <c r="N312" s="24"/>
      <c r="O312" s="33"/>
    </row>
    <row r="313" spans="1:15" ht="23.65" customHeight="1">
      <c r="A313" s="24"/>
      <c r="B313" s="24"/>
      <c r="C313" s="24"/>
      <c r="D313" s="24"/>
      <c r="E313" s="24"/>
      <c r="F313" s="24"/>
      <c r="G313" s="24"/>
      <c r="H313" s="24"/>
      <c r="I313" s="24"/>
      <c r="J313" s="27"/>
      <c r="K313" s="24"/>
      <c r="L313" s="27"/>
      <c r="M313" s="24"/>
      <c r="N313" s="24"/>
      <c r="O313" s="33"/>
    </row>
    <row r="314" spans="1:15" ht="23.65" customHeight="1">
      <c r="A314" s="24"/>
      <c r="B314" s="24"/>
      <c r="C314" s="24"/>
      <c r="D314" s="24"/>
      <c r="E314" s="24"/>
      <c r="F314" s="24"/>
      <c r="G314" s="24"/>
      <c r="H314" s="24"/>
      <c r="I314" s="24"/>
      <c r="J314" s="27"/>
      <c r="K314" s="24"/>
      <c r="L314" s="27"/>
      <c r="M314" s="24"/>
      <c r="N314" s="24"/>
      <c r="O314" s="33"/>
    </row>
    <row r="315" spans="1:15" ht="23.65" customHeight="1">
      <c r="A315" s="24"/>
      <c r="B315" s="24"/>
      <c r="C315" s="24"/>
      <c r="D315" s="24"/>
      <c r="E315" s="24"/>
      <c r="F315" s="24"/>
      <c r="G315" s="24"/>
      <c r="H315" s="24"/>
      <c r="I315" s="24"/>
      <c r="J315" s="27"/>
      <c r="K315" s="24"/>
      <c r="L315" s="27"/>
      <c r="M315" s="24"/>
      <c r="N315" s="24"/>
      <c r="O315" s="33"/>
    </row>
    <row r="316" spans="1:15" ht="23.65" customHeight="1">
      <c r="A316" s="24"/>
      <c r="B316" s="24"/>
      <c r="C316" s="24"/>
      <c r="D316" s="24"/>
      <c r="E316" s="24"/>
      <c r="F316" s="24"/>
      <c r="G316" s="24"/>
      <c r="H316" s="24"/>
      <c r="I316" s="24"/>
      <c r="J316" s="27"/>
      <c r="K316" s="24"/>
      <c r="L316" s="27"/>
      <c r="M316" s="24"/>
      <c r="N316" s="24"/>
      <c r="O316" s="33"/>
    </row>
    <row r="317" spans="1:15" ht="23.65" customHeight="1">
      <c r="A317" s="24"/>
      <c r="B317" s="24"/>
      <c r="C317" s="24"/>
      <c r="D317" s="24"/>
      <c r="E317" s="24"/>
      <c r="F317" s="24"/>
      <c r="G317" s="24"/>
      <c r="H317" s="24"/>
      <c r="I317" s="24"/>
      <c r="J317" s="27"/>
      <c r="K317" s="24"/>
      <c r="L317" s="27"/>
      <c r="M317" s="24"/>
      <c r="N317" s="24"/>
      <c r="O317" s="33"/>
    </row>
    <row r="318" spans="1:15" ht="23.65" customHeight="1">
      <c r="A318" s="24"/>
      <c r="B318" s="24"/>
      <c r="C318" s="24"/>
      <c r="D318" s="24"/>
      <c r="E318" s="24"/>
      <c r="F318" s="24"/>
      <c r="G318" s="24"/>
      <c r="H318" s="24"/>
      <c r="I318" s="24"/>
      <c r="J318" s="27"/>
      <c r="K318" s="24"/>
      <c r="L318" s="27"/>
      <c r="M318" s="24"/>
      <c r="N318" s="24"/>
      <c r="O318" s="33"/>
    </row>
    <row r="319" spans="1:15" ht="23.65" customHeight="1">
      <c r="A319" s="24"/>
      <c r="B319" s="24"/>
      <c r="C319" s="24"/>
      <c r="D319" s="24"/>
      <c r="E319" s="24"/>
      <c r="F319" s="24"/>
      <c r="G319" s="24"/>
      <c r="H319" s="24"/>
      <c r="I319" s="24"/>
      <c r="J319" s="27"/>
      <c r="K319" s="24"/>
      <c r="L319" s="27"/>
      <c r="M319" s="24"/>
      <c r="N319" s="24"/>
      <c r="O319" s="33"/>
    </row>
    <row r="320" spans="1:15" ht="23.65" customHeight="1">
      <c r="A320" s="24"/>
      <c r="B320" s="24"/>
      <c r="C320" s="24"/>
      <c r="D320" s="24"/>
      <c r="E320" s="24"/>
      <c r="F320" s="24"/>
      <c r="G320" s="24"/>
      <c r="H320" s="24"/>
      <c r="I320" s="24"/>
      <c r="J320" s="27"/>
      <c r="K320" s="24"/>
      <c r="L320" s="27"/>
      <c r="M320" s="24"/>
      <c r="N320" s="24"/>
      <c r="O320" s="33"/>
    </row>
    <row r="321" spans="1:15" ht="23.65" customHeight="1">
      <c r="A321" s="24"/>
      <c r="B321" s="24"/>
      <c r="C321" s="24"/>
      <c r="D321" s="24"/>
      <c r="E321" s="24"/>
      <c r="F321" s="24"/>
      <c r="G321" s="24"/>
      <c r="H321" s="24"/>
      <c r="I321" s="24"/>
      <c r="J321" s="27"/>
      <c r="K321" s="24"/>
      <c r="L321" s="27"/>
      <c r="M321" s="24"/>
      <c r="N321" s="24"/>
      <c r="O321" s="33"/>
    </row>
    <row r="322" spans="1:15" ht="23.65" customHeight="1">
      <c r="A322" s="24"/>
      <c r="B322" s="24"/>
      <c r="C322" s="24"/>
      <c r="D322" s="24"/>
      <c r="E322" s="24"/>
      <c r="F322" s="24"/>
      <c r="G322" s="24"/>
      <c r="H322" s="24"/>
      <c r="I322" s="24"/>
      <c r="J322" s="27"/>
      <c r="K322" s="24"/>
      <c r="L322" s="27"/>
      <c r="M322" s="24"/>
      <c r="N322" s="24"/>
      <c r="O322" s="33"/>
    </row>
    <row r="323" spans="1:15" ht="23.65" customHeight="1">
      <c r="A323" s="24"/>
      <c r="B323" s="24"/>
      <c r="C323" s="24"/>
      <c r="D323" s="24"/>
      <c r="E323" s="24"/>
      <c r="F323" s="24"/>
      <c r="G323" s="24"/>
      <c r="H323" s="24"/>
      <c r="I323" s="24"/>
      <c r="J323" s="27"/>
      <c r="K323" s="24"/>
      <c r="L323" s="27"/>
      <c r="M323" s="24"/>
      <c r="N323" s="24"/>
      <c r="O323" s="33"/>
    </row>
    <row r="324" spans="1:15" ht="23.65" customHeight="1">
      <c r="A324" s="24"/>
      <c r="B324" s="24"/>
      <c r="C324" s="24"/>
      <c r="D324" s="24"/>
      <c r="E324" s="24"/>
      <c r="F324" s="24"/>
      <c r="G324" s="24"/>
      <c r="H324" s="24"/>
      <c r="I324" s="24"/>
      <c r="J324" s="27"/>
      <c r="K324" s="24"/>
      <c r="L324" s="27"/>
      <c r="M324" s="24"/>
      <c r="N324" s="24"/>
      <c r="O324" s="33"/>
    </row>
    <row r="325" spans="1:15" ht="23.65" customHeight="1">
      <c r="A325" s="24"/>
      <c r="B325" s="24"/>
      <c r="C325" s="24"/>
      <c r="D325" s="24"/>
      <c r="E325" s="24"/>
      <c r="F325" s="24"/>
      <c r="G325" s="24"/>
      <c r="H325" s="24"/>
      <c r="I325" s="24"/>
      <c r="J325" s="27"/>
      <c r="K325" s="24"/>
      <c r="L325" s="27"/>
      <c r="M325" s="24"/>
      <c r="N325" s="24"/>
      <c r="O325" s="33"/>
    </row>
    <row r="326" spans="1:15" ht="23.65" customHeight="1">
      <c r="A326" s="24"/>
      <c r="B326" s="24"/>
      <c r="C326" s="24"/>
      <c r="D326" s="24"/>
      <c r="E326" s="24"/>
      <c r="F326" s="24"/>
      <c r="G326" s="24"/>
      <c r="H326" s="24"/>
      <c r="I326" s="24"/>
      <c r="J326" s="27"/>
      <c r="K326" s="24"/>
      <c r="L326" s="27"/>
      <c r="M326" s="24"/>
      <c r="N326" s="24"/>
      <c r="O326" s="33"/>
    </row>
    <row r="327" spans="1:15" ht="23.65" customHeight="1">
      <c r="A327" s="24"/>
      <c r="B327" s="24"/>
      <c r="C327" s="24"/>
      <c r="D327" s="24"/>
      <c r="E327" s="24"/>
      <c r="F327" s="24"/>
      <c r="G327" s="24"/>
      <c r="H327" s="24"/>
      <c r="I327" s="24"/>
      <c r="J327" s="27"/>
      <c r="K327" s="24"/>
      <c r="L327" s="27"/>
      <c r="M327" s="24"/>
      <c r="N327" s="24"/>
      <c r="O327" s="33"/>
    </row>
    <row r="328" spans="1:15" ht="23.65" customHeight="1">
      <c r="A328" s="24"/>
      <c r="B328" s="24"/>
      <c r="C328" s="24"/>
      <c r="D328" s="24"/>
      <c r="E328" s="24"/>
      <c r="F328" s="24"/>
      <c r="G328" s="24"/>
      <c r="H328" s="24"/>
      <c r="I328" s="24"/>
      <c r="J328" s="27"/>
      <c r="K328" s="24"/>
      <c r="L328" s="27"/>
      <c r="M328" s="24"/>
      <c r="N328" s="24"/>
      <c r="O328" s="33"/>
    </row>
    <row r="329" spans="1:15" ht="23.65" customHeight="1">
      <c r="A329" s="24"/>
      <c r="B329" s="24"/>
      <c r="C329" s="24"/>
      <c r="D329" s="24"/>
      <c r="E329" s="24"/>
      <c r="F329" s="24"/>
      <c r="G329" s="24"/>
      <c r="H329" s="24"/>
      <c r="I329" s="24"/>
      <c r="J329" s="27"/>
      <c r="K329" s="24"/>
      <c r="L329" s="27"/>
      <c r="M329" s="24"/>
      <c r="N329" s="24"/>
      <c r="O329" s="33"/>
    </row>
    <row r="330" spans="1:15" ht="23.65" customHeight="1">
      <c r="A330" s="24"/>
      <c r="B330" s="24"/>
      <c r="C330" s="24"/>
      <c r="D330" s="24"/>
      <c r="E330" s="24"/>
      <c r="F330" s="24"/>
      <c r="G330" s="24"/>
      <c r="H330" s="24"/>
      <c r="I330" s="24"/>
      <c r="J330" s="27"/>
      <c r="K330" s="24"/>
      <c r="L330" s="27"/>
      <c r="M330" s="24"/>
      <c r="N330" s="24"/>
      <c r="O330" s="33"/>
    </row>
    <row r="331" spans="1:15" ht="23.65" customHeight="1">
      <c r="A331" s="24"/>
      <c r="B331" s="24"/>
      <c r="C331" s="24"/>
      <c r="D331" s="24"/>
      <c r="E331" s="24"/>
      <c r="F331" s="24"/>
      <c r="G331" s="24"/>
      <c r="H331" s="24"/>
      <c r="I331" s="24"/>
      <c r="J331" s="27"/>
      <c r="K331" s="24"/>
      <c r="L331" s="27"/>
      <c r="M331" s="24"/>
      <c r="N331" s="24"/>
      <c r="O331" s="33"/>
    </row>
    <row r="332" spans="1:15" ht="23.65" customHeight="1">
      <c r="A332" s="24"/>
      <c r="B332" s="24"/>
      <c r="C332" s="24"/>
      <c r="D332" s="24"/>
      <c r="E332" s="24"/>
      <c r="F332" s="24"/>
      <c r="G332" s="24"/>
      <c r="H332" s="24"/>
      <c r="I332" s="24"/>
      <c r="J332" s="27"/>
      <c r="K332" s="24"/>
      <c r="L332" s="27"/>
      <c r="M332" s="24"/>
      <c r="N332" s="24"/>
      <c r="O332" s="33"/>
    </row>
    <row r="333" spans="1:15" ht="23.65" customHeight="1">
      <c r="A333" s="24"/>
      <c r="B333" s="24"/>
      <c r="C333" s="24"/>
      <c r="D333" s="24"/>
      <c r="E333" s="24"/>
      <c r="F333" s="24"/>
      <c r="G333" s="24"/>
      <c r="H333" s="24"/>
      <c r="I333" s="24"/>
      <c r="J333" s="27"/>
      <c r="K333" s="24"/>
      <c r="L333" s="27"/>
      <c r="M333" s="24"/>
      <c r="N333" s="24"/>
      <c r="O333" s="33"/>
    </row>
    <row r="334" spans="1:15" ht="23.65" customHeight="1">
      <c r="A334" s="24"/>
      <c r="B334" s="24"/>
      <c r="C334" s="24"/>
      <c r="D334" s="24"/>
      <c r="E334" s="24"/>
      <c r="F334" s="24"/>
      <c r="G334" s="24"/>
      <c r="H334" s="24"/>
      <c r="I334" s="24"/>
      <c r="J334" s="27"/>
      <c r="K334" s="24"/>
      <c r="L334" s="27"/>
      <c r="M334" s="24"/>
      <c r="N334" s="24"/>
      <c r="O334" s="33"/>
    </row>
    <row r="335" spans="1:15" ht="23.65" customHeight="1">
      <c r="A335" s="24"/>
      <c r="B335" s="24"/>
      <c r="C335" s="24"/>
      <c r="D335" s="24"/>
      <c r="E335" s="24"/>
      <c r="F335" s="24"/>
      <c r="G335" s="24"/>
      <c r="H335" s="24"/>
      <c r="I335" s="24"/>
      <c r="J335" s="27"/>
      <c r="K335" s="24"/>
      <c r="L335" s="27"/>
      <c r="M335" s="24"/>
      <c r="N335" s="24"/>
      <c r="O335" s="33"/>
    </row>
    <row r="336" spans="1:15" ht="23.65" customHeight="1">
      <c r="A336" s="24"/>
      <c r="B336" s="24"/>
      <c r="C336" s="24"/>
      <c r="D336" s="24"/>
      <c r="E336" s="24"/>
      <c r="F336" s="24"/>
      <c r="G336" s="24"/>
      <c r="H336" s="24"/>
      <c r="I336" s="24"/>
      <c r="J336" s="27"/>
      <c r="K336" s="24"/>
      <c r="L336" s="27"/>
      <c r="M336" s="24"/>
      <c r="N336" s="24"/>
      <c r="O336" s="33"/>
    </row>
    <row r="337" spans="1:15" ht="23.65" customHeight="1">
      <c r="A337" s="24"/>
      <c r="B337" s="24"/>
      <c r="C337" s="24"/>
      <c r="D337" s="24"/>
      <c r="E337" s="24"/>
      <c r="F337" s="24"/>
      <c r="G337" s="24"/>
      <c r="H337" s="24"/>
      <c r="I337" s="24"/>
      <c r="J337" s="27"/>
      <c r="K337" s="24"/>
      <c r="L337" s="27"/>
      <c r="M337" s="24"/>
      <c r="N337" s="24"/>
      <c r="O337" s="33"/>
    </row>
    <row r="338" spans="1:15" ht="23.65" customHeight="1">
      <c r="A338" s="24"/>
      <c r="B338" s="24"/>
      <c r="C338" s="24"/>
      <c r="D338" s="24"/>
      <c r="E338" s="24"/>
      <c r="F338" s="24"/>
      <c r="G338" s="24"/>
      <c r="H338" s="24"/>
      <c r="I338" s="24"/>
      <c r="J338" s="27"/>
      <c r="K338" s="24"/>
      <c r="L338" s="27"/>
      <c r="M338" s="24"/>
      <c r="N338" s="24"/>
      <c r="O338" s="33"/>
    </row>
    <row r="339" spans="1:15" ht="23.65" customHeight="1">
      <c r="A339" s="24"/>
      <c r="B339" s="24"/>
      <c r="C339" s="24"/>
      <c r="D339" s="24"/>
      <c r="E339" s="24"/>
      <c r="F339" s="24"/>
      <c r="G339" s="24"/>
      <c r="H339" s="24"/>
      <c r="I339" s="24"/>
      <c r="J339" s="27"/>
      <c r="K339" s="24"/>
      <c r="L339" s="27"/>
      <c r="M339" s="24"/>
      <c r="N339" s="24"/>
      <c r="O339" s="33"/>
    </row>
    <row r="340" spans="1:15" ht="23.65" customHeight="1">
      <c r="A340" s="24"/>
      <c r="B340" s="24"/>
      <c r="C340" s="24"/>
      <c r="D340" s="24"/>
      <c r="E340" s="24"/>
      <c r="F340" s="24"/>
      <c r="G340" s="24"/>
      <c r="H340" s="24"/>
      <c r="I340" s="24"/>
      <c r="J340" s="27"/>
      <c r="K340" s="24"/>
      <c r="L340" s="27"/>
      <c r="M340" s="24"/>
      <c r="N340" s="24"/>
      <c r="O340" s="33"/>
    </row>
    <row r="341" spans="1:15" ht="23.65" customHeight="1">
      <c r="A341" s="24"/>
      <c r="B341" s="24"/>
      <c r="C341" s="24"/>
      <c r="D341" s="24"/>
      <c r="E341" s="24"/>
      <c r="F341" s="24"/>
      <c r="G341" s="24"/>
      <c r="H341" s="24"/>
      <c r="I341" s="24"/>
      <c r="J341" s="27"/>
      <c r="K341" s="24"/>
      <c r="L341" s="27"/>
      <c r="M341" s="24"/>
      <c r="N341" s="24"/>
      <c r="O341" s="33"/>
    </row>
    <row r="342" spans="1:15" ht="23.65" customHeight="1">
      <c r="A342" s="24"/>
      <c r="B342" s="24"/>
      <c r="C342" s="24"/>
      <c r="D342" s="24"/>
      <c r="E342" s="24"/>
      <c r="F342" s="24"/>
      <c r="G342" s="24"/>
      <c r="H342" s="24"/>
      <c r="I342" s="24"/>
      <c r="J342" s="27"/>
      <c r="K342" s="24"/>
      <c r="L342" s="27"/>
      <c r="M342" s="24"/>
      <c r="N342" s="24"/>
      <c r="O342" s="33"/>
    </row>
    <row r="343" spans="1:15" ht="23.65" customHeight="1">
      <c r="A343" s="24"/>
      <c r="B343" s="24"/>
      <c r="C343" s="24"/>
      <c r="D343" s="24"/>
      <c r="E343" s="24"/>
      <c r="F343" s="24"/>
      <c r="G343" s="24"/>
      <c r="H343" s="24"/>
      <c r="I343" s="24"/>
      <c r="J343" s="27"/>
      <c r="K343" s="24"/>
      <c r="L343" s="27"/>
      <c r="M343" s="24"/>
      <c r="N343" s="24"/>
      <c r="O343" s="33"/>
    </row>
    <row r="344" spans="1:15" ht="23.65" customHeight="1">
      <c r="A344" s="24"/>
      <c r="B344" s="24"/>
      <c r="C344" s="24"/>
      <c r="D344" s="24"/>
      <c r="E344" s="24"/>
      <c r="F344" s="24"/>
      <c r="G344" s="24"/>
      <c r="H344" s="24"/>
      <c r="I344" s="24"/>
      <c r="J344" s="27"/>
      <c r="K344" s="24"/>
      <c r="L344" s="27"/>
      <c r="M344" s="24"/>
      <c r="N344" s="24"/>
      <c r="O344" s="33"/>
    </row>
    <row r="345" spans="1:15" ht="23.65" customHeight="1">
      <c r="A345" s="24"/>
      <c r="B345" s="24"/>
      <c r="C345" s="24"/>
      <c r="D345" s="24"/>
      <c r="E345" s="24"/>
      <c r="F345" s="24"/>
      <c r="G345" s="24"/>
      <c r="H345" s="24"/>
      <c r="I345" s="24"/>
      <c r="J345" s="27"/>
      <c r="K345" s="24"/>
      <c r="L345" s="27"/>
      <c r="M345" s="24"/>
      <c r="N345" s="24"/>
      <c r="O345" s="33"/>
    </row>
    <row r="346" spans="1:15" ht="23.65" customHeight="1">
      <c r="A346" s="24"/>
      <c r="B346" s="24"/>
      <c r="C346" s="24"/>
      <c r="D346" s="24"/>
      <c r="E346" s="24"/>
      <c r="F346" s="24"/>
      <c r="G346" s="24"/>
      <c r="H346" s="24"/>
      <c r="I346" s="24"/>
      <c r="J346" s="27"/>
      <c r="K346" s="24"/>
      <c r="L346" s="27"/>
      <c r="M346" s="24"/>
      <c r="N346" s="24"/>
      <c r="O346" s="33"/>
    </row>
    <row r="347" spans="1:15" ht="23.65" customHeight="1">
      <c r="A347" s="24"/>
      <c r="B347" s="24"/>
      <c r="C347" s="24"/>
      <c r="D347" s="24"/>
      <c r="E347" s="24"/>
      <c r="F347" s="24"/>
      <c r="G347" s="24"/>
      <c r="H347" s="24"/>
      <c r="I347" s="24"/>
      <c r="J347" s="27"/>
      <c r="K347" s="24"/>
      <c r="L347" s="27"/>
      <c r="M347" s="24"/>
      <c r="N347" s="24"/>
      <c r="O347" s="33"/>
    </row>
    <row r="348" spans="1:15" ht="23.65" customHeight="1">
      <c r="A348" s="24"/>
      <c r="B348" s="24"/>
      <c r="C348" s="24"/>
      <c r="D348" s="24"/>
      <c r="E348" s="24"/>
      <c r="F348" s="24"/>
      <c r="G348" s="24"/>
      <c r="H348" s="24"/>
      <c r="I348" s="24"/>
      <c r="J348" s="27"/>
      <c r="K348" s="24"/>
      <c r="L348" s="27"/>
      <c r="M348" s="24"/>
      <c r="N348" s="24"/>
      <c r="O348" s="33"/>
    </row>
    <row r="349" spans="1:15" ht="23.65" customHeight="1">
      <c r="A349" s="24"/>
      <c r="B349" s="24"/>
      <c r="C349" s="24"/>
      <c r="D349" s="24"/>
      <c r="E349" s="24"/>
      <c r="F349" s="24"/>
      <c r="G349" s="24"/>
      <c r="H349" s="24"/>
      <c r="I349" s="24"/>
      <c r="J349" s="27"/>
      <c r="K349" s="24"/>
      <c r="L349" s="27"/>
      <c r="M349" s="24"/>
      <c r="N349" s="24"/>
      <c r="O349" s="33"/>
    </row>
    <row r="350" spans="1:15" ht="23.65" customHeight="1">
      <c r="A350" s="24"/>
      <c r="B350" s="24"/>
      <c r="C350" s="24"/>
      <c r="D350" s="24"/>
      <c r="E350" s="24"/>
      <c r="F350" s="24"/>
      <c r="G350" s="24"/>
      <c r="H350" s="24"/>
      <c r="I350" s="24"/>
      <c r="J350" s="27"/>
      <c r="K350" s="24"/>
      <c r="L350" s="27"/>
      <c r="M350" s="24"/>
      <c r="N350" s="24"/>
      <c r="O350" s="33"/>
    </row>
    <row r="351" spans="1:15" ht="23.65" customHeight="1">
      <c r="A351" s="24"/>
      <c r="B351" s="24"/>
      <c r="C351" s="24"/>
      <c r="D351" s="24"/>
      <c r="E351" s="24"/>
      <c r="F351" s="24"/>
      <c r="G351" s="24"/>
      <c r="H351" s="24"/>
      <c r="I351" s="24"/>
      <c r="J351" s="27"/>
      <c r="K351" s="24"/>
      <c r="L351" s="27"/>
      <c r="M351" s="24"/>
      <c r="N351" s="24"/>
      <c r="O351" s="33"/>
    </row>
    <row r="352" spans="1:15" ht="23.65" customHeight="1">
      <c r="A352" s="24"/>
      <c r="B352" s="24"/>
      <c r="C352" s="24"/>
      <c r="D352" s="24"/>
      <c r="E352" s="24"/>
      <c r="F352" s="24"/>
      <c r="G352" s="24"/>
      <c r="H352" s="24"/>
      <c r="I352" s="24"/>
      <c r="J352" s="27"/>
      <c r="K352" s="24"/>
      <c r="L352" s="27"/>
      <c r="M352" s="24"/>
      <c r="N352" s="24"/>
      <c r="O352" s="33"/>
    </row>
    <row r="353" spans="1:15" ht="23.65" customHeight="1">
      <c r="A353" s="24"/>
      <c r="B353" s="24"/>
      <c r="C353" s="24"/>
      <c r="D353" s="24"/>
      <c r="E353" s="24"/>
      <c r="F353" s="24"/>
      <c r="G353" s="24"/>
      <c r="H353" s="24"/>
      <c r="I353" s="24"/>
      <c r="J353" s="27"/>
      <c r="K353" s="24"/>
      <c r="L353" s="27"/>
      <c r="M353" s="24"/>
      <c r="N353" s="24"/>
      <c r="O353" s="33"/>
    </row>
    <row r="354" spans="1:15" ht="23.65" customHeight="1">
      <c r="A354" s="24"/>
      <c r="B354" s="24"/>
      <c r="C354" s="24"/>
      <c r="D354" s="24"/>
      <c r="E354" s="24"/>
      <c r="F354" s="24"/>
      <c r="G354" s="24"/>
      <c r="H354" s="24"/>
      <c r="I354" s="24"/>
      <c r="J354" s="27"/>
      <c r="K354" s="24"/>
      <c r="L354" s="27"/>
      <c r="M354" s="24"/>
      <c r="N354" s="24"/>
      <c r="O354" s="33"/>
    </row>
    <row r="355" spans="1:15" ht="23.65" customHeight="1">
      <c r="A355" s="24"/>
      <c r="B355" s="24"/>
      <c r="C355" s="24"/>
      <c r="D355" s="24"/>
      <c r="E355" s="24"/>
      <c r="F355" s="24"/>
      <c r="G355" s="24"/>
      <c r="H355" s="24"/>
      <c r="I355" s="24"/>
      <c r="J355" s="27"/>
      <c r="K355" s="24"/>
      <c r="L355" s="27"/>
      <c r="M355" s="24"/>
      <c r="N355" s="24"/>
      <c r="O355" s="33"/>
    </row>
    <row r="356" spans="1:15" ht="23.65" customHeight="1">
      <c r="A356" s="24"/>
      <c r="B356" s="24"/>
      <c r="C356" s="24"/>
      <c r="D356" s="24"/>
      <c r="E356" s="24"/>
      <c r="F356" s="24"/>
      <c r="G356" s="24"/>
      <c r="H356" s="24"/>
      <c r="I356" s="24"/>
      <c r="J356" s="27"/>
      <c r="K356" s="24"/>
      <c r="L356" s="27"/>
      <c r="M356" s="24"/>
      <c r="N356" s="24"/>
      <c r="O356" s="33"/>
    </row>
    <row r="357" spans="1:15" ht="23.65" customHeight="1">
      <c r="A357" s="24"/>
      <c r="B357" s="24"/>
      <c r="C357" s="24"/>
      <c r="D357" s="24"/>
      <c r="E357" s="24"/>
      <c r="F357" s="24"/>
      <c r="G357" s="24"/>
      <c r="H357" s="24"/>
      <c r="I357" s="24"/>
      <c r="J357" s="27"/>
      <c r="K357" s="24"/>
      <c r="L357" s="27"/>
      <c r="M357" s="24"/>
      <c r="N357" s="24"/>
      <c r="O357" s="33"/>
    </row>
    <row r="358" spans="1:15" ht="23.65" customHeight="1">
      <c r="A358" s="24"/>
      <c r="B358" s="24"/>
      <c r="C358" s="24"/>
      <c r="D358" s="24"/>
      <c r="E358" s="24"/>
      <c r="F358" s="24"/>
      <c r="G358" s="24"/>
      <c r="H358" s="24"/>
      <c r="I358" s="24"/>
      <c r="J358" s="27"/>
      <c r="K358" s="24"/>
      <c r="L358" s="27"/>
      <c r="M358" s="24"/>
      <c r="N358" s="24"/>
      <c r="O358" s="33"/>
    </row>
    <row r="359" spans="1:15" ht="23.65" customHeight="1">
      <c r="A359" s="24"/>
      <c r="B359" s="24"/>
      <c r="C359" s="24"/>
      <c r="D359" s="24"/>
      <c r="E359" s="24"/>
      <c r="F359" s="24"/>
      <c r="G359" s="24"/>
      <c r="H359" s="24"/>
      <c r="I359" s="24"/>
      <c r="J359" s="27"/>
      <c r="K359" s="24"/>
      <c r="L359" s="27"/>
      <c r="M359" s="24"/>
      <c r="N359" s="24"/>
      <c r="O359" s="33"/>
    </row>
    <row r="360" spans="1:15" ht="23.65" customHeight="1">
      <c r="A360" s="24"/>
      <c r="B360" s="24"/>
      <c r="C360" s="24"/>
      <c r="D360" s="24"/>
      <c r="E360" s="24"/>
      <c r="F360" s="24"/>
      <c r="G360" s="24"/>
      <c r="H360" s="24"/>
      <c r="I360" s="24"/>
      <c r="J360" s="27"/>
      <c r="K360" s="24"/>
      <c r="L360" s="27"/>
      <c r="M360" s="24"/>
      <c r="N360" s="24"/>
      <c r="O360" s="33"/>
    </row>
    <row r="361" spans="1:15" ht="23.65" customHeight="1">
      <c r="A361" s="24"/>
      <c r="B361" s="24"/>
      <c r="C361" s="24"/>
      <c r="D361" s="24"/>
      <c r="E361" s="24"/>
      <c r="F361" s="24"/>
      <c r="G361" s="24"/>
      <c r="H361" s="24"/>
      <c r="I361" s="24"/>
      <c r="J361" s="27"/>
      <c r="K361" s="24"/>
      <c r="L361" s="27"/>
      <c r="M361" s="24"/>
      <c r="N361" s="24"/>
      <c r="O361" s="33"/>
    </row>
    <row r="362" spans="1:15" ht="23.65" customHeight="1">
      <c r="A362" s="24"/>
      <c r="B362" s="24"/>
      <c r="C362" s="24"/>
      <c r="D362" s="24"/>
      <c r="E362" s="24"/>
      <c r="F362" s="24"/>
      <c r="G362" s="24"/>
      <c r="H362" s="24"/>
      <c r="I362" s="24"/>
      <c r="J362" s="27"/>
      <c r="K362" s="24"/>
      <c r="L362" s="27"/>
      <c r="M362" s="24"/>
      <c r="N362" s="24"/>
      <c r="O362" s="33"/>
    </row>
    <row r="363" spans="1:15" ht="23.65" customHeight="1">
      <c r="A363" s="24"/>
      <c r="B363" s="24"/>
      <c r="C363" s="24"/>
      <c r="D363" s="24"/>
      <c r="E363" s="24"/>
      <c r="F363" s="24"/>
      <c r="G363" s="24"/>
      <c r="H363" s="24"/>
      <c r="I363" s="24"/>
      <c r="J363" s="27"/>
      <c r="K363" s="24"/>
      <c r="L363" s="27"/>
      <c r="M363" s="24"/>
      <c r="N363" s="24"/>
      <c r="O363" s="33"/>
    </row>
    <row r="364" spans="1:15" ht="23.65" customHeight="1">
      <c r="A364" s="24"/>
      <c r="B364" s="24"/>
      <c r="C364" s="24"/>
      <c r="D364" s="24"/>
      <c r="E364" s="24"/>
      <c r="F364" s="24"/>
      <c r="G364" s="24"/>
      <c r="H364" s="24"/>
      <c r="I364" s="24"/>
      <c r="J364" s="27"/>
      <c r="K364" s="24"/>
      <c r="L364" s="27"/>
      <c r="M364" s="24"/>
      <c r="N364" s="24"/>
      <c r="O364" s="33"/>
    </row>
    <row r="365" spans="1:15" ht="23.65" customHeight="1">
      <c r="A365" s="24"/>
      <c r="B365" s="24"/>
      <c r="C365" s="24"/>
      <c r="D365" s="24"/>
      <c r="E365" s="24"/>
      <c r="F365" s="24"/>
      <c r="G365" s="24"/>
      <c r="H365" s="24"/>
      <c r="I365" s="24"/>
      <c r="J365" s="27"/>
      <c r="K365" s="24"/>
      <c r="L365" s="27"/>
      <c r="M365" s="24"/>
      <c r="N365" s="24"/>
      <c r="O365" s="33"/>
    </row>
    <row r="366" spans="1:15" ht="23.65" customHeight="1">
      <c r="A366" s="24"/>
      <c r="B366" s="24"/>
      <c r="C366" s="24"/>
      <c r="D366" s="24"/>
      <c r="E366" s="24"/>
      <c r="F366" s="24"/>
      <c r="G366" s="24"/>
      <c r="H366" s="24"/>
      <c r="I366" s="24"/>
      <c r="J366" s="27"/>
      <c r="K366" s="24"/>
      <c r="L366" s="27"/>
      <c r="M366" s="24"/>
      <c r="N366" s="24"/>
      <c r="O366" s="33"/>
    </row>
    <row r="367" spans="1:15" ht="23.65" customHeight="1">
      <c r="A367" s="24"/>
      <c r="B367" s="24"/>
      <c r="C367" s="24"/>
      <c r="D367" s="24"/>
      <c r="E367" s="24"/>
      <c r="F367" s="24"/>
      <c r="G367" s="24"/>
      <c r="H367" s="24"/>
      <c r="I367" s="24"/>
      <c r="J367" s="27"/>
      <c r="K367" s="24"/>
      <c r="L367" s="27"/>
      <c r="M367" s="24"/>
      <c r="N367" s="24"/>
      <c r="O367" s="33"/>
    </row>
    <row r="368" spans="1:15" ht="23.65" customHeight="1">
      <c r="A368" s="24"/>
      <c r="B368" s="24"/>
      <c r="C368" s="24"/>
      <c r="D368" s="24"/>
      <c r="E368" s="24"/>
      <c r="F368" s="24"/>
      <c r="G368" s="24"/>
      <c r="H368" s="24"/>
      <c r="I368" s="24"/>
      <c r="J368" s="27"/>
      <c r="K368" s="24"/>
      <c r="L368" s="27"/>
      <c r="M368" s="24"/>
      <c r="N368" s="24"/>
      <c r="O368" s="33"/>
    </row>
    <row r="369" spans="1:15" ht="23.65" customHeight="1">
      <c r="A369" s="24"/>
      <c r="B369" s="24"/>
      <c r="C369" s="24"/>
      <c r="D369" s="24"/>
      <c r="E369" s="24"/>
      <c r="F369" s="24"/>
      <c r="G369" s="24"/>
      <c r="H369" s="24"/>
      <c r="I369" s="24"/>
      <c r="J369" s="27"/>
      <c r="K369" s="24"/>
      <c r="L369" s="27"/>
      <c r="M369" s="24"/>
      <c r="N369" s="24"/>
      <c r="O369" s="33"/>
    </row>
    <row r="370" spans="1:15" ht="23.65" customHeight="1">
      <c r="A370" s="24"/>
      <c r="B370" s="24"/>
      <c r="C370" s="24"/>
      <c r="D370" s="24"/>
      <c r="E370" s="24"/>
      <c r="F370" s="24"/>
      <c r="G370" s="24"/>
      <c r="H370" s="24"/>
      <c r="I370" s="24"/>
      <c r="J370" s="27"/>
      <c r="K370" s="24"/>
      <c r="L370" s="27"/>
      <c r="M370" s="24"/>
      <c r="N370" s="24"/>
      <c r="O370" s="33"/>
    </row>
    <row r="371" spans="1:15" ht="23.65" customHeight="1">
      <c r="A371" s="24"/>
      <c r="B371" s="24"/>
      <c r="C371" s="24"/>
      <c r="D371" s="24"/>
      <c r="E371" s="24"/>
      <c r="F371" s="24"/>
      <c r="G371" s="24"/>
      <c r="H371" s="24"/>
      <c r="I371" s="24"/>
      <c r="J371" s="27"/>
      <c r="K371" s="24"/>
      <c r="L371" s="27"/>
      <c r="M371" s="24"/>
      <c r="N371" s="24"/>
      <c r="O371" s="33"/>
    </row>
    <row r="372" spans="1:15" ht="23.65" customHeight="1">
      <c r="A372" s="24"/>
      <c r="B372" s="24"/>
      <c r="C372" s="24"/>
      <c r="D372" s="24"/>
      <c r="E372" s="24"/>
      <c r="F372" s="24"/>
      <c r="G372" s="24"/>
      <c r="H372" s="24"/>
      <c r="I372" s="24"/>
      <c r="J372" s="27"/>
      <c r="K372" s="24"/>
      <c r="L372" s="27"/>
      <c r="M372" s="24"/>
      <c r="N372" s="24"/>
      <c r="O372" s="33"/>
    </row>
    <row r="373" spans="1:15" ht="23.65" customHeight="1">
      <c r="A373" s="24"/>
      <c r="B373" s="24"/>
      <c r="C373" s="24"/>
      <c r="D373" s="24"/>
      <c r="E373" s="24"/>
      <c r="F373" s="24"/>
      <c r="G373" s="24"/>
      <c r="H373" s="24"/>
      <c r="I373" s="24"/>
      <c r="J373" s="27"/>
      <c r="K373" s="24"/>
      <c r="L373" s="27"/>
      <c r="M373" s="24"/>
      <c r="N373" s="24"/>
      <c r="O373" s="33"/>
    </row>
    <row r="374" spans="1:15" ht="23.65" customHeight="1">
      <c r="A374" s="24"/>
      <c r="B374" s="24"/>
      <c r="C374" s="24"/>
      <c r="D374" s="24"/>
      <c r="E374" s="24"/>
      <c r="F374" s="24"/>
      <c r="G374" s="24"/>
      <c r="H374" s="24"/>
      <c r="I374" s="24"/>
      <c r="J374" s="27"/>
      <c r="K374" s="24"/>
      <c r="L374" s="27"/>
      <c r="M374" s="24"/>
      <c r="N374" s="24"/>
      <c r="O374" s="33"/>
    </row>
    <row r="375" spans="1:15" ht="23.65" customHeight="1">
      <c r="A375" s="24"/>
      <c r="B375" s="24"/>
      <c r="C375" s="24"/>
      <c r="D375" s="24"/>
      <c r="E375" s="24"/>
      <c r="F375" s="24"/>
      <c r="G375" s="24"/>
      <c r="H375" s="24"/>
      <c r="I375" s="24"/>
      <c r="J375" s="27"/>
      <c r="K375" s="24"/>
      <c r="L375" s="27"/>
      <c r="M375" s="24"/>
      <c r="N375" s="24"/>
      <c r="O375" s="33"/>
    </row>
    <row r="376" spans="1:15" ht="23.65" customHeight="1">
      <c r="A376" s="24"/>
      <c r="B376" s="24"/>
      <c r="C376" s="24"/>
      <c r="D376" s="24"/>
      <c r="E376" s="24"/>
      <c r="F376" s="24"/>
      <c r="G376" s="24"/>
      <c r="H376" s="24"/>
      <c r="I376" s="24"/>
      <c r="J376" s="27"/>
      <c r="K376" s="24"/>
      <c r="L376" s="27"/>
      <c r="M376" s="24"/>
      <c r="N376" s="24"/>
      <c r="O376" s="33"/>
    </row>
    <row r="377" spans="1:15" ht="23.65" customHeight="1">
      <c r="A377" s="24"/>
      <c r="B377" s="24"/>
      <c r="C377" s="24"/>
      <c r="D377" s="24"/>
      <c r="E377" s="24"/>
      <c r="F377" s="24"/>
      <c r="G377" s="24"/>
      <c r="H377" s="24"/>
      <c r="I377" s="24"/>
      <c r="J377" s="27"/>
      <c r="K377" s="24"/>
      <c r="L377" s="27"/>
      <c r="M377" s="24"/>
      <c r="N377" s="24"/>
      <c r="O377" s="33"/>
    </row>
    <row r="378" spans="1:15" ht="23.65" customHeight="1">
      <c r="A378" s="24"/>
      <c r="B378" s="24"/>
      <c r="C378" s="24"/>
      <c r="D378" s="24"/>
      <c r="E378" s="24"/>
      <c r="F378" s="24"/>
      <c r="G378" s="24"/>
      <c r="H378" s="24"/>
      <c r="I378" s="24"/>
      <c r="J378" s="27"/>
      <c r="K378" s="24"/>
      <c r="L378" s="27"/>
      <c r="M378" s="24"/>
      <c r="N378" s="24"/>
      <c r="O378" s="33"/>
    </row>
    <row r="379" spans="1:15" ht="23.65" customHeight="1">
      <c r="A379" s="24"/>
      <c r="B379" s="24"/>
      <c r="C379" s="24"/>
      <c r="D379" s="24"/>
      <c r="E379" s="24"/>
      <c r="F379" s="24"/>
      <c r="G379" s="24"/>
      <c r="H379" s="24"/>
      <c r="I379" s="24"/>
      <c r="J379" s="27"/>
      <c r="K379" s="24"/>
      <c r="L379" s="27"/>
      <c r="M379" s="24"/>
      <c r="N379" s="24"/>
      <c r="O379" s="33"/>
    </row>
    <row r="380" spans="1:15" ht="23.65" customHeight="1">
      <c r="A380" s="24"/>
      <c r="B380" s="24"/>
      <c r="C380" s="24"/>
      <c r="D380" s="24"/>
      <c r="E380" s="24"/>
      <c r="F380" s="24"/>
      <c r="G380" s="24"/>
      <c r="H380" s="24"/>
      <c r="I380" s="24"/>
      <c r="J380" s="27"/>
      <c r="K380" s="24"/>
      <c r="L380" s="27"/>
      <c r="M380" s="24"/>
      <c r="N380" s="24"/>
      <c r="O380" s="33"/>
    </row>
    <row r="381" spans="1:15" ht="23.65" customHeight="1">
      <c r="A381" s="24"/>
      <c r="B381" s="24"/>
      <c r="C381" s="24"/>
      <c r="D381" s="24"/>
      <c r="E381" s="24"/>
      <c r="F381" s="24"/>
      <c r="G381" s="24"/>
      <c r="H381" s="24"/>
      <c r="I381" s="24"/>
      <c r="J381" s="27"/>
      <c r="K381" s="24"/>
      <c r="L381" s="27"/>
      <c r="M381" s="24"/>
      <c r="N381" s="24"/>
      <c r="O381" s="33"/>
    </row>
    <row r="382" spans="1:15" ht="23.65" customHeight="1">
      <c r="A382" s="24"/>
      <c r="B382" s="24"/>
      <c r="C382" s="24"/>
      <c r="D382" s="24"/>
      <c r="E382" s="24"/>
      <c r="F382" s="24"/>
      <c r="G382" s="24"/>
      <c r="H382" s="24"/>
      <c r="I382" s="24"/>
      <c r="J382" s="27"/>
      <c r="K382" s="24"/>
      <c r="L382" s="27"/>
      <c r="M382" s="24"/>
      <c r="N382" s="24"/>
      <c r="O382" s="33"/>
    </row>
    <row r="383" spans="1:15" ht="23.65" customHeight="1">
      <c r="A383" s="24"/>
      <c r="B383" s="24"/>
      <c r="C383" s="24"/>
      <c r="D383" s="24"/>
      <c r="E383" s="24"/>
      <c r="F383" s="24"/>
      <c r="G383" s="24"/>
      <c r="H383" s="24"/>
      <c r="I383" s="24"/>
      <c r="J383" s="27"/>
      <c r="K383" s="24"/>
      <c r="L383" s="27"/>
      <c r="M383" s="24"/>
      <c r="N383" s="24"/>
      <c r="O383" s="33"/>
    </row>
    <row r="384" spans="1:15" ht="23.65" customHeight="1">
      <c r="A384" s="24"/>
      <c r="B384" s="24"/>
      <c r="C384" s="24"/>
      <c r="D384" s="24"/>
      <c r="E384" s="24"/>
      <c r="F384" s="24"/>
      <c r="G384" s="24"/>
      <c r="H384" s="24"/>
      <c r="I384" s="24"/>
      <c r="J384" s="27"/>
      <c r="K384" s="24"/>
      <c r="L384" s="27"/>
      <c r="M384" s="24"/>
      <c r="N384" s="24"/>
      <c r="O384" s="33"/>
    </row>
    <row r="385" spans="1:15" ht="23.65" customHeight="1">
      <c r="A385" s="24"/>
      <c r="B385" s="24"/>
      <c r="C385" s="24"/>
      <c r="D385" s="24"/>
      <c r="E385" s="24"/>
      <c r="F385" s="24"/>
      <c r="G385" s="24"/>
      <c r="H385" s="24"/>
      <c r="I385" s="24"/>
      <c r="J385" s="27"/>
      <c r="K385" s="24"/>
      <c r="L385" s="27"/>
      <c r="M385" s="24"/>
      <c r="N385" s="24"/>
      <c r="O385" s="33"/>
    </row>
    <row r="386" spans="1:15" ht="23.65" customHeight="1">
      <c r="A386" s="24"/>
      <c r="B386" s="24"/>
      <c r="C386" s="24"/>
      <c r="D386" s="24"/>
      <c r="E386" s="24"/>
      <c r="F386" s="24"/>
      <c r="G386" s="24"/>
      <c r="H386" s="24"/>
      <c r="I386" s="24"/>
      <c r="J386" s="27"/>
      <c r="K386" s="24"/>
      <c r="L386" s="27"/>
      <c r="M386" s="24"/>
      <c r="N386" s="24"/>
      <c r="O386" s="33"/>
    </row>
    <row r="387" spans="1:15" ht="23.65" customHeight="1">
      <c r="A387" s="24"/>
      <c r="B387" s="24"/>
      <c r="C387" s="24"/>
      <c r="D387" s="24"/>
      <c r="E387" s="24"/>
      <c r="F387" s="24"/>
      <c r="G387" s="24"/>
      <c r="H387" s="24"/>
      <c r="I387" s="24"/>
      <c r="J387" s="27"/>
      <c r="K387" s="24"/>
      <c r="L387" s="27"/>
      <c r="M387" s="24"/>
      <c r="N387" s="24"/>
      <c r="O387" s="33"/>
    </row>
    <row r="388" spans="1:15" ht="23.65" customHeight="1">
      <c r="A388" s="24"/>
      <c r="B388" s="24"/>
      <c r="C388" s="24"/>
      <c r="D388" s="24"/>
      <c r="E388" s="24"/>
      <c r="F388" s="24"/>
      <c r="G388" s="24"/>
      <c r="H388" s="24"/>
      <c r="I388" s="24"/>
      <c r="J388" s="27"/>
      <c r="K388" s="24"/>
      <c r="L388" s="27"/>
      <c r="M388" s="24"/>
      <c r="N388" s="24"/>
      <c r="O388" s="33"/>
    </row>
    <row r="389" spans="1:15" ht="23.65" customHeight="1">
      <c r="A389" s="24"/>
      <c r="B389" s="24"/>
      <c r="C389" s="24"/>
      <c r="D389" s="24"/>
      <c r="E389" s="24"/>
      <c r="F389" s="24"/>
      <c r="G389" s="24"/>
      <c r="H389" s="24"/>
      <c r="I389" s="24"/>
      <c r="J389" s="27"/>
      <c r="K389" s="24"/>
      <c r="L389" s="27"/>
      <c r="M389" s="24"/>
      <c r="N389" s="24"/>
      <c r="O389" s="33"/>
    </row>
    <row r="390" spans="1:15" ht="23.65" customHeight="1">
      <c r="A390" s="24"/>
      <c r="B390" s="24"/>
      <c r="C390" s="24"/>
      <c r="D390" s="24"/>
      <c r="E390" s="24"/>
      <c r="F390" s="24"/>
      <c r="G390" s="24"/>
      <c r="H390" s="24"/>
      <c r="I390" s="24"/>
      <c r="J390" s="27"/>
      <c r="K390" s="24"/>
      <c r="L390" s="27"/>
      <c r="M390" s="24"/>
      <c r="N390" s="24"/>
      <c r="O390" s="33"/>
    </row>
    <row r="391" spans="1:15" ht="23.65" customHeight="1">
      <c r="A391" s="24"/>
      <c r="B391" s="24"/>
      <c r="C391" s="24"/>
      <c r="D391" s="24"/>
      <c r="E391" s="24"/>
      <c r="F391" s="24"/>
      <c r="G391" s="24"/>
      <c r="H391" s="24"/>
      <c r="I391" s="24"/>
      <c r="J391" s="27"/>
      <c r="K391" s="24"/>
      <c r="L391" s="27"/>
      <c r="M391" s="24"/>
      <c r="N391" s="24"/>
      <c r="O391" s="33"/>
    </row>
    <row r="392" spans="1:15" ht="23.65" customHeight="1">
      <c r="A392" s="24"/>
      <c r="B392" s="24"/>
      <c r="C392" s="24"/>
      <c r="D392" s="24"/>
      <c r="E392" s="24"/>
      <c r="F392" s="24"/>
      <c r="G392" s="24"/>
      <c r="H392" s="24"/>
      <c r="I392" s="24"/>
      <c r="J392" s="27"/>
      <c r="K392" s="24"/>
      <c r="L392" s="27"/>
      <c r="M392" s="24"/>
      <c r="N392" s="24"/>
      <c r="O392" s="33"/>
    </row>
    <row r="393" spans="1:15" ht="23.65" customHeight="1">
      <c r="A393" s="24"/>
      <c r="B393" s="24"/>
      <c r="C393" s="24"/>
      <c r="D393" s="24"/>
      <c r="E393" s="24"/>
      <c r="F393" s="24"/>
      <c r="G393" s="24"/>
      <c r="H393" s="24"/>
      <c r="I393" s="24"/>
      <c r="J393" s="27"/>
      <c r="K393" s="24"/>
      <c r="L393" s="27"/>
      <c r="M393" s="24"/>
      <c r="N393" s="24"/>
      <c r="O393" s="33"/>
    </row>
    <row r="394" spans="1:15" ht="23.65" customHeight="1">
      <c r="A394" s="24"/>
      <c r="B394" s="24"/>
      <c r="C394" s="24"/>
      <c r="D394" s="24"/>
      <c r="E394" s="24"/>
      <c r="F394" s="24"/>
      <c r="G394" s="24"/>
      <c r="H394" s="24"/>
      <c r="I394" s="24"/>
      <c r="J394" s="27"/>
      <c r="K394" s="24"/>
      <c r="L394" s="27"/>
      <c r="M394" s="24"/>
      <c r="N394" s="24"/>
      <c r="O394" s="33"/>
    </row>
    <row r="395" spans="1:15" ht="23.65" customHeight="1">
      <c r="A395" s="24"/>
      <c r="B395" s="24"/>
      <c r="C395" s="24"/>
      <c r="D395" s="24"/>
      <c r="E395" s="24"/>
      <c r="F395" s="24"/>
      <c r="G395" s="24"/>
      <c r="H395" s="24"/>
      <c r="I395" s="24"/>
      <c r="J395" s="27"/>
      <c r="K395" s="24"/>
      <c r="L395" s="27"/>
      <c r="M395" s="24"/>
      <c r="N395" s="24"/>
      <c r="O395" s="33"/>
    </row>
    <row r="396" spans="1:15" ht="23.65" customHeight="1">
      <c r="A396" s="24"/>
      <c r="B396" s="24"/>
      <c r="C396" s="24"/>
      <c r="D396" s="24"/>
      <c r="E396" s="24"/>
      <c r="F396" s="24"/>
      <c r="G396" s="24"/>
      <c r="H396" s="24"/>
      <c r="I396" s="24"/>
      <c r="J396" s="27"/>
      <c r="K396" s="24"/>
      <c r="L396" s="27"/>
      <c r="M396" s="24"/>
      <c r="N396" s="24"/>
      <c r="O396" s="33"/>
    </row>
    <row r="397" spans="1:15" ht="23.65" customHeight="1">
      <c r="A397" s="24"/>
      <c r="B397" s="24"/>
      <c r="C397" s="24"/>
      <c r="D397" s="24"/>
      <c r="E397" s="24"/>
      <c r="F397" s="24"/>
      <c r="G397" s="24"/>
      <c r="H397" s="24"/>
      <c r="I397" s="24"/>
      <c r="J397" s="27"/>
      <c r="K397" s="24"/>
      <c r="L397" s="27"/>
      <c r="M397" s="24"/>
      <c r="N397" s="24"/>
      <c r="O397" s="33"/>
    </row>
    <row r="398" spans="1:15" ht="23.65" customHeight="1">
      <c r="A398" s="24"/>
      <c r="B398" s="24"/>
      <c r="C398" s="24"/>
      <c r="D398" s="24"/>
      <c r="E398" s="24"/>
      <c r="F398" s="24"/>
      <c r="G398" s="24"/>
      <c r="H398" s="24"/>
      <c r="I398" s="24"/>
      <c r="J398" s="27"/>
      <c r="K398" s="24"/>
      <c r="L398" s="27"/>
      <c r="M398" s="24"/>
      <c r="N398" s="24"/>
      <c r="O398" s="33"/>
    </row>
    <row r="399" spans="1:15" ht="23.65" customHeight="1">
      <c r="A399" s="24"/>
      <c r="B399" s="24"/>
      <c r="C399" s="24"/>
      <c r="D399" s="24"/>
      <c r="E399" s="24"/>
      <c r="F399" s="24"/>
      <c r="G399" s="24"/>
      <c r="H399" s="24"/>
      <c r="I399" s="24"/>
      <c r="J399" s="27"/>
      <c r="K399" s="24"/>
      <c r="L399" s="27"/>
      <c r="M399" s="24"/>
      <c r="N399" s="24"/>
      <c r="O399" s="33"/>
    </row>
    <row r="400" spans="1:15" ht="23.65" customHeight="1">
      <c r="A400" s="24"/>
      <c r="B400" s="24"/>
      <c r="C400" s="24"/>
      <c r="D400" s="24"/>
      <c r="E400" s="24"/>
      <c r="F400" s="24"/>
      <c r="G400" s="24"/>
      <c r="H400" s="24"/>
      <c r="I400" s="24"/>
      <c r="J400" s="27"/>
      <c r="K400" s="24"/>
      <c r="L400" s="27"/>
      <c r="M400" s="24"/>
      <c r="N400" s="24"/>
      <c r="O400" s="33"/>
    </row>
    <row r="401" spans="1:15" ht="23.65" customHeight="1">
      <c r="A401" s="24"/>
      <c r="B401" s="24"/>
      <c r="C401" s="24"/>
      <c r="D401" s="24"/>
      <c r="E401" s="24"/>
      <c r="F401" s="24"/>
      <c r="G401" s="24"/>
      <c r="H401" s="24"/>
      <c r="I401" s="24"/>
      <c r="J401" s="27"/>
      <c r="K401" s="24"/>
      <c r="L401" s="27"/>
      <c r="M401" s="24"/>
      <c r="N401" s="24"/>
      <c r="O401" s="33"/>
    </row>
    <row r="402" spans="1:15" ht="23.65" customHeight="1">
      <c r="A402" s="24"/>
      <c r="B402" s="24"/>
      <c r="C402" s="24"/>
      <c r="D402" s="24"/>
      <c r="E402" s="24"/>
      <c r="F402" s="24"/>
      <c r="G402" s="24"/>
      <c r="H402" s="24"/>
      <c r="I402" s="24"/>
      <c r="J402" s="27"/>
      <c r="K402" s="24"/>
      <c r="L402" s="27"/>
      <c r="M402" s="24"/>
      <c r="N402" s="24"/>
      <c r="O402" s="33"/>
    </row>
    <row r="403" spans="1:15" ht="23.65" customHeight="1">
      <c r="A403" s="24"/>
      <c r="B403" s="24"/>
      <c r="C403" s="24"/>
      <c r="D403" s="24"/>
      <c r="E403" s="24"/>
      <c r="F403" s="24"/>
      <c r="G403" s="24"/>
      <c r="H403" s="24"/>
      <c r="I403" s="24"/>
      <c r="J403" s="27"/>
      <c r="K403" s="24"/>
      <c r="L403" s="27"/>
      <c r="M403" s="24"/>
      <c r="N403" s="24"/>
      <c r="O403" s="33"/>
    </row>
    <row r="404" spans="1:15" ht="23.65" customHeight="1">
      <c r="A404" s="24"/>
      <c r="B404" s="24"/>
      <c r="C404" s="24"/>
      <c r="D404" s="24"/>
      <c r="E404" s="24"/>
      <c r="F404" s="24"/>
      <c r="G404" s="24"/>
      <c r="H404" s="24"/>
      <c r="I404" s="24"/>
      <c r="J404" s="27"/>
      <c r="K404" s="24"/>
      <c r="L404" s="27"/>
      <c r="M404" s="24"/>
      <c r="N404" s="24"/>
      <c r="O404" s="33"/>
    </row>
    <row r="405" spans="1:15" ht="23.65" customHeight="1">
      <c r="A405" s="24"/>
      <c r="B405" s="24"/>
      <c r="C405" s="24"/>
      <c r="D405" s="24"/>
      <c r="E405" s="24"/>
      <c r="F405" s="24"/>
      <c r="G405" s="24"/>
      <c r="H405" s="24"/>
      <c r="I405" s="24"/>
      <c r="J405" s="27"/>
      <c r="K405" s="24"/>
      <c r="L405" s="27"/>
      <c r="M405" s="24"/>
      <c r="N405" s="24"/>
      <c r="O405" s="33"/>
    </row>
    <row r="406" spans="1:15" ht="23.65" customHeight="1">
      <c r="A406" s="24"/>
      <c r="B406" s="24"/>
      <c r="C406" s="24"/>
      <c r="D406" s="24"/>
      <c r="E406" s="24"/>
      <c r="F406" s="24"/>
      <c r="G406" s="24"/>
      <c r="H406" s="24"/>
      <c r="I406" s="24"/>
      <c r="J406" s="27"/>
      <c r="K406" s="24"/>
      <c r="L406" s="27"/>
      <c r="M406" s="24"/>
      <c r="N406" s="24"/>
      <c r="O406" s="33"/>
    </row>
    <row r="407" spans="1:15" ht="23.65" customHeight="1">
      <c r="A407" s="24"/>
      <c r="B407" s="24"/>
      <c r="C407" s="24"/>
      <c r="D407" s="24"/>
      <c r="E407" s="24"/>
      <c r="F407" s="24"/>
      <c r="G407" s="24"/>
      <c r="H407" s="24"/>
      <c r="I407" s="24"/>
      <c r="J407" s="27"/>
      <c r="K407" s="24"/>
      <c r="L407" s="27"/>
      <c r="M407" s="24"/>
      <c r="N407" s="24"/>
      <c r="O407" s="33"/>
    </row>
    <row r="408" spans="1:15" ht="23.65" customHeight="1">
      <c r="A408" s="24"/>
      <c r="B408" s="24"/>
      <c r="C408" s="24"/>
      <c r="D408" s="24"/>
      <c r="E408" s="24"/>
      <c r="F408" s="24"/>
      <c r="G408" s="24"/>
      <c r="H408" s="24"/>
      <c r="I408" s="24"/>
      <c r="J408" s="27"/>
      <c r="K408" s="24"/>
      <c r="L408" s="27"/>
      <c r="M408" s="24"/>
      <c r="N408" s="24"/>
      <c r="O408" s="33"/>
    </row>
    <row r="409" spans="1:15" ht="23.65" customHeight="1">
      <c r="A409" s="24"/>
      <c r="B409" s="24"/>
      <c r="C409" s="24"/>
      <c r="D409" s="24"/>
      <c r="E409" s="24"/>
      <c r="F409" s="24"/>
      <c r="G409" s="24"/>
      <c r="H409" s="24"/>
      <c r="I409" s="24"/>
      <c r="J409" s="27"/>
      <c r="K409" s="24"/>
      <c r="L409" s="27"/>
      <c r="M409" s="24"/>
      <c r="N409" s="24"/>
      <c r="O409" s="33"/>
    </row>
    <row r="410" spans="1:15" ht="23.65" customHeight="1">
      <c r="A410" s="24"/>
      <c r="B410" s="24"/>
      <c r="C410" s="24"/>
      <c r="D410" s="24"/>
      <c r="E410" s="24"/>
      <c r="F410" s="24"/>
      <c r="G410" s="24"/>
      <c r="H410" s="24"/>
      <c r="I410" s="24"/>
      <c r="J410" s="27"/>
      <c r="K410" s="24"/>
      <c r="L410" s="27"/>
      <c r="M410" s="24"/>
      <c r="N410" s="24"/>
      <c r="O410" s="33"/>
    </row>
    <row r="411" spans="1:15" ht="23.65" customHeight="1">
      <c r="A411" s="24"/>
      <c r="B411" s="24"/>
      <c r="C411" s="24"/>
      <c r="D411" s="24"/>
      <c r="E411" s="24"/>
      <c r="F411" s="24"/>
      <c r="G411" s="24"/>
      <c r="H411" s="24"/>
      <c r="I411" s="24"/>
      <c r="J411" s="27"/>
      <c r="K411" s="24"/>
      <c r="L411" s="27"/>
      <c r="M411" s="24"/>
      <c r="N411" s="24"/>
      <c r="O411" s="33"/>
    </row>
    <row r="412" spans="1:15" ht="23.65" customHeight="1">
      <c r="A412" s="24"/>
      <c r="B412" s="24"/>
      <c r="C412" s="24"/>
      <c r="D412" s="24"/>
      <c r="E412" s="24"/>
      <c r="F412" s="24"/>
      <c r="G412" s="24"/>
      <c r="H412" s="24"/>
      <c r="I412" s="24"/>
      <c r="J412" s="27"/>
      <c r="K412" s="24"/>
      <c r="L412" s="27"/>
      <c r="M412" s="24"/>
      <c r="N412" s="24"/>
      <c r="O412" s="33"/>
    </row>
    <row r="413" spans="1:15" ht="23.65" customHeight="1">
      <c r="A413" s="24"/>
      <c r="B413" s="24"/>
      <c r="C413" s="24"/>
      <c r="D413" s="24"/>
      <c r="E413" s="24"/>
      <c r="F413" s="24"/>
      <c r="G413" s="24"/>
      <c r="H413" s="24"/>
      <c r="I413" s="24"/>
      <c r="J413" s="27"/>
      <c r="K413" s="24"/>
      <c r="L413" s="27"/>
      <c r="M413" s="24"/>
      <c r="N413" s="24"/>
      <c r="O413" s="33"/>
    </row>
    <row r="414" spans="1:15" ht="23.65" customHeight="1">
      <c r="A414" s="24"/>
      <c r="B414" s="24"/>
      <c r="C414" s="24"/>
      <c r="D414" s="24"/>
      <c r="E414" s="24"/>
      <c r="F414" s="24"/>
      <c r="G414" s="24"/>
      <c r="H414" s="24"/>
      <c r="I414" s="24"/>
      <c r="J414" s="27"/>
      <c r="K414" s="24"/>
      <c r="L414" s="27"/>
      <c r="M414" s="24"/>
      <c r="N414" s="24"/>
      <c r="O414" s="33"/>
    </row>
    <row r="415" spans="1:15" ht="23.65" customHeight="1">
      <c r="A415" s="24"/>
      <c r="B415" s="24"/>
      <c r="C415" s="24"/>
      <c r="D415" s="24"/>
      <c r="E415" s="24"/>
      <c r="F415" s="24"/>
      <c r="G415" s="24"/>
      <c r="H415" s="24"/>
      <c r="I415" s="24"/>
      <c r="J415" s="27"/>
      <c r="K415" s="24"/>
      <c r="L415" s="27"/>
      <c r="M415" s="24"/>
      <c r="N415" s="24"/>
      <c r="O415" s="33"/>
    </row>
    <row r="416" spans="1:15" ht="23.65" customHeight="1">
      <c r="A416" s="24"/>
      <c r="B416" s="24"/>
      <c r="C416" s="24"/>
      <c r="D416" s="24"/>
      <c r="E416" s="24"/>
      <c r="F416" s="24"/>
      <c r="G416" s="24"/>
      <c r="H416" s="24"/>
      <c r="I416" s="24"/>
      <c r="J416" s="27"/>
      <c r="K416" s="24"/>
      <c r="L416" s="27"/>
      <c r="M416" s="24"/>
      <c r="N416" s="24"/>
      <c r="O416" s="33"/>
    </row>
    <row r="417" spans="1:15" ht="23.65" customHeight="1">
      <c r="A417" s="24"/>
      <c r="B417" s="24"/>
      <c r="C417" s="24"/>
      <c r="D417" s="24"/>
      <c r="E417" s="24"/>
      <c r="F417" s="24"/>
      <c r="G417" s="24"/>
      <c r="H417" s="24"/>
      <c r="I417" s="24"/>
      <c r="J417" s="27"/>
      <c r="K417" s="24"/>
      <c r="L417" s="27"/>
      <c r="M417" s="24"/>
      <c r="N417" s="24"/>
      <c r="O417" s="33"/>
    </row>
    <row r="418" spans="1:15" ht="23.65" customHeight="1">
      <c r="A418" s="24"/>
      <c r="B418" s="24"/>
      <c r="C418" s="24"/>
      <c r="D418" s="24"/>
      <c r="E418" s="24"/>
      <c r="F418" s="24"/>
      <c r="G418" s="24"/>
      <c r="H418" s="24"/>
      <c r="I418" s="24"/>
      <c r="J418" s="27"/>
      <c r="K418" s="24"/>
      <c r="L418" s="27"/>
      <c r="M418" s="24"/>
      <c r="N418" s="24"/>
      <c r="O418" s="33"/>
    </row>
    <row r="419" spans="1:15" ht="23.65" customHeight="1">
      <c r="A419" s="24"/>
      <c r="B419" s="24"/>
      <c r="C419" s="24"/>
      <c r="D419" s="24"/>
      <c r="E419" s="24"/>
      <c r="F419" s="24"/>
      <c r="G419" s="24"/>
      <c r="H419" s="24"/>
      <c r="I419" s="24"/>
      <c r="J419" s="27"/>
      <c r="K419" s="24"/>
      <c r="L419" s="27"/>
      <c r="M419" s="24"/>
      <c r="N419" s="24"/>
      <c r="O419" s="33"/>
    </row>
    <row r="420" spans="1:15" ht="23.65" customHeight="1">
      <c r="A420" s="24"/>
      <c r="B420" s="24"/>
      <c r="C420" s="24"/>
      <c r="D420" s="24"/>
      <c r="E420" s="24"/>
      <c r="F420" s="24"/>
      <c r="G420" s="24"/>
      <c r="H420" s="24"/>
      <c r="I420" s="24"/>
      <c r="J420" s="27"/>
      <c r="K420" s="24"/>
      <c r="L420" s="27"/>
      <c r="M420" s="24"/>
      <c r="N420" s="24"/>
      <c r="O420" s="33"/>
    </row>
    <row r="421" spans="1:15" ht="23.65" customHeight="1">
      <c r="A421" s="24"/>
      <c r="B421" s="24"/>
      <c r="C421" s="24"/>
      <c r="D421" s="24"/>
      <c r="E421" s="24"/>
      <c r="F421" s="24"/>
      <c r="G421" s="24"/>
      <c r="H421" s="24"/>
      <c r="I421" s="24"/>
      <c r="J421" s="27"/>
      <c r="K421" s="24"/>
      <c r="L421" s="27"/>
      <c r="M421" s="24"/>
      <c r="N421" s="24"/>
      <c r="O421" s="33"/>
    </row>
    <row r="422" spans="1:15" ht="23.65" customHeight="1">
      <c r="A422" s="24"/>
      <c r="B422" s="24"/>
      <c r="C422" s="24"/>
      <c r="D422" s="24"/>
      <c r="E422" s="24"/>
      <c r="F422" s="24"/>
      <c r="G422" s="24"/>
      <c r="H422" s="24"/>
      <c r="I422" s="24"/>
      <c r="J422" s="27"/>
      <c r="K422" s="24"/>
      <c r="L422" s="27"/>
      <c r="M422" s="24"/>
      <c r="N422" s="24"/>
      <c r="O422" s="33"/>
    </row>
    <row r="423" spans="1:15" ht="23.65" customHeight="1">
      <c r="A423" s="24"/>
      <c r="B423" s="24"/>
      <c r="C423" s="24"/>
      <c r="D423" s="24"/>
      <c r="E423" s="24"/>
      <c r="F423" s="24"/>
      <c r="G423" s="24"/>
      <c r="H423" s="24"/>
      <c r="I423" s="24"/>
      <c r="J423" s="27"/>
      <c r="K423" s="24"/>
      <c r="L423" s="27"/>
      <c r="M423" s="24"/>
      <c r="N423" s="24"/>
      <c r="O423" s="33"/>
    </row>
    <row r="424" spans="1:15" ht="23.65" customHeight="1">
      <c r="A424" s="24"/>
      <c r="B424" s="24"/>
      <c r="C424" s="24"/>
      <c r="D424" s="24"/>
      <c r="E424" s="24"/>
      <c r="F424" s="24"/>
      <c r="G424" s="24"/>
      <c r="H424" s="24"/>
      <c r="I424" s="24"/>
      <c r="J424" s="27"/>
      <c r="K424" s="24"/>
      <c r="L424" s="27"/>
      <c r="M424" s="24"/>
      <c r="N424" s="24"/>
      <c r="O424" s="33"/>
    </row>
    <row r="425" spans="1:15" ht="23.65" customHeight="1">
      <c r="A425" s="24"/>
      <c r="B425" s="24"/>
      <c r="C425" s="24"/>
      <c r="D425" s="24"/>
      <c r="E425" s="24"/>
      <c r="F425" s="24"/>
      <c r="G425" s="24"/>
      <c r="H425" s="24"/>
      <c r="I425" s="24"/>
      <c r="J425" s="27"/>
      <c r="K425" s="24"/>
      <c r="L425" s="27"/>
      <c r="M425" s="24"/>
      <c r="N425" s="24"/>
      <c r="O425" s="33"/>
    </row>
    <row r="426" spans="1:15" ht="23.65" customHeight="1">
      <c r="A426" s="24"/>
      <c r="B426" s="24"/>
      <c r="C426" s="24"/>
      <c r="D426" s="24"/>
      <c r="E426" s="24"/>
      <c r="F426" s="24"/>
      <c r="G426" s="24"/>
      <c r="H426" s="24"/>
      <c r="I426" s="24"/>
      <c r="J426" s="27"/>
      <c r="K426" s="24"/>
      <c r="L426" s="27"/>
      <c r="M426" s="24"/>
      <c r="N426" s="24"/>
      <c r="O426" s="33"/>
    </row>
    <row r="427" spans="1:15" ht="23.65" customHeight="1">
      <c r="A427" s="24"/>
      <c r="B427" s="24"/>
      <c r="C427" s="24"/>
      <c r="D427" s="24"/>
      <c r="E427" s="24"/>
      <c r="F427" s="24"/>
      <c r="G427" s="24"/>
      <c r="H427" s="24"/>
      <c r="I427" s="24"/>
      <c r="J427" s="27"/>
      <c r="K427" s="24"/>
      <c r="L427" s="27"/>
      <c r="M427" s="24"/>
      <c r="N427" s="24"/>
      <c r="O427" s="33"/>
    </row>
    <row r="428" spans="1:15" ht="23.65" customHeight="1">
      <c r="A428" s="24"/>
      <c r="B428" s="24"/>
      <c r="C428" s="24"/>
      <c r="D428" s="24"/>
      <c r="E428" s="24"/>
      <c r="F428" s="24"/>
      <c r="G428" s="24"/>
      <c r="H428" s="24"/>
      <c r="I428" s="24"/>
      <c r="J428" s="27"/>
      <c r="K428" s="24"/>
      <c r="L428" s="27"/>
      <c r="M428" s="24"/>
      <c r="N428" s="24"/>
      <c r="O428" s="33"/>
    </row>
    <row r="429" spans="1:15" ht="23.65" customHeight="1">
      <c r="A429" s="24"/>
      <c r="B429" s="24"/>
      <c r="C429" s="24"/>
      <c r="D429" s="24"/>
      <c r="E429" s="24"/>
      <c r="F429" s="24"/>
      <c r="G429" s="24"/>
      <c r="H429" s="24"/>
      <c r="I429" s="24"/>
      <c r="J429" s="27"/>
      <c r="K429" s="24"/>
      <c r="L429" s="27"/>
      <c r="M429" s="24"/>
      <c r="N429" s="24"/>
      <c r="O429" s="33"/>
    </row>
    <row r="430" spans="1:15" ht="23.65" customHeight="1">
      <c r="A430" s="24"/>
      <c r="B430" s="24"/>
      <c r="C430" s="24"/>
      <c r="D430" s="24"/>
      <c r="E430" s="24"/>
      <c r="F430" s="24"/>
      <c r="G430" s="24"/>
      <c r="H430" s="24"/>
      <c r="I430" s="24"/>
      <c r="J430" s="27"/>
      <c r="K430" s="24"/>
      <c r="L430" s="27"/>
      <c r="M430" s="24"/>
      <c r="N430" s="24"/>
      <c r="O430" s="33"/>
    </row>
    <row r="431" spans="1:15" ht="23.65" customHeight="1">
      <c r="A431" s="24"/>
      <c r="B431" s="24"/>
      <c r="C431" s="24"/>
      <c r="D431" s="24"/>
      <c r="E431" s="24"/>
      <c r="F431" s="24"/>
      <c r="G431" s="24"/>
      <c r="H431" s="24"/>
      <c r="I431" s="24"/>
      <c r="J431" s="27"/>
      <c r="K431" s="24"/>
      <c r="L431" s="27"/>
      <c r="M431" s="24"/>
      <c r="N431" s="24"/>
      <c r="O431" s="33"/>
    </row>
    <row r="432" spans="1:15" ht="23.65" customHeight="1">
      <c r="A432" s="24"/>
      <c r="B432" s="24"/>
      <c r="C432" s="24"/>
      <c r="D432" s="24"/>
      <c r="E432" s="24"/>
      <c r="F432" s="24"/>
      <c r="G432" s="24"/>
      <c r="H432" s="24"/>
      <c r="I432" s="24"/>
      <c r="J432" s="27"/>
      <c r="K432" s="24"/>
      <c r="L432" s="27"/>
      <c r="M432" s="24"/>
      <c r="N432" s="24"/>
      <c r="O432" s="33"/>
    </row>
    <row r="433" spans="1:15" ht="23.65" customHeight="1">
      <c r="A433" s="24"/>
      <c r="B433" s="24"/>
      <c r="C433" s="24"/>
      <c r="D433" s="24"/>
      <c r="E433" s="24"/>
      <c r="F433" s="24"/>
      <c r="G433" s="24"/>
      <c r="H433" s="24"/>
      <c r="I433" s="24"/>
      <c r="J433" s="27"/>
      <c r="K433" s="24"/>
      <c r="L433" s="27"/>
      <c r="M433" s="24"/>
      <c r="N433" s="24"/>
      <c r="O433" s="33"/>
    </row>
    <row r="434" spans="1:15" ht="23.65" customHeight="1">
      <c r="A434" s="24"/>
      <c r="B434" s="24"/>
      <c r="C434" s="24"/>
      <c r="D434" s="24"/>
      <c r="E434" s="24"/>
      <c r="F434" s="24"/>
      <c r="G434" s="24"/>
      <c r="H434" s="24"/>
      <c r="I434" s="24"/>
      <c r="J434" s="27"/>
      <c r="K434" s="24"/>
      <c r="L434" s="27"/>
      <c r="M434" s="24"/>
      <c r="N434" s="24"/>
      <c r="O434" s="33"/>
    </row>
    <row r="435" spans="1:15" ht="23.65" customHeight="1">
      <c r="A435" s="24"/>
      <c r="B435" s="24"/>
      <c r="C435" s="24"/>
      <c r="D435" s="24"/>
      <c r="E435" s="24"/>
      <c r="F435" s="24"/>
      <c r="G435" s="24"/>
      <c r="H435" s="24"/>
      <c r="I435" s="24"/>
      <c r="J435" s="27"/>
      <c r="K435" s="24"/>
      <c r="L435" s="27"/>
      <c r="M435" s="24"/>
      <c r="N435" s="24"/>
      <c r="O435" s="33"/>
    </row>
    <row r="436" spans="1:15" ht="23.65" customHeight="1">
      <c r="A436" s="24"/>
      <c r="B436" s="24"/>
      <c r="C436" s="24"/>
      <c r="D436" s="24"/>
      <c r="E436" s="24"/>
      <c r="F436" s="24"/>
      <c r="G436" s="24"/>
      <c r="H436" s="24"/>
      <c r="I436" s="24"/>
      <c r="J436" s="27"/>
      <c r="K436" s="24"/>
      <c r="L436" s="27"/>
      <c r="M436" s="24"/>
      <c r="N436" s="24"/>
      <c r="O436" s="33"/>
    </row>
    <row r="437" spans="1:15" ht="23.65" customHeight="1">
      <c r="A437" s="24"/>
      <c r="B437" s="24"/>
      <c r="C437" s="24"/>
      <c r="D437" s="24"/>
      <c r="E437" s="24"/>
      <c r="F437" s="24"/>
      <c r="G437" s="24"/>
      <c r="H437" s="24"/>
      <c r="I437" s="24"/>
      <c r="J437" s="27"/>
      <c r="K437" s="24"/>
      <c r="L437" s="27"/>
      <c r="M437" s="24"/>
      <c r="N437" s="24"/>
      <c r="O437" s="33"/>
    </row>
    <row r="438" spans="1:15" ht="23.65" customHeight="1">
      <c r="A438" s="24"/>
      <c r="B438" s="24"/>
      <c r="C438" s="24"/>
      <c r="D438" s="24"/>
      <c r="E438" s="24"/>
      <c r="F438" s="24"/>
      <c r="G438" s="24"/>
      <c r="H438" s="24"/>
      <c r="I438" s="24"/>
      <c r="J438" s="27"/>
      <c r="K438" s="24"/>
      <c r="L438" s="27"/>
      <c r="M438" s="24"/>
      <c r="N438" s="24"/>
      <c r="O438" s="33"/>
    </row>
    <row r="439" spans="1:15" ht="23.65" customHeight="1">
      <c r="A439" s="24"/>
      <c r="B439" s="24"/>
      <c r="C439" s="24"/>
      <c r="D439" s="24"/>
      <c r="E439" s="24"/>
      <c r="F439" s="24"/>
      <c r="G439" s="24"/>
      <c r="H439" s="24"/>
      <c r="I439" s="24"/>
      <c r="J439" s="27"/>
      <c r="K439" s="24"/>
      <c r="L439" s="27"/>
      <c r="M439" s="24"/>
      <c r="N439" s="24"/>
      <c r="O439" s="33"/>
    </row>
    <row r="440" spans="1:15" ht="23.65" customHeight="1">
      <c r="A440" s="24"/>
      <c r="B440" s="24"/>
      <c r="C440" s="24"/>
      <c r="D440" s="24"/>
      <c r="E440" s="24"/>
      <c r="F440" s="24"/>
      <c r="G440" s="24"/>
      <c r="H440" s="24"/>
      <c r="I440" s="24"/>
      <c r="J440" s="27"/>
      <c r="K440" s="24"/>
      <c r="L440" s="27"/>
      <c r="M440" s="24"/>
      <c r="N440" s="24"/>
      <c r="O440" s="33"/>
    </row>
    <row r="441" spans="1:15" ht="23.65" customHeight="1">
      <c r="A441" s="24"/>
      <c r="B441" s="24"/>
      <c r="C441" s="24"/>
      <c r="D441" s="24"/>
      <c r="E441" s="24"/>
      <c r="F441" s="24"/>
      <c r="G441" s="24"/>
      <c r="H441" s="24"/>
      <c r="I441" s="24"/>
      <c r="J441" s="27"/>
      <c r="K441" s="24"/>
      <c r="L441" s="27"/>
      <c r="M441" s="24"/>
      <c r="N441" s="24"/>
      <c r="O441" s="33"/>
    </row>
    <row r="442" spans="1:15" ht="23.65" customHeight="1">
      <c r="A442" s="24"/>
      <c r="B442" s="24"/>
      <c r="C442" s="24"/>
      <c r="D442" s="24"/>
      <c r="E442" s="24"/>
      <c r="F442" s="24"/>
      <c r="G442" s="24"/>
      <c r="H442" s="24"/>
      <c r="I442" s="24"/>
      <c r="J442" s="27"/>
      <c r="K442" s="24"/>
      <c r="L442" s="27"/>
      <c r="M442" s="24"/>
      <c r="N442" s="24"/>
      <c r="O442" s="33"/>
    </row>
    <row r="443" spans="1:15" ht="23.65" customHeight="1">
      <c r="A443" s="24"/>
      <c r="B443" s="24"/>
      <c r="C443" s="24"/>
      <c r="D443" s="24"/>
      <c r="E443" s="24"/>
      <c r="F443" s="24"/>
      <c r="G443" s="24"/>
      <c r="H443" s="24"/>
      <c r="I443" s="24"/>
      <c r="J443" s="27"/>
      <c r="K443" s="24"/>
      <c r="L443" s="27"/>
      <c r="M443" s="24"/>
      <c r="N443" s="24"/>
      <c r="O443" s="33"/>
    </row>
    <row r="444" spans="1:15" ht="23.65" customHeight="1">
      <c r="A444" s="24"/>
      <c r="B444" s="24"/>
      <c r="C444" s="24"/>
      <c r="D444" s="24"/>
      <c r="E444" s="24"/>
      <c r="F444" s="24"/>
      <c r="G444" s="24"/>
      <c r="H444" s="24"/>
      <c r="I444" s="24"/>
      <c r="J444" s="27"/>
      <c r="K444" s="24"/>
      <c r="L444" s="27"/>
      <c r="M444" s="24"/>
      <c r="N444" s="24"/>
      <c r="O444" s="33"/>
    </row>
    <row r="445" spans="1:15" ht="23.65" customHeight="1">
      <c r="A445" s="24"/>
      <c r="B445" s="24"/>
      <c r="C445" s="24"/>
      <c r="D445" s="24"/>
      <c r="E445" s="24"/>
      <c r="F445" s="24"/>
      <c r="G445" s="24"/>
      <c r="H445" s="24"/>
      <c r="I445" s="24"/>
      <c r="J445" s="27"/>
      <c r="K445" s="24"/>
      <c r="L445" s="27"/>
      <c r="M445" s="24"/>
      <c r="N445" s="24"/>
      <c r="O445" s="33"/>
    </row>
    <row r="446" spans="1:15" ht="23.65" customHeight="1">
      <c r="A446" s="24"/>
      <c r="B446" s="24"/>
      <c r="C446" s="24"/>
      <c r="D446" s="24"/>
      <c r="E446" s="24"/>
      <c r="F446" s="24"/>
      <c r="G446" s="24"/>
      <c r="H446" s="24"/>
      <c r="I446" s="24"/>
      <c r="J446" s="27"/>
      <c r="K446" s="24"/>
      <c r="L446" s="27"/>
      <c r="M446" s="24"/>
      <c r="N446" s="24"/>
      <c r="O446" s="33"/>
    </row>
    <row r="447" spans="1:15" ht="23.65" customHeight="1">
      <c r="A447" s="24"/>
      <c r="B447" s="24"/>
      <c r="C447" s="24"/>
      <c r="D447" s="24"/>
      <c r="E447" s="24"/>
      <c r="F447" s="24"/>
      <c r="G447" s="24"/>
      <c r="H447" s="24"/>
      <c r="I447" s="24"/>
      <c r="J447" s="27"/>
      <c r="K447" s="24"/>
      <c r="L447" s="27"/>
      <c r="M447" s="24"/>
      <c r="N447" s="24"/>
      <c r="O447" s="33"/>
    </row>
    <row r="448" spans="1:15" ht="23.65" customHeight="1">
      <c r="A448" s="24"/>
      <c r="B448" s="24"/>
      <c r="C448" s="24"/>
      <c r="D448" s="24"/>
      <c r="E448" s="24"/>
      <c r="F448" s="24"/>
      <c r="G448" s="24"/>
      <c r="H448" s="24"/>
      <c r="I448" s="24"/>
      <c r="J448" s="27"/>
      <c r="K448" s="24"/>
      <c r="L448" s="27"/>
      <c r="M448" s="24"/>
      <c r="N448" s="24"/>
      <c r="O448" s="33"/>
    </row>
    <row r="449" spans="1:15" ht="23.65" customHeight="1">
      <c r="A449" s="24"/>
      <c r="B449" s="24"/>
      <c r="C449" s="24"/>
      <c r="D449" s="24"/>
      <c r="E449" s="24"/>
      <c r="F449" s="24"/>
      <c r="G449" s="24"/>
      <c r="H449" s="24"/>
      <c r="I449" s="24"/>
      <c r="J449" s="27"/>
      <c r="K449" s="24"/>
      <c r="L449" s="27"/>
      <c r="M449" s="24"/>
      <c r="N449" s="24"/>
      <c r="O449" s="33"/>
    </row>
    <row r="450" spans="1:15" ht="23.65" customHeight="1">
      <c r="A450" s="24"/>
      <c r="B450" s="24"/>
      <c r="C450" s="24"/>
      <c r="D450" s="24"/>
      <c r="E450" s="24"/>
      <c r="F450" s="24"/>
      <c r="G450" s="24"/>
      <c r="H450" s="24"/>
      <c r="I450" s="24"/>
      <c r="J450" s="27"/>
      <c r="K450" s="24"/>
      <c r="L450" s="27"/>
      <c r="M450" s="24"/>
      <c r="N450" s="24"/>
      <c r="O450" s="33"/>
    </row>
    <row r="451" spans="1:15" ht="23.65" customHeight="1">
      <c r="A451" s="24"/>
      <c r="B451" s="24"/>
      <c r="C451" s="24"/>
      <c r="D451" s="24"/>
      <c r="E451" s="24"/>
      <c r="F451" s="24"/>
      <c r="G451" s="24"/>
      <c r="H451" s="24"/>
      <c r="I451" s="24"/>
      <c r="J451" s="27"/>
      <c r="K451" s="24"/>
      <c r="L451" s="27"/>
      <c r="M451" s="24"/>
      <c r="N451" s="24"/>
      <c r="O451" s="33"/>
    </row>
    <row r="452" spans="1:15" ht="23.65" customHeight="1">
      <c r="A452" s="24"/>
      <c r="B452" s="24"/>
      <c r="C452" s="24"/>
      <c r="D452" s="24"/>
      <c r="E452" s="24"/>
      <c r="F452" s="24"/>
      <c r="G452" s="24"/>
      <c r="H452" s="24"/>
      <c r="I452" s="24"/>
      <c r="J452" s="27"/>
      <c r="K452" s="24"/>
      <c r="L452" s="27"/>
      <c r="M452" s="24"/>
      <c r="N452" s="24"/>
      <c r="O452" s="33"/>
    </row>
    <row r="453" spans="1:15" ht="23.65" customHeight="1">
      <c r="A453" s="24"/>
      <c r="B453" s="24"/>
      <c r="C453" s="24"/>
      <c r="D453" s="24"/>
      <c r="E453" s="24"/>
      <c r="F453" s="24"/>
      <c r="G453" s="24"/>
      <c r="H453" s="24"/>
      <c r="I453" s="24"/>
      <c r="J453" s="27"/>
      <c r="K453" s="24"/>
      <c r="L453" s="27"/>
      <c r="M453" s="24"/>
      <c r="N453" s="24"/>
      <c r="O453" s="33"/>
    </row>
    <row r="454" spans="1:15" ht="23.65" customHeight="1">
      <c r="A454" s="24"/>
      <c r="B454" s="24"/>
      <c r="C454" s="24"/>
      <c r="D454" s="24"/>
      <c r="E454" s="24"/>
      <c r="F454" s="24"/>
      <c r="G454" s="24"/>
      <c r="H454" s="24"/>
      <c r="I454" s="24"/>
      <c r="J454" s="27"/>
      <c r="K454" s="24"/>
      <c r="L454" s="27"/>
      <c r="M454" s="24"/>
      <c r="N454" s="24"/>
      <c r="O454" s="33"/>
    </row>
    <row r="455" spans="1:15" ht="23.65" customHeight="1">
      <c r="A455" s="24"/>
      <c r="B455" s="24"/>
      <c r="C455" s="24"/>
      <c r="D455" s="24"/>
      <c r="E455" s="24"/>
      <c r="F455" s="24"/>
      <c r="G455" s="24"/>
      <c r="H455" s="24"/>
      <c r="I455" s="24"/>
      <c r="J455" s="27"/>
      <c r="K455" s="24"/>
      <c r="L455" s="27"/>
      <c r="M455" s="24"/>
      <c r="N455" s="24"/>
      <c r="O455" s="33"/>
    </row>
    <row r="456" spans="1:15" ht="23.65" customHeight="1">
      <c r="A456" s="24"/>
      <c r="B456" s="24"/>
      <c r="C456" s="24"/>
      <c r="D456" s="24"/>
      <c r="E456" s="24"/>
      <c r="F456" s="24"/>
      <c r="G456" s="24"/>
      <c r="H456" s="24"/>
      <c r="I456" s="24"/>
      <c r="J456" s="27"/>
      <c r="K456" s="24"/>
      <c r="L456" s="27"/>
      <c r="M456" s="24"/>
      <c r="N456" s="24"/>
      <c r="O456" s="33"/>
    </row>
    <row r="457" spans="1:15" ht="23.65" customHeight="1">
      <c r="A457" s="24"/>
      <c r="B457" s="24"/>
      <c r="C457" s="24"/>
      <c r="D457" s="24"/>
      <c r="E457" s="24"/>
      <c r="F457" s="24"/>
      <c r="G457" s="24"/>
      <c r="H457" s="24"/>
      <c r="I457" s="24"/>
      <c r="J457" s="27"/>
      <c r="K457" s="24"/>
      <c r="L457" s="27"/>
      <c r="M457" s="24"/>
      <c r="N457" s="24"/>
      <c r="O457" s="33"/>
    </row>
    <row r="458" spans="1:15" ht="23.65" customHeight="1">
      <c r="A458" s="24"/>
      <c r="B458" s="24"/>
      <c r="C458" s="24"/>
      <c r="D458" s="24"/>
      <c r="E458" s="24"/>
      <c r="F458" s="24"/>
      <c r="G458" s="24"/>
      <c r="H458" s="24"/>
      <c r="I458" s="24"/>
      <c r="J458" s="27"/>
      <c r="K458" s="24"/>
      <c r="L458" s="27"/>
      <c r="M458" s="24"/>
      <c r="N458" s="24"/>
      <c r="O458" s="33"/>
    </row>
    <row r="459" spans="1:15" ht="23.65" customHeight="1">
      <c r="A459" s="24"/>
      <c r="B459" s="24"/>
      <c r="C459" s="24"/>
      <c r="D459" s="24"/>
      <c r="E459" s="24"/>
      <c r="F459" s="24"/>
      <c r="G459" s="24"/>
      <c r="H459" s="24"/>
      <c r="I459" s="24"/>
      <c r="J459" s="27"/>
      <c r="K459" s="24"/>
      <c r="L459" s="27"/>
      <c r="M459" s="24"/>
      <c r="N459" s="24"/>
      <c r="O459" s="33"/>
    </row>
    <row r="460" spans="1:15" ht="23.65" customHeight="1">
      <c r="A460" s="24"/>
      <c r="B460" s="24"/>
      <c r="C460" s="24"/>
      <c r="D460" s="24"/>
      <c r="E460" s="24"/>
      <c r="F460" s="24"/>
      <c r="G460" s="24"/>
      <c r="H460" s="24"/>
      <c r="I460" s="24"/>
      <c r="J460" s="27"/>
      <c r="K460" s="24"/>
      <c r="L460" s="27"/>
      <c r="M460" s="24"/>
      <c r="N460" s="24"/>
      <c r="O460" s="33"/>
    </row>
    <row r="461" spans="1:15" ht="23.65" customHeight="1">
      <c r="A461" s="24"/>
      <c r="B461" s="24"/>
      <c r="C461" s="24"/>
      <c r="D461" s="24"/>
      <c r="E461" s="24"/>
      <c r="F461" s="24"/>
      <c r="G461" s="24"/>
      <c r="H461" s="24"/>
      <c r="I461" s="24"/>
      <c r="J461" s="27"/>
      <c r="K461" s="24"/>
      <c r="L461" s="27"/>
      <c r="M461" s="24"/>
      <c r="N461" s="24"/>
      <c r="O461" s="33"/>
    </row>
    <row r="462" spans="1:15" ht="23.65" customHeight="1">
      <c r="A462" s="24"/>
      <c r="B462" s="24"/>
      <c r="C462" s="24"/>
      <c r="D462" s="24"/>
      <c r="E462" s="24"/>
      <c r="F462" s="24"/>
      <c r="G462" s="24"/>
      <c r="H462" s="24"/>
      <c r="I462" s="24"/>
      <c r="J462" s="27"/>
      <c r="K462" s="24"/>
      <c r="L462" s="27"/>
      <c r="M462" s="24"/>
      <c r="N462" s="24"/>
      <c r="O462" s="33"/>
    </row>
    <row r="463" spans="1:15" ht="23.65" customHeight="1">
      <c r="A463" s="24"/>
      <c r="B463" s="24"/>
      <c r="C463" s="24"/>
      <c r="D463" s="24"/>
      <c r="E463" s="24"/>
      <c r="F463" s="24"/>
      <c r="G463" s="24"/>
      <c r="H463" s="24"/>
      <c r="I463" s="24"/>
      <c r="J463" s="27"/>
      <c r="K463" s="24"/>
      <c r="L463" s="27"/>
      <c r="M463" s="24"/>
      <c r="N463" s="24"/>
      <c r="O463" s="33"/>
    </row>
    <row r="464" spans="1:15" ht="23.65" customHeight="1">
      <c r="A464" s="24"/>
      <c r="B464" s="24"/>
      <c r="C464" s="24"/>
      <c r="D464" s="24"/>
      <c r="E464" s="24"/>
      <c r="F464" s="24"/>
      <c r="G464" s="24"/>
      <c r="H464" s="24"/>
      <c r="I464" s="24"/>
      <c r="J464" s="27"/>
      <c r="K464" s="24"/>
      <c r="L464" s="27"/>
      <c r="M464" s="24"/>
      <c r="N464" s="24"/>
      <c r="O464" s="33"/>
    </row>
    <row r="465" spans="1:15" ht="23.65" customHeight="1">
      <c r="A465" s="24"/>
      <c r="B465" s="24"/>
      <c r="C465" s="24"/>
      <c r="D465" s="24"/>
      <c r="E465" s="24"/>
      <c r="F465" s="24"/>
      <c r="G465" s="24"/>
      <c r="H465" s="24"/>
      <c r="I465" s="24"/>
      <c r="J465" s="27"/>
      <c r="K465" s="24"/>
      <c r="L465" s="27"/>
      <c r="M465" s="24"/>
      <c r="N465" s="24"/>
      <c r="O465" s="33"/>
    </row>
    <row r="466" spans="1:15" ht="23.65" customHeight="1">
      <c r="A466" s="24"/>
      <c r="B466" s="24"/>
      <c r="C466" s="24"/>
      <c r="D466" s="24"/>
      <c r="E466" s="24"/>
      <c r="F466" s="24"/>
      <c r="G466" s="24"/>
      <c r="H466" s="24"/>
      <c r="I466" s="24"/>
      <c r="J466" s="27"/>
      <c r="K466" s="24"/>
      <c r="L466" s="27"/>
      <c r="M466" s="24"/>
      <c r="N466" s="24"/>
      <c r="O466" s="33"/>
    </row>
    <row r="467" spans="1:15" ht="23.65" customHeight="1">
      <c r="A467" s="24"/>
      <c r="B467" s="24"/>
      <c r="C467" s="24"/>
      <c r="D467" s="24"/>
      <c r="E467" s="24"/>
      <c r="F467" s="24"/>
      <c r="G467" s="24"/>
      <c r="H467" s="24"/>
      <c r="I467" s="24"/>
      <c r="J467" s="27"/>
      <c r="K467" s="24"/>
      <c r="L467" s="27"/>
      <c r="M467" s="24"/>
      <c r="N467" s="24"/>
      <c r="O467" s="33"/>
    </row>
    <row r="468" spans="1:15" ht="23.65" customHeight="1">
      <c r="A468" s="24"/>
      <c r="B468" s="24"/>
      <c r="C468" s="24"/>
      <c r="D468" s="24"/>
      <c r="E468" s="24"/>
      <c r="F468" s="24"/>
      <c r="G468" s="24"/>
      <c r="H468" s="24"/>
      <c r="I468" s="24"/>
      <c r="J468" s="27"/>
      <c r="K468" s="24"/>
      <c r="L468" s="27"/>
      <c r="M468" s="24"/>
      <c r="N468" s="24"/>
      <c r="O468" s="33"/>
    </row>
    <row r="469" spans="1:15" ht="23.65" customHeight="1">
      <c r="A469" s="24"/>
      <c r="B469" s="24"/>
      <c r="C469" s="24"/>
      <c r="D469" s="24"/>
      <c r="E469" s="24"/>
      <c r="F469" s="24"/>
      <c r="G469" s="24"/>
      <c r="H469" s="24"/>
      <c r="I469" s="24"/>
      <c r="J469" s="27"/>
      <c r="K469" s="24"/>
      <c r="L469" s="27"/>
      <c r="M469" s="24"/>
      <c r="N469" s="24"/>
      <c r="O469" s="33"/>
    </row>
    <row r="470" spans="1:15" ht="23.65" customHeight="1">
      <c r="A470" s="24"/>
      <c r="B470" s="24"/>
      <c r="C470" s="24"/>
      <c r="D470" s="24"/>
      <c r="E470" s="24"/>
      <c r="F470" s="24"/>
      <c r="G470" s="24"/>
      <c r="H470" s="24"/>
      <c r="I470" s="24"/>
      <c r="J470" s="27"/>
      <c r="K470" s="24"/>
      <c r="L470" s="27"/>
      <c r="M470" s="24"/>
      <c r="N470" s="24"/>
      <c r="O470" s="33"/>
    </row>
    <row r="471" spans="1:15" ht="23.65" customHeight="1">
      <c r="A471" s="24"/>
      <c r="B471" s="24"/>
      <c r="C471" s="24"/>
      <c r="D471" s="24"/>
      <c r="E471" s="24"/>
      <c r="F471" s="24"/>
      <c r="G471" s="24"/>
      <c r="H471" s="24"/>
      <c r="I471" s="24"/>
      <c r="J471" s="27"/>
      <c r="K471" s="24"/>
      <c r="L471" s="27"/>
      <c r="M471" s="24"/>
      <c r="N471" s="24"/>
      <c r="O471" s="33"/>
    </row>
    <row r="472" spans="1:15" ht="23.65" customHeight="1">
      <c r="A472" s="24"/>
      <c r="B472" s="24"/>
      <c r="C472" s="24"/>
      <c r="D472" s="24"/>
      <c r="E472" s="24"/>
      <c r="F472" s="24"/>
      <c r="G472" s="24"/>
      <c r="H472" s="24"/>
      <c r="I472" s="24"/>
      <c r="J472" s="27"/>
      <c r="K472" s="24"/>
      <c r="L472" s="27"/>
      <c r="M472" s="24"/>
      <c r="N472" s="24"/>
      <c r="O472" s="33"/>
    </row>
    <row r="473" spans="1:15" ht="23.65" customHeight="1">
      <c r="A473" s="24"/>
      <c r="B473" s="24"/>
      <c r="C473" s="24"/>
      <c r="D473" s="24"/>
      <c r="E473" s="24"/>
      <c r="F473" s="24"/>
      <c r="G473" s="24"/>
      <c r="H473" s="24"/>
      <c r="I473" s="24"/>
      <c r="J473" s="27"/>
      <c r="K473" s="24"/>
      <c r="L473" s="27"/>
      <c r="M473" s="24"/>
      <c r="N473" s="24"/>
      <c r="O473" s="33"/>
    </row>
    <row r="474" spans="1:15" ht="23.65" customHeight="1">
      <c r="A474" s="24"/>
      <c r="B474" s="24"/>
      <c r="C474" s="24"/>
      <c r="D474" s="24"/>
      <c r="E474" s="24"/>
      <c r="F474" s="24"/>
      <c r="G474" s="24"/>
      <c r="H474" s="24"/>
      <c r="I474" s="24"/>
      <c r="J474" s="27"/>
      <c r="K474" s="24"/>
      <c r="L474" s="27"/>
      <c r="M474" s="24"/>
      <c r="N474" s="24"/>
      <c r="O474" s="33"/>
    </row>
    <row r="475" spans="1:15" ht="23.65" customHeight="1">
      <c r="A475" s="24"/>
      <c r="B475" s="24"/>
      <c r="C475" s="24"/>
      <c r="D475" s="24"/>
      <c r="E475" s="24"/>
      <c r="F475" s="24"/>
      <c r="G475" s="24"/>
      <c r="H475" s="24"/>
      <c r="I475" s="24"/>
      <c r="J475" s="27"/>
      <c r="K475" s="24"/>
      <c r="L475" s="27"/>
      <c r="M475" s="24"/>
      <c r="N475" s="24"/>
      <c r="O475" s="33"/>
    </row>
    <row r="476" spans="1:15" ht="23.65" customHeight="1">
      <c r="A476" s="24"/>
      <c r="B476" s="24"/>
      <c r="C476" s="24"/>
      <c r="D476" s="24"/>
      <c r="E476" s="24"/>
      <c r="F476" s="24"/>
      <c r="G476" s="24"/>
      <c r="H476" s="24"/>
      <c r="I476" s="24"/>
      <c r="J476" s="27"/>
      <c r="K476" s="24"/>
      <c r="L476" s="27"/>
      <c r="M476" s="24"/>
      <c r="N476" s="24"/>
      <c r="O476" s="33"/>
    </row>
    <row r="477" spans="1:15" ht="23.65" customHeight="1">
      <c r="A477" s="24"/>
      <c r="B477" s="24"/>
      <c r="C477" s="24"/>
      <c r="D477" s="24"/>
      <c r="E477" s="24"/>
      <c r="F477" s="24"/>
      <c r="G477" s="24"/>
      <c r="H477" s="24"/>
      <c r="I477" s="24"/>
      <c r="J477" s="27"/>
      <c r="K477" s="24"/>
      <c r="L477" s="27"/>
      <c r="M477" s="24"/>
      <c r="N477" s="24"/>
      <c r="O477" s="33"/>
    </row>
    <row r="478" spans="1:15" ht="23.65" customHeight="1">
      <c r="A478" s="24"/>
      <c r="B478" s="24"/>
      <c r="C478" s="24"/>
      <c r="D478" s="24"/>
      <c r="E478" s="24"/>
      <c r="F478" s="24"/>
      <c r="G478" s="24"/>
      <c r="H478" s="24"/>
      <c r="I478" s="24"/>
      <c r="J478" s="27"/>
      <c r="K478" s="24"/>
      <c r="L478" s="27"/>
      <c r="M478" s="24"/>
      <c r="N478" s="24"/>
      <c r="O478" s="33"/>
    </row>
    <row r="479" spans="1:15" ht="23.65" customHeight="1">
      <c r="A479" s="24"/>
      <c r="B479" s="24"/>
      <c r="C479" s="24"/>
      <c r="D479" s="24"/>
      <c r="E479" s="24"/>
      <c r="F479" s="24"/>
      <c r="G479" s="24"/>
      <c r="H479" s="24"/>
      <c r="I479" s="24"/>
      <c r="J479" s="27"/>
      <c r="K479" s="24"/>
      <c r="L479" s="27"/>
      <c r="M479" s="24"/>
      <c r="N479" s="24"/>
      <c r="O479" s="33"/>
    </row>
    <row r="480" spans="1:15" ht="23.65" customHeight="1">
      <c r="A480" s="24"/>
      <c r="B480" s="24"/>
      <c r="C480" s="24"/>
      <c r="D480" s="24"/>
      <c r="E480" s="24"/>
      <c r="F480" s="24"/>
      <c r="G480" s="24"/>
      <c r="H480" s="24"/>
      <c r="I480" s="24"/>
      <c r="J480" s="27"/>
      <c r="K480" s="24"/>
      <c r="L480" s="27"/>
      <c r="M480" s="24"/>
      <c r="N480" s="24"/>
      <c r="O480" s="33"/>
    </row>
    <row r="481" spans="1:15" ht="23.65" customHeight="1">
      <c r="A481" s="24"/>
      <c r="B481" s="24"/>
      <c r="C481" s="24"/>
      <c r="D481" s="24"/>
      <c r="E481" s="24"/>
      <c r="F481" s="24"/>
      <c r="G481" s="24"/>
      <c r="H481" s="24"/>
      <c r="I481" s="24"/>
      <c r="J481" s="27"/>
      <c r="K481" s="24"/>
      <c r="L481" s="27"/>
      <c r="M481" s="24"/>
      <c r="N481" s="24"/>
      <c r="O481" s="33"/>
    </row>
    <row r="482" spans="1:15" ht="23.65" customHeight="1">
      <c r="A482" s="24"/>
      <c r="B482" s="24"/>
      <c r="C482" s="24"/>
      <c r="D482" s="24"/>
      <c r="E482" s="24"/>
      <c r="F482" s="24"/>
      <c r="G482" s="24"/>
      <c r="H482" s="24"/>
      <c r="I482" s="24"/>
      <c r="J482" s="27"/>
      <c r="K482" s="24"/>
      <c r="L482" s="27"/>
      <c r="M482" s="24"/>
      <c r="N482" s="24"/>
      <c r="O482" s="33"/>
    </row>
    <row r="483" spans="1:15" ht="23.65" customHeight="1">
      <c r="A483" s="24"/>
      <c r="B483" s="24"/>
      <c r="C483" s="24"/>
      <c r="D483" s="24"/>
      <c r="E483" s="24"/>
      <c r="F483" s="24"/>
      <c r="G483" s="24"/>
      <c r="H483" s="24"/>
      <c r="I483" s="24"/>
      <c r="J483" s="27"/>
      <c r="K483" s="24"/>
      <c r="L483" s="27"/>
      <c r="M483" s="24"/>
      <c r="N483" s="24"/>
      <c r="O483" s="33"/>
    </row>
    <row r="484" spans="1:15" ht="23.65" customHeight="1">
      <c r="A484" s="24"/>
      <c r="B484" s="24"/>
      <c r="C484" s="24"/>
      <c r="D484" s="24"/>
      <c r="E484" s="24"/>
      <c r="F484" s="24"/>
      <c r="G484" s="24"/>
      <c r="H484" s="24"/>
      <c r="I484" s="24"/>
      <c r="J484" s="27"/>
      <c r="K484" s="24"/>
      <c r="L484" s="27"/>
      <c r="M484" s="24"/>
      <c r="N484" s="24"/>
      <c r="O484" s="33"/>
    </row>
    <row r="485" spans="1:15" ht="23.65" customHeight="1">
      <c r="A485" s="24"/>
      <c r="B485" s="24"/>
      <c r="C485" s="24"/>
      <c r="D485" s="24"/>
      <c r="E485" s="24"/>
      <c r="F485" s="24"/>
      <c r="G485" s="24"/>
      <c r="H485" s="24"/>
      <c r="I485" s="24"/>
      <c r="J485" s="27"/>
      <c r="K485" s="24"/>
      <c r="L485" s="27"/>
      <c r="M485" s="24"/>
      <c r="N485" s="24"/>
      <c r="O485" s="33"/>
    </row>
    <row r="486" spans="1:15" ht="23.65" customHeight="1">
      <c r="A486" s="24"/>
      <c r="B486" s="24"/>
      <c r="C486" s="24"/>
      <c r="D486" s="24"/>
      <c r="E486" s="24"/>
      <c r="F486" s="24"/>
      <c r="G486" s="24"/>
      <c r="H486" s="24"/>
      <c r="I486" s="24"/>
      <c r="J486" s="27"/>
      <c r="K486" s="24"/>
      <c r="L486" s="27"/>
      <c r="M486" s="24"/>
      <c r="N486" s="24"/>
      <c r="O486" s="33"/>
    </row>
    <row r="487" spans="1:15" ht="23.65" customHeight="1">
      <c r="A487" s="24"/>
      <c r="B487" s="24"/>
      <c r="C487" s="24"/>
      <c r="D487" s="24"/>
      <c r="E487" s="24"/>
      <c r="F487" s="24"/>
      <c r="G487" s="24"/>
      <c r="H487" s="24"/>
      <c r="I487" s="24"/>
      <c r="J487" s="27"/>
      <c r="K487" s="24"/>
      <c r="L487" s="27"/>
      <c r="M487" s="24"/>
      <c r="N487" s="24"/>
      <c r="O487" s="33"/>
    </row>
    <row r="488" spans="1:15" ht="23.65" customHeight="1">
      <c r="A488" s="24"/>
      <c r="B488" s="24"/>
      <c r="C488" s="24"/>
      <c r="D488" s="24"/>
      <c r="E488" s="24"/>
      <c r="F488" s="24"/>
      <c r="G488" s="24"/>
      <c r="H488" s="24"/>
      <c r="I488" s="24"/>
      <c r="J488" s="27"/>
      <c r="K488" s="24"/>
      <c r="L488" s="27"/>
      <c r="M488" s="24"/>
      <c r="N488" s="24"/>
      <c r="O488" s="33"/>
    </row>
    <row r="489" spans="1:15" ht="23.65" customHeight="1">
      <c r="A489" s="24"/>
      <c r="B489" s="24"/>
      <c r="C489" s="24"/>
      <c r="D489" s="24"/>
      <c r="E489" s="24"/>
      <c r="F489" s="24"/>
      <c r="G489" s="24"/>
      <c r="H489" s="24"/>
      <c r="I489" s="24"/>
      <c r="J489" s="27"/>
      <c r="K489" s="24"/>
      <c r="L489" s="27"/>
      <c r="M489" s="24"/>
      <c r="N489" s="24"/>
      <c r="O489" s="33"/>
    </row>
    <row r="490" spans="1:15" ht="23.65" customHeight="1">
      <c r="A490" s="24"/>
      <c r="B490" s="24"/>
      <c r="C490" s="24"/>
      <c r="D490" s="24"/>
      <c r="E490" s="24"/>
      <c r="F490" s="24"/>
      <c r="G490" s="24"/>
      <c r="H490" s="24"/>
      <c r="I490" s="24"/>
      <c r="J490" s="27"/>
      <c r="K490" s="24"/>
      <c r="L490" s="27"/>
      <c r="M490" s="24"/>
      <c r="N490" s="24"/>
      <c r="O490" s="33"/>
    </row>
    <row r="491" spans="1:15" ht="23.65" customHeight="1">
      <c r="A491" s="24"/>
      <c r="B491" s="24"/>
      <c r="C491" s="24"/>
      <c r="D491" s="24"/>
      <c r="E491" s="24"/>
      <c r="F491" s="24"/>
      <c r="G491" s="24"/>
      <c r="H491" s="24"/>
      <c r="I491" s="24"/>
      <c r="J491" s="27"/>
      <c r="K491" s="24"/>
      <c r="L491" s="27"/>
      <c r="M491" s="24"/>
      <c r="N491" s="24"/>
      <c r="O491" s="33"/>
    </row>
    <row r="492" spans="1:15" ht="23.65" customHeight="1">
      <c r="A492" s="24"/>
      <c r="B492" s="24"/>
      <c r="C492" s="24"/>
      <c r="D492" s="24"/>
      <c r="E492" s="24"/>
      <c r="F492" s="24"/>
      <c r="G492" s="24"/>
      <c r="H492" s="24"/>
      <c r="I492" s="24"/>
      <c r="J492" s="27"/>
      <c r="K492" s="24"/>
      <c r="L492" s="27"/>
      <c r="M492" s="24"/>
      <c r="N492" s="24"/>
      <c r="O492" s="33"/>
    </row>
    <row r="493" spans="1:15" ht="23.65" customHeight="1">
      <c r="A493" s="24"/>
      <c r="B493" s="24"/>
      <c r="C493" s="24"/>
      <c r="D493" s="24"/>
      <c r="E493" s="24"/>
      <c r="F493" s="24"/>
      <c r="G493" s="24"/>
      <c r="H493" s="24"/>
      <c r="I493" s="24"/>
      <c r="J493" s="27"/>
      <c r="K493" s="24"/>
      <c r="L493" s="27"/>
      <c r="M493" s="24"/>
      <c r="N493" s="24"/>
      <c r="O493" s="33"/>
    </row>
    <row r="494" spans="1:15" ht="23.65" customHeight="1">
      <c r="A494" s="24"/>
      <c r="B494" s="24"/>
      <c r="C494" s="24"/>
      <c r="D494" s="24"/>
      <c r="E494" s="24"/>
      <c r="F494" s="24"/>
      <c r="G494" s="24"/>
      <c r="H494" s="24"/>
      <c r="I494" s="24"/>
      <c r="J494" s="27"/>
      <c r="K494" s="24"/>
      <c r="L494" s="27"/>
      <c r="M494" s="24"/>
      <c r="N494" s="24"/>
      <c r="O494" s="33"/>
    </row>
    <row r="495" spans="1:15" ht="23.65" customHeight="1">
      <c r="A495" s="24"/>
      <c r="B495" s="24"/>
      <c r="C495" s="24"/>
      <c r="D495" s="24"/>
      <c r="E495" s="24"/>
      <c r="F495" s="24"/>
      <c r="G495" s="24"/>
      <c r="H495" s="24"/>
      <c r="I495" s="24"/>
      <c r="J495" s="27"/>
      <c r="K495" s="24"/>
      <c r="L495" s="27"/>
      <c r="M495" s="24"/>
      <c r="N495" s="24"/>
      <c r="O495" s="33"/>
    </row>
    <row r="496" spans="1:15" ht="23.65" customHeight="1">
      <c r="A496" s="24"/>
      <c r="B496" s="24"/>
      <c r="C496" s="24"/>
      <c r="D496" s="24"/>
      <c r="E496" s="24"/>
      <c r="F496" s="24"/>
      <c r="G496" s="24"/>
      <c r="H496" s="24"/>
      <c r="I496" s="24"/>
      <c r="J496" s="27"/>
      <c r="K496" s="24"/>
      <c r="L496" s="27"/>
      <c r="M496" s="24"/>
      <c r="N496" s="24"/>
      <c r="O496" s="33"/>
    </row>
    <row r="497" spans="1:15" ht="23.65" customHeight="1">
      <c r="A497" s="24"/>
      <c r="B497" s="24"/>
      <c r="C497" s="24"/>
      <c r="D497" s="24"/>
      <c r="E497" s="24"/>
      <c r="F497" s="24"/>
      <c r="G497" s="24"/>
      <c r="H497" s="24"/>
      <c r="I497" s="24"/>
      <c r="J497" s="27"/>
      <c r="K497" s="24"/>
      <c r="L497" s="27"/>
      <c r="M497" s="24"/>
      <c r="N497" s="24"/>
      <c r="O497" s="33"/>
    </row>
    <row r="498" spans="1:15" ht="23.65" customHeight="1">
      <c r="A498" s="24"/>
      <c r="B498" s="24"/>
      <c r="C498" s="24"/>
      <c r="D498" s="24"/>
      <c r="E498" s="24"/>
      <c r="F498" s="24"/>
      <c r="G498" s="24"/>
      <c r="H498" s="24"/>
      <c r="I498" s="24"/>
      <c r="J498" s="27"/>
      <c r="K498" s="24"/>
      <c r="L498" s="27"/>
      <c r="M498" s="24"/>
      <c r="N498" s="24"/>
      <c r="O498" s="33"/>
    </row>
    <row r="499" spans="1:15" ht="23.65" customHeight="1">
      <c r="A499" s="24"/>
      <c r="B499" s="24"/>
      <c r="C499" s="24"/>
      <c r="D499" s="24"/>
      <c r="E499" s="24"/>
      <c r="F499" s="24"/>
      <c r="G499" s="24"/>
      <c r="H499" s="24"/>
      <c r="I499" s="24"/>
      <c r="J499" s="27"/>
      <c r="K499" s="24"/>
      <c r="L499" s="27"/>
      <c r="M499" s="24"/>
      <c r="N499" s="24"/>
      <c r="O499" s="33"/>
    </row>
    <row r="500" spans="1:15" ht="23.65" customHeight="1">
      <c r="A500" s="24"/>
      <c r="B500" s="24"/>
      <c r="C500" s="24"/>
      <c r="D500" s="24"/>
      <c r="E500" s="24"/>
      <c r="F500" s="24"/>
      <c r="G500" s="24"/>
      <c r="H500" s="24"/>
      <c r="I500" s="24"/>
      <c r="J500" s="27"/>
      <c r="K500" s="24"/>
      <c r="L500" s="27"/>
      <c r="M500" s="24"/>
      <c r="N500" s="24"/>
      <c r="O500" s="33"/>
    </row>
    <row r="501" spans="1:15" ht="23.65" customHeight="1">
      <c r="A501" s="24"/>
      <c r="B501" s="24"/>
      <c r="C501" s="24"/>
      <c r="D501" s="24"/>
      <c r="E501" s="24"/>
      <c r="F501" s="24"/>
      <c r="G501" s="24"/>
      <c r="H501" s="24"/>
      <c r="I501" s="24"/>
      <c r="J501" s="27"/>
      <c r="K501" s="24"/>
      <c r="L501" s="27"/>
      <c r="M501" s="24"/>
      <c r="N501" s="24"/>
      <c r="O501" s="33"/>
    </row>
    <row r="502" spans="1:15" ht="23.65" customHeight="1">
      <c r="A502" s="24"/>
      <c r="B502" s="24"/>
      <c r="C502" s="24"/>
      <c r="D502" s="24"/>
      <c r="E502" s="24"/>
      <c r="F502" s="24"/>
      <c r="G502" s="24"/>
      <c r="H502" s="24"/>
      <c r="I502" s="24"/>
      <c r="J502" s="27"/>
      <c r="K502" s="24"/>
      <c r="L502" s="27"/>
      <c r="M502" s="24"/>
      <c r="N502" s="24"/>
      <c r="O502" s="33"/>
    </row>
    <row r="503" spans="1:15" ht="23.65" customHeight="1">
      <c r="A503" s="24"/>
      <c r="B503" s="24"/>
      <c r="C503" s="24"/>
      <c r="D503" s="24"/>
      <c r="E503" s="24"/>
      <c r="F503" s="24"/>
      <c r="G503" s="24"/>
      <c r="H503" s="24"/>
      <c r="I503" s="24"/>
      <c r="J503" s="27"/>
      <c r="K503" s="24"/>
      <c r="L503" s="27"/>
      <c r="M503" s="24"/>
      <c r="N503" s="24"/>
      <c r="O503" s="33"/>
    </row>
    <row r="504" spans="1:15" ht="23.65" customHeight="1">
      <c r="A504" s="24"/>
      <c r="B504" s="24"/>
      <c r="C504" s="24"/>
      <c r="D504" s="24"/>
      <c r="E504" s="24"/>
      <c r="F504" s="24"/>
      <c r="G504" s="24"/>
      <c r="H504" s="24"/>
      <c r="I504" s="24"/>
      <c r="J504" s="27"/>
      <c r="K504" s="24"/>
      <c r="L504" s="27"/>
      <c r="M504" s="24"/>
      <c r="N504" s="24"/>
      <c r="O504" s="33"/>
    </row>
    <row r="505" spans="1:15" ht="23.65" customHeight="1">
      <c r="A505" s="24"/>
      <c r="B505" s="24"/>
      <c r="C505" s="24"/>
      <c r="D505" s="24"/>
      <c r="E505" s="24"/>
      <c r="F505" s="24"/>
      <c r="G505" s="24"/>
      <c r="H505" s="24"/>
      <c r="I505" s="24"/>
      <c r="J505" s="27"/>
      <c r="K505" s="24"/>
      <c r="L505" s="27"/>
      <c r="M505" s="24"/>
      <c r="N505" s="24"/>
      <c r="O505" s="33"/>
    </row>
    <row r="506" spans="1:15" ht="23.65" customHeight="1">
      <c r="A506" s="24"/>
      <c r="B506" s="24"/>
      <c r="C506" s="24"/>
      <c r="D506" s="24"/>
      <c r="E506" s="24"/>
      <c r="F506" s="24"/>
      <c r="G506" s="24"/>
      <c r="H506" s="24"/>
      <c r="I506" s="24"/>
      <c r="J506" s="27"/>
      <c r="K506" s="24"/>
      <c r="L506" s="27"/>
      <c r="M506" s="24"/>
      <c r="N506" s="24"/>
      <c r="O506" s="33"/>
    </row>
    <row r="507" spans="1:15" ht="23.65" customHeight="1">
      <c r="A507" s="24"/>
      <c r="B507" s="24"/>
      <c r="C507" s="24"/>
      <c r="D507" s="24"/>
      <c r="E507" s="24"/>
      <c r="F507" s="24"/>
      <c r="G507" s="24"/>
      <c r="H507" s="24"/>
      <c r="I507" s="24"/>
      <c r="J507" s="27"/>
      <c r="K507" s="24"/>
      <c r="L507" s="27"/>
      <c r="M507" s="24"/>
      <c r="N507" s="24"/>
      <c r="O507" s="33"/>
    </row>
    <row r="508" spans="1:15" ht="23.65" customHeight="1">
      <c r="A508" s="24"/>
      <c r="B508" s="24"/>
      <c r="C508" s="24"/>
      <c r="D508" s="24"/>
      <c r="E508" s="24"/>
      <c r="F508" s="24"/>
      <c r="G508" s="24"/>
      <c r="H508" s="24"/>
      <c r="I508" s="24"/>
      <c r="J508" s="27"/>
      <c r="K508" s="24"/>
      <c r="L508" s="27"/>
      <c r="M508" s="24"/>
      <c r="N508" s="24"/>
      <c r="O508" s="33"/>
    </row>
    <row r="509" spans="1:15" ht="23.65" customHeight="1">
      <c r="A509" s="24"/>
      <c r="B509" s="24"/>
      <c r="C509" s="24"/>
      <c r="D509" s="24"/>
      <c r="E509" s="24"/>
      <c r="F509" s="24"/>
      <c r="G509" s="24"/>
      <c r="H509" s="24"/>
      <c r="I509" s="24"/>
      <c r="J509" s="27"/>
      <c r="K509" s="24"/>
      <c r="L509" s="27"/>
      <c r="M509" s="24"/>
      <c r="N509" s="24"/>
      <c r="O509" s="33"/>
    </row>
    <row r="510" spans="1:15" ht="23.65" customHeight="1">
      <c r="A510" s="24"/>
      <c r="B510" s="24"/>
      <c r="C510" s="24"/>
      <c r="D510" s="24"/>
      <c r="E510" s="24"/>
      <c r="F510" s="24"/>
      <c r="G510" s="24"/>
      <c r="H510" s="24"/>
      <c r="I510" s="24"/>
      <c r="J510" s="27"/>
      <c r="K510" s="24"/>
      <c r="L510" s="27"/>
      <c r="M510" s="24"/>
      <c r="N510" s="24"/>
      <c r="O510" s="33"/>
    </row>
    <row r="511" spans="1:15" ht="23.65" customHeight="1">
      <c r="A511" s="24"/>
      <c r="B511" s="24"/>
      <c r="C511" s="24"/>
      <c r="D511" s="24"/>
      <c r="E511" s="24"/>
      <c r="F511" s="24"/>
      <c r="G511" s="24"/>
      <c r="H511" s="24"/>
      <c r="I511" s="24"/>
      <c r="J511" s="27"/>
      <c r="K511" s="24"/>
      <c r="L511" s="27"/>
      <c r="M511" s="24"/>
      <c r="N511" s="24"/>
      <c r="O511" s="33"/>
    </row>
    <row r="512" spans="1:15" ht="23.65" customHeight="1">
      <c r="A512" s="24"/>
      <c r="B512" s="24"/>
      <c r="C512" s="24"/>
      <c r="D512" s="24"/>
      <c r="E512" s="24"/>
      <c r="F512" s="24"/>
      <c r="G512" s="24"/>
      <c r="H512" s="24"/>
      <c r="I512" s="24"/>
      <c r="J512" s="27"/>
      <c r="K512" s="24"/>
      <c r="L512" s="27"/>
      <c r="M512" s="24"/>
      <c r="N512" s="24"/>
      <c r="O512" s="33"/>
    </row>
    <row r="513" spans="1:15" ht="23.65" customHeight="1">
      <c r="A513" s="24"/>
      <c r="B513" s="24"/>
      <c r="C513" s="24"/>
      <c r="D513" s="24"/>
      <c r="E513" s="24"/>
      <c r="F513" s="24"/>
      <c r="G513" s="24"/>
      <c r="H513" s="24"/>
      <c r="I513" s="24"/>
      <c r="J513" s="27"/>
      <c r="K513" s="24"/>
      <c r="L513" s="27"/>
      <c r="M513" s="24"/>
      <c r="N513" s="24"/>
      <c r="O513" s="33"/>
    </row>
    <row r="514" spans="1:15" ht="23.65" customHeight="1">
      <c r="A514" s="24"/>
      <c r="B514" s="24"/>
      <c r="C514" s="24"/>
      <c r="D514" s="24"/>
      <c r="E514" s="24"/>
      <c r="F514" s="24"/>
      <c r="G514" s="24"/>
      <c r="H514" s="24"/>
      <c r="I514" s="24"/>
      <c r="J514" s="27"/>
      <c r="K514" s="24"/>
      <c r="L514" s="27"/>
      <c r="M514" s="24"/>
      <c r="N514" s="24"/>
      <c r="O514" s="33"/>
    </row>
    <row r="515" spans="1:15" ht="23.65" customHeight="1">
      <c r="A515" s="24"/>
      <c r="B515" s="24"/>
      <c r="C515" s="24"/>
      <c r="D515" s="24"/>
      <c r="E515" s="24"/>
      <c r="F515" s="24"/>
      <c r="G515" s="24"/>
      <c r="H515" s="24"/>
      <c r="I515" s="24"/>
      <c r="J515" s="27"/>
      <c r="K515" s="24"/>
      <c r="L515" s="27"/>
      <c r="M515" s="24"/>
      <c r="N515" s="24"/>
      <c r="O515" s="33"/>
    </row>
    <row r="516" spans="1:15" ht="23.65" customHeight="1">
      <c r="A516" s="24"/>
      <c r="B516" s="24"/>
      <c r="C516" s="24"/>
      <c r="D516" s="24"/>
      <c r="E516" s="24"/>
      <c r="F516" s="24"/>
      <c r="G516" s="24"/>
      <c r="H516" s="24"/>
      <c r="I516" s="24"/>
      <c r="J516" s="27"/>
      <c r="K516" s="24"/>
      <c r="L516" s="27"/>
      <c r="M516" s="24"/>
      <c r="N516" s="24"/>
      <c r="O516" s="33"/>
    </row>
    <row r="517" spans="1:15" ht="23.65" customHeight="1">
      <c r="A517" s="24"/>
      <c r="B517" s="24"/>
      <c r="C517" s="24"/>
      <c r="D517" s="24"/>
      <c r="E517" s="24"/>
      <c r="F517" s="24"/>
      <c r="G517" s="24"/>
      <c r="H517" s="24"/>
      <c r="I517" s="24"/>
      <c r="J517" s="27"/>
      <c r="K517" s="24"/>
      <c r="L517" s="27"/>
      <c r="M517" s="24"/>
      <c r="N517" s="24"/>
      <c r="O517" s="33"/>
    </row>
    <row r="518" spans="1:15" ht="23.65" customHeight="1">
      <c r="A518" s="24"/>
      <c r="B518" s="24"/>
      <c r="C518" s="24"/>
      <c r="D518" s="24"/>
      <c r="E518" s="24"/>
      <c r="F518" s="24"/>
      <c r="G518" s="24"/>
      <c r="H518" s="24"/>
      <c r="I518" s="24"/>
      <c r="J518" s="27"/>
      <c r="K518" s="24"/>
      <c r="L518" s="27"/>
      <c r="M518" s="24"/>
      <c r="N518" s="24"/>
      <c r="O518" s="33"/>
    </row>
    <row r="519" spans="1:15" ht="23.65" customHeight="1">
      <c r="A519" s="24"/>
      <c r="B519" s="24"/>
      <c r="C519" s="24"/>
      <c r="D519" s="24"/>
      <c r="E519" s="24"/>
      <c r="F519" s="24"/>
      <c r="G519" s="24"/>
      <c r="H519" s="24"/>
      <c r="I519" s="24"/>
      <c r="J519" s="27"/>
      <c r="K519" s="24"/>
      <c r="L519" s="27"/>
      <c r="M519" s="24"/>
      <c r="N519" s="24"/>
      <c r="O519" s="33"/>
    </row>
    <row r="520" spans="1:15" ht="23.65" customHeight="1">
      <c r="A520" s="24"/>
      <c r="B520" s="24"/>
      <c r="C520" s="24"/>
      <c r="D520" s="24"/>
      <c r="E520" s="24"/>
      <c r="F520" s="24"/>
      <c r="G520" s="24"/>
      <c r="H520" s="24"/>
      <c r="I520" s="24"/>
      <c r="J520" s="27"/>
      <c r="K520" s="24"/>
      <c r="L520" s="27"/>
      <c r="M520" s="24"/>
      <c r="N520" s="24"/>
      <c r="O520" s="33"/>
    </row>
    <row r="521" spans="1:15" ht="23.65" customHeight="1">
      <c r="A521" s="24"/>
      <c r="B521" s="24"/>
      <c r="C521" s="24"/>
      <c r="D521" s="24"/>
      <c r="E521" s="24"/>
      <c r="F521" s="24"/>
      <c r="G521" s="24"/>
      <c r="H521" s="24"/>
      <c r="I521" s="24"/>
      <c r="J521" s="27"/>
      <c r="K521" s="24"/>
      <c r="L521" s="27"/>
      <c r="M521" s="24"/>
      <c r="N521" s="24"/>
      <c r="O521" s="33"/>
    </row>
    <row r="522" spans="1:15" ht="23.65" customHeight="1">
      <c r="A522" s="24"/>
      <c r="B522" s="24"/>
      <c r="C522" s="24"/>
      <c r="D522" s="24"/>
      <c r="E522" s="24"/>
      <c r="F522" s="24"/>
      <c r="G522" s="24"/>
      <c r="H522" s="24"/>
      <c r="I522" s="24"/>
      <c r="J522" s="27"/>
      <c r="K522" s="24"/>
      <c r="L522" s="27"/>
      <c r="M522" s="24"/>
      <c r="N522" s="24"/>
      <c r="O522" s="33"/>
    </row>
    <row r="523" spans="1:15" ht="23.65" customHeight="1">
      <c r="A523" s="24"/>
      <c r="B523" s="24"/>
      <c r="C523" s="24"/>
      <c r="D523" s="24"/>
      <c r="E523" s="24"/>
      <c r="F523" s="24"/>
      <c r="G523" s="24"/>
      <c r="H523" s="24"/>
      <c r="I523" s="24"/>
      <c r="J523" s="27"/>
      <c r="K523" s="24"/>
      <c r="L523" s="27"/>
      <c r="M523" s="24"/>
      <c r="N523" s="24"/>
      <c r="O523" s="33"/>
    </row>
    <row r="524" spans="1:15" ht="23.65" customHeight="1">
      <c r="A524" s="24"/>
      <c r="B524" s="24"/>
      <c r="C524" s="24"/>
      <c r="D524" s="24"/>
      <c r="E524" s="24"/>
      <c r="F524" s="24"/>
      <c r="G524" s="24"/>
      <c r="H524" s="24"/>
      <c r="I524" s="24"/>
      <c r="J524" s="27"/>
      <c r="K524" s="24"/>
      <c r="L524" s="27"/>
      <c r="M524" s="24"/>
      <c r="N524" s="24"/>
      <c r="O524" s="33"/>
    </row>
    <row r="525" spans="1:15" ht="23.65" customHeight="1">
      <c r="A525" s="24"/>
      <c r="B525" s="24"/>
      <c r="C525" s="24"/>
      <c r="D525" s="24"/>
      <c r="E525" s="24"/>
      <c r="F525" s="24"/>
      <c r="G525" s="24"/>
      <c r="H525" s="24"/>
      <c r="I525" s="24"/>
      <c r="J525" s="27"/>
      <c r="K525" s="24"/>
      <c r="L525" s="27"/>
      <c r="M525" s="24"/>
      <c r="N525" s="24"/>
      <c r="O525" s="33"/>
    </row>
    <row r="526" spans="1:15" ht="23.65" customHeight="1">
      <c r="A526" s="24"/>
      <c r="B526" s="24"/>
      <c r="C526" s="24"/>
      <c r="D526" s="24"/>
      <c r="E526" s="24"/>
      <c r="F526" s="24"/>
      <c r="G526" s="24"/>
      <c r="H526" s="24"/>
      <c r="I526" s="24"/>
      <c r="J526" s="27"/>
      <c r="K526" s="24"/>
      <c r="L526" s="27"/>
      <c r="M526" s="24"/>
      <c r="N526" s="24"/>
      <c r="O526" s="33"/>
    </row>
    <row r="527" spans="1:15" ht="23.65" customHeight="1">
      <c r="A527" s="24"/>
      <c r="B527" s="24"/>
      <c r="C527" s="24"/>
      <c r="D527" s="24"/>
      <c r="E527" s="24"/>
      <c r="F527" s="24"/>
      <c r="G527" s="24"/>
      <c r="H527" s="24"/>
      <c r="I527" s="24"/>
      <c r="J527" s="27"/>
      <c r="K527" s="24"/>
      <c r="L527" s="27"/>
      <c r="M527" s="24"/>
      <c r="N527" s="24"/>
      <c r="O527" s="33"/>
    </row>
    <row r="528" spans="1:15" ht="23.65" customHeight="1">
      <c r="A528" s="24"/>
      <c r="B528" s="24"/>
      <c r="C528" s="24"/>
      <c r="D528" s="24"/>
      <c r="E528" s="24"/>
      <c r="F528" s="24"/>
      <c r="G528" s="24"/>
      <c r="H528" s="24"/>
      <c r="I528" s="24"/>
      <c r="J528" s="27"/>
      <c r="K528" s="24"/>
      <c r="L528" s="27"/>
      <c r="M528" s="24"/>
      <c r="N528" s="24"/>
      <c r="O528" s="33"/>
    </row>
    <row r="529" spans="1:15" ht="23.65" customHeight="1">
      <c r="A529" s="24"/>
      <c r="B529" s="24"/>
      <c r="C529" s="24"/>
      <c r="D529" s="24"/>
      <c r="E529" s="24"/>
      <c r="F529" s="24"/>
      <c r="G529" s="24"/>
      <c r="H529" s="24"/>
      <c r="I529" s="24"/>
      <c r="J529" s="27"/>
      <c r="K529" s="24"/>
      <c r="L529" s="27"/>
      <c r="M529" s="24"/>
      <c r="N529" s="24"/>
      <c r="O529" s="33"/>
    </row>
    <row r="530" spans="1:15" ht="23.65" customHeight="1">
      <c r="A530" s="24"/>
      <c r="B530" s="24"/>
      <c r="C530" s="24"/>
      <c r="D530" s="24"/>
      <c r="E530" s="24"/>
      <c r="F530" s="24"/>
      <c r="G530" s="24"/>
      <c r="H530" s="24"/>
      <c r="I530" s="24"/>
      <c r="J530" s="27"/>
      <c r="K530" s="24"/>
      <c r="L530" s="27"/>
      <c r="M530" s="24"/>
      <c r="N530" s="24"/>
      <c r="O530" s="33"/>
    </row>
    <row r="531" spans="1:15" ht="23.65" customHeight="1">
      <c r="A531" s="24"/>
      <c r="B531" s="24"/>
      <c r="C531" s="24"/>
      <c r="D531" s="24"/>
      <c r="E531" s="24"/>
      <c r="F531" s="24"/>
      <c r="G531" s="24"/>
      <c r="H531" s="24"/>
      <c r="I531" s="24"/>
      <c r="J531" s="27"/>
      <c r="K531" s="24"/>
      <c r="L531" s="27"/>
      <c r="M531" s="24"/>
      <c r="N531" s="24"/>
      <c r="O531" s="33"/>
    </row>
    <row r="532" spans="1:15" ht="23.65" customHeight="1">
      <c r="A532" s="24"/>
      <c r="B532" s="24"/>
      <c r="C532" s="24"/>
      <c r="D532" s="24"/>
      <c r="E532" s="24"/>
      <c r="F532" s="24"/>
      <c r="G532" s="24"/>
      <c r="H532" s="24"/>
      <c r="I532" s="24"/>
      <c r="J532" s="27"/>
      <c r="K532" s="24"/>
      <c r="L532" s="27"/>
      <c r="M532" s="24"/>
      <c r="N532" s="24"/>
      <c r="O532" s="33"/>
    </row>
    <row r="533" spans="1:15" ht="23.65" customHeight="1">
      <c r="A533" s="24"/>
      <c r="B533" s="24"/>
      <c r="C533" s="24"/>
      <c r="D533" s="24"/>
      <c r="E533" s="24"/>
      <c r="F533" s="24"/>
      <c r="G533" s="24"/>
      <c r="H533" s="24"/>
      <c r="I533" s="24"/>
      <c r="J533" s="27"/>
      <c r="K533" s="24"/>
      <c r="L533" s="27"/>
      <c r="M533" s="24"/>
      <c r="N533" s="24"/>
      <c r="O533" s="33"/>
    </row>
    <row r="534" spans="1:15" ht="23.65" customHeight="1">
      <c r="A534" s="24"/>
      <c r="B534" s="24"/>
      <c r="C534" s="24"/>
      <c r="D534" s="24"/>
      <c r="E534" s="24"/>
      <c r="F534" s="24"/>
      <c r="G534" s="24"/>
      <c r="H534" s="24"/>
      <c r="I534" s="24"/>
      <c r="J534" s="27"/>
      <c r="K534" s="24"/>
      <c r="L534" s="27"/>
      <c r="M534" s="24"/>
      <c r="N534" s="24"/>
      <c r="O534" s="33"/>
    </row>
    <row r="535" spans="1:15" ht="23.65" customHeight="1">
      <c r="A535" s="24"/>
      <c r="B535" s="24"/>
      <c r="C535" s="24"/>
      <c r="D535" s="24"/>
      <c r="E535" s="24"/>
      <c r="F535" s="24"/>
      <c r="G535" s="24"/>
      <c r="H535" s="24"/>
      <c r="I535" s="24"/>
      <c r="J535" s="27"/>
      <c r="K535" s="24"/>
      <c r="L535" s="27"/>
      <c r="M535" s="24"/>
      <c r="N535" s="24"/>
      <c r="O535" s="33"/>
    </row>
    <row r="536" spans="1:15" ht="23.65" customHeight="1">
      <c r="A536" s="24"/>
      <c r="B536" s="24"/>
      <c r="C536" s="24"/>
      <c r="D536" s="24"/>
      <c r="E536" s="24"/>
      <c r="F536" s="24"/>
      <c r="G536" s="24"/>
      <c r="H536" s="24"/>
      <c r="I536" s="24"/>
      <c r="J536" s="27"/>
      <c r="K536" s="24"/>
      <c r="L536" s="27"/>
      <c r="M536" s="24"/>
      <c r="N536" s="24"/>
      <c r="O536" s="33"/>
    </row>
    <row r="537" spans="1:15" ht="23.65" customHeight="1">
      <c r="A537" s="24"/>
      <c r="B537" s="24"/>
      <c r="C537" s="24"/>
      <c r="D537" s="24"/>
      <c r="E537" s="24"/>
      <c r="F537" s="24"/>
      <c r="G537" s="24"/>
      <c r="H537" s="24"/>
      <c r="I537" s="24"/>
      <c r="J537" s="27"/>
      <c r="K537" s="24"/>
      <c r="L537" s="27"/>
      <c r="M537" s="24"/>
      <c r="N537" s="24"/>
      <c r="O537" s="33"/>
    </row>
    <row r="538" spans="1:15" ht="23.65" customHeight="1">
      <c r="A538" s="24"/>
      <c r="B538" s="24"/>
      <c r="C538" s="24"/>
      <c r="D538" s="24"/>
      <c r="E538" s="24"/>
      <c r="F538" s="24"/>
      <c r="G538" s="24"/>
      <c r="H538" s="24"/>
      <c r="I538" s="24"/>
      <c r="J538" s="27"/>
      <c r="K538" s="24"/>
      <c r="L538" s="27"/>
      <c r="M538" s="24"/>
      <c r="N538" s="24"/>
      <c r="O538" s="33"/>
    </row>
    <row r="539" spans="1:15" ht="23.65" customHeight="1">
      <c r="A539" s="24"/>
      <c r="B539" s="24"/>
      <c r="C539" s="24"/>
      <c r="D539" s="24"/>
      <c r="E539" s="24"/>
      <c r="F539" s="24"/>
      <c r="G539" s="24"/>
      <c r="H539" s="24"/>
      <c r="I539" s="24"/>
      <c r="J539" s="27"/>
      <c r="K539" s="24"/>
      <c r="L539" s="27"/>
      <c r="M539" s="24"/>
      <c r="N539" s="24"/>
      <c r="O539" s="33"/>
    </row>
    <row r="540" spans="1:15" ht="23.65" customHeight="1">
      <c r="A540" s="24"/>
      <c r="B540" s="24"/>
      <c r="C540" s="24"/>
      <c r="D540" s="24"/>
      <c r="E540" s="24"/>
      <c r="F540" s="24"/>
      <c r="G540" s="24"/>
      <c r="H540" s="24"/>
      <c r="I540" s="24"/>
      <c r="J540" s="27"/>
      <c r="K540" s="24"/>
      <c r="L540" s="27"/>
      <c r="M540" s="24"/>
      <c r="N540" s="24"/>
      <c r="O540" s="33"/>
    </row>
    <row r="541" spans="1:15" ht="23.65" customHeight="1">
      <c r="A541" s="24"/>
      <c r="B541" s="24"/>
      <c r="C541" s="24"/>
      <c r="D541" s="24"/>
      <c r="E541" s="24"/>
      <c r="F541" s="24"/>
      <c r="G541" s="24"/>
      <c r="H541" s="24"/>
      <c r="I541" s="24"/>
      <c r="J541" s="27"/>
      <c r="K541" s="24"/>
      <c r="L541" s="27"/>
      <c r="M541" s="24"/>
      <c r="N541" s="24"/>
      <c r="O541" s="33"/>
    </row>
    <row r="542" spans="1:15" ht="23.65" customHeight="1">
      <c r="A542" s="24"/>
      <c r="B542" s="24"/>
      <c r="C542" s="24"/>
      <c r="D542" s="24"/>
      <c r="E542" s="24"/>
      <c r="F542" s="24"/>
      <c r="G542" s="24"/>
      <c r="H542" s="24"/>
      <c r="I542" s="24"/>
      <c r="J542" s="27"/>
      <c r="K542" s="24"/>
      <c r="L542" s="27"/>
      <c r="M542" s="24"/>
      <c r="N542" s="24"/>
      <c r="O542" s="33"/>
    </row>
    <row r="543" spans="1:15" ht="23.65" customHeight="1">
      <c r="A543" s="24"/>
      <c r="B543" s="24"/>
      <c r="C543" s="24"/>
      <c r="D543" s="24"/>
      <c r="E543" s="24"/>
      <c r="F543" s="24"/>
      <c r="G543" s="24"/>
      <c r="H543" s="24"/>
      <c r="I543" s="24"/>
      <c r="J543" s="27"/>
      <c r="K543" s="24"/>
      <c r="L543" s="27"/>
      <c r="M543" s="24"/>
      <c r="N543" s="24"/>
      <c r="O543" s="33"/>
    </row>
    <row r="544" spans="1:15" ht="23.65" customHeight="1">
      <c r="A544" s="24"/>
      <c r="B544" s="24"/>
      <c r="C544" s="24"/>
      <c r="D544" s="24"/>
      <c r="E544" s="24"/>
      <c r="F544" s="24"/>
      <c r="G544" s="24"/>
      <c r="H544" s="24"/>
      <c r="I544" s="24"/>
      <c r="J544" s="27"/>
      <c r="K544" s="24"/>
      <c r="L544" s="27"/>
      <c r="M544" s="24"/>
      <c r="N544" s="24"/>
      <c r="O544" s="33"/>
    </row>
    <row r="545" spans="1:15" ht="23.65" customHeight="1">
      <c r="A545" s="24"/>
      <c r="B545" s="24"/>
      <c r="C545" s="24"/>
      <c r="D545" s="24"/>
      <c r="E545" s="24"/>
      <c r="F545" s="24"/>
      <c r="G545" s="24"/>
      <c r="H545" s="24"/>
      <c r="I545" s="24"/>
      <c r="J545" s="27"/>
      <c r="K545" s="24"/>
      <c r="L545" s="27"/>
      <c r="M545" s="24"/>
      <c r="N545" s="24"/>
      <c r="O545" s="33"/>
    </row>
    <row r="546" spans="1:15" ht="23.65" customHeight="1">
      <c r="A546" s="24"/>
      <c r="B546" s="24"/>
      <c r="C546" s="24"/>
      <c r="D546" s="24"/>
      <c r="E546" s="24"/>
      <c r="F546" s="24"/>
      <c r="G546" s="24"/>
      <c r="H546" s="24"/>
      <c r="I546" s="24"/>
      <c r="J546" s="27"/>
      <c r="K546" s="24"/>
      <c r="L546" s="27"/>
      <c r="M546" s="24"/>
      <c r="N546" s="24"/>
      <c r="O546" s="33"/>
    </row>
    <row r="547" spans="1:15" ht="23.65" customHeight="1">
      <c r="A547" s="24"/>
      <c r="B547" s="24"/>
      <c r="C547" s="24"/>
      <c r="D547" s="24"/>
      <c r="E547" s="24"/>
      <c r="F547" s="24"/>
      <c r="G547" s="24"/>
      <c r="H547" s="24"/>
      <c r="I547" s="24"/>
      <c r="J547" s="27"/>
      <c r="K547" s="24"/>
      <c r="L547" s="27"/>
      <c r="M547" s="24"/>
      <c r="N547" s="24"/>
      <c r="O547" s="33"/>
    </row>
    <row r="548" spans="1:15" ht="23.65" customHeight="1">
      <c r="A548" s="24"/>
      <c r="B548" s="24"/>
      <c r="C548" s="24"/>
      <c r="D548" s="24"/>
      <c r="E548" s="24"/>
      <c r="F548" s="24"/>
      <c r="G548" s="24"/>
      <c r="H548" s="24"/>
      <c r="I548" s="24"/>
      <c r="J548" s="27"/>
      <c r="K548" s="24"/>
      <c r="L548" s="27"/>
      <c r="M548" s="24"/>
      <c r="N548" s="24"/>
      <c r="O548" s="33"/>
    </row>
    <row r="549" spans="1:15" ht="23.65" customHeight="1">
      <c r="A549" s="24"/>
      <c r="B549" s="24"/>
      <c r="C549" s="24"/>
      <c r="D549" s="24"/>
      <c r="E549" s="24"/>
      <c r="F549" s="24"/>
      <c r="G549" s="24"/>
      <c r="H549" s="24"/>
      <c r="I549" s="24"/>
      <c r="J549" s="27"/>
      <c r="K549" s="24"/>
      <c r="L549" s="27"/>
      <c r="M549" s="24"/>
      <c r="N549" s="24"/>
      <c r="O549" s="33"/>
    </row>
    <row r="550" spans="1:15" ht="23.65" customHeight="1">
      <c r="A550" s="24"/>
      <c r="B550" s="24"/>
      <c r="C550" s="24"/>
      <c r="D550" s="24"/>
      <c r="E550" s="24"/>
      <c r="F550" s="24"/>
      <c r="G550" s="24"/>
      <c r="H550" s="24"/>
      <c r="I550" s="24"/>
      <c r="J550" s="27"/>
      <c r="K550" s="24"/>
      <c r="L550" s="27"/>
      <c r="M550" s="24"/>
      <c r="N550" s="24"/>
      <c r="O550" s="33"/>
    </row>
    <row r="551" spans="1:15" ht="23.65" customHeight="1">
      <c r="A551" s="24"/>
      <c r="B551" s="24"/>
      <c r="C551" s="24"/>
      <c r="D551" s="24"/>
      <c r="E551" s="24"/>
      <c r="F551" s="24"/>
      <c r="G551" s="24"/>
      <c r="H551" s="24"/>
      <c r="I551" s="24"/>
      <c r="J551" s="27"/>
      <c r="K551" s="24"/>
      <c r="L551" s="27"/>
      <c r="M551" s="24"/>
      <c r="N551" s="24"/>
      <c r="O551" s="33"/>
    </row>
    <row r="552" spans="1:15" ht="23.65" customHeight="1">
      <c r="A552" s="24"/>
      <c r="B552" s="24"/>
      <c r="C552" s="24"/>
      <c r="D552" s="24"/>
      <c r="E552" s="24"/>
      <c r="F552" s="24"/>
      <c r="G552" s="24"/>
      <c r="H552" s="24"/>
      <c r="I552" s="24"/>
      <c r="J552" s="27"/>
      <c r="K552" s="24"/>
      <c r="L552" s="27"/>
      <c r="M552" s="24"/>
      <c r="N552" s="24"/>
      <c r="O552" s="33"/>
    </row>
    <row r="553" spans="1:15" ht="23.65" customHeight="1">
      <c r="A553" s="24"/>
      <c r="B553" s="24"/>
      <c r="C553" s="24"/>
      <c r="D553" s="24"/>
      <c r="E553" s="24"/>
      <c r="F553" s="24"/>
      <c r="G553" s="24"/>
      <c r="H553" s="24"/>
      <c r="I553" s="24"/>
      <c r="J553" s="27"/>
      <c r="K553" s="24"/>
      <c r="L553" s="27"/>
      <c r="M553" s="24"/>
      <c r="N553" s="24"/>
      <c r="O553" s="33"/>
    </row>
    <row r="554" spans="1:15" ht="23.65" customHeight="1">
      <c r="A554" s="24"/>
      <c r="B554" s="24"/>
      <c r="C554" s="24"/>
      <c r="D554" s="24"/>
      <c r="E554" s="24"/>
      <c r="F554" s="24"/>
      <c r="G554" s="24"/>
      <c r="H554" s="24"/>
      <c r="I554" s="24"/>
      <c r="J554" s="27"/>
      <c r="K554" s="24"/>
      <c r="L554" s="27"/>
      <c r="M554" s="24"/>
      <c r="N554" s="24"/>
      <c r="O554" s="33"/>
    </row>
    <row r="555" spans="1:15" ht="23.65" customHeight="1">
      <c r="A555" s="24"/>
      <c r="B555" s="24"/>
      <c r="C555" s="24"/>
      <c r="D555" s="24"/>
      <c r="E555" s="24"/>
      <c r="F555" s="24"/>
      <c r="G555" s="24"/>
      <c r="H555" s="24"/>
      <c r="I555" s="24"/>
      <c r="J555" s="27"/>
      <c r="K555" s="24"/>
      <c r="L555" s="27"/>
      <c r="M555" s="24"/>
      <c r="N555" s="24"/>
      <c r="O555" s="33"/>
    </row>
    <row r="556" spans="1:15" ht="23.65" customHeight="1">
      <c r="A556" s="24"/>
      <c r="B556" s="24"/>
      <c r="C556" s="24"/>
      <c r="D556" s="24"/>
      <c r="E556" s="24"/>
      <c r="F556" s="24"/>
      <c r="G556" s="24"/>
      <c r="H556" s="24"/>
      <c r="I556" s="24"/>
      <c r="J556" s="27"/>
      <c r="K556" s="24"/>
      <c r="L556" s="27"/>
      <c r="M556" s="24"/>
      <c r="N556" s="24"/>
      <c r="O556" s="33"/>
    </row>
    <row r="557" spans="1:15" ht="23.65" customHeight="1">
      <c r="A557" s="24"/>
      <c r="B557" s="24"/>
      <c r="C557" s="24"/>
      <c r="D557" s="24"/>
      <c r="E557" s="24"/>
      <c r="F557" s="24"/>
      <c r="G557" s="24"/>
      <c r="H557" s="24"/>
      <c r="I557" s="24"/>
      <c r="J557" s="27"/>
      <c r="K557" s="24"/>
      <c r="L557" s="27"/>
      <c r="M557" s="24"/>
      <c r="N557" s="24"/>
      <c r="O557" s="33"/>
    </row>
    <row r="558" spans="1:15" ht="23.65" customHeight="1">
      <c r="A558" s="24"/>
      <c r="B558" s="24"/>
      <c r="C558" s="24"/>
      <c r="D558" s="24"/>
      <c r="E558" s="24"/>
      <c r="F558" s="24"/>
      <c r="G558" s="24"/>
      <c r="H558" s="24"/>
      <c r="I558" s="24"/>
      <c r="J558" s="27"/>
      <c r="K558" s="24"/>
      <c r="L558" s="27"/>
      <c r="M558" s="24"/>
      <c r="N558" s="24"/>
      <c r="O558" s="33"/>
    </row>
    <row r="559" spans="1:15" ht="23.65" customHeight="1">
      <c r="A559" s="24"/>
      <c r="B559" s="24"/>
      <c r="C559" s="24"/>
      <c r="D559" s="24"/>
      <c r="E559" s="24"/>
      <c r="F559" s="24"/>
      <c r="G559" s="24"/>
      <c r="H559" s="24"/>
      <c r="I559" s="24"/>
      <c r="J559" s="27"/>
      <c r="K559" s="24"/>
      <c r="L559" s="27"/>
      <c r="M559" s="24"/>
      <c r="N559" s="24"/>
      <c r="O559" s="33"/>
    </row>
    <row r="560" spans="1:15" ht="23.65" customHeight="1">
      <c r="A560" s="24"/>
      <c r="B560" s="24"/>
      <c r="C560" s="24"/>
      <c r="D560" s="24"/>
      <c r="E560" s="24"/>
      <c r="F560" s="24"/>
      <c r="G560" s="24"/>
      <c r="H560" s="24"/>
      <c r="I560" s="24"/>
      <c r="J560" s="27"/>
      <c r="K560" s="24"/>
      <c r="L560" s="27"/>
      <c r="M560" s="24"/>
      <c r="N560" s="24"/>
      <c r="O560" s="33"/>
    </row>
    <row r="561" spans="1:15" ht="23.65" customHeight="1">
      <c r="A561" s="24"/>
      <c r="B561" s="24"/>
      <c r="C561" s="24"/>
      <c r="D561" s="24"/>
      <c r="E561" s="24"/>
      <c r="F561" s="24"/>
      <c r="G561" s="24"/>
      <c r="H561" s="24"/>
      <c r="I561" s="24"/>
      <c r="J561" s="27"/>
      <c r="K561" s="24"/>
      <c r="L561" s="27"/>
      <c r="M561" s="24"/>
      <c r="N561" s="24"/>
      <c r="O561" s="33"/>
    </row>
    <row r="562" spans="1:15" ht="23.65" customHeight="1">
      <c r="A562" s="24"/>
      <c r="B562" s="24"/>
      <c r="C562" s="24"/>
      <c r="D562" s="24"/>
      <c r="E562" s="24"/>
      <c r="F562" s="24"/>
      <c r="G562" s="24"/>
      <c r="H562" s="24"/>
      <c r="I562" s="24"/>
      <c r="J562" s="27"/>
      <c r="K562" s="24"/>
      <c r="L562" s="27"/>
      <c r="M562" s="24"/>
      <c r="N562" s="24"/>
      <c r="O562" s="33"/>
    </row>
    <row r="563" spans="1:15" ht="23.65" customHeight="1">
      <c r="A563" s="24"/>
      <c r="B563" s="24"/>
      <c r="C563" s="24"/>
      <c r="D563" s="24"/>
      <c r="E563" s="24"/>
      <c r="F563" s="24"/>
      <c r="G563" s="24"/>
      <c r="H563" s="24"/>
      <c r="I563" s="24"/>
      <c r="J563" s="27"/>
      <c r="K563" s="24"/>
      <c r="L563" s="27"/>
      <c r="M563" s="24"/>
      <c r="N563" s="24"/>
      <c r="O563" s="33"/>
    </row>
    <row r="564" spans="1:15" ht="23.65" customHeight="1">
      <c r="A564" s="24"/>
      <c r="B564" s="24"/>
      <c r="C564" s="24"/>
      <c r="D564" s="24"/>
      <c r="E564" s="24"/>
      <c r="F564" s="24"/>
      <c r="G564" s="24"/>
      <c r="H564" s="24"/>
      <c r="I564" s="24"/>
      <c r="J564" s="27"/>
      <c r="K564" s="24"/>
      <c r="L564" s="27"/>
      <c r="M564" s="24"/>
      <c r="N564" s="24"/>
      <c r="O564" s="33"/>
    </row>
    <row r="565" spans="1:15" ht="23.65" customHeight="1">
      <c r="A565" s="24"/>
      <c r="B565" s="24"/>
      <c r="C565" s="24"/>
      <c r="D565" s="24"/>
      <c r="E565" s="24"/>
      <c r="F565" s="24"/>
      <c r="G565" s="24"/>
      <c r="H565" s="24"/>
      <c r="I565" s="24"/>
      <c r="J565" s="27"/>
      <c r="K565" s="24"/>
      <c r="L565" s="27"/>
      <c r="M565" s="24"/>
      <c r="N565" s="24"/>
      <c r="O565" s="33"/>
    </row>
    <row r="566" spans="1:15" ht="23.65" customHeight="1">
      <c r="A566" s="24"/>
      <c r="B566" s="24"/>
      <c r="C566" s="24"/>
      <c r="D566" s="24"/>
      <c r="E566" s="24"/>
      <c r="F566" s="24"/>
      <c r="G566" s="24"/>
      <c r="H566" s="24"/>
      <c r="I566" s="24"/>
      <c r="J566" s="27"/>
      <c r="K566" s="24"/>
      <c r="L566" s="27"/>
      <c r="M566" s="24"/>
      <c r="N566" s="24"/>
      <c r="O566" s="33"/>
    </row>
    <row r="567" spans="1:15" ht="23.65" customHeight="1">
      <c r="A567" s="24"/>
      <c r="B567" s="24"/>
      <c r="C567" s="24"/>
      <c r="D567" s="24"/>
      <c r="E567" s="24"/>
      <c r="F567" s="24"/>
      <c r="G567" s="24"/>
      <c r="H567" s="24"/>
      <c r="I567" s="24"/>
      <c r="J567" s="27"/>
      <c r="K567" s="24"/>
      <c r="L567" s="27"/>
      <c r="M567" s="24"/>
      <c r="N567" s="24"/>
      <c r="O567" s="33"/>
    </row>
    <row r="568" spans="1:15" ht="23.65" customHeight="1">
      <c r="A568" s="24"/>
      <c r="B568" s="24"/>
      <c r="C568" s="24"/>
      <c r="D568" s="24"/>
      <c r="E568" s="24"/>
      <c r="F568" s="24"/>
      <c r="G568" s="24"/>
      <c r="H568" s="24"/>
      <c r="I568" s="24"/>
      <c r="J568" s="27"/>
      <c r="K568" s="24"/>
      <c r="L568" s="27"/>
      <c r="M568" s="24"/>
      <c r="N568" s="24"/>
      <c r="O568" s="33"/>
    </row>
    <row r="569" spans="1:15" ht="23.65" customHeight="1">
      <c r="A569" s="24"/>
      <c r="B569" s="24"/>
      <c r="C569" s="24"/>
      <c r="D569" s="24"/>
      <c r="E569" s="24"/>
      <c r="F569" s="24"/>
      <c r="G569" s="24"/>
      <c r="H569" s="24"/>
      <c r="I569" s="24"/>
      <c r="J569" s="27"/>
      <c r="K569" s="24"/>
      <c r="L569" s="27"/>
      <c r="M569" s="24"/>
      <c r="N569" s="24"/>
      <c r="O569" s="33"/>
    </row>
    <row r="570" spans="1:15" ht="23.65" customHeight="1">
      <c r="A570" s="24"/>
      <c r="B570" s="24"/>
      <c r="C570" s="24"/>
      <c r="D570" s="24"/>
      <c r="E570" s="24"/>
      <c r="F570" s="24"/>
      <c r="G570" s="24"/>
      <c r="H570" s="24"/>
      <c r="I570" s="24"/>
      <c r="J570" s="27"/>
      <c r="K570" s="24"/>
      <c r="L570" s="27"/>
      <c r="M570" s="24"/>
      <c r="N570" s="24"/>
      <c r="O570" s="33"/>
    </row>
    <row r="571" spans="1:15" ht="23.65" customHeight="1">
      <c r="A571" s="24"/>
      <c r="B571" s="24"/>
      <c r="C571" s="24"/>
      <c r="D571" s="24"/>
      <c r="E571" s="24"/>
      <c r="F571" s="24"/>
      <c r="G571" s="24"/>
      <c r="H571" s="24"/>
      <c r="I571" s="24"/>
      <c r="J571" s="27"/>
      <c r="K571" s="24"/>
      <c r="L571" s="27"/>
      <c r="M571" s="24"/>
      <c r="N571" s="24"/>
      <c r="O571" s="33"/>
    </row>
    <row r="572" spans="1:15" ht="23.65" customHeight="1">
      <c r="A572" s="24"/>
      <c r="B572" s="24"/>
      <c r="C572" s="24"/>
      <c r="D572" s="24"/>
      <c r="E572" s="24"/>
      <c r="F572" s="24"/>
      <c r="G572" s="24"/>
      <c r="H572" s="24"/>
      <c r="I572" s="24"/>
      <c r="J572" s="27"/>
      <c r="K572" s="24"/>
      <c r="L572" s="27"/>
      <c r="M572" s="24"/>
      <c r="N572" s="24"/>
      <c r="O572" s="33"/>
    </row>
    <row r="573" spans="1:15" ht="23.65" customHeight="1">
      <c r="A573" s="24"/>
      <c r="B573" s="24"/>
      <c r="C573" s="24"/>
      <c r="D573" s="24"/>
      <c r="E573" s="24"/>
      <c r="F573" s="24"/>
      <c r="G573" s="24"/>
      <c r="H573" s="24"/>
      <c r="I573" s="24"/>
      <c r="J573" s="27"/>
      <c r="K573" s="24"/>
      <c r="L573" s="27"/>
      <c r="M573" s="24"/>
      <c r="N573" s="24"/>
      <c r="O573" s="33"/>
    </row>
    <row r="574" spans="1:15" ht="23.65" customHeight="1">
      <c r="A574" s="24"/>
      <c r="B574" s="24"/>
      <c r="C574" s="24"/>
      <c r="D574" s="24"/>
      <c r="E574" s="24"/>
      <c r="F574" s="24"/>
      <c r="G574" s="24"/>
      <c r="H574" s="24"/>
      <c r="I574" s="24"/>
      <c r="J574" s="27"/>
      <c r="K574" s="24"/>
      <c r="L574" s="27"/>
      <c r="M574" s="24"/>
      <c r="N574" s="24"/>
      <c r="O574" s="33"/>
    </row>
    <row r="575" spans="1:15" ht="23.65" customHeight="1">
      <c r="A575" s="24"/>
      <c r="B575" s="24"/>
      <c r="C575" s="24"/>
      <c r="D575" s="24"/>
      <c r="E575" s="24"/>
      <c r="F575" s="24"/>
      <c r="G575" s="24"/>
      <c r="H575" s="24"/>
      <c r="I575" s="24"/>
      <c r="J575" s="27"/>
      <c r="K575" s="24"/>
      <c r="L575" s="27"/>
      <c r="M575" s="24"/>
      <c r="N575" s="24"/>
      <c r="O575" s="33"/>
    </row>
    <row r="576" spans="1:15" ht="23.65" customHeight="1">
      <c r="A576" s="24"/>
      <c r="B576" s="24"/>
      <c r="C576" s="24"/>
      <c r="D576" s="24"/>
      <c r="E576" s="24"/>
      <c r="F576" s="24"/>
      <c r="G576" s="24"/>
      <c r="H576" s="24"/>
      <c r="I576" s="24"/>
      <c r="J576" s="27"/>
      <c r="K576" s="24"/>
      <c r="L576" s="27"/>
      <c r="M576" s="24"/>
      <c r="N576" s="24"/>
      <c r="O576" s="33"/>
    </row>
    <row r="577" spans="1:15" ht="23.65" customHeight="1">
      <c r="A577" s="24"/>
      <c r="B577" s="24"/>
      <c r="C577" s="24"/>
      <c r="D577" s="24"/>
      <c r="E577" s="24"/>
      <c r="F577" s="24"/>
      <c r="G577" s="24"/>
      <c r="H577" s="24"/>
      <c r="I577" s="24"/>
      <c r="J577" s="27"/>
      <c r="K577" s="24"/>
      <c r="L577" s="27"/>
      <c r="M577" s="24"/>
      <c r="N577" s="24"/>
      <c r="O577" s="33"/>
    </row>
    <row r="578" spans="1:15" ht="23.65" customHeight="1">
      <c r="A578" s="24"/>
      <c r="B578" s="24"/>
      <c r="C578" s="24"/>
      <c r="D578" s="24"/>
      <c r="E578" s="24"/>
      <c r="F578" s="24"/>
      <c r="G578" s="24"/>
      <c r="H578" s="24"/>
      <c r="I578" s="24"/>
      <c r="J578" s="27"/>
      <c r="K578" s="24"/>
      <c r="L578" s="27"/>
      <c r="M578" s="24"/>
      <c r="N578" s="24"/>
      <c r="O578" s="33"/>
    </row>
    <row r="579" spans="1:15" ht="23.65" customHeight="1">
      <c r="A579" s="24"/>
      <c r="B579" s="24"/>
      <c r="C579" s="24"/>
      <c r="D579" s="24"/>
      <c r="E579" s="24"/>
      <c r="F579" s="24"/>
      <c r="G579" s="24"/>
      <c r="H579" s="24"/>
      <c r="I579" s="24"/>
      <c r="J579" s="27"/>
      <c r="K579" s="24"/>
      <c r="L579" s="27"/>
      <c r="M579" s="24"/>
      <c r="N579" s="24"/>
      <c r="O579" s="33"/>
    </row>
    <row r="580" spans="1:15" ht="23.65" customHeight="1">
      <c r="A580" s="24"/>
      <c r="B580" s="24"/>
      <c r="C580" s="24"/>
      <c r="D580" s="24"/>
      <c r="E580" s="24"/>
      <c r="F580" s="24"/>
      <c r="G580" s="24"/>
      <c r="H580" s="24"/>
      <c r="I580" s="24"/>
      <c r="J580" s="27"/>
      <c r="K580" s="24"/>
      <c r="L580" s="27"/>
      <c r="M580" s="24"/>
      <c r="N580" s="24"/>
      <c r="O580" s="33"/>
    </row>
    <row r="581" spans="1:15" ht="23.65" customHeight="1">
      <c r="A581" s="24"/>
      <c r="B581" s="24"/>
      <c r="C581" s="24"/>
      <c r="D581" s="24"/>
      <c r="E581" s="24"/>
      <c r="F581" s="24"/>
      <c r="G581" s="24"/>
      <c r="H581" s="24"/>
      <c r="I581" s="24"/>
      <c r="J581" s="27"/>
      <c r="K581" s="24"/>
      <c r="L581" s="27"/>
      <c r="M581" s="24"/>
      <c r="N581" s="24"/>
      <c r="O581" s="33"/>
    </row>
    <row r="582" spans="1:15" ht="23.65" customHeight="1">
      <c r="A582" s="24"/>
      <c r="B582" s="24"/>
      <c r="C582" s="24"/>
      <c r="D582" s="24"/>
      <c r="E582" s="24"/>
      <c r="F582" s="24"/>
      <c r="G582" s="24"/>
      <c r="H582" s="24"/>
      <c r="I582" s="24"/>
      <c r="J582" s="27"/>
      <c r="K582" s="24"/>
      <c r="L582" s="27"/>
      <c r="M582" s="24"/>
      <c r="N582" s="24"/>
      <c r="O582" s="33"/>
    </row>
    <row r="583" spans="1:15" ht="23.65" customHeight="1">
      <c r="A583" s="24"/>
      <c r="B583" s="24"/>
      <c r="C583" s="24"/>
      <c r="D583" s="24"/>
      <c r="E583" s="24"/>
      <c r="F583" s="24"/>
      <c r="G583" s="24"/>
      <c r="H583" s="24"/>
      <c r="I583" s="24"/>
      <c r="J583" s="27"/>
      <c r="K583" s="24"/>
      <c r="L583" s="27"/>
      <c r="M583" s="24"/>
      <c r="N583" s="24"/>
      <c r="O583" s="33"/>
    </row>
    <row r="584" spans="1:15" ht="23.65" customHeight="1">
      <c r="A584" s="24"/>
      <c r="B584" s="24"/>
      <c r="C584" s="24"/>
      <c r="D584" s="24"/>
      <c r="E584" s="24"/>
      <c r="F584" s="24"/>
      <c r="G584" s="24"/>
      <c r="H584" s="24"/>
      <c r="I584" s="24"/>
      <c r="J584" s="27"/>
      <c r="K584" s="24"/>
      <c r="L584" s="27"/>
      <c r="M584" s="24"/>
      <c r="N584" s="24"/>
      <c r="O584" s="33"/>
    </row>
    <row r="585" spans="1:15" ht="23.65" customHeight="1">
      <c r="A585" s="24"/>
      <c r="B585" s="24"/>
      <c r="C585" s="24"/>
      <c r="D585" s="24"/>
      <c r="E585" s="24"/>
      <c r="F585" s="24"/>
      <c r="G585" s="24"/>
      <c r="H585" s="24"/>
      <c r="I585" s="24"/>
      <c r="J585" s="27"/>
      <c r="K585" s="24"/>
      <c r="L585" s="27"/>
      <c r="M585" s="24"/>
      <c r="N585" s="24"/>
      <c r="O585" s="33"/>
    </row>
    <row r="586" spans="1:15" ht="23.65" customHeight="1">
      <c r="A586" s="24"/>
      <c r="B586" s="24"/>
      <c r="C586" s="24"/>
      <c r="D586" s="24"/>
      <c r="E586" s="24"/>
      <c r="F586" s="24"/>
      <c r="G586" s="24"/>
      <c r="H586" s="24"/>
      <c r="I586" s="24"/>
      <c r="J586" s="27"/>
      <c r="K586" s="24"/>
      <c r="L586" s="27"/>
      <c r="M586" s="24"/>
      <c r="N586" s="24"/>
      <c r="O586" s="33"/>
    </row>
    <row r="587" spans="1:15" ht="23.65" customHeight="1">
      <c r="A587" s="24"/>
      <c r="B587" s="24"/>
      <c r="C587" s="24"/>
      <c r="D587" s="24"/>
      <c r="E587" s="24"/>
      <c r="F587" s="24"/>
      <c r="G587" s="24"/>
      <c r="H587" s="24"/>
      <c r="I587" s="24"/>
      <c r="J587" s="27"/>
      <c r="K587" s="24"/>
      <c r="L587" s="27"/>
      <c r="M587" s="24"/>
      <c r="N587" s="24"/>
      <c r="O587" s="33"/>
    </row>
    <row r="588" spans="1:15" ht="23.65" customHeight="1">
      <c r="A588" s="24"/>
      <c r="B588" s="24"/>
      <c r="C588" s="24"/>
      <c r="D588" s="24"/>
      <c r="E588" s="24"/>
      <c r="F588" s="24"/>
      <c r="G588" s="24"/>
      <c r="H588" s="24"/>
      <c r="I588" s="24"/>
      <c r="J588" s="27"/>
      <c r="K588" s="24"/>
      <c r="L588" s="27"/>
      <c r="M588" s="24"/>
      <c r="N588" s="24"/>
      <c r="O588" s="33"/>
    </row>
    <row r="589" spans="1:15" ht="23.65" customHeight="1">
      <c r="A589" s="24"/>
      <c r="B589" s="24"/>
      <c r="C589" s="24"/>
      <c r="D589" s="24"/>
      <c r="E589" s="24"/>
      <c r="F589" s="24"/>
      <c r="G589" s="24"/>
      <c r="H589" s="24"/>
      <c r="I589" s="24"/>
      <c r="J589" s="27"/>
      <c r="K589" s="24"/>
      <c r="L589" s="27"/>
      <c r="M589" s="24"/>
      <c r="N589" s="24"/>
      <c r="O589" s="33"/>
    </row>
    <row r="590" spans="1:15" ht="23.65" customHeight="1">
      <c r="A590" s="24"/>
      <c r="B590" s="24"/>
      <c r="C590" s="24"/>
      <c r="D590" s="24"/>
      <c r="E590" s="24"/>
      <c r="F590" s="24"/>
      <c r="G590" s="24"/>
      <c r="H590" s="24"/>
      <c r="I590" s="24"/>
      <c r="J590" s="27"/>
      <c r="K590" s="24"/>
      <c r="L590" s="27"/>
      <c r="M590" s="24"/>
      <c r="N590" s="24"/>
      <c r="O590" s="33"/>
    </row>
    <row r="591" spans="1:15" ht="23.65" customHeight="1">
      <c r="A591" s="24"/>
      <c r="B591" s="24"/>
      <c r="C591" s="24"/>
      <c r="D591" s="24"/>
      <c r="E591" s="24"/>
      <c r="F591" s="24"/>
      <c r="G591" s="24"/>
      <c r="H591" s="24"/>
      <c r="I591" s="24"/>
      <c r="J591" s="27"/>
      <c r="K591" s="24"/>
      <c r="L591" s="27"/>
      <c r="M591" s="24"/>
      <c r="N591" s="24"/>
      <c r="O591" s="33"/>
    </row>
    <row r="592" spans="1:15" ht="23.65" customHeight="1">
      <c r="A592" s="24"/>
      <c r="B592" s="24"/>
      <c r="C592" s="24"/>
      <c r="D592" s="24"/>
      <c r="E592" s="24"/>
      <c r="F592" s="24"/>
      <c r="G592" s="24"/>
      <c r="H592" s="24"/>
      <c r="I592" s="24"/>
      <c r="J592" s="27"/>
      <c r="K592" s="24"/>
      <c r="L592" s="27"/>
      <c r="M592" s="24"/>
      <c r="N592" s="24"/>
      <c r="O592" s="33"/>
    </row>
    <row r="593" spans="1:15" ht="23.65" customHeight="1">
      <c r="A593" s="24"/>
      <c r="B593" s="24"/>
      <c r="C593" s="24"/>
      <c r="D593" s="24"/>
      <c r="E593" s="24"/>
      <c r="F593" s="24"/>
      <c r="G593" s="24"/>
      <c r="H593" s="24"/>
      <c r="I593" s="24"/>
      <c r="J593" s="27"/>
      <c r="K593" s="24"/>
      <c r="L593" s="27"/>
      <c r="M593" s="24"/>
      <c r="N593" s="24"/>
      <c r="O593" s="33"/>
    </row>
    <row r="594" spans="1:15" ht="23.65" customHeight="1">
      <c r="A594" s="24"/>
      <c r="B594" s="24"/>
      <c r="C594" s="24"/>
      <c r="D594" s="24"/>
      <c r="E594" s="24"/>
      <c r="F594" s="24"/>
      <c r="G594" s="24"/>
      <c r="H594" s="24"/>
      <c r="I594" s="24"/>
      <c r="J594" s="27"/>
      <c r="K594" s="24"/>
      <c r="L594" s="27"/>
      <c r="M594" s="24"/>
      <c r="N594" s="24"/>
      <c r="O594" s="33"/>
    </row>
    <row r="595" spans="1:15" ht="23.65" customHeight="1">
      <c r="A595" s="24"/>
      <c r="B595" s="24"/>
      <c r="C595" s="24"/>
      <c r="D595" s="24"/>
      <c r="E595" s="24"/>
      <c r="F595" s="24"/>
      <c r="G595" s="24"/>
      <c r="H595" s="24"/>
      <c r="I595" s="24"/>
      <c r="J595" s="27"/>
      <c r="K595" s="24"/>
      <c r="L595" s="27"/>
      <c r="M595" s="24"/>
      <c r="N595" s="24"/>
      <c r="O595" s="33"/>
    </row>
    <row r="596" spans="1:15" ht="23.65" customHeight="1">
      <c r="A596" s="24"/>
      <c r="B596" s="24"/>
      <c r="C596" s="24"/>
      <c r="D596" s="24"/>
      <c r="E596" s="24"/>
      <c r="F596" s="24"/>
      <c r="G596" s="24"/>
      <c r="H596" s="24"/>
      <c r="I596" s="24"/>
      <c r="J596" s="27"/>
      <c r="K596" s="24"/>
      <c r="L596" s="27"/>
      <c r="M596" s="24"/>
      <c r="N596" s="24"/>
      <c r="O596" s="33"/>
    </row>
    <row r="597" spans="1:15" ht="23.65" customHeight="1">
      <c r="A597" s="24"/>
      <c r="B597" s="24"/>
      <c r="C597" s="24"/>
      <c r="D597" s="24"/>
      <c r="E597" s="24"/>
      <c r="F597" s="24"/>
      <c r="G597" s="24"/>
      <c r="H597" s="24"/>
      <c r="I597" s="24"/>
      <c r="J597" s="27"/>
      <c r="K597" s="24"/>
      <c r="L597" s="27"/>
      <c r="M597" s="24"/>
      <c r="N597" s="24"/>
      <c r="O597" s="33"/>
    </row>
    <row r="598" spans="1:15" ht="23.65" customHeight="1">
      <c r="A598" s="24"/>
      <c r="B598" s="24"/>
      <c r="C598" s="24"/>
      <c r="D598" s="24"/>
      <c r="E598" s="24"/>
      <c r="F598" s="24"/>
      <c r="G598" s="24"/>
      <c r="H598" s="24"/>
      <c r="I598" s="24"/>
      <c r="J598" s="27"/>
      <c r="K598" s="24"/>
      <c r="L598" s="27"/>
      <c r="M598" s="24"/>
      <c r="N598" s="24"/>
      <c r="O598" s="33"/>
    </row>
    <row r="599" spans="1:15" ht="23.65" customHeight="1">
      <c r="A599" s="24"/>
      <c r="B599" s="24"/>
      <c r="C599" s="24"/>
      <c r="D599" s="24"/>
      <c r="E599" s="24"/>
      <c r="F599" s="24"/>
      <c r="G599" s="24"/>
      <c r="H599" s="24"/>
      <c r="I599" s="24"/>
      <c r="J599" s="27"/>
      <c r="K599" s="24"/>
      <c r="L599" s="27"/>
      <c r="M599" s="24"/>
      <c r="N599" s="24"/>
      <c r="O599" s="33"/>
    </row>
    <row r="600" spans="1:15" ht="23.65" customHeight="1">
      <c r="A600" s="24"/>
      <c r="B600" s="24"/>
      <c r="C600" s="24"/>
      <c r="D600" s="24"/>
      <c r="E600" s="24"/>
      <c r="F600" s="24"/>
      <c r="G600" s="24"/>
      <c r="H600" s="24"/>
      <c r="I600" s="24"/>
      <c r="J600" s="27"/>
      <c r="K600" s="24"/>
      <c r="L600" s="27"/>
      <c r="M600" s="24"/>
      <c r="N600" s="24"/>
      <c r="O600" s="33"/>
    </row>
    <row r="601" spans="1:15" ht="23.65" customHeight="1">
      <c r="A601" s="24"/>
      <c r="B601" s="24"/>
      <c r="C601" s="24"/>
      <c r="D601" s="24"/>
      <c r="E601" s="24"/>
      <c r="F601" s="24"/>
      <c r="G601" s="24"/>
      <c r="H601" s="24"/>
      <c r="I601" s="24"/>
      <c r="J601" s="27"/>
      <c r="K601" s="24"/>
      <c r="L601" s="27"/>
      <c r="M601" s="24"/>
      <c r="N601" s="24"/>
      <c r="O601" s="33"/>
    </row>
    <row r="602" spans="1:15" ht="23.65" customHeight="1">
      <c r="A602" s="24"/>
      <c r="B602" s="24"/>
      <c r="C602" s="24"/>
      <c r="D602" s="24"/>
      <c r="E602" s="24"/>
      <c r="F602" s="24"/>
      <c r="G602" s="24"/>
      <c r="H602" s="24"/>
      <c r="I602" s="24"/>
      <c r="J602" s="27"/>
      <c r="K602" s="24"/>
      <c r="L602" s="27"/>
      <c r="M602" s="24"/>
      <c r="N602" s="24"/>
      <c r="O602" s="33"/>
    </row>
    <row r="603" spans="1:15" ht="23.65" customHeight="1">
      <c r="A603" s="24"/>
      <c r="B603" s="24"/>
      <c r="C603" s="24"/>
      <c r="D603" s="24"/>
      <c r="E603" s="24"/>
      <c r="F603" s="24"/>
      <c r="G603" s="24"/>
      <c r="H603" s="24"/>
      <c r="I603" s="24"/>
      <c r="J603" s="27"/>
      <c r="K603" s="24"/>
      <c r="L603" s="27"/>
      <c r="M603" s="24"/>
      <c r="N603" s="24"/>
      <c r="O603" s="33"/>
    </row>
    <row r="604" spans="1:15" ht="23.65" customHeight="1">
      <c r="A604" s="24"/>
      <c r="B604" s="24"/>
      <c r="C604" s="24"/>
      <c r="D604" s="24"/>
      <c r="E604" s="24"/>
      <c r="F604" s="24"/>
      <c r="G604" s="24"/>
      <c r="H604" s="24"/>
      <c r="I604" s="24"/>
      <c r="J604" s="27"/>
      <c r="K604" s="24"/>
      <c r="L604" s="27"/>
      <c r="M604" s="24"/>
      <c r="N604" s="24"/>
      <c r="O604" s="33"/>
    </row>
    <row r="605" spans="1:15" ht="23.65" customHeight="1">
      <c r="A605" s="24"/>
      <c r="B605" s="24"/>
      <c r="C605" s="24"/>
      <c r="D605" s="24"/>
      <c r="E605" s="24"/>
      <c r="F605" s="24"/>
      <c r="G605" s="24"/>
      <c r="H605" s="24"/>
      <c r="I605" s="24"/>
      <c r="J605" s="27"/>
      <c r="K605" s="24"/>
      <c r="L605" s="27"/>
      <c r="M605" s="24"/>
      <c r="N605" s="24"/>
      <c r="O605" s="33"/>
    </row>
    <row r="606" spans="1:15" ht="23.65" customHeight="1">
      <c r="A606" s="24"/>
      <c r="B606" s="24"/>
      <c r="C606" s="24"/>
      <c r="D606" s="24"/>
      <c r="E606" s="24"/>
      <c r="F606" s="24"/>
      <c r="G606" s="24"/>
      <c r="H606" s="24"/>
      <c r="I606" s="24"/>
      <c r="J606" s="27"/>
      <c r="K606" s="24"/>
      <c r="L606" s="27"/>
      <c r="M606" s="24"/>
      <c r="N606" s="24"/>
      <c r="O606" s="33"/>
    </row>
    <row r="607" spans="1:15" ht="23.65" customHeight="1">
      <c r="A607" s="24"/>
      <c r="B607" s="24"/>
      <c r="C607" s="24"/>
      <c r="D607" s="24"/>
      <c r="E607" s="24"/>
      <c r="F607" s="24"/>
      <c r="G607" s="24"/>
      <c r="H607" s="24"/>
      <c r="I607" s="24"/>
      <c r="J607" s="27"/>
      <c r="K607" s="24"/>
      <c r="L607" s="27"/>
      <c r="M607" s="24"/>
      <c r="N607" s="24"/>
      <c r="O607" s="33"/>
    </row>
    <row r="608" spans="1:15" ht="23.65" customHeight="1">
      <c r="A608" s="24"/>
      <c r="B608" s="24"/>
      <c r="C608" s="24"/>
      <c r="D608" s="24"/>
      <c r="E608" s="24"/>
      <c r="F608" s="24"/>
      <c r="G608" s="24"/>
      <c r="H608" s="24"/>
      <c r="I608" s="24"/>
      <c r="J608" s="27"/>
      <c r="K608" s="24"/>
      <c r="L608" s="27"/>
      <c r="M608" s="24"/>
      <c r="N608" s="24"/>
      <c r="O608" s="33"/>
    </row>
    <row r="609" spans="1:15" ht="23.65" customHeight="1">
      <c r="A609" s="24"/>
      <c r="B609" s="24"/>
      <c r="C609" s="24"/>
      <c r="D609" s="24"/>
      <c r="E609" s="24"/>
      <c r="F609" s="24"/>
      <c r="G609" s="24"/>
      <c r="H609" s="24"/>
      <c r="I609" s="24"/>
      <c r="J609" s="27"/>
      <c r="K609" s="24"/>
      <c r="L609" s="27"/>
      <c r="M609" s="24"/>
      <c r="N609" s="24"/>
      <c r="O609" s="33"/>
    </row>
    <row r="610" spans="1:15" ht="23.65" customHeight="1">
      <c r="A610" s="24"/>
      <c r="B610" s="24"/>
      <c r="C610" s="24"/>
      <c r="D610" s="24"/>
      <c r="E610" s="24"/>
      <c r="F610" s="24"/>
      <c r="G610" s="24"/>
      <c r="H610" s="24"/>
      <c r="I610" s="24"/>
      <c r="J610" s="27"/>
      <c r="K610" s="24"/>
      <c r="L610" s="27"/>
      <c r="M610" s="24"/>
      <c r="N610" s="24"/>
      <c r="O610" s="33"/>
    </row>
    <row r="611" spans="1:15" ht="23.65" customHeight="1">
      <c r="A611" s="24"/>
      <c r="B611" s="24"/>
      <c r="C611" s="24"/>
      <c r="D611" s="24"/>
      <c r="E611" s="24"/>
      <c r="F611" s="24"/>
      <c r="G611" s="24"/>
      <c r="H611" s="24"/>
      <c r="I611" s="24"/>
      <c r="J611" s="27"/>
      <c r="K611" s="24"/>
      <c r="L611" s="27"/>
      <c r="M611" s="24"/>
      <c r="N611" s="24"/>
      <c r="O611" s="33"/>
    </row>
    <row r="612" spans="1:15" ht="23.65" customHeight="1">
      <c r="A612" s="24"/>
      <c r="B612" s="24"/>
      <c r="C612" s="24"/>
      <c r="D612" s="24"/>
      <c r="E612" s="24"/>
      <c r="F612" s="24"/>
      <c r="G612" s="24"/>
      <c r="H612" s="24"/>
      <c r="I612" s="24"/>
      <c r="J612" s="27"/>
      <c r="K612" s="24"/>
      <c r="L612" s="27"/>
      <c r="M612" s="24"/>
      <c r="N612" s="24"/>
      <c r="O612" s="33"/>
    </row>
    <row r="613" spans="1:15" ht="23.65" customHeight="1">
      <c r="A613" s="24"/>
      <c r="B613" s="24"/>
      <c r="C613" s="24"/>
      <c r="D613" s="24"/>
      <c r="E613" s="24"/>
      <c r="F613" s="24"/>
      <c r="G613" s="24"/>
      <c r="H613" s="24"/>
      <c r="I613" s="24"/>
      <c r="J613" s="27"/>
      <c r="K613" s="24"/>
      <c r="L613" s="27"/>
      <c r="M613" s="24"/>
      <c r="N613" s="24"/>
      <c r="O613" s="33"/>
    </row>
    <row r="614" spans="1:15" ht="23.65" customHeight="1">
      <c r="A614" s="24"/>
      <c r="B614" s="24"/>
      <c r="C614" s="24"/>
      <c r="D614" s="24"/>
      <c r="E614" s="24"/>
      <c r="F614" s="24"/>
      <c r="G614" s="24"/>
      <c r="H614" s="24"/>
      <c r="I614" s="24"/>
      <c r="J614" s="27"/>
      <c r="K614" s="24"/>
      <c r="L614" s="27"/>
      <c r="M614" s="24"/>
      <c r="N614" s="24"/>
      <c r="O614" s="33"/>
    </row>
    <row r="615" spans="1:15" ht="23.65" customHeight="1">
      <c r="A615" s="24"/>
      <c r="B615" s="24"/>
      <c r="C615" s="24"/>
      <c r="D615" s="24"/>
      <c r="E615" s="24"/>
      <c r="F615" s="24"/>
      <c r="G615" s="24"/>
      <c r="H615" s="24"/>
      <c r="I615" s="24"/>
      <c r="J615" s="27"/>
      <c r="K615" s="24"/>
      <c r="L615" s="27"/>
      <c r="M615" s="24"/>
      <c r="N615" s="24"/>
      <c r="O615" s="33"/>
    </row>
    <row r="616" spans="1:15" ht="23.65" customHeight="1">
      <c r="A616" s="24"/>
      <c r="B616" s="24"/>
      <c r="C616" s="24"/>
      <c r="D616" s="24"/>
      <c r="E616" s="24"/>
      <c r="F616" s="24"/>
      <c r="G616" s="24"/>
      <c r="H616" s="24"/>
      <c r="I616" s="24"/>
      <c r="J616" s="27"/>
      <c r="K616" s="24"/>
      <c r="L616" s="27"/>
      <c r="M616" s="24"/>
      <c r="N616" s="24"/>
      <c r="O616" s="33"/>
    </row>
    <row r="617" spans="1:15" ht="23.65" customHeight="1">
      <c r="A617" s="24"/>
      <c r="B617" s="24"/>
      <c r="C617" s="24"/>
      <c r="D617" s="24"/>
      <c r="E617" s="24"/>
      <c r="F617" s="24"/>
      <c r="G617" s="24"/>
      <c r="H617" s="24"/>
      <c r="I617" s="24"/>
      <c r="J617" s="27"/>
      <c r="K617" s="24"/>
      <c r="L617" s="27"/>
      <c r="M617" s="24"/>
      <c r="N617" s="24"/>
      <c r="O617" s="33"/>
    </row>
    <row r="618" spans="1:15" ht="23.65" customHeight="1">
      <c r="A618" s="24"/>
      <c r="B618" s="24"/>
      <c r="C618" s="24"/>
      <c r="D618" s="24"/>
      <c r="E618" s="24"/>
      <c r="F618" s="24"/>
      <c r="G618" s="24"/>
      <c r="H618" s="24"/>
      <c r="I618" s="24"/>
      <c r="J618" s="27"/>
      <c r="K618" s="24"/>
      <c r="L618" s="27"/>
      <c r="M618" s="24"/>
      <c r="N618" s="24"/>
      <c r="O618" s="33"/>
    </row>
    <row r="619" spans="1:15" ht="23.65" customHeight="1">
      <c r="A619" s="24"/>
      <c r="B619" s="24"/>
      <c r="C619" s="24"/>
      <c r="D619" s="24"/>
      <c r="E619" s="24"/>
      <c r="F619" s="24"/>
      <c r="G619" s="24"/>
      <c r="H619" s="24"/>
      <c r="I619" s="24"/>
      <c r="J619" s="27"/>
      <c r="K619" s="24"/>
      <c r="L619" s="27"/>
      <c r="M619" s="24"/>
      <c r="N619" s="24"/>
      <c r="O619" s="33"/>
    </row>
    <row r="620" spans="1:15" ht="23.65" customHeight="1">
      <c r="A620" s="24"/>
      <c r="B620" s="24"/>
      <c r="C620" s="24"/>
      <c r="D620" s="24"/>
      <c r="E620" s="24"/>
      <c r="F620" s="24"/>
      <c r="G620" s="24"/>
      <c r="H620" s="24"/>
      <c r="I620" s="24"/>
      <c r="J620" s="27"/>
      <c r="K620" s="24"/>
      <c r="L620" s="27"/>
      <c r="M620" s="24"/>
      <c r="N620" s="24"/>
      <c r="O620" s="33"/>
    </row>
    <row r="621" spans="1:15" ht="23.65" customHeight="1">
      <c r="A621" s="24"/>
      <c r="B621" s="24"/>
      <c r="C621" s="24"/>
      <c r="D621" s="24"/>
      <c r="E621" s="24"/>
      <c r="F621" s="24"/>
      <c r="G621" s="24"/>
      <c r="H621" s="24"/>
      <c r="I621" s="24"/>
      <c r="J621" s="27"/>
      <c r="K621" s="24"/>
      <c r="L621" s="27"/>
      <c r="M621" s="24"/>
      <c r="N621" s="24"/>
      <c r="O621" s="33"/>
    </row>
    <row r="622" spans="1:15" ht="23.65" customHeight="1">
      <c r="A622" s="24"/>
      <c r="B622" s="24"/>
      <c r="C622" s="24"/>
      <c r="D622" s="24"/>
      <c r="E622" s="24"/>
      <c r="F622" s="24"/>
      <c r="G622" s="24"/>
      <c r="H622" s="24"/>
      <c r="I622" s="24"/>
      <c r="J622" s="27"/>
      <c r="K622" s="24"/>
      <c r="L622" s="27"/>
      <c r="M622" s="24"/>
      <c r="N622" s="24"/>
      <c r="O622" s="33"/>
    </row>
    <row r="623" spans="1:15" ht="23.65" customHeight="1">
      <c r="A623" s="24"/>
      <c r="B623" s="24"/>
      <c r="C623" s="24"/>
      <c r="D623" s="24"/>
      <c r="E623" s="24"/>
      <c r="F623" s="24"/>
      <c r="G623" s="24"/>
      <c r="H623" s="24"/>
      <c r="I623" s="24"/>
      <c r="J623" s="27"/>
      <c r="K623" s="24"/>
      <c r="L623" s="27"/>
      <c r="M623" s="24"/>
      <c r="N623" s="24"/>
      <c r="O623" s="33"/>
    </row>
    <row r="624" spans="1:15" ht="23.65" customHeight="1">
      <c r="A624" s="24"/>
      <c r="B624" s="24"/>
      <c r="C624" s="24"/>
      <c r="D624" s="24"/>
      <c r="E624" s="24"/>
      <c r="F624" s="24"/>
      <c r="G624" s="24"/>
      <c r="H624" s="24"/>
      <c r="I624" s="24"/>
      <c r="J624" s="27"/>
      <c r="K624" s="24"/>
      <c r="L624" s="27"/>
      <c r="M624" s="24"/>
      <c r="N624" s="24"/>
      <c r="O624" s="33"/>
    </row>
    <row r="625" spans="1:15" ht="23.65" customHeight="1">
      <c r="A625" s="24"/>
      <c r="B625" s="24"/>
      <c r="C625" s="24"/>
      <c r="D625" s="24"/>
      <c r="E625" s="24"/>
      <c r="F625" s="24"/>
      <c r="G625" s="24"/>
      <c r="H625" s="24"/>
      <c r="I625" s="24"/>
      <c r="J625" s="27"/>
      <c r="K625" s="24"/>
      <c r="L625" s="27"/>
      <c r="M625" s="24"/>
      <c r="N625" s="24"/>
      <c r="O625" s="33"/>
    </row>
    <row r="626" spans="1:15" ht="23.65" customHeight="1">
      <c r="A626" s="24"/>
      <c r="B626" s="24"/>
      <c r="C626" s="24"/>
      <c r="D626" s="24"/>
      <c r="E626" s="24"/>
      <c r="F626" s="24"/>
      <c r="G626" s="24"/>
      <c r="H626" s="24"/>
      <c r="I626" s="24"/>
      <c r="J626" s="27"/>
      <c r="K626" s="24"/>
      <c r="L626" s="27"/>
      <c r="M626" s="24"/>
      <c r="N626" s="24"/>
      <c r="O626" s="33"/>
    </row>
    <row r="627" spans="1:15" ht="23.65" customHeight="1">
      <c r="A627" s="24"/>
      <c r="B627" s="24"/>
      <c r="C627" s="24"/>
      <c r="D627" s="24"/>
      <c r="E627" s="24"/>
      <c r="F627" s="24"/>
      <c r="G627" s="24"/>
      <c r="H627" s="24"/>
      <c r="I627" s="24"/>
      <c r="J627" s="27"/>
      <c r="K627" s="24"/>
      <c r="L627" s="27"/>
      <c r="M627" s="24"/>
      <c r="N627" s="24"/>
      <c r="O627" s="33"/>
    </row>
    <row r="628" spans="1:15" ht="23.65" customHeight="1">
      <c r="A628" s="24"/>
      <c r="B628" s="24"/>
      <c r="C628" s="24"/>
      <c r="D628" s="24"/>
      <c r="E628" s="24"/>
      <c r="F628" s="24"/>
      <c r="G628" s="24"/>
      <c r="H628" s="24"/>
      <c r="I628" s="24"/>
      <c r="J628" s="27"/>
      <c r="K628" s="24"/>
      <c r="L628" s="27"/>
      <c r="M628" s="24"/>
      <c r="N628" s="24"/>
      <c r="O628" s="33"/>
    </row>
    <row r="629" spans="1:15" ht="23.65" customHeight="1">
      <c r="A629" s="24"/>
      <c r="B629" s="24"/>
      <c r="C629" s="24"/>
      <c r="D629" s="24"/>
      <c r="E629" s="24"/>
      <c r="F629" s="24"/>
      <c r="G629" s="24"/>
      <c r="H629" s="24"/>
      <c r="I629" s="24"/>
      <c r="J629" s="27"/>
      <c r="K629" s="24"/>
      <c r="L629" s="27"/>
      <c r="M629" s="24"/>
      <c r="N629" s="24"/>
      <c r="O629" s="33"/>
    </row>
    <row r="630" spans="1:15" ht="23.65" customHeight="1">
      <c r="A630" s="24"/>
      <c r="B630" s="24"/>
      <c r="C630" s="24"/>
      <c r="D630" s="24"/>
      <c r="E630" s="24"/>
      <c r="F630" s="24"/>
      <c r="G630" s="24"/>
      <c r="H630" s="24"/>
      <c r="I630" s="24"/>
      <c r="J630" s="27"/>
      <c r="K630" s="24"/>
      <c r="L630" s="27"/>
      <c r="M630" s="24"/>
      <c r="N630" s="24"/>
      <c r="O630" s="33"/>
    </row>
    <row r="631" spans="1:15" ht="23.65" customHeight="1">
      <c r="A631" s="24"/>
      <c r="B631" s="24"/>
      <c r="C631" s="24"/>
      <c r="D631" s="24"/>
      <c r="E631" s="24"/>
      <c r="F631" s="24"/>
      <c r="G631" s="24"/>
      <c r="H631" s="24"/>
      <c r="I631" s="24"/>
      <c r="J631" s="27"/>
      <c r="K631" s="24"/>
      <c r="L631" s="27"/>
      <c r="M631" s="24"/>
      <c r="N631" s="24"/>
      <c r="O631" s="33"/>
    </row>
    <row r="632" spans="1:15" ht="23.65" customHeight="1">
      <c r="A632" s="24"/>
      <c r="B632" s="24"/>
      <c r="C632" s="24"/>
      <c r="D632" s="24"/>
      <c r="E632" s="24"/>
      <c r="F632" s="24"/>
      <c r="G632" s="24"/>
      <c r="H632" s="24"/>
      <c r="I632" s="24"/>
      <c r="J632" s="27"/>
      <c r="K632" s="24"/>
      <c r="L632" s="27"/>
      <c r="M632" s="24"/>
      <c r="N632" s="24"/>
      <c r="O632" s="33"/>
    </row>
    <row r="633" spans="1:15" ht="23.65" customHeight="1">
      <c r="A633" s="24"/>
      <c r="B633" s="24"/>
      <c r="C633" s="24"/>
      <c r="D633" s="24"/>
      <c r="E633" s="24"/>
      <c r="F633" s="24"/>
      <c r="G633" s="24"/>
      <c r="H633" s="24"/>
      <c r="I633" s="24"/>
      <c r="J633" s="27"/>
      <c r="K633" s="24"/>
      <c r="L633" s="27"/>
      <c r="M633" s="24"/>
      <c r="N633" s="24"/>
      <c r="O633" s="33"/>
    </row>
    <row r="634" spans="1:15" ht="23.65" customHeight="1">
      <c r="A634" s="24"/>
      <c r="B634" s="24"/>
      <c r="C634" s="24"/>
      <c r="D634" s="24"/>
      <c r="E634" s="24"/>
      <c r="F634" s="24"/>
      <c r="G634" s="24"/>
      <c r="H634" s="24"/>
      <c r="I634" s="24"/>
      <c r="J634" s="27"/>
      <c r="K634" s="24"/>
      <c r="L634" s="27"/>
      <c r="M634" s="24"/>
      <c r="N634" s="24"/>
      <c r="O634" s="33"/>
    </row>
    <row r="635" spans="1:15" ht="23.65" customHeight="1">
      <c r="A635" s="24"/>
      <c r="B635" s="24"/>
      <c r="C635" s="24"/>
      <c r="D635" s="24"/>
      <c r="E635" s="24"/>
      <c r="F635" s="24"/>
      <c r="G635" s="24"/>
      <c r="H635" s="24"/>
      <c r="I635" s="24"/>
      <c r="J635" s="27"/>
      <c r="K635" s="24"/>
      <c r="L635" s="27"/>
      <c r="M635" s="24"/>
      <c r="N635" s="24"/>
      <c r="O635" s="33"/>
    </row>
    <row r="636" spans="1:15" ht="23.65" customHeight="1">
      <c r="A636" s="24"/>
      <c r="B636" s="24"/>
      <c r="C636" s="24"/>
      <c r="D636" s="24"/>
      <c r="E636" s="24"/>
      <c r="F636" s="24"/>
      <c r="G636" s="24"/>
      <c r="H636" s="24"/>
      <c r="I636" s="24"/>
      <c r="J636" s="27"/>
      <c r="K636" s="24"/>
      <c r="L636" s="27"/>
      <c r="M636" s="24"/>
      <c r="N636" s="24"/>
      <c r="O636" s="33"/>
    </row>
    <row r="637" spans="1:15" ht="23.65" customHeight="1">
      <c r="A637" s="24"/>
      <c r="B637" s="24"/>
      <c r="C637" s="24"/>
      <c r="D637" s="24"/>
      <c r="E637" s="24"/>
      <c r="F637" s="24"/>
      <c r="G637" s="24"/>
      <c r="H637" s="24"/>
      <c r="I637" s="24"/>
      <c r="J637" s="27"/>
      <c r="K637" s="24"/>
      <c r="L637" s="27"/>
      <c r="M637" s="24"/>
      <c r="N637" s="24"/>
      <c r="O637" s="33"/>
    </row>
    <row r="638" spans="1:15" ht="23.65" customHeight="1">
      <c r="A638" s="24"/>
      <c r="B638" s="24"/>
      <c r="C638" s="24"/>
      <c r="D638" s="24"/>
      <c r="E638" s="24"/>
      <c r="F638" s="24"/>
      <c r="G638" s="24"/>
      <c r="H638" s="24"/>
      <c r="I638" s="24"/>
      <c r="J638" s="27"/>
      <c r="K638" s="24"/>
      <c r="L638" s="27"/>
      <c r="M638" s="24"/>
      <c r="N638" s="24"/>
      <c r="O638" s="33"/>
    </row>
    <row r="639" spans="1:15" ht="23.65" customHeight="1">
      <c r="A639" s="24"/>
      <c r="B639" s="24"/>
      <c r="C639" s="24"/>
      <c r="D639" s="24"/>
      <c r="E639" s="24"/>
      <c r="F639" s="24"/>
      <c r="G639" s="24"/>
      <c r="H639" s="24"/>
      <c r="I639" s="24"/>
      <c r="J639" s="27"/>
      <c r="K639" s="24"/>
      <c r="L639" s="27"/>
      <c r="M639" s="24"/>
      <c r="N639" s="24"/>
      <c r="O639" s="33"/>
    </row>
    <row r="640" spans="1:15" ht="23.65" customHeight="1">
      <c r="A640" s="24"/>
      <c r="B640" s="24"/>
      <c r="C640" s="24"/>
      <c r="D640" s="24"/>
      <c r="E640" s="24"/>
      <c r="F640" s="24"/>
      <c r="G640" s="24"/>
      <c r="H640" s="24"/>
      <c r="I640" s="24"/>
      <c r="J640" s="27"/>
      <c r="K640" s="24"/>
      <c r="L640" s="27"/>
      <c r="M640" s="24"/>
      <c r="N640" s="24"/>
      <c r="O640" s="33"/>
    </row>
    <row r="641" spans="1:15" ht="23.65" customHeight="1">
      <c r="A641" s="24"/>
      <c r="B641" s="24"/>
      <c r="C641" s="24"/>
      <c r="D641" s="24"/>
      <c r="E641" s="24"/>
      <c r="F641" s="24"/>
      <c r="G641" s="24"/>
      <c r="H641" s="24"/>
      <c r="I641" s="24"/>
      <c r="J641" s="27"/>
      <c r="K641" s="24"/>
      <c r="L641" s="27"/>
      <c r="M641" s="24"/>
      <c r="N641" s="24"/>
      <c r="O641" s="33"/>
    </row>
    <row r="642" spans="1:15" ht="23.65" customHeight="1">
      <c r="A642" s="24"/>
      <c r="B642" s="24"/>
      <c r="C642" s="24"/>
      <c r="D642" s="24"/>
      <c r="E642" s="24"/>
      <c r="F642" s="24"/>
      <c r="G642" s="24"/>
      <c r="H642" s="24"/>
      <c r="I642" s="24"/>
      <c r="J642" s="27"/>
      <c r="K642" s="24"/>
      <c r="L642" s="27"/>
      <c r="M642" s="24"/>
      <c r="N642" s="24"/>
      <c r="O642" s="33"/>
    </row>
    <row r="643" spans="1:15" ht="23.65" customHeight="1">
      <c r="A643" s="24"/>
      <c r="B643" s="24"/>
      <c r="C643" s="24"/>
      <c r="D643" s="24"/>
      <c r="E643" s="24"/>
      <c r="F643" s="24"/>
      <c r="G643" s="24"/>
      <c r="H643" s="24"/>
      <c r="I643" s="24"/>
      <c r="J643" s="27"/>
      <c r="K643" s="24"/>
      <c r="L643" s="27"/>
      <c r="M643" s="24"/>
      <c r="N643" s="24"/>
      <c r="O643" s="33"/>
    </row>
    <row r="644" spans="1:15" ht="23.65" customHeight="1">
      <c r="A644" s="24"/>
      <c r="B644" s="24"/>
      <c r="C644" s="24"/>
      <c r="D644" s="24"/>
      <c r="E644" s="24"/>
      <c r="F644" s="24"/>
      <c r="G644" s="24"/>
      <c r="H644" s="24"/>
      <c r="I644" s="24"/>
      <c r="J644" s="27"/>
      <c r="K644" s="24"/>
      <c r="L644" s="27"/>
      <c r="M644" s="24"/>
      <c r="N644" s="24"/>
      <c r="O644" s="33"/>
    </row>
    <row r="645" spans="1:15" ht="23.65" customHeight="1">
      <c r="A645" s="24"/>
      <c r="B645" s="24"/>
      <c r="C645" s="24"/>
      <c r="D645" s="24"/>
      <c r="E645" s="24"/>
      <c r="F645" s="24"/>
      <c r="G645" s="24"/>
      <c r="H645" s="24"/>
      <c r="I645" s="24"/>
      <c r="J645" s="27"/>
      <c r="K645" s="24"/>
      <c r="L645" s="27"/>
      <c r="M645" s="24"/>
      <c r="N645" s="24"/>
      <c r="O645" s="33"/>
    </row>
    <row r="646" spans="1:15" ht="23.65" customHeight="1">
      <c r="A646" s="24"/>
      <c r="B646" s="24"/>
      <c r="C646" s="24"/>
      <c r="D646" s="24"/>
      <c r="E646" s="24"/>
      <c r="F646" s="24"/>
      <c r="G646" s="24"/>
      <c r="H646" s="24"/>
      <c r="I646" s="24"/>
      <c r="J646" s="27"/>
      <c r="K646" s="24"/>
      <c r="L646" s="27"/>
      <c r="M646" s="24"/>
      <c r="N646" s="24"/>
      <c r="O646" s="33"/>
    </row>
    <row r="647" spans="1:15" ht="23.65" customHeight="1">
      <c r="A647" s="24"/>
      <c r="B647" s="24"/>
      <c r="C647" s="24"/>
      <c r="D647" s="24"/>
      <c r="E647" s="24"/>
      <c r="F647" s="24"/>
      <c r="G647" s="24"/>
      <c r="H647" s="24"/>
      <c r="I647" s="24"/>
      <c r="J647" s="27"/>
      <c r="K647" s="24"/>
      <c r="L647" s="27"/>
      <c r="M647" s="24"/>
      <c r="N647" s="24"/>
      <c r="O647" s="33"/>
    </row>
    <row r="648" spans="1:15" ht="23.65" customHeight="1">
      <c r="A648" s="24"/>
      <c r="B648" s="24"/>
      <c r="C648" s="24"/>
      <c r="D648" s="24"/>
      <c r="E648" s="24"/>
      <c r="F648" s="24"/>
      <c r="G648" s="24"/>
      <c r="H648" s="24"/>
      <c r="I648" s="24"/>
      <c r="J648" s="27"/>
      <c r="K648" s="24"/>
      <c r="L648" s="27"/>
      <c r="M648" s="24"/>
      <c r="N648" s="24"/>
      <c r="O648" s="33"/>
    </row>
    <row r="649" spans="1:15" ht="23.65" customHeight="1">
      <c r="A649" s="24"/>
      <c r="B649" s="24"/>
      <c r="C649" s="24"/>
      <c r="D649" s="24"/>
      <c r="E649" s="24"/>
      <c r="F649" s="24"/>
      <c r="G649" s="24"/>
      <c r="H649" s="24"/>
      <c r="I649" s="24"/>
      <c r="J649" s="27"/>
      <c r="K649" s="24"/>
      <c r="L649" s="27"/>
      <c r="M649" s="24"/>
      <c r="N649" s="24"/>
      <c r="O649" s="33"/>
    </row>
    <row r="650" spans="1:15" ht="23.65" customHeight="1">
      <c r="A650" s="24"/>
      <c r="B650" s="24"/>
      <c r="C650" s="24"/>
      <c r="D650" s="24"/>
      <c r="E650" s="24"/>
      <c r="F650" s="24"/>
      <c r="G650" s="24"/>
      <c r="H650" s="24"/>
      <c r="I650" s="24"/>
      <c r="J650" s="27"/>
      <c r="K650" s="24"/>
      <c r="L650" s="27"/>
      <c r="M650" s="24"/>
      <c r="N650" s="24"/>
      <c r="O650" s="33"/>
    </row>
    <row r="651" spans="1:15" ht="23.65" customHeight="1">
      <c r="A651" s="24"/>
      <c r="B651" s="24"/>
      <c r="C651" s="24"/>
      <c r="D651" s="24"/>
      <c r="E651" s="24"/>
      <c r="F651" s="24"/>
      <c r="G651" s="24"/>
      <c r="H651" s="24"/>
      <c r="I651" s="24"/>
      <c r="J651" s="27"/>
      <c r="K651" s="24"/>
      <c r="L651" s="27"/>
      <c r="M651" s="24"/>
      <c r="N651" s="24"/>
      <c r="O651" s="33"/>
    </row>
    <row r="652" spans="1:15" ht="23.65" customHeight="1">
      <c r="A652" s="24"/>
      <c r="B652" s="24"/>
      <c r="C652" s="24"/>
      <c r="D652" s="24"/>
      <c r="E652" s="24"/>
      <c r="F652" s="24"/>
      <c r="G652" s="24"/>
      <c r="H652" s="24"/>
      <c r="I652" s="24"/>
      <c r="J652" s="27"/>
      <c r="K652" s="24"/>
      <c r="L652" s="27"/>
      <c r="M652" s="24"/>
      <c r="N652" s="24"/>
      <c r="O652" s="33"/>
    </row>
    <row r="653" spans="1:15" ht="23.65" customHeight="1">
      <c r="A653" s="24"/>
      <c r="B653" s="24"/>
      <c r="C653" s="24"/>
      <c r="D653" s="24"/>
      <c r="E653" s="24"/>
      <c r="F653" s="24"/>
      <c r="G653" s="24"/>
      <c r="H653" s="24"/>
      <c r="I653" s="24"/>
      <c r="J653" s="27"/>
      <c r="K653" s="24"/>
      <c r="L653" s="27"/>
      <c r="M653" s="24"/>
      <c r="N653" s="24"/>
      <c r="O653" s="33"/>
    </row>
    <row r="654" spans="1:15" ht="23.65" customHeight="1">
      <c r="A654" s="24"/>
      <c r="B654" s="24"/>
      <c r="C654" s="24"/>
      <c r="D654" s="24"/>
      <c r="E654" s="24"/>
      <c r="F654" s="24"/>
      <c r="G654" s="24"/>
      <c r="H654" s="24"/>
      <c r="I654" s="24"/>
      <c r="J654" s="27"/>
      <c r="K654" s="24"/>
      <c r="L654" s="27"/>
      <c r="M654" s="24"/>
      <c r="N654" s="24"/>
      <c r="O654" s="33"/>
    </row>
    <row r="655" spans="1:15" ht="23.65" customHeight="1">
      <c r="A655" s="24"/>
      <c r="B655" s="24"/>
      <c r="C655" s="24"/>
      <c r="D655" s="24"/>
      <c r="E655" s="24"/>
      <c r="F655" s="24"/>
      <c r="G655" s="24"/>
      <c r="H655" s="24"/>
      <c r="I655" s="24"/>
      <c r="J655" s="27"/>
      <c r="K655" s="24"/>
      <c r="L655" s="27"/>
      <c r="M655" s="24"/>
      <c r="N655" s="24"/>
      <c r="O655" s="33"/>
    </row>
    <row r="656" spans="1:15" ht="23.65" customHeight="1">
      <c r="A656" s="24"/>
      <c r="B656" s="24"/>
      <c r="C656" s="24"/>
      <c r="D656" s="24"/>
      <c r="E656" s="24"/>
      <c r="F656" s="24"/>
      <c r="G656" s="24"/>
      <c r="H656" s="24"/>
      <c r="I656" s="24"/>
      <c r="J656" s="27"/>
      <c r="K656" s="24"/>
      <c r="L656" s="27"/>
      <c r="M656" s="24"/>
      <c r="N656" s="24"/>
      <c r="O656" s="33"/>
    </row>
    <row r="657" spans="1:15" ht="23.65" customHeight="1">
      <c r="A657" s="24"/>
      <c r="B657" s="24"/>
      <c r="C657" s="24"/>
      <c r="D657" s="24"/>
      <c r="E657" s="24"/>
      <c r="F657" s="24"/>
      <c r="G657" s="24"/>
      <c r="H657" s="24"/>
      <c r="I657" s="24"/>
      <c r="J657" s="27"/>
      <c r="K657" s="24"/>
      <c r="L657" s="27"/>
      <c r="M657" s="24"/>
      <c r="N657" s="24"/>
      <c r="O657" s="33"/>
    </row>
    <row r="658" spans="1:15" ht="23.65" customHeight="1">
      <c r="A658" s="24"/>
      <c r="B658" s="24"/>
      <c r="C658" s="24"/>
      <c r="D658" s="24"/>
      <c r="E658" s="24"/>
      <c r="F658" s="24"/>
      <c r="G658" s="24"/>
      <c r="H658" s="24"/>
      <c r="I658" s="24"/>
      <c r="J658" s="27"/>
      <c r="K658" s="24"/>
      <c r="L658" s="27"/>
      <c r="M658" s="24"/>
      <c r="N658" s="24"/>
      <c r="O658" s="33"/>
    </row>
    <row r="659" spans="1:15" ht="23.65" customHeight="1">
      <c r="A659" s="24"/>
      <c r="B659" s="24"/>
      <c r="C659" s="24"/>
      <c r="D659" s="24"/>
      <c r="E659" s="24"/>
      <c r="F659" s="24"/>
      <c r="G659" s="24"/>
      <c r="H659" s="24"/>
      <c r="I659" s="24"/>
      <c r="J659" s="27"/>
      <c r="K659" s="24"/>
      <c r="L659" s="27"/>
      <c r="M659" s="24"/>
      <c r="N659" s="24"/>
      <c r="O659" s="33"/>
    </row>
    <row r="660" spans="1:15" ht="23.65" customHeight="1">
      <c r="A660" s="24"/>
      <c r="B660" s="24"/>
      <c r="C660" s="24"/>
      <c r="D660" s="24"/>
      <c r="E660" s="24"/>
      <c r="F660" s="24"/>
      <c r="G660" s="24"/>
      <c r="H660" s="24"/>
      <c r="I660" s="24"/>
      <c r="J660" s="27"/>
      <c r="K660" s="24"/>
      <c r="L660" s="27"/>
      <c r="M660" s="24"/>
      <c r="N660" s="24"/>
      <c r="O660" s="33"/>
    </row>
    <row r="661" spans="1:15" ht="23.65" customHeight="1">
      <c r="A661" s="24"/>
      <c r="B661" s="24"/>
      <c r="C661" s="24"/>
      <c r="D661" s="24"/>
      <c r="E661" s="24"/>
      <c r="F661" s="24"/>
      <c r="G661" s="24"/>
      <c r="H661" s="24"/>
      <c r="I661" s="24"/>
      <c r="J661" s="27"/>
      <c r="K661" s="24"/>
      <c r="L661" s="27"/>
      <c r="M661" s="24"/>
      <c r="N661" s="24"/>
      <c r="O661" s="33"/>
    </row>
    <row r="662" spans="1:15" ht="23.65" customHeight="1">
      <c r="A662" s="24"/>
      <c r="B662" s="24"/>
      <c r="C662" s="24"/>
      <c r="D662" s="24"/>
      <c r="E662" s="24"/>
      <c r="F662" s="24"/>
      <c r="G662" s="24"/>
      <c r="H662" s="24"/>
      <c r="I662" s="24"/>
      <c r="J662" s="27"/>
      <c r="K662" s="24"/>
      <c r="L662" s="27"/>
      <c r="M662" s="24"/>
      <c r="N662" s="24"/>
      <c r="O662" s="33"/>
    </row>
    <row r="663" spans="1:15" ht="23.65" customHeight="1">
      <c r="A663" s="24"/>
      <c r="B663" s="24"/>
      <c r="C663" s="24"/>
      <c r="D663" s="24"/>
      <c r="E663" s="24"/>
      <c r="F663" s="24"/>
      <c r="G663" s="24"/>
      <c r="H663" s="24"/>
      <c r="I663" s="24"/>
      <c r="J663" s="27"/>
      <c r="K663" s="24"/>
      <c r="L663" s="27"/>
      <c r="M663" s="24"/>
      <c r="N663" s="24"/>
      <c r="O663" s="33"/>
    </row>
    <row r="664" spans="1:15" ht="23.65" customHeight="1">
      <c r="A664" s="24"/>
      <c r="B664" s="24"/>
      <c r="C664" s="24"/>
      <c r="D664" s="24"/>
      <c r="E664" s="24"/>
      <c r="F664" s="24"/>
      <c r="G664" s="24"/>
      <c r="H664" s="24"/>
      <c r="I664" s="24"/>
      <c r="J664" s="27"/>
      <c r="K664" s="24"/>
      <c r="L664" s="27"/>
      <c r="M664" s="24"/>
      <c r="N664" s="24"/>
      <c r="O664" s="33"/>
    </row>
    <row r="665" spans="1:15" ht="23.65" customHeight="1">
      <c r="A665" s="24"/>
      <c r="B665" s="24"/>
      <c r="C665" s="24"/>
      <c r="D665" s="24"/>
      <c r="E665" s="24"/>
      <c r="F665" s="24"/>
      <c r="G665" s="24"/>
      <c r="H665" s="24"/>
      <c r="I665" s="24"/>
      <c r="J665" s="27"/>
      <c r="K665" s="24"/>
      <c r="L665" s="27"/>
      <c r="M665" s="24"/>
      <c r="N665" s="24"/>
      <c r="O665" s="33"/>
    </row>
    <row r="666" spans="1:15" ht="23.65" customHeight="1">
      <c r="A666" s="24"/>
      <c r="B666" s="24"/>
      <c r="C666" s="24"/>
      <c r="D666" s="24"/>
      <c r="E666" s="24"/>
      <c r="F666" s="24"/>
      <c r="G666" s="24"/>
      <c r="H666" s="24"/>
      <c r="I666" s="24"/>
      <c r="J666" s="27"/>
      <c r="K666" s="24"/>
      <c r="L666" s="27"/>
      <c r="M666" s="24"/>
      <c r="N666" s="24"/>
      <c r="O666" s="33"/>
    </row>
    <row r="667" spans="1:15" ht="23.65" customHeight="1">
      <c r="A667" s="24"/>
      <c r="B667" s="24"/>
      <c r="C667" s="24"/>
      <c r="D667" s="24"/>
      <c r="E667" s="24"/>
      <c r="F667" s="24"/>
      <c r="G667" s="24"/>
      <c r="H667" s="24"/>
      <c r="I667" s="24"/>
      <c r="J667" s="27"/>
      <c r="K667" s="24"/>
      <c r="L667" s="27"/>
      <c r="M667" s="24"/>
      <c r="N667" s="24"/>
      <c r="O667" s="33"/>
    </row>
    <row r="668" spans="1:15" ht="23.65" customHeight="1">
      <c r="A668" s="24"/>
      <c r="B668" s="24"/>
      <c r="C668" s="24"/>
      <c r="D668" s="24"/>
      <c r="E668" s="24"/>
      <c r="F668" s="24"/>
      <c r="G668" s="24"/>
      <c r="H668" s="24"/>
      <c r="I668" s="24"/>
      <c r="J668" s="27"/>
      <c r="K668" s="24"/>
      <c r="L668" s="27"/>
      <c r="M668" s="24"/>
      <c r="N668" s="24"/>
      <c r="O668" s="33"/>
    </row>
    <row r="669" spans="1:15" ht="23.65" customHeight="1">
      <c r="A669" s="24"/>
      <c r="B669" s="24"/>
      <c r="C669" s="24"/>
      <c r="D669" s="24"/>
      <c r="E669" s="24"/>
      <c r="F669" s="24"/>
      <c r="G669" s="24"/>
      <c r="H669" s="24"/>
      <c r="I669" s="24"/>
      <c r="J669" s="27"/>
      <c r="K669" s="24"/>
      <c r="L669" s="27"/>
      <c r="M669" s="24"/>
      <c r="N669" s="24"/>
      <c r="O669" s="33"/>
    </row>
    <row r="670" spans="1:15" ht="23.65" customHeight="1">
      <c r="A670" s="24"/>
      <c r="B670" s="24"/>
      <c r="C670" s="24"/>
      <c r="D670" s="24"/>
      <c r="E670" s="24"/>
      <c r="F670" s="24"/>
      <c r="G670" s="24"/>
      <c r="H670" s="24"/>
      <c r="I670" s="24"/>
      <c r="J670" s="27"/>
      <c r="K670" s="24"/>
      <c r="L670" s="27"/>
      <c r="M670" s="24"/>
      <c r="N670" s="24"/>
      <c r="O670" s="33"/>
    </row>
    <row r="671" spans="1:15" ht="23.65" customHeight="1">
      <c r="A671" s="24"/>
      <c r="B671" s="24"/>
      <c r="C671" s="24"/>
      <c r="D671" s="24"/>
      <c r="E671" s="24"/>
      <c r="F671" s="24"/>
      <c r="G671" s="24"/>
      <c r="H671" s="24"/>
      <c r="I671" s="24"/>
      <c r="J671" s="27"/>
      <c r="K671" s="24"/>
      <c r="L671" s="27"/>
      <c r="M671" s="24"/>
      <c r="N671" s="24"/>
      <c r="O671" s="33"/>
    </row>
    <row r="672" spans="1:15" ht="23.65" customHeight="1">
      <c r="A672" s="24"/>
      <c r="B672" s="24"/>
      <c r="C672" s="24"/>
      <c r="D672" s="24"/>
      <c r="E672" s="24"/>
      <c r="F672" s="24"/>
      <c r="G672" s="24"/>
      <c r="H672" s="24"/>
      <c r="I672" s="24"/>
      <c r="J672" s="27"/>
      <c r="K672" s="24"/>
      <c r="L672" s="27"/>
      <c r="M672" s="24"/>
      <c r="N672" s="24"/>
      <c r="O672" s="33"/>
    </row>
    <row r="673" spans="1:15" ht="23.65" customHeight="1">
      <c r="A673" s="24"/>
      <c r="B673" s="24"/>
      <c r="C673" s="24"/>
      <c r="D673" s="24"/>
      <c r="E673" s="24"/>
      <c r="F673" s="24"/>
      <c r="G673" s="24"/>
      <c r="H673" s="24"/>
      <c r="I673" s="24"/>
      <c r="J673" s="27"/>
      <c r="K673" s="24"/>
      <c r="L673" s="27"/>
      <c r="M673" s="24"/>
      <c r="N673" s="24"/>
      <c r="O673" s="33"/>
    </row>
    <row r="674" spans="1:15" ht="23.65" customHeight="1">
      <c r="A674" s="24"/>
      <c r="B674" s="24"/>
      <c r="C674" s="24"/>
      <c r="D674" s="24"/>
      <c r="E674" s="24"/>
      <c r="F674" s="24"/>
      <c r="G674" s="24"/>
      <c r="H674" s="24"/>
      <c r="I674" s="24"/>
      <c r="J674" s="27"/>
      <c r="K674" s="24"/>
      <c r="L674" s="27"/>
      <c r="M674" s="24"/>
      <c r="N674" s="24"/>
      <c r="O674" s="33"/>
    </row>
    <row r="675" spans="1:15" ht="23.65" customHeight="1">
      <c r="A675" s="24"/>
      <c r="B675" s="24"/>
      <c r="C675" s="24"/>
      <c r="D675" s="24"/>
      <c r="E675" s="24"/>
      <c r="F675" s="24"/>
      <c r="G675" s="24"/>
      <c r="H675" s="24"/>
      <c r="I675" s="24"/>
      <c r="J675" s="27"/>
      <c r="K675" s="24"/>
      <c r="L675" s="27"/>
      <c r="M675" s="24"/>
      <c r="N675" s="24"/>
      <c r="O675" s="33"/>
    </row>
    <row r="676" spans="1:15" ht="23.65" customHeight="1">
      <c r="A676" s="24"/>
      <c r="B676" s="24"/>
      <c r="C676" s="24"/>
      <c r="D676" s="24"/>
      <c r="E676" s="24"/>
      <c r="F676" s="24"/>
      <c r="G676" s="24"/>
      <c r="H676" s="24"/>
      <c r="I676" s="24"/>
      <c r="J676" s="27"/>
      <c r="K676" s="24"/>
      <c r="L676" s="27"/>
      <c r="M676" s="24"/>
      <c r="N676" s="24"/>
      <c r="O676" s="33"/>
    </row>
    <row r="677" spans="1:15" ht="23.65" customHeight="1">
      <c r="A677" s="24"/>
      <c r="B677" s="24"/>
      <c r="C677" s="24"/>
      <c r="D677" s="24"/>
      <c r="E677" s="24"/>
      <c r="F677" s="24"/>
      <c r="G677" s="24"/>
      <c r="H677" s="24"/>
      <c r="I677" s="24"/>
      <c r="J677" s="27"/>
      <c r="K677" s="24"/>
      <c r="L677" s="27"/>
      <c r="M677" s="24"/>
      <c r="N677" s="24"/>
      <c r="O677" s="33"/>
    </row>
    <row r="678" spans="1:15" ht="23.65" customHeight="1">
      <c r="A678" s="24"/>
      <c r="B678" s="24"/>
      <c r="C678" s="24"/>
      <c r="D678" s="24"/>
      <c r="E678" s="24"/>
      <c r="F678" s="24"/>
      <c r="G678" s="24"/>
      <c r="H678" s="24"/>
      <c r="I678" s="24"/>
      <c r="J678" s="27"/>
      <c r="K678" s="24"/>
      <c r="L678" s="27"/>
      <c r="M678" s="24"/>
      <c r="N678" s="24"/>
      <c r="O678" s="33"/>
    </row>
    <row r="679" spans="1:15" ht="23.65" customHeight="1">
      <c r="A679" s="24"/>
      <c r="B679" s="24"/>
      <c r="C679" s="24"/>
      <c r="D679" s="24"/>
      <c r="E679" s="24"/>
      <c r="F679" s="24"/>
      <c r="G679" s="24"/>
      <c r="H679" s="24"/>
      <c r="I679" s="24"/>
      <c r="J679" s="27"/>
      <c r="K679" s="24"/>
      <c r="L679" s="27"/>
      <c r="M679" s="24"/>
      <c r="N679" s="24"/>
      <c r="O679" s="33"/>
    </row>
    <row r="680" spans="1:15" ht="23.65" customHeight="1">
      <c r="A680" s="24"/>
      <c r="B680" s="24"/>
      <c r="C680" s="24"/>
      <c r="D680" s="24"/>
      <c r="E680" s="24"/>
      <c r="F680" s="24"/>
      <c r="G680" s="24"/>
      <c r="H680" s="24"/>
      <c r="I680" s="24"/>
      <c r="J680" s="27"/>
      <c r="K680" s="24"/>
      <c r="L680" s="27"/>
      <c r="M680" s="24"/>
      <c r="N680" s="24"/>
      <c r="O680" s="33"/>
    </row>
    <row r="681" spans="1:15" ht="23.65" customHeight="1">
      <c r="A681" s="24"/>
      <c r="B681" s="24"/>
      <c r="C681" s="24"/>
      <c r="D681" s="24"/>
      <c r="E681" s="24"/>
      <c r="F681" s="24"/>
      <c r="G681" s="24"/>
      <c r="H681" s="24"/>
      <c r="I681" s="24"/>
      <c r="J681" s="27"/>
      <c r="K681" s="24"/>
      <c r="L681" s="27"/>
      <c r="M681" s="24"/>
      <c r="N681" s="24"/>
      <c r="O681" s="33"/>
    </row>
    <row r="682" spans="1:15" ht="23.65" customHeight="1">
      <c r="A682" s="24"/>
      <c r="B682" s="24"/>
      <c r="C682" s="24"/>
      <c r="D682" s="24"/>
      <c r="E682" s="24"/>
      <c r="F682" s="24"/>
      <c r="G682" s="24"/>
      <c r="H682" s="24"/>
      <c r="I682" s="24"/>
      <c r="J682" s="27"/>
      <c r="K682" s="24"/>
      <c r="L682" s="27"/>
      <c r="M682" s="24"/>
      <c r="N682" s="24"/>
      <c r="O682" s="33"/>
    </row>
    <row r="683" spans="1:15" ht="23.65" customHeight="1">
      <c r="A683" s="24"/>
      <c r="B683" s="24"/>
      <c r="C683" s="24"/>
      <c r="D683" s="24"/>
      <c r="E683" s="24"/>
      <c r="F683" s="24"/>
      <c r="G683" s="24"/>
      <c r="H683" s="24"/>
      <c r="I683" s="24"/>
      <c r="J683" s="27"/>
      <c r="K683" s="24"/>
      <c r="L683" s="27"/>
      <c r="M683" s="24"/>
      <c r="N683" s="24"/>
      <c r="O683" s="33"/>
    </row>
    <row r="684" spans="1:15" ht="23.65" customHeight="1">
      <c r="A684" s="24"/>
      <c r="B684" s="24"/>
      <c r="C684" s="24"/>
      <c r="D684" s="24"/>
      <c r="E684" s="24"/>
      <c r="F684" s="24"/>
      <c r="G684" s="24"/>
      <c r="H684" s="24"/>
      <c r="I684" s="24"/>
      <c r="J684" s="27"/>
      <c r="K684" s="24"/>
      <c r="L684" s="27"/>
      <c r="M684" s="24"/>
      <c r="N684" s="24"/>
      <c r="O684" s="33"/>
    </row>
    <row r="685" spans="1:15" ht="23.65" customHeight="1">
      <c r="A685" s="24"/>
      <c r="B685" s="24"/>
      <c r="C685" s="24"/>
      <c r="D685" s="24"/>
      <c r="E685" s="24"/>
      <c r="F685" s="24"/>
      <c r="G685" s="24"/>
      <c r="H685" s="24"/>
      <c r="I685" s="24"/>
      <c r="J685" s="27"/>
      <c r="K685" s="24"/>
      <c r="L685" s="27"/>
      <c r="M685" s="24"/>
      <c r="N685" s="24"/>
      <c r="O685" s="33"/>
    </row>
    <row r="686" spans="1:15" ht="23.65" customHeight="1">
      <c r="A686" s="24"/>
      <c r="B686" s="24"/>
      <c r="C686" s="24"/>
      <c r="D686" s="24"/>
      <c r="E686" s="24"/>
      <c r="F686" s="24"/>
      <c r="G686" s="24"/>
      <c r="H686" s="24"/>
      <c r="I686" s="24"/>
      <c r="J686" s="27"/>
      <c r="K686" s="24"/>
      <c r="L686" s="27"/>
      <c r="M686" s="24"/>
      <c r="N686" s="24"/>
      <c r="O686" s="33"/>
    </row>
    <row r="687" spans="1:15" ht="23.65" customHeight="1">
      <c r="A687" s="24"/>
      <c r="B687" s="24"/>
      <c r="C687" s="24"/>
      <c r="D687" s="24"/>
      <c r="E687" s="24"/>
      <c r="F687" s="24"/>
      <c r="G687" s="24"/>
      <c r="H687" s="24"/>
      <c r="I687" s="24"/>
      <c r="J687" s="27"/>
      <c r="K687" s="24"/>
      <c r="L687" s="27"/>
      <c r="M687" s="24"/>
      <c r="N687" s="24"/>
      <c r="O687" s="33"/>
    </row>
    <row r="688" spans="1:15" ht="23.65" customHeight="1">
      <c r="A688" s="24"/>
      <c r="B688" s="24"/>
      <c r="C688" s="24"/>
      <c r="D688" s="24"/>
      <c r="E688" s="24"/>
      <c r="F688" s="24"/>
      <c r="G688" s="24"/>
      <c r="H688" s="24"/>
      <c r="I688" s="24"/>
      <c r="J688" s="27"/>
      <c r="K688" s="24"/>
      <c r="L688" s="27"/>
      <c r="M688" s="24"/>
      <c r="N688" s="24"/>
      <c r="O688" s="33"/>
    </row>
    <row r="689" spans="1:15" ht="23.65" customHeight="1">
      <c r="A689" s="24"/>
      <c r="B689" s="24"/>
      <c r="C689" s="24"/>
      <c r="D689" s="24"/>
      <c r="E689" s="24"/>
      <c r="F689" s="24"/>
      <c r="G689" s="24"/>
      <c r="H689" s="24"/>
      <c r="I689" s="24"/>
      <c r="J689" s="27"/>
      <c r="K689" s="24"/>
      <c r="L689" s="27"/>
      <c r="M689" s="24"/>
      <c r="N689" s="24"/>
      <c r="O689" s="33"/>
    </row>
    <row r="690" spans="1:15" ht="23.65" customHeight="1">
      <c r="A690" s="24"/>
      <c r="B690" s="24"/>
      <c r="C690" s="24"/>
      <c r="D690" s="24"/>
      <c r="E690" s="24"/>
      <c r="F690" s="24"/>
      <c r="G690" s="24"/>
      <c r="H690" s="24"/>
      <c r="I690" s="24"/>
      <c r="J690" s="27"/>
      <c r="K690" s="24"/>
      <c r="L690" s="27"/>
      <c r="M690" s="24"/>
      <c r="N690" s="24"/>
      <c r="O690" s="33"/>
    </row>
    <row r="691" spans="1:15" ht="23.65" customHeight="1">
      <c r="A691" s="24"/>
      <c r="B691" s="24"/>
      <c r="C691" s="24"/>
      <c r="D691" s="24"/>
      <c r="E691" s="24"/>
      <c r="F691" s="24"/>
      <c r="G691" s="24"/>
      <c r="H691" s="24"/>
      <c r="I691" s="24"/>
      <c r="J691" s="27"/>
      <c r="K691" s="24"/>
      <c r="L691" s="27"/>
      <c r="M691" s="24"/>
      <c r="N691" s="24"/>
      <c r="O691" s="33"/>
    </row>
    <row r="692" spans="1:15" ht="23.65" customHeight="1">
      <c r="A692" s="24"/>
      <c r="B692" s="24"/>
      <c r="C692" s="24"/>
      <c r="D692" s="24"/>
      <c r="E692" s="24"/>
      <c r="F692" s="24"/>
      <c r="G692" s="24"/>
      <c r="H692" s="24"/>
      <c r="I692" s="24"/>
      <c r="J692" s="27"/>
      <c r="K692" s="24"/>
      <c r="L692" s="27"/>
      <c r="M692" s="24"/>
      <c r="N692" s="24"/>
      <c r="O692" s="33"/>
    </row>
    <row r="693" spans="1:15" ht="23.65" customHeight="1">
      <c r="A693" s="24"/>
      <c r="B693" s="24"/>
      <c r="C693" s="24"/>
      <c r="D693" s="24"/>
      <c r="E693" s="24"/>
      <c r="F693" s="24"/>
      <c r="G693" s="24"/>
      <c r="H693" s="24"/>
      <c r="I693" s="24"/>
      <c r="J693" s="27"/>
      <c r="K693" s="24"/>
      <c r="L693" s="27"/>
      <c r="M693" s="24"/>
      <c r="N693" s="24"/>
      <c r="O693" s="33"/>
    </row>
    <row r="694" spans="1:15" ht="23.65" customHeight="1">
      <c r="A694" s="24"/>
      <c r="B694" s="24"/>
      <c r="C694" s="24"/>
      <c r="D694" s="24"/>
      <c r="E694" s="24"/>
      <c r="F694" s="24"/>
      <c r="G694" s="24"/>
      <c r="H694" s="24"/>
      <c r="I694" s="24"/>
      <c r="J694" s="27"/>
      <c r="K694" s="24"/>
      <c r="L694" s="27"/>
      <c r="M694" s="24"/>
      <c r="N694" s="24"/>
      <c r="O694" s="33"/>
    </row>
    <row r="695" spans="1:15" ht="23.65" customHeight="1">
      <c r="A695" s="24"/>
      <c r="B695" s="24"/>
      <c r="C695" s="24"/>
      <c r="D695" s="24"/>
      <c r="E695" s="24"/>
      <c r="F695" s="24"/>
      <c r="G695" s="24"/>
      <c r="H695" s="24"/>
      <c r="I695" s="24"/>
      <c r="J695" s="27"/>
      <c r="K695" s="24"/>
      <c r="L695" s="27"/>
      <c r="M695" s="24"/>
      <c r="N695" s="24"/>
      <c r="O695" s="33"/>
    </row>
    <row r="696" spans="1:15" ht="23.65" customHeight="1">
      <c r="A696" s="24"/>
      <c r="B696" s="24"/>
      <c r="C696" s="24"/>
      <c r="D696" s="24"/>
      <c r="E696" s="24"/>
      <c r="F696" s="24"/>
      <c r="G696" s="24"/>
      <c r="H696" s="24"/>
      <c r="I696" s="24"/>
      <c r="J696" s="27"/>
      <c r="K696" s="24"/>
      <c r="L696" s="27"/>
      <c r="M696" s="24"/>
      <c r="N696" s="24"/>
      <c r="O696" s="33"/>
    </row>
    <row r="697" spans="1:15" ht="23.65" customHeight="1">
      <c r="A697" s="24"/>
      <c r="B697" s="24"/>
      <c r="C697" s="24"/>
      <c r="D697" s="24"/>
      <c r="E697" s="24"/>
      <c r="F697" s="24"/>
      <c r="G697" s="24"/>
      <c r="H697" s="24"/>
      <c r="I697" s="24"/>
      <c r="J697" s="27"/>
      <c r="K697" s="24"/>
      <c r="L697" s="27"/>
      <c r="M697" s="24"/>
      <c r="N697" s="24"/>
      <c r="O697" s="33"/>
    </row>
    <row r="698" spans="1:15" ht="23.65" customHeight="1">
      <c r="A698" s="24"/>
      <c r="B698" s="24"/>
      <c r="C698" s="24"/>
      <c r="D698" s="24"/>
      <c r="E698" s="24"/>
      <c r="F698" s="24"/>
      <c r="G698" s="24"/>
      <c r="H698" s="24"/>
      <c r="I698" s="24"/>
      <c r="J698" s="27"/>
      <c r="K698" s="24"/>
      <c r="L698" s="27"/>
      <c r="M698" s="24"/>
      <c r="N698" s="24"/>
      <c r="O698" s="33"/>
    </row>
    <row r="699" spans="1:15" ht="23.65" customHeight="1">
      <c r="A699" s="24"/>
      <c r="B699" s="24"/>
      <c r="C699" s="24"/>
      <c r="D699" s="24"/>
      <c r="E699" s="24"/>
      <c r="F699" s="24"/>
      <c r="G699" s="24"/>
      <c r="H699" s="24"/>
      <c r="I699" s="24"/>
      <c r="J699" s="27"/>
      <c r="K699" s="24"/>
      <c r="L699" s="27"/>
      <c r="M699" s="24"/>
      <c r="N699" s="24"/>
      <c r="O699" s="33"/>
    </row>
    <row r="700" spans="1:15" ht="23.65" customHeight="1">
      <c r="A700" s="24"/>
      <c r="B700" s="24"/>
      <c r="C700" s="24"/>
      <c r="D700" s="24"/>
      <c r="E700" s="24"/>
      <c r="F700" s="24"/>
      <c r="G700" s="24"/>
      <c r="H700" s="24"/>
      <c r="I700" s="24"/>
      <c r="J700" s="27"/>
      <c r="K700" s="24"/>
      <c r="L700" s="27"/>
      <c r="M700" s="24"/>
      <c r="N700" s="24"/>
      <c r="O700" s="33"/>
    </row>
    <row r="701" spans="1:15" ht="23.65" customHeight="1">
      <c r="A701" s="24"/>
      <c r="B701" s="24"/>
      <c r="C701" s="24"/>
      <c r="D701" s="24"/>
      <c r="E701" s="24"/>
      <c r="F701" s="24"/>
      <c r="G701" s="24"/>
      <c r="H701" s="24"/>
      <c r="I701" s="24"/>
      <c r="J701" s="27"/>
      <c r="K701" s="24"/>
      <c r="L701" s="27"/>
      <c r="M701" s="24"/>
      <c r="N701" s="24"/>
      <c r="O701" s="33"/>
    </row>
    <row r="702" spans="1:15" ht="23.65" customHeight="1">
      <c r="A702" s="24"/>
      <c r="B702" s="24"/>
      <c r="C702" s="24"/>
      <c r="D702" s="24"/>
      <c r="E702" s="24"/>
      <c r="F702" s="24"/>
      <c r="G702" s="24"/>
      <c r="H702" s="24"/>
      <c r="I702" s="24"/>
      <c r="J702" s="27"/>
      <c r="K702" s="24"/>
      <c r="L702" s="27"/>
      <c r="M702" s="24"/>
      <c r="N702" s="24"/>
      <c r="O702" s="33"/>
    </row>
    <row r="703" spans="1:15" ht="23.65" customHeight="1">
      <c r="A703" s="24"/>
      <c r="B703" s="24"/>
      <c r="C703" s="24"/>
      <c r="D703" s="24"/>
      <c r="E703" s="24"/>
      <c r="F703" s="24"/>
      <c r="G703" s="24"/>
      <c r="H703" s="24"/>
      <c r="I703" s="24"/>
      <c r="J703" s="27"/>
      <c r="K703" s="24"/>
      <c r="L703" s="27"/>
      <c r="M703" s="24"/>
      <c r="N703" s="24"/>
      <c r="O703" s="33"/>
    </row>
    <row r="704" spans="1:15" ht="23.65" customHeight="1">
      <c r="A704" s="24"/>
      <c r="B704" s="24"/>
      <c r="C704" s="24"/>
      <c r="D704" s="24"/>
      <c r="E704" s="24"/>
      <c r="F704" s="24"/>
      <c r="G704" s="24"/>
      <c r="H704" s="24"/>
      <c r="I704" s="24"/>
      <c r="J704" s="27"/>
      <c r="K704" s="24"/>
      <c r="L704" s="27"/>
      <c r="M704" s="24"/>
      <c r="N704" s="24"/>
      <c r="O704" s="33"/>
    </row>
    <row r="705" spans="1:15" ht="23.65" customHeight="1">
      <c r="A705" s="24"/>
      <c r="B705" s="24"/>
      <c r="C705" s="24"/>
      <c r="D705" s="24"/>
      <c r="E705" s="24"/>
      <c r="F705" s="24"/>
      <c r="G705" s="24"/>
      <c r="H705" s="24"/>
      <c r="I705" s="24"/>
      <c r="J705" s="27"/>
      <c r="K705" s="24"/>
      <c r="L705" s="27"/>
      <c r="M705" s="24"/>
      <c r="N705" s="24"/>
      <c r="O705" s="33"/>
    </row>
    <row r="706" spans="1:15" ht="23.65" customHeight="1">
      <c r="A706" s="24"/>
      <c r="B706" s="24"/>
      <c r="C706" s="24"/>
      <c r="D706" s="24"/>
      <c r="E706" s="24"/>
      <c r="F706" s="24"/>
      <c r="G706" s="24"/>
      <c r="H706" s="24"/>
      <c r="I706" s="24"/>
      <c r="J706" s="27"/>
      <c r="K706" s="24"/>
      <c r="L706" s="27"/>
      <c r="M706" s="24"/>
      <c r="N706" s="24"/>
      <c r="O706" s="33"/>
    </row>
    <row r="707" spans="1:15" ht="23.65" customHeight="1">
      <c r="A707" s="24"/>
      <c r="B707" s="24"/>
      <c r="C707" s="24"/>
      <c r="D707" s="24"/>
      <c r="E707" s="24"/>
      <c r="F707" s="24"/>
      <c r="G707" s="24"/>
      <c r="H707" s="24"/>
      <c r="I707" s="24"/>
      <c r="J707" s="27"/>
      <c r="K707" s="24"/>
      <c r="L707" s="27"/>
      <c r="M707" s="24"/>
      <c r="N707" s="24"/>
      <c r="O707" s="33"/>
    </row>
    <row r="708" spans="1:15" ht="23.65" customHeight="1">
      <c r="A708" s="24"/>
      <c r="B708" s="24"/>
      <c r="C708" s="24"/>
      <c r="D708" s="24"/>
      <c r="E708" s="24"/>
      <c r="F708" s="24"/>
      <c r="G708" s="24"/>
      <c r="H708" s="24"/>
      <c r="I708" s="24"/>
      <c r="J708" s="27"/>
      <c r="K708" s="24"/>
      <c r="L708" s="27"/>
      <c r="M708" s="24"/>
      <c r="N708" s="24"/>
      <c r="O708" s="33"/>
    </row>
    <row r="709" spans="1:15" ht="23.65" customHeight="1">
      <c r="A709" s="24"/>
      <c r="B709" s="24"/>
      <c r="C709" s="24"/>
      <c r="D709" s="24"/>
      <c r="E709" s="24"/>
      <c r="F709" s="24"/>
      <c r="G709" s="24"/>
      <c r="H709" s="24"/>
      <c r="I709" s="24"/>
      <c r="J709" s="27"/>
      <c r="K709" s="24"/>
      <c r="L709" s="27"/>
      <c r="M709" s="24"/>
      <c r="N709" s="24"/>
      <c r="O709" s="33"/>
    </row>
    <row r="710" spans="1:15" ht="23.65" customHeight="1">
      <c r="A710" s="24"/>
      <c r="B710" s="24"/>
      <c r="C710" s="24"/>
      <c r="D710" s="24"/>
      <c r="E710" s="24"/>
      <c r="F710" s="24"/>
      <c r="G710" s="24"/>
      <c r="H710" s="24"/>
      <c r="I710" s="24"/>
      <c r="J710" s="27"/>
      <c r="K710" s="24"/>
      <c r="L710" s="27"/>
      <c r="M710" s="24"/>
      <c r="N710" s="24"/>
      <c r="O710" s="33"/>
    </row>
    <row r="711" spans="1:15" ht="23.65" customHeight="1">
      <c r="A711" s="24"/>
      <c r="B711" s="24"/>
      <c r="C711" s="24"/>
      <c r="D711" s="24"/>
      <c r="E711" s="24"/>
      <c r="F711" s="24"/>
      <c r="G711" s="24"/>
      <c r="H711" s="24"/>
      <c r="I711" s="24"/>
      <c r="J711" s="27"/>
      <c r="K711" s="24"/>
      <c r="L711" s="27"/>
      <c r="M711" s="24"/>
      <c r="N711" s="24"/>
      <c r="O711" s="33"/>
    </row>
    <row r="712" spans="1:15" ht="23.65" customHeight="1">
      <c r="A712" s="24"/>
      <c r="B712" s="24"/>
      <c r="C712" s="24"/>
      <c r="D712" s="24"/>
      <c r="E712" s="24"/>
      <c r="F712" s="24"/>
      <c r="G712" s="24"/>
      <c r="H712" s="24"/>
      <c r="I712" s="24"/>
      <c r="J712" s="27"/>
      <c r="K712" s="24"/>
      <c r="L712" s="27"/>
      <c r="M712" s="24"/>
      <c r="N712" s="24"/>
      <c r="O712" s="33"/>
    </row>
    <row r="713" spans="1:15" ht="23.65" customHeight="1">
      <c r="A713" s="24"/>
      <c r="B713" s="24"/>
      <c r="C713" s="24"/>
      <c r="D713" s="24"/>
      <c r="E713" s="24"/>
      <c r="F713" s="24"/>
      <c r="G713" s="24"/>
      <c r="H713" s="24"/>
      <c r="I713" s="24"/>
      <c r="J713" s="27"/>
      <c r="K713" s="24"/>
      <c r="L713" s="27"/>
      <c r="M713" s="24"/>
      <c r="N713" s="24"/>
      <c r="O713" s="33"/>
    </row>
    <row r="714" spans="1:15" ht="23.65" customHeight="1">
      <c r="A714" s="24"/>
      <c r="B714" s="24"/>
      <c r="C714" s="24"/>
      <c r="D714" s="24"/>
      <c r="E714" s="24"/>
      <c r="F714" s="24"/>
      <c r="G714" s="24"/>
      <c r="H714" s="24"/>
      <c r="I714" s="24"/>
      <c r="J714" s="27"/>
      <c r="K714" s="24"/>
      <c r="L714" s="27"/>
      <c r="M714" s="24"/>
      <c r="N714" s="24"/>
      <c r="O714" s="33"/>
    </row>
    <row r="715" spans="1:15" ht="23.65" customHeight="1">
      <c r="A715" s="24"/>
      <c r="B715" s="24"/>
      <c r="C715" s="24"/>
      <c r="D715" s="24"/>
      <c r="E715" s="24"/>
      <c r="F715" s="24"/>
      <c r="G715" s="24"/>
      <c r="H715" s="24"/>
      <c r="I715" s="24"/>
      <c r="J715" s="27"/>
      <c r="K715" s="24"/>
      <c r="L715" s="27"/>
      <c r="M715" s="24"/>
      <c r="N715" s="24"/>
      <c r="O715" s="33"/>
    </row>
    <row r="716" spans="1:15" ht="23.65" customHeight="1">
      <c r="A716" s="24"/>
      <c r="B716" s="24"/>
      <c r="C716" s="24"/>
      <c r="D716" s="24"/>
      <c r="E716" s="24"/>
      <c r="F716" s="24"/>
      <c r="G716" s="24"/>
      <c r="H716" s="24"/>
      <c r="I716" s="24"/>
      <c r="J716" s="27"/>
      <c r="K716" s="24"/>
      <c r="L716" s="27"/>
      <c r="M716" s="24"/>
      <c r="N716" s="24"/>
      <c r="O716" s="33"/>
    </row>
    <row r="717" spans="1:15" ht="23.65" customHeight="1">
      <c r="A717" s="24"/>
      <c r="B717" s="24"/>
      <c r="C717" s="24"/>
      <c r="D717" s="24"/>
      <c r="E717" s="24"/>
      <c r="F717" s="24"/>
      <c r="G717" s="24"/>
      <c r="H717" s="24"/>
      <c r="I717" s="24"/>
      <c r="J717" s="27"/>
      <c r="K717" s="24"/>
      <c r="L717" s="27"/>
      <c r="M717" s="24"/>
      <c r="N717" s="24"/>
      <c r="O717" s="33"/>
    </row>
    <row r="718" spans="1:15" ht="23.65" customHeight="1">
      <c r="A718" s="24"/>
      <c r="B718" s="24"/>
      <c r="C718" s="24"/>
      <c r="D718" s="24"/>
      <c r="E718" s="24"/>
      <c r="F718" s="24"/>
      <c r="G718" s="24"/>
      <c r="H718" s="24"/>
      <c r="I718" s="24"/>
      <c r="J718" s="27"/>
      <c r="K718" s="24"/>
      <c r="L718" s="27"/>
      <c r="M718" s="24"/>
      <c r="N718" s="24"/>
      <c r="O718" s="33"/>
    </row>
    <row r="719" spans="1:15" ht="23.65" customHeight="1">
      <c r="A719" s="24"/>
      <c r="B719" s="24"/>
      <c r="C719" s="24"/>
      <c r="D719" s="24"/>
      <c r="E719" s="24"/>
      <c r="F719" s="24"/>
      <c r="G719" s="24"/>
      <c r="H719" s="24"/>
      <c r="I719" s="24"/>
      <c r="J719" s="27"/>
      <c r="K719" s="24"/>
      <c r="L719" s="27"/>
      <c r="M719" s="24"/>
      <c r="N719" s="24"/>
      <c r="O719" s="33"/>
    </row>
    <row r="720" spans="1:15" ht="23.65" customHeight="1">
      <c r="A720" s="24"/>
      <c r="B720" s="24"/>
      <c r="C720" s="24"/>
      <c r="D720" s="24"/>
      <c r="E720" s="24"/>
      <c r="F720" s="24"/>
      <c r="G720" s="24"/>
      <c r="H720" s="24"/>
      <c r="I720" s="24"/>
      <c r="J720" s="27"/>
      <c r="K720" s="24"/>
      <c r="L720" s="27"/>
      <c r="M720" s="24"/>
      <c r="N720" s="24"/>
      <c r="O720" s="33"/>
    </row>
    <row r="721" spans="1:15" ht="23.65" customHeight="1">
      <c r="A721" s="24"/>
      <c r="B721" s="24"/>
      <c r="C721" s="24"/>
      <c r="D721" s="24"/>
      <c r="E721" s="24"/>
      <c r="F721" s="24"/>
      <c r="G721" s="24"/>
      <c r="H721" s="24"/>
      <c r="I721" s="24"/>
      <c r="J721" s="27"/>
      <c r="K721" s="24"/>
      <c r="L721" s="27"/>
      <c r="M721" s="24"/>
      <c r="N721" s="24"/>
      <c r="O721" s="33"/>
    </row>
    <row r="722" spans="1:15" ht="23.65" customHeight="1">
      <c r="A722" s="24"/>
      <c r="B722" s="24"/>
      <c r="C722" s="24"/>
      <c r="D722" s="24"/>
      <c r="E722" s="24"/>
      <c r="F722" s="24"/>
      <c r="G722" s="24"/>
      <c r="H722" s="24"/>
      <c r="I722" s="24"/>
      <c r="J722" s="27"/>
      <c r="K722" s="24"/>
      <c r="L722" s="27"/>
      <c r="M722" s="24"/>
      <c r="N722" s="24"/>
      <c r="O722" s="33"/>
    </row>
    <row r="723" spans="1:15" ht="23.65" customHeight="1">
      <c r="A723" s="24"/>
      <c r="B723" s="24"/>
      <c r="C723" s="24"/>
      <c r="D723" s="24"/>
      <c r="E723" s="24"/>
      <c r="F723" s="24"/>
      <c r="G723" s="24"/>
      <c r="H723" s="24"/>
      <c r="I723" s="24"/>
      <c r="J723" s="27"/>
      <c r="K723" s="24"/>
      <c r="L723" s="27"/>
      <c r="M723" s="24"/>
      <c r="N723" s="24"/>
      <c r="O723" s="33"/>
    </row>
    <row r="724" spans="1:15" ht="23.65" customHeight="1">
      <c r="A724" s="24"/>
      <c r="B724" s="24"/>
      <c r="C724" s="24"/>
      <c r="D724" s="24"/>
      <c r="E724" s="24"/>
      <c r="F724" s="24"/>
      <c r="G724" s="24"/>
      <c r="H724" s="24"/>
      <c r="I724" s="24"/>
      <c r="J724" s="27"/>
      <c r="K724" s="24"/>
      <c r="L724" s="27"/>
      <c r="M724" s="24"/>
      <c r="N724" s="24"/>
      <c r="O724" s="33"/>
    </row>
    <row r="725" spans="1:15" ht="23.65" customHeight="1">
      <c r="A725" s="24"/>
      <c r="B725" s="24"/>
      <c r="C725" s="24"/>
      <c r="D725" s="24"/>
      <c r="E725" s="24"/>
      <c r="F725" s="24"/>
      <c r="G725" s="24"/>
      <c r="H725" s="24"/>
      <c r="I725" s="24"/>
      <c r="J725" s="27"/>
      <c r="K725" s="24"/>
      <c r="L725" s="27"/>
      <c r="M725" s="24"/>
      <c r="N725" s="24"/>
      <c r="O725" s="33"/>
    </row>
    <row r="726" spans="1:15" ht="23.65" customHeight="1">
      <c r="A726" s="24"/>
      <c r="B726" s="24"/>
      <c r="C726" s="24"/>
      <c r="D726" s="24"/>
      <c r="E726" s="24"/>
      <c r="F726" s="24"/>
      <c r="G726" s="24"/>
      <c r="H726" s="24"/>
      <c r="I726" s="24"/>
      <c r="J726" s="27"/>
      <c r="K726" s="24"/>
      <c r="L726" s="27"/>
      <c r="M726" s="24"/>
      <c r="N726" s="24"/>
      <c r="O726" s="33"/>
    </row>
    <row r="727" spans="1:15" ht="23.65" customHeight="1">
      <c r="A727" s="24"/>
      <c r="B727" s="24"/>
      <c r="C727" s="24"/>
      <c r="D727" s="24"/>
      <c r="E727" s="24"/>
      <c r="F727" s="24"/>
      <c r="G727" s="24"/>
      <c r="H727" s="24"/>
      <c r="I727" s="24"/>
      <c r="J727" s="27"/>
      <c r="K727" s="24"/>
      <c r="L727" s="27"/>
      <c r="M727" s="24"/>
      <c r="N727" s="24"/>
      <c r="O727" s="33"/>
    </row>
    <row r="728" spans="1:15" ht="23.65" customHeight="1">
      <c r="A728" s="24"/>
      <c r="B728" s="24"/>
      <c r="C728" s="24"/>
      <c r="D728" s="24"/>
      <c r="E728" s="24"/>
      <c r="F728" s="24"/>
      <c r="G728" s="24"/>
      <c r="H728" s="24"/>
      <c r="I728" s="24"/>
      <c r="J728" s="27"/>
      <c r="K728" s="24"/>
      <c r="L728" s="27"/>
      <c r="M728" s="24"/>
      <c r="N728" s="24"/>
      <c r="O728" s="33"/>
    </row>
    <row r="729" spans="1:15" ht="23.65" customHeight="1">
      <c r="A729" s="24"/>
      <c r="B729" s="24"/>
      <c r="C729" s="24"/>
      <c r="D729" s="24"/>
      <c r="E729" s="24"/>
      <c r="F729" s="24"/>
      <c r="G729" s="24"/>
      <c r="H729" s="24"/>
      <c r="I729" s="24"/>
      <c r="J729" s="27"/>
      <c r="K729" s="24"/>
      <c r="L729" s="27"/>
      <c r="M729" s="24"/>
      <c r="N729" s="24"/>
      <c r="O729" s="33"/>
    </row>
    <row r="730" spans="1:15" ht="23.65" customHeight="1">
      <c r="A730" s="24"/>
      <c r="B730" s="24"/>
      <c r="C730" s="24"/>
      <c r="D730" s="24"/>
      <c r="E730" s="24"/>
      <c r="F730" s="24"/>
      <c r="G730" s="24"/>
      <c r="H730" s="24"/>
      <c r="I730" s="24"/>
      <c r="J730" s="27"/>
      <c r="K730" s="24"/>
      <c r="L730" s="27"/>
      <c r="M730" s="24"/>
      <c r="N730" s="24"/>
      <c r="O730" s="33"/>
    </row>
    <row r="731" spans="1:15" ht="23.65" customHeight="1">
      <c r="A731" s="24"/>
      <c r="B731" s="24"/>
      <c r="C731" s="24"/>
      <c r="D731" s="24"/>
      <c r="E731" s="24"/>
      <c r="F731" s="24"/>
      <c r="G731" s="24"/>
      <c r="H731" s="24"/>
      <c r="I731" s="24"/>
      <c r="J731" s="27"/>
      <c r="K731" s="24"/>
      <c r="L731" s="27"/>
      <c r="M731" s="24"/>
      <c r="N731" s="24"/>
      <c r="O731" s="33"/>
    </row>
    <row r="732" spans="1:15" ht="23.65" customHeight="1">
      <c r="A732" s="24"/>
      <c r="B732" s="24"/>
      <c r="C732" s="24"/>
      <c r="D732" s="24"/>
      <c r="E732" s="24"/>
      <c r="F732" s="24"/>
      <c r="G732" s="24"/>
      <c r="H732" s="24"/>
      <c r="I732" s="24"/>
      <c r="J732" s="27"/>
      <c r="K732" s="24"/>
      <c r="L732" s="27"/>
      <c r="M732" s="24"/>
      <c r="N732" s="24"/>
      <c r="O732" s="33"/>
    </row>
    <row r="733" spans="1:15" ht="23.65" customHeight="1">
      <c r="A733" s="24"/>
      <c r="B733" s="24"/>
      <c r="C733" s="24"/>
      <c r="D733" s="24"/>
      <c r="E733" s="24"/>
      <c r="F733" s="24"/>
      <c r="G733" s="24"/>
      <c r="H733" s="24"/>
      <c r="I733" s="24"/>
      <c r="J733" s="27"/>
      <c r="K733" s="24"/>
      <c r="L733" s="27"/>
      <c r="M733" s="24"/>
      <c r="N733" s="24"/>
      <c r="O733" s="33"/>
    </row>
    <row r="734" spans="1:15" ht="23.65" customHeight="1">
      <c r="A734" s="24"/>
      <c r="B734" s="24"/>
      <c r="C734" s="24"/>
      <c r="D734" s="24"/>
      <c r="E734" s="24"/>
      <c r="F734" s="24"/>
      <c r="G734" s="24"/>
      <c r="H734" s="24"/>
      <c r="I734" s="24"/>
      <c r="J734" s="27"/>
      <c r="K734" s="24"/>
      <c r="L734" s="27"/>
      <c r="M734" s="24"/>
      <c r="N734" s="24"/>
      <c r="O734" s="33"/>
    </row>
    <row r="735" spans="1:15" ht="23.65" customHeight="1">
      <c r="A735" s="24"/>
      <c r="B735" s="24"/>
      <c r="C735" s="24"/>
      <c r="D735" s="24"/>
      <c r="E735" s="24"/>
      <c r="F735" s="24"/>
      <c r="G735" s="24"/>
      <c r="H735" s="24"/>
      <c r="I735" s="24"/>
      <c r="J735" s="27"/>
      <c r="K735" s="24"/>
      <c r="L735" s="27"/>
      <c r="M735" s="24"/>
      <c r="N735" s="24"/>
      <c r="O735" s="33"/>
    </row>
    <row r="736" spans="1:15" ht="23.65" customHeight="1">
      <c r="A736" s="24"/>
      <c r="B736" s="24"/>
      <c r="C736" s="24"/>
      <c r="D736" s="24"/>
      <c r="E736" s="24"/>
      <c r="F736" s="24"/>
      <c r="G736" s="24"/>
      <c r="H736" s="24"/>
      <c r="I736" s="24"/>
      <c r="J736" s="27"/>
      <c r="K736" s="24"/>
      <c r="L736" s="27"/>
      <c r="M736" s="24"/>
      <c r="N736" s="24"/>
      <c r="O736" s="33"/>
    </row>
    <row r="737" spans="1:15" ht="23.65" customHeight="1">
      <c r="A737" s="24"/>
      <c r="B737" s="24"/>
      <c r="C737" s="24"/>
      <c r="D737" s="24"/>
      <c r="E737" s="24"/>
      <c r="F737" s="24"/>
      <c r="G737" s="24"/>
      <c r="H737" s="24"/>
      <c r="I737" s="24"/>
      <c r="J737" s="27"/>
      <c r="K737" s="24"/>
      <c r="L737" s="27"/>
      <c r="M737" s="24"/>
      <c r="N737" s="24"/>
      <c r="O737" s="33"/>
    </row>
    <row r="738" spans="1:15" ht="23.65" customHeight="1">
      <c r="A738" s="24"/>
      <c r="B738" s="24"/>
      <c r="C738" s="24"/>
      <c r="D738" s="24"/>
      <c r="E738" s="24"/>
      <c r="F738" s="24"/>
      <c r="G738" s="24"/>
      <c r="H738" s="24"/>
      <c r="I738" s="24"/>
      <c r="J738" s="27"/>
      <c r="K738" s="24"/>
      <c r="L738" s="27"/>
      <c r="M738" s="24"/>
      <c r="N738" s="24"/>
      <c r="O738" s="33"/>
    </row>
    <row r="739" spans="1:15" ht="23.65" customHeight="1">
      <c r="A739" s="24"/>
      <c r="B739" s="24"/>
      <c r="C739" s="24"/>
      <c r="D739" s="24"/>
      <c r="E739" s="24"/>
      <c r="F739" s="24"/>
      <c r="G739" s="24"/>
      <c r="H739" s="24"/>
      <c r="I739" s="24"/>
      <c r="J739" s="27"/>
      <c r="K739" s="24"/>
      <c r="L739" s="27"/>
      <c r="M739" s="24"/>
      <c r="N739" s="24"/>
      <c r="O739" s="33"/>
    </row>
    <row r="740" spans="1:15" ht="23.65" customHeight="1">
      <c r="A740" s="24"/>
      <c r="B740" s="24"/>
      <c r="C740" s="24"/>
      <c r="D740" s="24"/>
      <c r="E740" s="24"/>
      <c r="F740" s="24"/>
      <c r="G740" s="24"/>
      <c r="H740" s="24"/>
      <c r="I740" s="24"/>
      <c r="J740" s="27"/>
      <c r="K740" s="24"/>
      <c r="L740" s="27"/>
      <c r="M740" s="24"/>
      <c r="N740" s="24"/>
      <c r="O740" s="33"/>
    </row>
    <row r="741" spans="1:15" ht="23.65" customHeight="1">
      <c r="A741" s="24"/>
      <c r="B741" s="24"/>
      <c r="C741" s="24"/>
      <c r="D741" s="24"/>
      <c r="E741" s="24"/>
      <c r="F741" s="24"/>
      <c r="G741" s="24"/>
      <c r="H741" s="24"/>
      <c r="I741" s="24"/>
      <c r="J741" s="27"/>
      <c r="K741" s="24"/>
      <c r="L741" s="27"/>
      <c r="M741" s="24"/>
      <c r="N741" s="24"/>
      <c r="O741" s="33"/>
    </row>
    <row r="742" spans="1:15" ht="23.65" customHeight="1">
      <c r="A742" s="24"/>
      <c r="B742" s="24"/>
      <c r="C742" s="24"/>
      <c r="D742" s="24"/>
      <c r="E742" s="24"/>
      <c r="F742" s="24"/>
      <c r="G742" s="24"/>
      <c r="H742" s="24"/>
      <c r="I742" s="24"/>
      <c r="J742" s="27"/>
      <c r="K742" s="24"/>
      <c r="L742" s="27"/>
      <c r="M742" s="24"/>
      <c r="N742" s="24"/>
      <c r="O742" s="33"/>
    </row>
    <row r="743" spans="1:15" ht="23.65" customHeight="1">
      <c r="A743" s="24"/>
      <c r="B743" s="24"/>
      <c r="C743" s="24"/>
      <c r="D743" s="24"/>
      <c r="E743" s="24"/>
      <c r="F743" s="24"/>
      <c r="G743" s="24"/>
      <c r="H743" s="24"/>
      <c r="I743" s="24"/>
      <c r="J743" s="27"/>
      <c r="K743" s="24"/>
      <c r="L743" s="27"/>
      <c r="M743" s="24"/>
      <c r="N743" s="24"/>
      <c r="O743" s="33"/>
    </row>
    <row r="744" spans="1:15" ht="23.65" customHeight="1">
      <c r="A744" s="24"/>
      <c r="B744" s="24"/>
      <c r="C744" s="24"/>
      <c r="D744" s="24"/>
      <c r="E744" s="24"/>
      <c r="F744" s="24"/>
      <c r="G744" s="24"/>
      <c r="H744" s="24"/>
      <c r="I744" s="24"/>
      <c r="J744" s="27"/>
      <c r="K744" s="24"/>
      <c r="L744" s="27"/>
      <c r="M744" s="24"/>
      <c r="N744" s="24"/>
      <c r="O744" s="33"/>
    </row>
    <row r="745" spans="1:15" ht="23.65" customHeight="1">
      <c r="A745" s="24"/>
      <c r="B745" s="24"/>
      <c r="C745" s="24"/>
      <c r="D745" s="24"/>
      <c r="E745" s="24"/>
      <c r="F745" s="24"/>
      <c r="G745" s="24"/>
      <c r="H745" s="24"/>
      <c r="I745" s="24"/>
      <c r="J745" s="27"/>
      <c r="K745" s="24"/>
      <c r="L745" s="27"/>
      <c r="M745" s="24"/>
      <c r="N745" s="24"/>
      <c r="O745" s="33"/>
    </row>
    <row r="746" spans="1:15" ht="23.65" customHeight="1">
      <c r="A746" s="24"/>
      <c r="B746" s="24"/>
      <c r="C746" s="24"/>
      <c r="D746" s="24"/>
      <c r="E746" s="24"/>
      <c r="F746" s="24"/>
      <c r="G746" s="24"/>
      <c r="H746" s="24"/>
      <c r="I746" s="24"/>
      <c r="J746" s="27"/>
      <c r="K746" s="24"/>
      <c r="L746" s="27"/>
      <c r="M746" s="24"/>
      <c r="N746" s="24"/>
      <c r="O746" s="33"/>
    </row>
    <row r="747" spans="1:15" ht="23.65" customHeight="1">
      <c r="A747" s="24"/>
      <c r="B747" s="24"/>
      <c r="C747" s="24"/>
      <c r="D747" s="24"/>
      <c r="E747" s="24"/>
      <c r="F747" s="24"/>
      <c r="G747" s="24"/>
      <c r="H747" s="24"/>
      <c r="I747" s="24"/>
      <c r="J747" s="27"/>
      <c r="K747" s="24"/>
      <c r="L747" s="27"/>
      <c r="M747" s="24"/>
      <c r="N747" s="24"/>
      <c r="O747" s="33"/>
    </row>
    <row r="748" spans="1:15" ht="23.65" customHeight="1">
      <c r="A748" s="24"/>
      <c r="B748" s="24"/>
      <c r="C748" s="24"/>
      <c r="D748" s="24"/>
      <c r="E748" s="24"/>
      <c r="F748" s="24"/>
      <c r="G748" s="24"/>
      <c r="H748" s="24"/>
      <c r="I748" s="24"/>
      <c r="J748" s="27"/>
      <c r="K748" s="24"/>
      <c r="L748" s="27"/>
      <c r="M748" s="24"/>
      <c r="N748" s="24"/>
      <c r="O748" s="33"/>
    </row>
    <row r="749" spans="1:15" ht="23.65" customHeight="1">
      <c r="A749" s="24"/>
      <c r="B749" s="24"/>
      <c r="C749" s="24"/>
      <c r="D749" s="24"/>
      <c r="E749" s="24"/>
      <c r="F749" s="24"/>
      <c r="G749" s="24"/>
      <c r="H749" s="24"/>
      <c r="I749" s="24"/>
      <c r="J749" s="27"/>
      <c r="K749" s="24"/>
      <c r="L749" s="27"/>
      <c r="M749" s="24"/>
      <c r="N749" s="24"/>
      <c r="O749" s="33"/>
    </row>
    <row r="750" spans="1:15" ht="23.65" customHeight="1">
      <c r="A750" s="24"/>
      <c r="B750" s="24"/>
      <c r="C750" s="24"/>
      <c r="D750" s="24"/>
      <c r="E750" s="24"/>
      <c r="F750" s="24"/>
      <c r="G750" s="24"/>
      <c r="H750" s="24"/>
      <c r="I750" s="24"/>
      <c r="J750" s="27"/>
      <c r="K750" s="24"/>
      <c r="L750" s="27"/>
      <c r="M750" s="24"/>
      <c r="N750" s="24"/>
      <c r="O750" s="33"/>
    </row>
    <row r="751" spans="1:15" ht="23.65" customHeight="1">
      <c r="A751" s="24"/>
      <c r="B751" s="24"/>
      <c r="C751" s="24"/>
      <c r="D751" s="24"/>
      <c r="E751" s="24"/>
      <c r="F751" s="24"/>
      <c r="G751" s="24"/>
      <c r="H751" s="24"/>
      <c r="I751" s="24"/>
      <c r="J751" s="27"/>
      <c r="K751" s="24"/>
      <c r="L751" s="27"/>
      <c r="M751" s="24"/>
      <c r="N751" s="24"/>
      <c r="O751" s="33"/>
    </row>
    <row r="752" spans="1:15" ht="23.65" customHeight="1">
      <c r="A752" s="24"/>
      <c r="B752" s="24"/>
      <c r="C752" s="24"/>
      <c r="D752" s="24"/>
      <c r="E752" s="24"/>
      <c r="F752" s="24"/>
      <c r="G752" s="24"/>
      <c r="H752" s="24"/>
      <c r="I752" s="24"/>
      <c r="J752" s="27"/>
      <c r="K752" s="24"/>
      <c r="L752" s="27"/>
      <c r="M752" s="24"/>
      <c r="N752" s="24"/>
      <c r="O752" s="33"/>
    </row>
    <row r="753" spans="1:15" ht="23.65" customHeight="1">
      <c r="A753" s="24"/>
      <c r="B753" s="24"/>
      <c r="C753" s="24"/>
      <c r="D753" s="24"/>
      <c r="E753" s="24"/>
      <c r="F753" s="24"/>
      <c r="G753" s="24"/>
      <c r="H753" s="24"/>
      <c r="I753" s="24"/>
      <c r="J753" s="27"/>
      <c r="K753" s="24"/>
      <c r="L753" s="27"/>
      <c r="M753" s="24"/>
      <c r="N753" s="24"/>
      <c r="O753" s="33"/>
    </row>
    <row r="754" spans="1:15" ht="23.65" customHeight="1">
      <c r="A754" s="24"/>
      <c r="B754" s="24"/>
      <c r="C754" s="24"/>
      <c r="D754" s="24"/>
      <c r="E754" s="24"/>
      <c r="F754" s="24"/>
      <c r="G754" s="24"/>
      <c r="H754" s="24"/>
      <c r="I754" s="24"/>
      <c r="J754" s="27"/>
      <c r="K754" s="24"/>
      <c r="L754" s="27"/>
      <c r="M754" s="24"/>
      <c r="N754" s="24"/>
      <c r="O754" s="33"/>
    </row>
    <row r="755" spans="1:15" ht="23.65" customHeight="1">
      <c r="A755" s="24"/>
      <c r="B755" s="24"/>
      <c r="C755" s="24"/>
      <c r="D755" s="24"/>
      <c r="E755" s="24"/>
      <c r="F755" s="24"/>
      <c r="G755" s="24"/>
      <c r="H755" s="24"/>
      <c r="I755" s="24"/>
      <c r="J755" s="27"/>
      <c r="K755" s="24"/>
      <c r="L755" s="27"/>
      <c r="M755" s="24"/>
      <c r="N755" s="24"/>
      <c r="O755" s="33"/>
    </row>
    <row r="756" spans="1:15" ht="23.65" customHeight="1">
      <c r="A756" s="24"/>
      <c r="B756" s="24"/>
      <c r="C756" s="24"/>
      <c r="D756" s="24"/>
      <c r="E756" s="24"/>
      <c r="F756" s="24"/>
      <c r="G756" s="24"/>
      <c r="H756" s="24"/>
      <c r="I756" s="24"/>
      <c r="J756" s="27"/>
      <c r="K756" s="24"/>
      <c r="L756" s="27"/>
      <c r="M756" s="24"/>
      <c r="N756" s="24"/>
      <c r="O756" s="33"/>
    </row>
    <row r="757" spans="1:15" ht="23.65" customHeight="1">
      <c r="A757" s="24"/>
      <c r="B757" s="24"/>
      <c r="C757" s="24"/>
      <c r="D757" s="24"/>
      <c r="E757" s="24"/>
      <c r="F757" s="24"/>
      <c r="G757" s="24"/>
      <c r="H757" s="24"/>
      <c r="I757" s="24"/>
      <c r="J757" s="27"/>
      <c r="K757" s="24"/>
      <c r="L757" s="27"/>
      <c r="M757" s="24"/>
      <c r="N757" s="24"/>
      <c r="O757" s="33"/>
    </row>
    <row r="758" spans="1:15" ht="23.65" customHeight="1">
      <c r="A758" s="24"/>
      <c r="B758" s="24"/>
      <c r="C758" s="24"/>
      <c r="D758" s="24"/>
      <c r="E758" s="24"/>
      <c r="F758" s="24"/>
      <c r="G758" s="24"/>
      <c r="H758" s="24"/>
      <c r="I758" s="24"/>
      <c r="J758" s="27"/>
      <c r="K758" s="24"/>
      <c r="L758" s="27"/>
      <c r="M758" s="24"/>
      <c r="N758" s="24"/>
      <c r="O758" s="33"/>
    </row>
    <row r="759" spans="1:15" ht="23.65" customHeight="1">
      <c r="A759" s="24"/>
      <c r="B759" s="24"/>
      <c r="C759" s="24"/>
      <c r="D759" s="24"/>
      <c r="E759" s="24"/>
      <c r="F759" s="24"/>
      <c r="G759" s="24"/>
      <c r="H759" s="24"/>
      <c r="I759" s="24"/>
      <c r="J759" s="27"/>
      <c r="K759" s="24"/>
      <c r="L759" s="27"/>
      <c r="M759" s="24"/>
      <c r="N759" s="24"/>
      <c r="O759" s="33"/>
    </row>
    <row r="760" spans="1:15" ht="23.65" customHeight="1">
      <c r="A760" s="24"/>
      <c r="B760" s="24"/>
      <c r="C760" s="24"/>
      <c r="D760" s="24"/>
      <c r="E760" s="24"/>
      <c r="F760" s="24"/>
      <c r="G760" s="24"/>
      <c r="H760" s="24"/>
      <c r="I760" s="24"/>
      <c r="J760" s="27"/>
      <c r="K760" s="24"/>
      <c r="L760" s="27"/>
      <c r="M760" s="24"/>
      <c r="N760" s="24"/>
      <c r="O760" s="33"/>
    </row>
    <row r="761" spans="1:15" ht="23.65" customHeight="1">
      <c r="A761" s="24"/>
      <c r="B761" s="24"/>
      <c r="C761" s="24"/>
      <c r="D761" s="24"/>
      <c r="E761" s="24"/>
      <c r="F761" s="24"/>
      <c r="G761" s="24"/>
      <c r="H761" s="24"/>
      <c r="I761" s="24"/>
      <c r="J761" s="27"/>
      <c r="K761" s="24"/>
      <c r="L761" s="27"/>
      <c r="M761" s="24"/>
      <c r="N761" s="24"/>
      <c r="O761" s="33"/>
    </row>
    <row r="762" spans="1:15" ht="23.65" customHeight="1">
      <c r="A762" s="24"/>
      <c r="B762" s="24"/>
      <c r="C762" s="24"/>
      <c r="D762" s="24"/>
      <c r="E762" s="24"/>
      <c r="F762" s="24"/>
      <c r="G762" s="24"/>
      <c r="H762" s="24"/>
      <c r="I762" s="24"/>
      <c r="J762" s="27"/>
      <c r="K762" s="24"/>
      <c r="L762" s="27"/>
      <c r="M762" s="24"/>
      <c r="N762" s="24"/>
      <c r="O762" s="33"/>
    </row>
    <row r="763" spans="1:15" ht="23.65" customHeight="1">
      <c r="A763" s="24"/>
      <c r="B763" s="24"/>
      <c r="C763" s="24"/>
      <c r="D763" s="24"/>
      <c r="E763" s="24"/>
      <c r="F763" s="24"/>
      <c r="G763" s="24"/>
      <c r="H763" s="24"/>
      <c r="I763" s="24"/>
      <c r="J763" s="27"/>
      <c r="K763" s="24"/>
      <c r="L763" s="27"/>
      <c r="M763" s="24"/>
      <c r="N763" s="24"/>
      <c r="O763" s="33"/>
    </row>
    <row r="764" spans="1:15" ht="23.65" customHeight="1">
      <c r="A764" s="24"/>
      <c r="B764" s="24"/>
      <c r="C764" s="24"/>
      <c r="D764" s="24"/>
      <c r="E764" s="24"/>
      <c r="F764" s="24"/>
      <c r="G764" s="24"/>
      <c r="H764" s="24"/>
      <c r="I764" s="24"/>
      <c r="J764" s="27"/>
      <c r="K764" s="24"/>
      <c r="L764" s="27"/>
      <c r="M764" s="24"/>
      <c r="N764" s="24"/>
      <c r="O764" s="33"/>
    </row>
    <row r="765" spans="1:15" ht="23.65" customHeight="1">
      <c r="A765" s="24"/>
      <c r="B765" s="24"/>
      <c r="C765" s="24"/>
      <c r="D765" s="24"/>
      <c r="E765" s="24"/>
      <c r="F765" s="24"/>
      <c r="G765" s="24"/>
      <c r="H765" s="24"/>
      <c r="I765" s="24"/>
      <c r="J765" s="27"/>
      <c r="K765" s="24"/>
      <c r="L765" s="27"/>
      <c r="M765" s="24"/>
      <c r="N765" s="24"/>
      <c r="O765" s="33"/>
    </row>
    <row r="766" spans="1:15" ht="23.65" customHeight="1">
      <c r="A766" s="24"/>
      <c r="B766" s="24"/>
      <c r="C766" s="24"/>
      <c r="D766" s="24"/>
      <c r="E766" s="24"/>
      <c r="F766" s="24"/>
      <c r="G766" s="24"/>
      <c r="H766" s="24"/>
      <c r="I766" s="24"/>
      <c r="J766" s="27"/>
      <c r="K766" s="24"/>
      <c r="L766" s="27"/>
      <c r="M766" s="24"/>
      <c r="N766" s="24"/>
      <c r="O766" s="33"/>
    </row>
    <row r="767" spans="1:15" ht="23.65" customHeight="1">
      <c r="A767" s="24"/>
      <c r="B767" s="24"/>
      <c r="C767" s="24"/>
      <c r="D767" s="24"/>
      <c r="E767" s="24"/>
      <c r="F767" s="24"/>
      <c r="G767" s="24"/>
      <c r="H767" s="24"/>
      <c r="I767" s="24"/>
      <c r="J767" s="27"/>
      <c r="K767" s="24"/>
      <c r="L767" s="27"/>
      <c r="M767" s="24"/>
      <c r="N767" s="24"/>
      <c r="O767" s="33"/>
    </row>
    <row r="768" spans="1:15" ht="23.65" customHeight="1">
      <c r="A768" s="24"/>
      <c r="B768" s="24"/>
      <c r="C768" s="24"/>
      <c r="D768" s="24"/>
      <c r="E768" s="24"/>
      <c r="F768" s="24"/>
      <c r="G768" s="24"/>
      <c r="H768" s="24"/>
      <c r="I768" s="24"/>
      <c r="J768" s="27"/>
      <c r="K768" s="24"/>
      <c r="L768" s="27"/>
      <c r="M768" s="24"/>
      <c r="N768" s="24"/>
      <c r="O768" s="33"/>
    </row>
    <row r="769" spans="1:15" ht="23.65" customHeight="1">
      <c r="A769" s="24"/>
      <c r="B769" s="24"/>
      <c r="C769" s="24"/>
      <c r="D769" s="24"/>
      <c r="E769" s="24"/>
      <c r="F769" s="24"/>
      <c r="G769" s="24"/>
      <c r="H769" s="24"/>
      <c r="I769" s="24"/>
      <c r="J769" s="27"/>
      <c r="K769" s="24"/>
      <c r="L769" s="27"/>
      <c r="M769" s="24"/>
      <c r="N769" s="24"/>
      <c r="O769" s="33"/>
    </row>
    <row r="770" spans="1:15" ht="23.65" customHeight="1">
      <c r="A770" s="24"/>
      <c r="B770" s="24"/>
      <c r="C770" s="24"/>
      <c r="D770" s="24"/>
      <c r="E770" s="24"/>
      <c r="F770" s="24"/>
      <c r="G770" s="24"/>
      <c r="H770" s="24"/>
      <c r="I770" s="24"/>
      <c r="J770" s="27"/>
      <c r="K770" s="24"/>
      <c r="L770" s="27"/>
      <c r="M770" s="24"/>
      <c r="N770" s="24"/>
      <c r="O770" s="33"/>
    </row>
    <row r="771" spans="1:15" ht="23.65" customHeight="1">
      <c r="A771" s="24"/>
      <c r="B771" s="24"/>
      <c r="C771" s="24"/>
      <c r="D771" s="24"/>
      <c r="E771" s="24"/>
      <c r="F771" s="24"/>
      <c r="G771" s="24"/>
      <c r="H771" s="24"/>
      <c r="I771" s="24"/>
      <c r="J771" s="27"/>
      <c r="K771" s="24"/>
      <c r="L771" s="27"/>
      <c r="M771" s="24"/>
      <c r="N771" s="24"/>
      <c r="O771" s="33"/>
    </row>
    <row r="772" spans="1:15" ht="23.65" customHeight="1">
      <c r="A772" s="24"/>
      <c r="B772" s="24"/>
      <c r="C772" s="24"/>
      <c r="D772" s="24"/>
      <c r="E772" s="24"/>
      <c r="F772" s="24"/>
      <c r="G772" s="24"/>
      <c r="H772" s="24"/>
      <c r="I772" s="24"/>
      <c r="J772" s="27"/>
      <c r="K772" s="24"/>
      <c r="L772" s="27"/>
      <c r="M772" s="24"/>
      <c r="N772" s="24"/>
      <c r="O772" s="33"/>
    </row>
    <row r="773" spans="1:15" ht="23.65" customHeight="1">
      <c r="A773" s="24"/>
      <c r="B773" s="24"/>
      <c r="C773" s="24"/>
      <c r="D773" s="24"/>
      <c r="E773" s="24"/>
      <c r="F773" s="24"/>
      <c r="G773" s="24"/>
      <c r="H773" s="24"/>
      <c r="I773" s="24"/>
      <c r="J773" s="27"/>
      <c r="K773" s="24"/>
      <c r="L773" s="27"/>
      <c r="M773" s="24"/>
      <c r="N773" s="24"/>
      <c r="O773" s="33"/>
    </row>
    <row r="774" spans="1:15" ht="23.65" customHeight="1">
      <c r="A774" s="24"/>
      <c r="B774" s="24"/>
      <c r="C774" s="24"/>
      <c r="D774" s="24"/>
      <c r="E774" s="24"/>
      <c r="F774" s="24"/>
      <c r="G774" s="24"/>
      <c r="H774" s="24"/>
      <c r="I774" s="24"/>
      <c r="J774" s="27"/>
      <c r="K774" s="24"/>
      <c r="L774" s="27"/>
      <c r="M774" s="24"/>
      <c r="N774" s="24"/>
      <c r="O774" s="33"/>
    </row>
    <row r="775" spans="1:15" ht="23.65" customHeight="1">
      <c r="A775" s="24"/>
      <c r="B775" s="24"/>
      <c r="C775" s="24"/>
      <c r="D775" s="24"/>
      <c r="E775" s="24"/>
      <c r="F775" s="24"/>
      <c r="G775" s="24"/>
      <c r="H775" s="24"/>
      <c r="I775" s="24"/>
      <c r="J775" s="27"/>
      <c r="K775" s="24"/>
      <c r="L775" s="27"/>
      <c r="M775" s="24"/>
      <c r="N775" s="24"/>
      <c r="O775" s="33"/>
    </row>
    <row r="776" spans="1:15" ht="23.65" customHeight="1">
      <c r="A776" s="24"/>
      <c r="B776" s="24"/>
      <c r="C776" s="24"/>
      <c r="D776" s="24"/>
      <c r="E776" s="24"/>
      <c r="F776" s="24"/>
      <c r="G776" s="24"/>
      <c r="H776" s="24"/>
      <c r="I776" s="24"/>
      <c r="J776" s="27"/>
      <c r="K776" s="24"/>
      <c r="L776" s="27"/>
      <c r="M776" s="24"/>
      <c r="N776" s="24"/>
      <c r="O776" s="33"/>
    </row>
    <row r="777" spans="1:15" ht="23.65" customHeight="1">
      <c r="A777" s="24"/>
      <c r="B777" s="24"/>
      <c r="C777" s="24"/>
      <c r="D777" s="24"/>
      <c r="E777" s="24"/>
      <c r="F777" s="24"/>
      <c r="G777" s="24"/>
      <c r="H777" s="24"/>
      <c r="I777" s="24"/>
      <c r="J777" s="27"/>
      <c r="K777" s="24"/>
      <c r="L777" s="27"/>
      <c r="M777" s="24"/>
      <c r="N777" s="24"/>
      <c r="O777" s="33"/>
    </row>
    <row r="778" spans="1:15" ht="23.65" customHeight="1">
      <c r="A778" s="24"/>
      <c r="B778" s="24"/>
      <c r="C778" s="24"/>
      <c r="D778" s="24"/>
      <c r="E778" s="24"/>
      <c r="F778" s="24"/>
      <c r="G778" s="24"/>
      <c r="H778" s="24"/>
      <c r="I778" s="24"/>
      <c r="J778" s="27"/>
      <c r="K778" s="24"/>
      <c r="L778" s="27"/>
      <c r="M778" s="24"/>
      <c r="N778" s="24"/>
      <c r="O778" s="33"/>
    </row>
    <row r="779" spans="1:15" ht="23.65" customHeight="1">
      <c r="A779" s="24"/>
      <c r="B779" s="24"/>
      <c r="C779" s="24"/>
      <c r="D779" s="24"/>
      <c r="E779" s="24"/>
      <c r="F779" s="24"/>
      <c r="G779" s="24"/>
      <c r="H779" s="24"/>
      <c r="I779" s="24"/>
      <c r="J779" s="27"/>
      <c r="K779" s="24"/>
      <c r="L779" s="27"/>
      <c r="M779" s="24"/>
      <c r="N779" s="24"/>
      <c r="O779" s="33"/>
    </row>
    <row r="780" spans="1:15" ht="23.65" customHeight="1">
      <c r="A780" s="24"/>
      <c r="B780" s="24"/>
      <c r="C780" s="24"/>
      <c r="D780" s="24"/>
      <c r="E780" s="24"/>
      <c r="F780" s="24"/>
      <c r="G780" s="24"/>
      <c r="H780" s="24"/>
      <c r="I780" s="24"/>
      <c r="J780" s="27"/>
      <c r="K780" s="24"/>
      <c r="L780" s="27"/>
      <c r="M780" s="24"/>
      <c r="N780" s="24"/>
      <c r="O780" s="33"/>
    </row>
    <row r="781" spans="1:15" ht="23.65" customHeight="1">
      <c r="A781" s="24"/>
      <c r="B781" s="24"/>
      <c r="C781" s="24"/>
      <c r="D781" s="24"/>
      <c r="E781" s="24"/>
      <c r="F781" s="24"/>
      <c r="G781" s="24"/>
      <c r="H781" s="24"/>
      <c r="I781" s="24"/>
      <c r="J781" s="27"/>
      <c r="K781" s="24"/>
      <c r="L781" s="27"/>
      <c r="M781" s="24"/>
      <c r="N781" s="24"/>
      <c r="O781" s="33"/>
    </row>
    <row r="782" spans="1:15" ht="23.65" customHeight="1">
      <c r="A782" s="24"/>
      <c r="B782" s="24"/>
      <c r="C782" s="24"/>
      <c r="D782" s="24"/>
      <c r="E782" s="24"/>
      <c r="F782" s="24"/>
      <c r="G782" s="24"/>
      <c r="H782" s="24"/>
      <c r="I782" s="24"/>
      <c r="J782" s="27"/>
      <c r="K782" s="24"/>
      <c r="L782" s="27"/>
      <c r="M782" s="24"/>
      <c r="N782" s="24"/>
      <c r="O782" s="33"/>
    </row>
    <row r="783" spans="1:15" ht="23.65" customHeight="1">
      <c r="A783" s="24"/>
      <c r="B783" s="24"/>
      <c r="C783" s="24"/>
      <c r="D783" s="24"/>
      <c r="E783" s="24"/>
      <c r="F783" s="24"/>
      <c r="G783" s="24"/>
      <c r="H783" s="24"/>
      <c r="I783" s="24"/>
      <c r="J783" s="27"/>
      <c r="K783" s="24"/>
      <c r="L783" s="27"/>
      <c r="M783" s="24"/>
      <c r="N783" s="24"/>
      <c r="O783" s="33"/>
    </row>
    <row r="784" spans="1:15" ht="23.65" customHeight="1">
      <c r="A784" s="24"/>
      <c r="B784" s="24"/>
      <c r="C784" s="24"/>
      <c r="D784" s="24"/>
      <c r="E784" s="24"/>
      <c r="F784" s="24"/>
      <c r="G784" s="24"/>
      <c r="H784" s="24"/>
      <c r="I784" s="24"/>
      <c r="J784" s="27"/>
      <c r="K784" s="24"/>
      <c r="L784" s="27"/>
      <c r="M784" s="24"/>
      <c r="N784" s="24"/>
      <c r="O784" s="33"/>
    </row>
    <row r="785" spans="1:15" ht="23.65" customHeight="1">
      <c r="A785" s="24"/>
      <c r="B785" s="24"/>
      <c r="C785" s="24"/>
      <c r="D785" s="24"/>
      <c r="E785" s="24"/>
      <c r="F785" s="24"/>
      <c r="G785" s="24"/>
      <c r="H785" s="24"/>
      <c r="I785" s="24"/>
      <c r="J785" s="27"/>
      <c r="K785" s="24"/>
      <c r="L785" s="27"/>
      <c r="M785" s="24"/>
      <c r="N785" s="24"/>
      <c r="O785" s="33"/>
    </row>
    <row r="786" spans="1:15" ht="23.65" customHeight="1">
      <c r="A786" s="24"/>
      <c r="B786" s="24"/>
      <c r="C786" s="24"/>
      <c r="D786" s="24"/>
      <c r="E786" s="24"/>
      <c r="F786" s="24"/>
      <c r="G786" s="24"/>
      <c r="H786" s="24"/>
      <c r="I786" s="24"/>
      <c r="J786" s="27"/>
      <c r="K786" s="24"/>
      <c r="L786" s="27"/>
      <c r="M786" s="24"/>
      <c r="N786" s="24"/>
      <c r="O786" s="33"/>
    </row>
    <row r="787" spans="1:15" ht="23.65" customHeight="1">
      <c r="A787" s="24"/>
      <c r="B787" s="24"/>
      <c r="C787" s="24"/>
      <c r="D787" s="24"/>
      <c r="E787" s="24"/>
      <c r="F787" s="24"/>
      <c r="G787" s="24"/>
      <c r="H787" s="24"/>
      <c r="I787" s="24"/>
      <c r="J787" s="27"/>
      <c r="K787" s="24"/>
      <c r="L787" s="27"/>
      <c r="M787" s="24"/>
      <c r="N787" s="24"/>
      <c r="O787" s="33"/>
    </row>
    <row r="788" spans="1:15" ht="23.65" customHeight="1">
      <c r="A788" s="24"/>
      <c r="B788" s="24"/>
      <c r="C788" s="24"/>
      <c r="D788" s="24"/>
      <c r="E788" s="24"/>
      <c r="F788" s="24"/>
      <c r="G788" s="24"/>
      <c r="H788" s="24"/>
      <c r="I788" s="24"/>
      <c r="J788" s="27"/>
      <c r="K788" s="24"/>
      <c r="L788" s="27"/>
      <c r="M788" s="24"/>
      <c r="N788" s="24"/>
      <c r="O788" s="33"/>
    </row>
    <row r="789" spans="1:15" ht="23.65" customHeight="1">
      <c r="A789" s="24"/>
      <c r="B789" s="24"/>
      <c r="C789" s="24"/>
      <c r="D789" s="24"/>
      <c r="E789" s="24"/>
      <c r="F789" s="24"/>
      <c r="G789" s="24"/>
      <c r="H789" s="24"/>
      <c r="I789" s="24"/>
      <c r="J789" s="27"/>
      <c r="K789" s="24"/>
      <c r="L789" s="27"/>
      <c r="M789" s="24"/>
      <c r="N789" s="24"/>
      <c r="O789" s="33"/>
    </row>
    <row r="790" spans="1:15" ht="23.65" customHeight="1">
      <c r="A790" s="24"/>
      <c r="B790" s="24"/>
      <c r="C790" s="24"/>
      <c r="D790" s="24"/>
      <c r="E790" s="24"/>
      <c r="F790" s="24"/>
      <c r="G790" s="24"/>
      <c r="H790" s="24"/>
      <c r="I790" s="24"/>
      <c r="J790" s="27"/>
      <c r="K790" s="24"/>
      <c r="L790" s="27"/>
      <c r="M790" s="24"/>
      <c r="N790" s="24"/>
      <c r="O790" s="33"/>
    </row>
    <row r="791" spans="1:15" ht="23.65" customHeight="1">
      <c r="A791" s="24"/>
      <c r="B791" s="24"/>
      <c r="C791" s="24"/>
      <c r="D791" s="24"/>
      <c r="E791" s="24"/>
      <c r="F791" s="24"/>
      <c r="G791" s="24"/>
      <c r="H791" s="24"/>
      <c r="I791" s="24"/>
      <c r="J791" s="27"/>
      <c r="K791" s="24"/>
      <c r="L791" s="27"/>
      <c r="M791" s="24"/>
      <c r="N791" s="24"/>
      <c r="O791" s="33"/>
    </row>
    <row r="792" spans="1:15" ht="23.65" customHeight="1">
      <c r="A792" s="24"/>
      <c r="B792" s="24"/>
      <c r="C792" s="24"/>
      <c r="D792" s="24"/>
      <c r="E792" s="24"/>
      <c r="F792" s="24"/>
      <c r="G792" s="24"/>
      <c r="H792" s="24"/>
      <c r="I792" s="24"/>
      <c r="J792" s="27"/>
      <c r="K792" s="24"/>
      <c r="L792" s="27"/>
      <c r="M792" s="24"/>
      <c r="N792" s="24"/>
      <c r="O792" s="33"/>
    </row>
    <row r="793" spans="1:15" ht="23.65" customHeight="1">
      <c r="A793" s="24"/>
      <c r="B793" s="24"/>
      <c r="C793" s="24"/>
      <c r="D793" s="24"/>
      <c r="E793" s="24"/>
      <c r="F793" s="24"/>
      <c r="G793" s="24"/>
      <c r="H793" s="24"/>
      <c r="I793" s="24"/>
      <c r="J793" s="27"/>
      <c r="K793" s="24"/>
      <c r="L793" s="27"/>
      <c r="M793" s="24"/>
      <c r="N793" s="24"/>
      <c r="O793" s="33"/>
    </row>
    <row r="794" spans="1:15" ht="23.65" customHeight="1">
      <c r="A794" s="24"/>
      <c r="B794" s="24"/>
      <c r="C794" s="24"/>
      <c r="D794" s="24"/>
      <c r="E794" s="24"/>
      <c r="F794" s="24"/>
      <c r="G794" s="24"/>
      <c r="H794" s="24"/>
      <c r="I794" s="24"/>
      <c r="J794" s="27"/>
      <c r="K794" s="24"/>
      <c r="L794" s="27"/>
      <c r="M794" s="24"/>
      <c r="N794" s="24"/>
      <c r="O794" s="33"/>
    </row>
    <row r="795" spans="1:15" ht="23.65" customHeight="1">
      <c r="A795" s="24"/>
      <c r="B795" s="24"/>
      <c r="C795" s="24"/>
      <c r="D795" s="24"/>
      <c r="E795" s="24"/>
      <c r="F795" s="24"/>
      <c r="G795" s="24"/>
      <c r="H795" s="24"/>
      <c r="I795" s="24"/>
      <c r="J795" s="27"/>
      <c r="K795" s="24"/>
      <c r="L795" s="27"/>
      <c r="M795" s="24"/>
      <c r="N795" s="24"/>
      <c r="O795" s="33"/>
    </row>
    <row r="796" spans="1:15" ht="23.65" customHeight="1">
      <c r="A796" s="24"/>
      <c r="B796" s="24"/>
      <c r="C796" s="24"/>
      <c r="D796" s="24"/>
      <c r="E796" s="24"/>
      <c r="F796" s="24"/>
      <c r="G796" s="24"/>
      <c r="H796" s="24"/>
      <c r="I796" s="24"/>
      <c r="J796" s="27"/>
      <c r="K796" s="24"/>
      <c r="L796" s="27"/>
      <c r="M796" s="24"/>
      <c r="N796" s="24"/>
      <c r="O796" s="33"/>
    </row>
    <row r="797" spans="1:15" ht="23.65" customHeight="1">
      <c r="A797" s="24"/>
      <c r="B797" s="24"/>
      <c r="C797" s="24"/>
      <c r="D797" s="24"/>
      <c r="E797" s="24"/>
      <c r="F797" s="24"/>
      <c r="G797" s="24"/>
      <c r="H797" s="24"/>
      <c r="I797" s="24"/>
      <c r="J797" s="27"/>
      <c r="K797" s="24"/>
      <c r="L797" s="27"/>
      <c r="M797" s="24"/>
      <c r="N797" s="24"/>
      <c r="O797" s="33"/>
    </row>
    <row r="798" spans="1:15" ht="23.65" customHeight="1">
      <c r="A798" s="24"/>
      <c r="B798" s="24"/>
      <c r="C798" s="24"/>
      <c r="D798" s="24"/>
      <c r="E798" s="24"/>
      <c r="F798" s="24"/>
      <c r="G798" s="24"/>
      <c r="H798" s="24"/>
      <c r="I798" s="24"/>
      <c r="J798" s="27"/>
      <c r="K798" s="24"/>
      <c r="L798" s="27"/>
      <c r="M798" s="24"/>
      <c r="N798" s="24"/>
      <c r="O798" s="33"/>
    </row>
    <row r="799" spans="1:15" ht="23.65" customHeight="1">
      <c r="A799" s="24"/>
      <c r="B799" s="24"/>
      <c r="C799" s="24"/>
      <c r="D799" s="24"/>
      <c r="E799" s="24"/>
      <c r="F799" s="24"/>
      <c r="G799" s="24"/>
      <c r="H799" s="24"/>
      <c r="I799" s="24"/>
      <c r="J799" s="27"/>
      <c r="K799" s="24"/>
      <c r="L799" s="27"/>
      <c r="M799" s="24"/>
      <c r="N799" s="24"/>
      <c r="O799" s="33"/>
    </row>
    <row r="800" spans="1:15" ht="23.65" customHeight="1">
      <c r="A800" s="24"/>
      <c r="B800" s="24"/>
      <c r="C800" s="24"/>
      <c r="D800" s="24"/>
      <c r="E800" s="24"/>
      <c r="F800" s="24"/>
      <c r="G800" s="24"/>
      <c r="H800" s="24"/>
      <c r="I800" s="24"/>
      <c r="J800" s="27"/>
      <c r="K800" s="24"/>
      <c r="L800" s="27"/>
      <c r="M800" s="24"/>
      <c r="N800" s="24"/>
      <c r="O800" s="33"/>
    </row>
    <row r="801" spans="1:15" ht="23.65" customHeight="1">
      <c r="A801" s="24"/>
      <c r="B801" s="24"/>
      <c r="C801" s="24"/>
      <c r="D801" s="24"/>
      <c r="E801" s="24"/>
      <c r="F801" s="24"/>
      <c r="G801" s="24"/>
      <c r="H801" s="24"/>
      <c r="I801" s="24"/>
      <c r="J801" s="27"/>
      <c r="K801" s="24"/>
      <c r="L801" s="27"/>
      <c r="M801" s="24"/>
      <c r="N801" s="24"/>
      <c r="O801" s="33"/>
    </row>
    <row r="802" spans="1:15" ht="23.65" customHeight="1">
      <c r="A802" s="24"/>
      <c r="B802" s="24"/>
      <c r="C802" s="24"/>
      <c r="D802" s="24"/>
      <c r="E802" s="24"/>
      <c r="F802" s="24"/>
      <c r="G802" s="24"/>
      <c r="H802" s="24"/>
      <c r="I802" s="24"/>
      <c r="J802" s="27"/>
      <c r="K802" s="24"/>
      <c r="L802" s="27"/>
      <c r="M802" s="24"/>
      <c r="N802" s="24"/>
      <c r="O802" s="33"/>
    </row>
    <row r="803" spans="1:15" ht="23.65" customHeight="1">
      <c r="A803" s="24"/>
      <c r="B803" s="24"/>
      <c r="C803" s="24"/>
      <c r="D803" s="24"/>
      <c r="E803" s="24"/>
      <c r="F803" s="24"/>
      <c r="G803" s="24"/>
      <c r="H803" s="24"/>
      <c r="I803" s="24"/>
      <c r="J803" s="27"/>
      <c r="K803" s="24"/>
      <c r="L803" s="27"/>
      <c r="M803" s="24"/>
      <c r="N803" s="24"/>
      <c r="O803" s="33"/>
    </row>
    <row r="804" spans="1:15" ht="23.65" customHeight="1">
      <c r="A804" s="24"/>
      <c r="B804" s="24"/>
      <c r="C804" s="24"/>
      <c r="D804" s="24"/>
      <c r="E804" s="24"/>
      <c r="F804" s="24"/>
      <c r="G804" s="24"/>
      <c r="H804" s="24"/>
      <c r="I804" s="24"/>
      <c r="J804" s="27"/>
      <c r="K804" s="24"/>
      <c r="L804" s="27"/>
      <c r="M804" s="24"/>
      <c r="N804" s="24"/>
      <c r="O804" s="33"/>
    </row>
    <row r="805" spans="1:15" ht="23.65" customHeight="1">
      <c r="A805" s="24"/>
      <c r="B805" s="24"/>
      <c r="C805" s="24"/>
      <c r="D805" s="24"/>
      <c r="E805" s="24"/>
      <c r="F805" s="24"/>
      <c r="G805" s="24"/>
      <c r="H805" s="24"/>
      <c r="I805" s="24"/>
      <c r="J805" s="27"/>
      <c r="K805" s="24"/>
      <c r="L805" s="27"/>
      <c r="M805" s="24"/>
      <c r="N805" s="24"/>
      <c r="O805" s="33"/>
    </row>
    <row r="806" spans="1:15" ht="23.65" customHeight="1">
      <c r="A806" s="24"/>
      <c r="B806" s="24"/>
      <c r="C806" s="24"/>
      <c r="D806" s="24"/>
      <c r="E806" s="24"/>
      <c r="F806" s="24"/>
      <c r="G806" s="24"/>
      <c r="H806" s="24"/>
      <c r="I806" s="24"/>
      <c r="J806" s="27"/>
      <c r="K806" s="24"/>
      <c r="L806" s="27"/>
      <c r="M806" s="24"/>
      <c r="N806" s="24"/>
      <c r="O806" s="33"/>
    </row>
    <row r="807" spans="1:15" ht="23.65" customHeight="1">
      <c r="A807" s="24"/>
      <c r="B807" s="24"/>
      <c r="C807" s="24"/>
      <c r="D807" s="24"/>
      <c r="E807" s="24"/>
      <c r="F807" s="24"/>
      <c r="G807" s="24"/>
      <c r="H807" s="24"/>
      <c r="I807" s="24"/>
      <c r="J807" s="27"/>
      <c r="K807" s="24"/>
      <c r="L807" s="27"/>
      <c r="M807" s="24"/>
      <c r="N807" s="24"/>
      <c r="O807" s="33"/>
    </row>
    <row r="808" spans="1:15" ht="23.65" customHeight="1">
      <c r="A808" s="24"/>
      <c r="B808" s="24"/>
      <c r="C808" s="24"/>
      <c r="D808" s="24"/>
      <c r="E808" s="24"/>
      <c r="F808" s="24"/>
      <c r="G808" s="24"/>
      <c r="H808" s="24"/>
      <c r="I808" s="24"/>
      <c r="J808" s="27"/>
      <c r="K808" s="24"/>
      <c r="L808" s="27"/>
      <c r="M808" s="24"/>
      <c r="N808" s="24"/>
      <c r="O808" s="33"/>
    </row>
    <row r="809" spans="1:15" ht="23.65" customHeight="1">
      <c r="A809" s="24"/>
      <c r="B809" s="24"/>
      <c r="C809" s="24"/>
      <c r="D809" s="24"/>
      <c r="E809" s="24"/>
      <c r="F809" s="24"/>
      <c r="G809" s="24"/>
      <c r="H809" s="24"/>
      <c r="I809" s="24"/>
      <c r="J809" s="27"/>
      <c r="K809" s="24"/>
      <c r="L809" s="27"/>
      <c r="M809" s="24"/>
      <c r="N809" s="24"/>
      <c r="O809" s="33"/>
    </row>
    <row r="810" spans="1:15" ht="23.65" customHeight="1">
      <c r="A810" s="24"/>
      <c r="B810" s="24"/>
      <c r="C810" s="24"/>
      <c r="D810" s="24"/>
      <c r="E810" s="24"/>
      <c r="F810" s="24"/>
      <c r="G810" s="24"/>
      <c r="H810" s="24"/>
      <c r="I810" s="24"/>
      <c r="J810" s="27"/>
      <c r="K810" s="24"/>
      <c r="L810" s="27"/>
      <c r="M810" s="24"/>
      <c r="N810" s="24"/>
      <c r="O810" s="33"/>
    </row>
    <row r="811" spans="1:15" ht="23.65" customHeight="1">
      <c r="A811" s="24"/>
      <c r="B811" s="24"/>
      <c r="C811" s="24"/>
      <c r="D811" s="24"/>
      <c r="E811" s="24"/>
      <c r="F811" s="24"/>
      <c r="G811" s="24"/>
      <c r="H811" s="24"/>
      <c r="I811" s="24"/>
      <c r="J811" s="27"/>
      <c r="K811" s="24"/>
      <c r="L811" s="27"/>
      <c r="M811" s="24"/>
      <c r="N811" s="24"/>
      <c r="O811" s="33"/>
    </row>
    <row r="812" spans="1:15" ht="23.65" customHeight="1">
      <c r="A812" s="24"/>
      <c r="B812" s="24"/>
      <c r="C812" s="24"/>
      <c r="D812" s="24"/>
      <c r="E812" s="24"/>
      <c r="F812" s="24"/>
      <c r="G812" s="24"/>
      <c r="H812" s="24"/>
      <c r="I812" s="24"/>
      <c r="J812" s="27"/>
      <c r="K812" s="24"/>
      <c r="L812" s="27"/>
      <c r="M812" s="24"/>
      <c r="N812" s="24"/>
      <c r="O812" s="33"/>
    </row>
    <row r="813" spans="1:15" ht="23.65" customHeight="1">
      <c r="A813" s="24"/>
      <c r="B813" s="24"/>
      <c r="C813" s="24"/>
      <c r="D813" s="24"/>
      <c r="E813" s="24"/>
      <c r="F813" s="24"/>
      <c r="G813" s="24"/>
      <c r="H813" s="24"/>
      <c r="I813" s="24"/>
      <c r="J813" s="27"/>
      <c r="K813" s="24"/>
      <c r="L813" s="27"/>
      <c r="M813" s="24"/>
      <c r="N813" s="24"/>
      <c r="O813" s="33"/>
    </row>
    <row r="814" spans="1:15" ht="23.65" customHeight="1">
      <c r="A814" s="24"/>
      <c r="B814" s="24"/>
      <c r="C814" s="24"/>
      <c r="D814" s="24"/>
      <c r="E814" s="24"/>
      <c r="F814" s="24"/>
      <c r="G814" s="24"/>
      <c r="H814" s="24"/>
      <c r="I814" s="24"/>
      <c r="J814" s="27"/>
      <c r="K814" s="24"/>
      <c r="L814" s="27"/>
      <c r="M814" s="24"/>
      <c r="N814" s="24"/>
      <c r="O814" s="33"/>
    </row>
    <row r="815" spans="1:15" ht="23.65" customHeight="1">
      <c r="A815" s="24"/>
      <c r="B815" s="24"/>
      <c r="C815" s="24"/>
      <c r="D815" s="24"/>
      <c r="E815" s="24"/>
      <c r="F815" s="24"/>
      <c r="G815" s="24"/>
      <c r="H815" s="24"/>
      <c r="I815" s="24"/>
      <c r="J815" s="27"/>
      <c r="K815" s="24"/>
      <c r="L815" s="27"/>
      <c r="M815" s="24"/>
      <c r="N815" s="24"/>
      <c r="O815" s="33"/>
    </row>
    <row r="816" spans="1:15" ht="23.65" customHeight="1">
      <c r="A816" s="24"/>
      <c r="B816" s="24"/>
      <c r="C816" s="24"/>
      <c r="D816" s="24"/>
      <c r="E816" s="24"/>
      <c r="F816" s="24"/>
      <c r="G816" s="24"/>
      <c r="H816" s="24"/>
      <c r="I816" s="24"/>
      <c r="J816" s="27"/>
      <c r="K816" s="24"/>
      <c r="L816" s="27"/>
      <c r="M816" s="24"/>
      <c r="N816" s="24"/>
      <c r="O816" s="33"/>
    </row>
    <row r="817" spans="1:15" ht="23.65" customHeight="1">
      <c r="A817" s="24"/>
      <c r="B817" s="24"/>
      <c r="C817" s="24"/>
      <c r="D817" s="24"/>
      <c r="E817" s="24"/>
      <c r="F817" s="24"/>
      <c r="G817" s="24"/>
      <c r="H817" s="24"/>
      <c r="I817" s="24"/>
      <c r="J817" s="27"/>
      <c r="K817" s="24"/>
      <c r="L817" s="27"/>
      <c r="M817" s="24"/>
      <c r="N817" s="24"/>
      <c r="O817" s="33"/>
    </row>
    <row r="818" spans="1:15" ht="23.65" customHeight="1">
      <c r="A818" s="24"/>
      <c r="B818" s="24"/>
      <c r="C818" s="24"/>
      <c r="D818" s="24"/>
      <c r="E818" s="24"/>
      <c r="F818" s="24"/>
      <c r="G818" s="24"/>
      <c r="H818" s="24"/>
      <c r="I818" s="24"/>
      <c r="J818" s="27"/>
      <c r="K818" s="24"/>
      <c r="L818" s="27"/>
      <c r="M818" s="24"/>
      <c r="N818" s="24"/>
      <c r="O818" s="33"/>
    </row>
    <row r="819" spans="1:15" ht="23.65" customHeight="1">
      <c r="A819" s="24"/>
      <c r="B819" s="24"/>
      <c r="C819" s="24"/>
      <c r="D819" s="24"/>
      <c r="E819" s="24"/>
      <c r="F819" s="24"/>
      <c r="G819" s="24"/>
      <c r="H819" s="24"/>
      <c r="I819" s="24"/>
      <c r="J819" s="27"/>
      <c r="K819" s="24"/>
      <c r="L819" s="27"/>
      <c r="M819" s="24"/>
      <c r="N819" s="24"/>
      <c r="O819" s="33"/>
    </row>
    <row r="820" spans="1:15" ht="23.65" customHeight="1">
      <c r="A820" s="24"/>
      <c r="B820" s="24"/>
      <c r="C820" s="24"/>
      <c r="D820" s="24"/>
      <c r="E820" s="24"/>
      <c r="F820" s="24"/>
      <c r="G820" s="24"/>
      <c r="H820" s="24"/>
      <c r="I820" s="24"/>
      <c r="J820" s="27"/>
      <c r="K820" s="24"/>
      <c r="L820" s="27"/>
      <c r="M820" s="24"/>
      <c r="N820" s="24"/>
      <c r="O820" s="33"/>
    </row>
    <row r="821" spans="1:15" ht="23.65" customHeight="1">
      <c r="A821" s="24"/>
      <c r="B821" s="24"/>
      <c r="C821" s="24"/>
      <c r="D821" s="24"/>
      <c r="E821" s="24"/>
      <c r="F821" s="24"/>
      <c r="G821" s="24"/>
      <c r="H821" s="24"/>
      <c r="I821" s="24"/>
      <c r="J821" s="27"/>
      <c r="K821" s="24"/>
      <c r="L821" s="27"/>
      <c r="M821" s="24"/>
      <c r="N821" s="24"/>
      <c r="O821" s="33"/>
    </row>
    <row r="822" spans="1:15" ht="23.65" customHeight="1">
      <c r="A822" s="24"/>
      <c r="B822" s="24"/>
      <c r="C822" s="24"/>
      <c r="D822" s="24"/>
      <c r="E822" s="24"/>
      <c r="F822" s="24"/>
      <c r="G822" s="24"/>
      <c r="H822" s="24"/>
      <c r="I822" s="24"/>
      <c r="J822" s="27"/>
      <c r="K822" s="24"/>
      <c r="L822" s="27"/>
      <c r="M822" s="24"/>
      <c r="N822" s="24"/>
      <c r="O822" s="33"/>
    </row>
    <row r="823" spans="1:15" ht="23.65" customHeight="1">
      <c r="A823" s="24"/>
      <c r="B823" s="24"/>
      <c r="C823" s="24"/>
      <c r="D823" s="24"/>
      <c r="E823" s="24"/>
      <c r="F823" s="24"/>
      <c r="G823" s="24"/>
      <c r="H823" s="24"/>
      <c r="I823" s="24"/>
      <c r="J823" s="27"/>
      <c r="K823" s="24"/>
      <c r="L823" s="27"/>
      <c r="M823" s="24"/>
      <c r="N823" s="24"/>
      <c r="O823" s="33"/>
    </row>
    <row r="824" spans="1:15" ht="23.65" customHeight="1">
      <c r="A824" s="24"/>
      <c r="B824" s="24"/>
      <c r="C824" s="24"/>
      <c r="D824" s="24"/>
      <c r="E824" s="24"/>
      <c r="F824" s="24"/>
      <c r="G824" s="24"/>
      <c r="H824" s="24"/>
      <c r="I824" s="24"/>
      <c r="J824" s="27"/>
      <c r="K824" s="24"/>
      <c r="L824" s="27"/>
      <c r="M824" s="24"/>
      <c r="N824" s="24"/>
      <c r="O824" s="33"/>
    </row>
    <row r="825" spans="1:15" ht="23.65" customHeight="1">
      <c r="A825" s="24"/>
      <c r="B825" s="24"/>
      <c r="C825" s="24"/>
      <c r="D825" s="24"/>
      <c r="E825" s="24"/>
      <c r="F825" s="24"/>
      <c r="G825" s="24"/>
      <c r="H825" s="24"/>
      <c r="I825" s="24"/>
      <c r="J825" s="27"/>
      <c r="K825" s="24"/>
      <c r="L825" s="27"/>
      <c r="M825" s="24"/>
      <c r="N825" s="24"/>
      <c r="O825" s="33"/>
    </row>
    <row r="826" spans="1:15" ht="23.65" customHeight="1">
      <c r="A826" s="24"/>
      <c r="B826" s="24"/>
      <c r="C826" s="24"/>
      <c r="D826" s="24"/>
      <c r="E826" s="24"/>
      <c r="F826" s="24"/>
      <c r="G826" s="24"/>
      <c r="H826" s="24"/>
      <c r="I826" s="24"/>
      <c r="J826" s="27"/>
      <c r="K826" s="24"/>
      <c r="L826" s="27"/>
      <c r="M826" s="24"/>
      <c r="N826" s="24"/>
      <c r="O826" s="33"/>
    </row>
    <row r="827" spans="1:15" ht="23.65" customHeight="1">
      <c r="A827" s="24"/>
      <c r="B827" s="24"/>
      <c r="C827" s="24"/>
      <c r="D827" s="24"/>
      <c r="E827" s="24"/>
      <c r="F827" s="24"/>
      <c r="G827" s="24"/>
      <c r="H827" s="24"/>
      <c r="I827" s="24"/>
      <c r="J827" s="27"/>
      <c r="K827" s="24"/>
      <c r="L827" s="27"/>
      <c r="M827" s="24"/>
      <c r="N827" s="24"/>
      <c r="O827" s="33"/>
    </row>
    <row r="828" spans="1:15" ht="23.65" customHeight="1">
      <c r="A828" s="24"/>
      <c r="B828" s="24"/>
      <c r="C828" s="24"/>
      <c r="D828" s="24"/>
      <c r="E828" s="24"/>
      <c r="F828" s="24"/>
      <c r="G828" s="24"/>
      <c r="H828" s="24"/>
      <c r="I828" s="24"/>
      <c r="J828" s="27"/>
      <c r="K828" s="24"/>
      <c r="L828" s="27"/>
      <c r="M828" s="24"/>
      <c r="N828" s="24"/>
      <c r="O828" s="33"/>
    </row>
    <row r="829" spans="1:15" ht="23.65" customHeight="1">
      <c r="A829" s="24"/>
      <c r="B829" s="24"/>
      <c r="C829" s="24"/>
      <c r="D829" s="24"/>
      <c r="E829" s="24"/>
      <c r="F829" s="24"/>
      <c r="G829" s="24"/>
      <c r="H829" s="24"/>
      <c r="I829" s="24"/>
      <c r="J829" s="27"/>
      <c r="K829" s="24"/>
      <c r="L829" s="27"/>
      <c r="M829" s="24"/>
      <c r="N829" s="24"/>
      <c r="O829" s="33"/>
    </row>
    <row r="830" spans="1:15" ht="23.65" customHeight="1">
      <c r="A830" s="24"/>
      <c r="B830" s="24"/>
      <c r="C830" s="24"/>
      <c r="D830" s="24"/>
      <c r="E830" s="24"/>
      <c r="F830" s="24"/>
      <c r="G830" s="24"/>
      <c r="H830" s="24"/>
      <c r="I830" s="24"/>
      <c r="J830" s="27"/>
      <c r="K830" s="24"/>
      <c r="L830" s="27"/>
      <c r="M830" s="24"/>
      <c r="N830" s="24"/>
      <c r="O830" s="33"/>
    </row>
    <row r="831" spans="1:15" ht="23.65" customHeight="1">
      <c r="A831" s="24"/>
      <c r="B831" s="24"/>
      <c r="C831" s="24"/>
      <c r="D831" s="24"/>
      <c r="E831" s="24"/>
      <c r="F831" s="24"/>
      <c r="G831" s="24"/>
      <c r="H831" s="24"/>
      <c r="I831" s="24"/>
      <c r="J831" s="27"/>
      <c r="K831" s="24"/>
      <c r="L831" s="27"/>
      <c r="M831" s="24"/>
      <c r="N831" s="24"/>
      <c r="O831" s="33"/>
    </row>
    <row r="832" spans="1:15" ht="23.65" customHeight="1">
      <c r="A832" s="24"/>
      <c r="B832" s="24"/>
      <c r="C832" s="24"/>
      <c r="D832" s="24"/>
      <c r="E832" s="24"/>
      <c r="F832" s="24"/>
      <c r="G832" s="24"/>
      <c r="H832" s="24"/>
      <c r="I832" s="24"/>
      <c r="J832" s="27"/>
      <c r="K832" s="24"/>
      <c r="L832" s="27"/>
      <c r="M832" s="24"/>
      <c r="N832" s="24"/>
      <c r="O832" s="33"/>
    </row>
    <row r="833" spans="1:15" ht="23.65" customHeight="1">
      <c r="A833" s="24"/>
      <c r="B833" s="24"/>
      <c r="C833" s="24"/>
      <c r="D833" s="24"/>
      <c r="E833" s="24"/>
      <c r="F833" s="24"/>
      <c r="G833" s="24"/>
      <c r="H833" s="24"/>
      <c r="I833" s="24"/>
      <c r="J833" s="27"/>
      <c r="K833" s="24"/>
      <c r="L833" s="27"/>
      <c r="M833" s="24"/>
      <c r="N833" s="24"/>
      <c r="O833" s="33"/>
    </row>
    <row r="834" spans="1:15" ht="23.65" customHeight="1">
      <c r="A834" s="24"/>
      <c r="B834" s="24"/>
      <c r="C834" s="24"/>
      <c r="D834" s="24"/>
      <c r="E834" s="24"/>
      <c r="F834" s="24"/>
      <c r="G834" s="24"/>
      <c r="H834" s="24"/>
      <c r="I834" s="24"/>
      <c r="J834" s="27"/>
      <c r="K834" s="24"/>
      <c r="L834" s="27"/>
      <c r="M834" s="24"/>
      <c r="N834" s="24"/>
      <c r="O834" s="33"/>
    </row>
    <row r="835" spans="1:15" ht="23.65" customHeight="1">
      <c r="A835" s="24"/>
      <c r="B835" s="24"/>
      <c r="C835" s="24"/>
      <c r="D835" s="24"/>
      <c r="E835" s="24"/>
      <c r="F835" s="24"/>
      <c r="G835" s="24"/>
      <c r="H835" s="24"/>
      <c r="I835" s="24"/>
      <c r="J835" s="27"/>
      <c r="K835" s="24"/>
      <c r="L835" s="27"/>
      <c r="M835" s="24"/>
      <c r="N835" s="24"/>
      <c r="O835" s="33"/>
    </row>
    <row r="836" spans="1:15" ht="23.65" customHeight="1">
      <c r="A836" s="24"/>
      <c r="B836" s="24"/>
      <c r="C836" s="24"/>
      <c r="D836" s="24"/>
      <c r="E836" s="24"/>
      <c r="F836" s="24"/>
      <c r="G836" s="24"/>
      <c r="H836" s="24"/>
      <c r="I836" s="24"/>
      <c r="J836" s="27"/>
      <c r="K836" s="24"/>
      <c r="L836" s="27"/>
      <c r="M836" s="24"/>
      <c r="N836" s="24"/>
      <c r="O836" s="33"/>
    </row>
    <row r="837" spans="1:15" ht="23.65" customHeight="1">
      <c r="A837" s="24"/>
      <c r="B837" s="24"/>
      <c r="C837" s="24"/>
      <c r="D837" s="24"/>
      <c r="E837" s="24"/>
      <c r="F837" s="24"/>
      <c r="G837" s="24"/>
      <c r="H837" s="24"/>
      <c r="I837" s="24"/>
      <c r="J837" s="27"/>
      <c r="K837" s="24"/>
      <c r="L837" s="27"/>
      <c r="M837" s="24"/>
      <c r="N837" s="24"/>
      <c r="O837" s="33"/>
    </row>
    <row r="838" spans="1:15" ht="23.65" customHeight="1">
      <c r="A838" s="24"/>
      <c r="B838" s="24"/>
      <c r="C838" s="24"/>
      <c r="D838" s="24"/>
      <c r="E838" s="24"/>
      <c r="F838" s="24"/>
      <c r="G838" s="24"/>
      <c r="H838" s="24"/>
      <c r="I838" s="24"/>
      <c r="J838" s="27"/>
      <c r="K838" s="24"/>
      <c r="L838" s="27"/>
      <c r="M838" s="24"/>
      <c r="N838" s="24"/>
      <c r="O838" s="33"/>
    </row>
    <row r="839" spans="1:15" ht="23.65" customHeight="1">
      <c r="A839" s="24"/>
      <c r="B839" s="24"/>
      <c r="C839" s="24"/>
      <c r="D839" s="24"/>
      <c r="E839" s="24"/>
      <c r="F839" s="24"/>
      <c r="G839" s="24"/>
      <c r="H839" s="24"/>
      <c r="I839" s="24"/>
      <c r="J839" s="27"/>
      <c r="K839" s="24"/>
      <c r="L839" s="27"/>
      <c r="M839" s="24"/>
      <c r="N839" s="24"/>
      <c r="O839" s="33"/>
    </row>
    <row r="840" spans="1:15" ht="23.65" customHeight="1">
      <c r="A840" s="24"/>
      <c r="B840" s="24"/>
      <c r="C840" s="24"/>
      <c r="D840" s="24"/>
      <c r="E840" s="24"/>
      <c r="F840" s="24"/>
      <c r="G840" s="24"/>
      <c r="H840" s="24"/>
      <c r="I840" s="24"/>
      <c r="J840" s="27"/>
      <c r="K840" s="24"/>
      <c r="L840" s="27"/>
      <c r="M840" s="24"/>
      <c r="N840" s="24"/>
      <c r="O840" s="33"/>
    </row>
    <row r="841" spans="1:15" ht="23.65" customHeight="1">
      <c r="A841" s="24"/>
      <c r="B841" s="24"/>
      <c r="C841" s="24"/>
      <c r="D841" s="24"/>
      <c r="E841" s="24"/>
      <c r="F841" s="24"/>
      <c r="G841" s="24"/>
      <c r="H841" s="24"/>
      <c r="I841" s="24"/>
      <c r="J841" s="27"/>
      <c r="K841" s="24"/>
      <c r="L841" s="27"/>
      <c r="M841" s="24"/>
      <c r="N841" s="24"/>
      <c r="O841" s="33"/>
    </row>
    <row r="842" spans="1:15" ht="23.65" customHeight="1">
      <c r="A842" s="24"/>
      <c r="B842" s="24"/>
      <c r="C842" s="24"/>
      <c r="D842" s="24"/>
      <c r="E842" s="24"/>
      <c r="F842" s="24"/>
      <c r="G842" s="24"/>
      <c r="H842" s="24"/>
      <c r="I842" s="24"/>
      <c r="J842" s="27"/>
      <c r="K842" s="24"/>
      <c r="L842" s="27"/>
      <c r="M842" s="24"/>
      <c r="N842" s="24"/>
      <c r="O842" s="33"/>
    </row>
    <row r="843" spans="1:15" ht="23.65" customHeight="1">
      <c r="A843" s="24"/>
      <c r="B843" s="24"/>
      <c r="C843" s="24"/>
      <c r="D843" s="24"/>
      <c r="E843" s="24"/>
      <c r="F843" s="24"/>
      <c r="G843" s="24"/>
      <c r="H843" s="24"/>
      <c r="I843" s="24"/>
      <c r="J843" s="27"/>
      <c r="K843" s="24"/>
      <c r="L843" s="27"/>
      <c r="M843" s="24"/>
      <c r="N843" s="24"/>
      <c r="O843" s="33"/>
    </row>
    <row r="844" spans="1:15" ht="23.65" customHeight="1">
      <c r="A844" s="24"/>
      <c r="B844" s="24"/>
      <c r="C844" s="24"/>
      <c r="D844" s="24"/>
      <c r="E844" s="24"/>
      <c r="F844" s="24"/>
      <c r="G844" s="24"/>
      <c r="H844" s="24"/>
      <c r="I844" s="24"/>
      <c r="J844" s="27"/>
      <c r="K844" s="24"/>
      <c r="L844" s="27"/>
      <c r="M844" s="24"/>
      <c r="N844" s="24"/>
      <c r="O844" s="33"/>
    </row>
    <row r="845" spans="1:15" ht="23.65" customHeight="1">
      <c r="A845" s="24"/>
      <c r="B845" s="24"/>
      <c r="C845" s="24"/>
      <c r="D845" s="24"/>
      <c r="E845" s="24"/>
      <c r="F845" s="24"/>
      <c r="G845" s="24"/>
      <c r="H845" s="24"/>
      <c r="I845" s="24"/>
      <c r="J845" s="27"/>
      <c r="K845" s="24"/>
      <c r="L845" s="27"/>
      <c r="M845" s="24"/>
      <c r="N845" s="24"/>
      <c r="O845" s="33"/>
    </row>
    <row r="846" spans="1:15" ht="23.65" customHeight="1">
      <c r="A846" s="24"/>
      <c r="B846" s="24"/>
      <c r="C846" s="24"/>
      <c r="D846" s="24"/>
      <c r="E846" s="24"/>
      <c r="F846" s="24"/>
      <c r="G846" s="24"/>
      <c r="H846" s="24"/>
      <c r="I846" s="24"/>
      <c r="J846" s="27"/>
      <c r="K846" s="24"/>
      <c r="L846" s="27"/>
      <c r="M846" s="24"/>
      <c r="N846" s="24"/>
      <c r="O846" s="33"/>
    </row>
    <row r="847" spans="1:15" ht="23.65" customHeight="1">
      <c r="A847" s="24"/>
      <c r="B847" s="24"/>
      <c r="C847" s="24"/>
      <c r="D847" s="24"/>
      <c r="E847" s="24"/>
      <c r="F847" s="24"/>
      <c r="G847" s="24"/>
      <c r="H847" s="24"/>
      <c r="I847" s="24"/>
      <c r="J847" s="27"/>
      <c r="K847" s="24"/>
      <c r="L847" s="27"/>
      <c r="M847" s="24"/>
      <c r="N847" s="24"/>
      <c r="O847" s="33"/>
    </row>
    <row r="848" spans="1:15" ht="23.65" customHeight="1">
      <c r="A848" s="24"/>
      <c r="B848" s="24"/>
      <c r="C848" s="24"/>
      <c r="D848" s="24"/>
      <c r="E848" s="24"/>
      <c r="F848" s="24"/>
      <c r="G848" s="24"/>
      <c r="H848" s="24"/>
      <c r="I848" s="24"/>
      <c r="J848" s="27"/>
      <c r="K848" s="24"/>
      <c r="L848" s="27"/>
      <c r="M848" s="24"/>
      <c r="N848" s="24"/>
      <c r="O848" s="33"/>
    </row>
    <row r="849" spans="1:15" ht="23.65" customHeight="1">
      <c r="A849" s="24"/>
      <c r="B849" s="24"/>
      <c r="C849" s="24"/>
      <c r="D849" s="24"/>
      <c r="E849" s="24"/>
      <c r="F849" s="24"/>
      <c r="G849" s="24"/>
      <c r="H849" s="24"/>
      <c r="I849" s="24"/>
      <c r="J849" s="27"/>
      <c r="K849" s="24"/>
      <c r="L849" s="27"/>
      <c r="M849" s="24"/>
      <c r="N849" s="24"/>
      <c r="O849" s="33"/>
    </row>
    <row r="850" spans="1:15" ht="23.65" customHeight="1">
      <c r="A850" s="24"/>
      <c r="B850" s="24"/>
      <c r="C850" s="24"/>
      <c r="D850" s="24"/>
      <c r="E850" s="24"/>
      <c r="F850" s="24"/>
      <c r="G850" s="24"/>
      <c r="H850" s="24"/>
      <c r="I850" s="24"/>
      <c r="J850" s="27"/>
      <c r="K850" s="24"/>
      <c r="L850" s="27"/>
      <c r="M850" s="24"/>
      <c r="N850" s="24"/>
      <c r="O850" s="33"/>
    </row>
    <row r="851" spans="1:15" ht="23.65" customHeight="1">
      <c r="A851" s="24"/>
      <c r="B851" s="24"/>
      <c r="C851" s="24"/>
      <c r="D851" s="24"/>
      <c r="E851" s="24"/>
      <c r="F851" s="24"/>
      <c r="G851" s="24"/>
      <c r="H851" s="24"/>
      <c r="I851" s="24"/>
      <c r="J851" s="27"/>
      <c r="K851" s="24"/>
      <c r="L851" s="27"/>
      <c r="M851" s="24"/>
      <c r="N851" s="24"/>
      <c r="O851" s="33"/>
    </row>
    <row r="852" spans="1:15" ht="23.65" customHeight="1">
      <c r="A852" s="24"/>
      <c r="B852" s="24"/>
      <c r="C852" s="24"/>
      <c r="D852" s="24"/>
      <c r="E852" s="24"/>
      <c r="F852" s="24"/>
      <c r="G852" s="24"/>
      <c r="H852" s="24"/>
      <c r="I852" s="24"/>
      <c r="J852" s="27"/>
      <c r="K852" s="24"/>
      <c r="L852" s="27"/>
      <c r="M852" s="24"/>
      <c r="N852" s="24"/>
      <c r="O852" s="33"/>
    </row>
    <row r="853" spans="1:15" ht="23.65" customHeight="1">
      <c r="A853" s="24"/>
      <c r="B853" s="24"/>
      <c r="C853" s="24"/>
      <c r="D853" s="24"/>
      <c r="E853" s="24"/>
      <c r="F853" s="24"/>
      <c r="G853" s="24"/>
      <c r="H853" s="24"/>
      <c r="I853" s="24"/>
      <c r="J853" s="27"/>
      <c r="K853" s="24"/>
      <c r="L853" s="27"/>
      <c r="M853" s="24"/>
      <c r="N853" s="24"/>
      <c r="O853" s="33"/>
    </row>
    <row r="854" spans="1:15" ht="23.65" customHeight="1">
      <c r="A854" s="24"/>
      <c r="B854" s="24"/>
      <c r="C854" s="24"/>
      <c r="D854" s="24"/>
      <c r="E854" s="24"/>
      <c r="F854" s="24"/>
      <c r="G854" s="24"/>
      <c r="H854" s="24"/>
      <c r="I854" s="24"/>
      <c r="J854" s="27"/>
      <c r="K854" s="24"/>
      <c r="L854" s="27"/>
      <c r="M854" s="24"/>
      <c r="N854" s="24"/>
      <c r="O854" s="33"/>
    </row>
    <row r="855" spans="1:15" ht="23.65" customHeight="1">
      <c r="A855" s="24"/>
      <c r="B855" s="24"/>
      <c r="C855" s="24"/>
      <c r="D855" s="24"/>
      <c r="E855" s="24"/>
      <c r="F855" s="24"/>
      <c r="G855" s="24"/>
      <c r="H855" s="24"/>
      <c r="I855" s="24"/>
      <c r="J855" s="27"/>
      <c r="K855" s="24"/>
      <c r="L855" s="27"/>
      <c r="M855" s="24"/>
      <c r="N855" s="24"/>
      <c r="O855" s="33"/>
    </row>
    <row r="856" spans="1:15" ht="23.65" customHeight="1">
      <c r="A856" s="24"/>
      <c r="B856" s="24"/>
      <c r="C856" s="24"/>
      <c r="D856" s="24"/>
      <c r="E856" s="24"/>
      <c r="F856" s="24"/>
      <c r="G856" s="24"/>
      <c r="H856" s="24"/>
      <c r="I856" s="24"/>
      <c r="J856" s="27"/>
      <c r="K856" s="24"/>
      <c r="L856" s="27"/>
      <c r="M856" s="24"/>
      <c r="N856" s="24"/>
      <c r="O856" s="33"/>
    </row>
    <row r="857" spans="1:15" ht="23.65" customHeight="1">
      <c r="A857" s="24"/>
      <c r="B857" s="24"/>
      <c r="C857" s="24"/>
      <c r="D857" s="24"/>
      <c r="E857" s="24"/>
      <c r="F857" s="24"/>
      <c r="G857" s="24"/>
      <c r="H857" s="24"/>
      <c r="I857" s="24"/>
      <c r="J857" s="27"/>
      <c r="K857" s="24"/>
      <c r="L857" s="27"/>
      <c r="M857" s="24"/>
      <c r="N857" s="24"/>
      <c r="O857" s="33"/>
    </row>
    <row r="858" spans="1:15" ht="23.65" customHeight="1">
      <c r="A858" s="24"/>
      <c r="B858" s="24"/>
      <c r="C858" s="24"/>
      <c r="D858" s="24"/>
      <c r="E858" s="24"/>
      <c r="F858" s="24"/>
      <c r="G858" s="24"/>
      <c r="H858" s="24"/>
      <c r="I858" s="24"/>
      <c r="J858" s="27"/>
      <c r="K858" s="24"/>
      <c r="L858" s="27"/>
      <c r="M858" s="24"/>
      <c r="N858" s="24"/>
      <c r="O858" s="33"/>
    </row>
    <row r="859" spans="1:15" ht="23.65" customHeight="1">
      <c r="A859" s="24"/>
      <c r="B859" s="24"/>
      <c r="C859" s="24"/>
      <c r="D859" s="24"/>
      <c r="E859" s="24"/>
      <c r="F859" s="24"/>
      <c r="G859" s="24"/>
      <c r="H859" s="24"/>
      <c r="I859" s="24"/>
      <c r="J859" s="27"/>
      <c r="K859" s="24"/>
      <c r="L859" s="27"/>
      <c r="M859" s="24"/>
      <c r="N859" s="24"/>
      <c r="O859" s="33"/>
    </row>
    <row r="860" spans="1:15" ht="23.65" customHeight="1">
      <c r="A860" s="24"/>
      <c r="B860" s="24"/>
      <c r="C860" s="24"/>
      <c r="D860" s="24"/>
      <c r="E860" s="24"/>
      <c r="F860" s="24"/>
      <c r="G860" s="24"/>
      <c r="H860" s="24"/>
      <c r="I860" s="24"/>
      <c r="J860" s="27"/>
      <c r="K860" s="24"/>
      <c r="L860" s="27"/>
      <c r="M860" s="24"/>
      <c r="N860" s="24"/>
      <c r="O860" s="33"/>
    </row>
    <row r="861" spans="1:15" ht="23.65" customHeight="1">
      <c r="A861" s="24"/>
      <c r="B861" s="24"/>
      <c r="C861" s="24"/>
      <c r="D861" s="24"/>
      <c r="E861" s="24"/>
      <c r="F861" s="24"/>
      <c r="G861" s="24"/>
      <c r="H861" s="24"/>
      <c r="I861" s="24"/>
      <c r="J861" s="27"/>
      <c r="K861" s="24"/>
      <c r="L861" s="27"/>
      <c r="M861" s="24"/>
      <c r="N861" s="24"/>
      <c r="O861" s="33"/>
    </row>
    <row r="862" spans="1:15" ht="23.65" customHeight="1">
      <c r="A862" s="24"/>
      <c r="B862" s="24"/>
      <c r="C862" s="24"/>
      <c r="D862" s="24"/>
      <c r="E862" s="24"/>
      <c r="F862" s="24"/>
      <c r="G862" s="24"/>
      <c r="H862" s="24"/>
      <c r="I862" s="24"/>
      <c r="J862" s="27"/>
      <c r="K862" s="24"/>
      <c r="L862" s="27"/>
      <c r="M862" s="24"/>
      <c r="N862" s="24"/>
      <c r="O862" s="33"/>
    </row>
    <row r="863" spans="1:15" ht="23.65" customHeight="1">
      <c r="A863" s="24"/>
      <c r="B863" s="24"/>
      <c r="C863" s="24"/>
      <c r="D863" s="24"/>
      <c r="E863" s="24"/>
      <c r="F863" s="24"/>
      <c r="G863" s="24"/>
      <c r="H863" s="24"/>
      <c r="I863" s="24"/>
      <c r="J863" s="27"/>
      <c r="K863" s="24"/>
      <c r="L863" s="27"/>
      <c r="M863" s="24"/>
      <c r="N863" s="24"/>
      <c r="O863" s="33"/>
    </row>
    <row r="864" spans="1:15" ht="23.65" customHeight="1">
      <c r="A864" s="24"/>
      <c r="B864" s="24"/>
      <c r="C864" s="24"/>
      <c r="D864" s="24"/>
      <c r="E864" s="24"/>
      <c r="F864" s="24"/>
      <c r="G864" s="24"/>
      <c r="H864" s="24"/>
      <c r="I864" s="24"/>
      <c r="J864" s="27"/>
      <c r="K864" s="24"/>
      <c r="L864" s="27"/>
      <c r="M864" s="24"/>
      <c r="N864" s="24"/>
      <c r="O864" s="33"/>
    </row>
    <row r="865" spans="1:15" ht="23.65" customHeight="1">
      <c r="A865" s="24"/>
      <c r="B865" s="24"/>
      <c r="C865" s="24"/>
      <c r="D865" s="24"/>
      <c r="E865" s="24"/>
      <c r="F865" s="24"/>
      <c r="G865" s="24"/>
      <c r="H865" s="24"/>
      <c r="I865" s="24"/>
      <c r="J865" s="27"/>
      <c r="K865" s="24"/>
      <c r="L865" s="27"/>
      <c r="M865" s="24"/>
      <c r="N865" s="24"/>
      <c r="O865" s="33"/>
    </row>
    <row r="866" spans="1:15" ht="23.65" customHeight="1">
      <c r="A866" s="24"/>
      <c r="B866" s="24"/>
      <c r="C866" s="24"/>
      <c r="D866" s="24"/>
      <c r="E866" s="24"/>
      <c r="F866" s="24"/>
      <c r="G866" s="24"/>
      <c r="H866" s="24"/>
      <c r="I866" s="24"/>
      <c r="J866" s="27"/>
      <c r="K866" s="24"/>
      <c r="L866" s="27"/>
      <c r="M866" s="24"/>
      <c r="N866" s="24"/>
      <c r="O866" s="33"/>
    </row>
    <row r="867" spans="1:15" ht="23.65" customHeight="1">
      <c r="A867" s="24"/>
      <c r="B867" s="24"/>
      <c r="C867" s="24"/>
      <c r="D867" s="24"/>
      <c r="E867" s="24"/>
      <c r="F867" s="24"/>
      <c r="G867" s="24"/>
      <c r="H867" s="24"/>
      <c r="I867" s="24"/>
      <c r="J867" s="27"/>
      <c r="K867" s="24"/>
      <c r="L867" s="27"/>
      <c r="M867" s="24"/>
      <c r="N867" s="24"/>
      <c r="O867" s="33"/>
    </row>
    <row r="868" spans="1:15" ht="23.65" customHeight="1">
      <c r="A868" s="24"/>
      <c r="B868" s="24"/>
      <c r="C868" s="24"/>
      <c r="D868" s="24"/>
      <c r="E868" s="24"/>
      <c r="F868" s="24"/>
      <c r="G868" s="24"/>
      <c r="H868" s="24"/>
      <c r="I868" s="24"/>
      <c r="J868" s="27"/>
      <c r="K868" s="24"/>
      <c r="L868" s="27"/>
      <c r="M868" s="24"/>
      <c r="N868" s="24"/>
      <c r="O868" s="33"/>
    </row>
    <row r="869" spans="1:15" ht="23.65" customHeight="1">
      <c r="A869" s="24"/>
      <c r="B869" s="24"/>
      <c r="C869" s="24"/>
      <c r="D869" s="24"/>
      <c r="E869" s="24"/>
      <c r="F869" s="24"/>
      <c r="G869" s="24"/>
      <c r="H869" s="24"/>
      <c r="I869" s="24"/>
      <c r="J869" s="27"/>
      <c r="K869" s="24"/>
      <c r="L869" s="27"/>
      <c r="M869" s="24"/>
      <c r="N869" s="24"/>
      <c r="O869" s="33"/>
    </row>
    <row r="870" spans="1:15" ht="23.65" customHeight="1">
      <c r="A870" s="24"/>
      <c r="B870" s="24"/>
      <c r="C870" s="24"/>
      <c r="D870" s="24"/>
      <c r="E870" s="24"/>
      <c r="F870" s="24"/>
      <c r="G870" s="24"/>
      <c r="H870" s="24"/>
      <c r="I870" s="24"/>
      <c r="J870" s="27"/>
      <c r="K870" s="24"/>
      <c r="L870" s="27"/>
      <c r="M870" s="24"/>
      <c r="N870" s="24"/>
      <c r="O870" s="33"/>
    </row>
    <row r="871" spans="1:15" ht="23.65" customHeight="1">
      <c r="A871" s="24"/>
      <c r="B871" s="24"/>
      <c r="C871" s="24"/>
      <c r="D871" s="24"/>
      <c r="E871" s="24"/>
      <c r="F871" s="24"/>
      <c r="G871" s="24"/>
      <c r="H871" s="24"/>
      <c r="I871" s="24"/>
      <c r="J871" s="27"/>
      <c r="K871" s="24"/>
      <c r="L871" s="27"/>
      <c r="M871" s="24"/>
      <c r="N871" s="24"/>
      <c r="O871" s="33"/>
    </row>
    <row r="872" spans="1:15" ht="23.65" customHeight="1">
      <c r="A872" s="24"/>
      <c r="B872" s="24"/>
      <c r="C872" s="24"/>
      <c r="D872" s="24"/>
      <c r="E872" s="24"/>
      <c r="F872" s="24"/>
      <c r="G872" s="24"/>
      <c r="H872" s="24"/>
      <c r="I872" s="24"/>
      <c r="J872" s="27"/>
      <c r="K872" s="24"/>
      <c r="L872" s="27"/>
      <c r="M872" s="24"/>
      <c r="N872" s="24"/>
      <c r="O872" s="33"/>
    </row>
    <row r="873" spans="1:15" ht="23.65" customHeight="1">
      <c r="A873" s="24"/>
      <c r="B873" s="24"/>
      <c r="C873" s="24"/>
      <c r="D873" s="24"/>
      <c r="E873" s="24"/>
      <c r="F873" s="24"/>
      <c r="G873" s="24"/>
      <c r="H873" s="24"/>
      <c r="I873" s="24"/>
      <c r="J873" s="27"/>
      <c r="K873" s="24"/>
      <c r="L873" s="27"/>
      <c r="M873" s="24"/>
      <c r="N873" s="24"/>
      <c r="O873" s="33"/>
    </row>
    <row r="874" spans="1:15" ht="23.65" customHeight="1">
      <c r="A874" s="24"/>
      <c r="B874" s="24"/>
      <c r="C874" s="24"/>
      <c r="D874" s="24"/>
      <c r="E874" s="24"/>
      <c r="F874" s="24"/>
      <c r="G874" s="24"/>
      <c r="H874" s="24"/>
      <c r="I874" s="24"/>
      <c r="J874" s="27"/>
      <c r="K874" s="24"/>
      <c r="L874" s="27"/>
      <c r="M874" s="24"/>
      <c r="N874" s="24"/>
      <c r="O874" s="33"/>
    </row>
    <row r="875" spans="1:15" ht="23.65" customHeight="1">
      <c r="A875" s="24"/>
      <c r="B875" s="24"/>
      <c r="C875" s="24"/>
      <c r="D875" s="24"/>
      <c r="E875" s="24"/>
      <c r="F875" s="24"/>
      <c r="G875" s="24"/>
      <c r="H875" s="24"/>
      <c r="I875" s="24"/>
      <c r="J875" s="27"/>
      <c r="K875" s="24"/>
      <c r="L875" s="27"/>
      <c r="M875" s="24"/>
      <c r="N875" s="24"/>
      <c r="O875" s="33"/>
    </row>
    <row r="876" spans="1:15" ht="23.65" customHeight="1">
      <c r="A876" s="24"/>
      <c r="B876" s="24"/>
      <c r="C876" s="24"/>
      <c r="D876" s="24"/>
      <c r="E876" s="24"/>
      <c r="F876" s="24"/>
      <c r="G876" s="24"/>
      <c r="H876" s="24"/>
      <c r="I876" s="24"/>
      <c r="J876" s="27"/>
      <c r="K876" s="24"/>
      <c r="L876" s="27"/>
      <c r="M876" s="24"/>
      <c r="N876" s="24"/>
      <c r="O876" s="33"/>
    </row>
    <row r="877" spans="1:15" ht="23.65" customHeight="1">
      <c r="A877" s="24"/>
      <c r="B877" s="24"/>
      <c r="C877" s="24"/>
      <c r="D877" s="24"/>
      <c r="E877" s="24"/>
      <c r="F877" s="24"/>
      <c r="G877" s="24"/>
      <c r="H877" s="24"/>
      <c r="I877" s="24"/>
      <c r="J877" s="27"/>
      <c r="K877" s="24"/>
      <c r="L877" s="27"/>
      <c r="M877" s="24"/>
      <c r="N877" s="24"/>
      <c r="O877" s="33"/>
    </row>
    <row r="878" spans="1:15" ht="23.65" customHeight="1">
      <c r="A878" s="24"/>
      <c r="B878" s="24"/>
      <c r="C878" s="24"/>
      <c r="D878" s="24"/>
      <c r="E878" s="24"/>
      <c r="F878" s="24"/>
      <c r="G878" s="24"/>
      <c r="H878" s="24"/>
      <c r="I878" s="24"/>
      <c r="J878" s="27"/>
      <c r="K878" s="24"/>
      <c r="L878" s="27"/>
      <c r="M878" s="24"/>
      <c r="N878" s="24"/>
      <c r="O878" s="33"/>
    </row>
    <row r="879" spans="1:15" ht="23.65" customHeight="1">
      <c r="A879" s="24"/>
      <c r="B879" s="24"/>
      <c r="C879" s="24"/>
      <c r="D879" s="24"/>
      <c r="E879" s="24"/>
      <c r="F879" s="24"/>
      <c r="G879" s="24"/>
      <c r="H879" s="24"/>
      <c r="I879" s="24"/>
      <c r="J879" s="27"/>
      <c r="K879" s="24"/>
      <c r="L879" s="27"/>
      <c r="M879" s="24"/>
      <c r="N879" s="24"/>
      <c r="O879" s="33"/>
    </row>
    <row r="880" spans="1:15" ht="23.65" customHeight="1">
      <c r="A880" s="24"/>
      <c r="B880" s="24"/>
      <c r="C880" s="24"/>
      <c r="D880" s="24"/>
      <c r="E880" s="24"/>
      <c r="F880" s="24"/>
      <c r="G880" s="24"/>
      <c r="H880" s="24"/>
      <c r="I880" s="24"/>
      <c r="J880" s="27"/>
      <c r="K880" s="24"/>
      <c r="L880" s="27"/>
      <c r="M880" s="24"/>
      <c r="N880" s="24"/>
      <c r="O880" s="33"/>
    </row>
    <row r="881" spans="1:15" ht="23.65" customHeight="1">
      <c r="A881" s="24"/>
      <c r="B881" s="24"/>
      <c r="C881" s="24"/>
      <c r="D881" s="24"/>
      <c r="E881" s="24"/>
      <c r="F881" s="24"/>
      <c r="G881" s="24"/>
      <c r="H881" s="24"/>
      <c r="I881" s="24"/>
      <c r="J881" s="27"/>
      <c r="K881" s="24"/>
      <c r="L881" s="27"/>
      <c r="M881" s="24"/>
      <c r="N881" s="24"/>
      <c r="O881" s="33"/>
    </row>
    <row r="882" spans="1:15" ht="23.65" customHeight="1">
      <c r="A882" s="24"/>
      <c r="B882" s="24"/>
      <c r="C882" s="24"/>
      <c r="D882" s="24"/>
      <c r="E882" s="24"/>
      <c r="F882" s="24"/>
      <c r="G882" s="24"/>
      <c r="H882" s="24"/>
      <c r="I882" s="24"/>
      <c r="J882" s="27"/>
      <c r="K882" s="24"/>
      <c r="L882" s="27"/>
      <c r="M882" s="24"/>
      <c r="N882" s="24"/>
      <c r="O882" s="33"/>
    </row>
    <row r="883" spans="1:15" ht="23.65" customHeight="1">
      <c r="A883" s="24"/>
      <c r="B883" s="24"/>
      <c r="C883" s="24"/>
      <c r="D883" s="24"/>
      <c r="E883" s="24"/>
      <c r="F883" s="24"/>
      <c r="G883" s="24"/>
      <c r="H883" s="24"/>
      <c r="I883" s="24"/>
      <c r="J883" s="27"/>
      <c r="K883" s="24"/>
      <c r="L883" s="27"/>
      <c r="M883" s="24"/>
      <c r="N883" s="24"/>
      <c r="O883" s="33"/>
    </row>
    <row r="884" spans="1:15" ht="23.65" customHeight="1">
      <c r="A884" s="24"/>
      <c r="B884" s="24"/>
      <c r="C884" s="24"/>
      <c r="D884" s="24"/>
      <c r="E884" s="24"/>
      <c r="F884" s="24"/>
      <c r="G884" s="24"/>
      <c r="H884" s="24"/>
      <c r="I884" s="24"/>
      <c r="J884" s="27"/>
      <c r="K884" s="24"/>
      <c r="L884" s="27"/>
      <c r="M884" s="24"/>
      <c r="N884" s="24"/>
      <c r="O884" s="33"/>
    </row>
    <row r="885" spans="1:15" ht="23.65" customHeight="1">
      <c r="A885" s="24"/>
      <c r="B885" s="24"/>
      <c r="C885" s="24"/>
      <c r="D885" s="24"/>
      <c r="E885" s="24"/>
      <c r="F885" s="24"/>
      <c r="G885" s="24"/>
      <c r="H885" s="24"/>
      <c r="I885" s="24"/>
      <c r="J885" s="27"/>
      <c r="K885" s="24"/>
      <c r="L885" s="27"/>
      <c r="M885" s="24"/>
      <c r="N885" s="24"/>
      <c r="O885" s="33"/>
    </row>
    <row r="886" spans="1:15" ht="23.65" customHeight="1">
      <c r="A886" s="24"/>
      <c r="B886" s="24"/>
      <c r="C886" s="24"/>
      <c r="D886" s="24"/>
      <c r="E886" s="24"/>
      <c r="F886" s="24"/>
      <c r="G886" s="24"/>
      <c r="H886" s="24"/>
      <c r="I886" s="24"/>
      <c r="J886" s="27"/>
      <c r="K886" s="24"/>
      <c r="L886" s="27"/>
      <c r="M886" s="24"/>
      <c r="N886" s="24"/>
      <c r="O886" s="33"/>
    </row>
    <row r="887" spans="1:15" ht="23.65" customHeight="1">
      <c r="A887" s="24"/>
      <c r="B887" s="24"/>
      <c r="C887" s="24"/>
      <c r="D887" s="24"/>
      <c r="E887" s="24"/>
      <c r="F887" s="24"/>
      <c r="G887" s="24"/>
      <c r="H887" s="24"/>
      <c r="I887" s="24"/>
      <c r="J887" s="27"/>
      <c r="K887" s="24"/>
      <c r="L887" s="27"/>
      <c r="M887" s="24"/>
      <c r="N887" s="24"/>
      <c r="O887" s="33"/>
    </row>
    <row r="888" spans="1:15" ht="23.65" customHeight="1">
      <c r="A888" s="24"/>
      <c r="B888" s="24"/>
      <c r="C888" s="24"/>
      <c r="D888" s="24"/>
      <c r="E888" s="24"/>
      <c r="F888" s="24"/>
      <c r="G888" s="24"/>
      <c r="H888" s="24"/>
      <c r="I888" s="24"/>
      <c r="J888" s="27"/>
      <c r="K888" s="24"/>
      <c r="L888" s="27"/>
      <c r="M888" s="24"/>
      <c r="N888" s="24"/>
      <c r="O888" s="33"/>
    </row>
    <row r="889" spans="1:15" ht="23.65" customHeight="1">
      <c r="A889" s="24"/>
      <c r="B889" s="24"/>
      <c r="C889" s="24"/>
      <c r="D889" s="24"/>
      <c r="E889" s="24"/>
      <c r="F889" s="24"/>
      <c r="G889" s="24"/>
      <c r="H889" s="24"/>
      <c r="I889" s="24"/>
      <c r="J889" s="27"/>
      <c r="K889" s="24"/>
      <c r="L889" s="27"/>
      <c r="M889" s="24"/>
      <c r="N889" s="24"/>
      <c r="O889" s="33"/>
    </row>
    <row r="890" spans="1:15" ht="23.65" customHeight="1">
      <c r="A890" s="24"/>
      <c r="B890" s="24"/>
      <c r="C890" s="24"/>
      <c r="D890" s="24"/>
      <c r="E890" s="24"/>
      <c r="F890" s="24"/>
      <c r="G890" s="24"/>
      <c r="H890" s="24"/>
      <c r="I890" s="24"/>
      <c r="J890" s="27"/>
      <c r="K890" s="24"/>
      <c r="L890" s="27"/>
      <c r="M890" s="24"/>
      <c r="N890" s="24"/>
      <c r="O890" s="33"/>
    </row>
    <row r="891" spans="1:15" ht="23.65" customHeight="1">
      <c r="A891" s="24"/>
      <c r="B891" s="24"/>
      <c r="C891" s="24"/>
      <c r="D891" s="24"/>
      <c r="E891" s="24"/>
      <c r="F891" s="24"/>
      <c r="G891" s="24"/>
      <c r="H891" s="24"/>
      <c r="I891" s="24"/>
      <c r="J891" s="27"/>
      <c r="K891" s="24"/>
      <c r="L891" s="27"/>
      <c r="M891" s="24"/>
      <c r="N891" s="24"/>
      <c r="O891" s="33"/>
    </row>
    <row r="892" spans="1:15" ht="23.65" customHeight="1">
      <c r="A892" s="24"/>
      <c r="B892" s="24"/>
      <c r="C892" s="24"/>
      <c r="D892" s="24"/>
      <c r="E892" s="24"/>
      <c r="F892" s="24"/>
      <c r="G892" s="24"/>
      <c r="H892" s="24"/>
      <c r="I892" s="24"/>
      <c r="J892" s="27"/>
      <c r="K892" s="24"/>
      <c r="L892" s="27"/>
      <c r="M892" s="24"/>
      <c r="N892" s="24"/>
      <c r="O892" s="33"/>
    </row>
    <row r="893" spans="1:15" ht="23.65" customHeight="1">
      <c r="A893" s="24"/>
      <c r="B893" s="24"/>
      <c r="C893" s="24"/>
      <c r="D893" s="24"/>
      <c r="E893" s="24"/>
      <c r="F893" s="24"/>
      <c r="G893" s="24"/>
      <c r="H893" s="24"/>
      <c r="I893" s="24"/>
      <c r="J893" s="27"/>
      <c r="K893" s="24"/>
      <c r="L893" s="27"/>
      <c r="M893" s="24"/>
      <c r="N893" s="24"/>
      <c r="O893" s="33"/>
    </row>
    <row r="894" spans="1:15" ht="23.65" customHeight="1">
      <c r="A894" s="24"/>
      <c r="B894" s="24"/>
      <c r="C894" s="24"/>
      <c r="D894" s="24"/>
      <c r="E894" s="24"/>
      <c r="F894" s="24"/>
      <c r="G894" s="24"/>
      <c r="H894" s="24"/>
      <c r="I894" s="24"/>
      <c r="J894" s="27"/>
      <c r="K894" s="24"/>
      <c r="L894" s="27"/>
      <c r="M894" s="24"/>
      <c r="N894" s="24"/>
      <c r="O894" s="33"/>
    </row>
    <row r="895" spans="1:15" ht="23.65" customHeight="1">
      <c r="A895" s="24"/>
      <c r="B895" s="24"/>
      <c r="C895" s="24"/>
      <c r="D895" s="24"/>
      <c r="E895" s="24"/>
      <c r="F895" s="24"/>
      <c r="G895" s="24"/>
      <c r="H895" s="24"/>
      <c r="I895" s="24"/>
      <c r="J895" s="27"/>
      <c r="K895" s="24"/>
      <c r="L895" s="27"/>
      <c r="M895" s="24"/>
      <c r="N895" s="24"/>
      <c r="O895" s="33"/>
    </row>
    <row r="896" spans="1:15" ht="23.65" customHeight="1">
      <c r="A896" s="24"/>
      <c r="B896" s="24"/>
      <c r="C896" s="24"/>
      <c r="D896" s="24"/>
      <c r="E896" s="24"/>
      <c r="F896" s="24"/>
      <c r="G896" s="24"/>
      <c r="H896" s="24"/>
      <c r="I896" s="24"/>
      <c r="J896" s="27"/>
      <c r="K896" s="24"/>
      <c r="L896" s="27"/>
      <c r="M896" s="24"/>
      <c r="N896" s="24"/>
      <c r="O896" s="33"/>
    </row>
    <row r="897" spans="1:15" ht="23.65" customHeight="1">
      <c r="A897" s="24"/>
      <c r="B897" s="24"/>
      <c r="C897" s="24"/>
      <c r="D897" s="24"/>
      <c r="E897" s="24"/>
      <c r="F897" s="24"/>
      <c r="G897" s="24"/>
      <c r="H897" s="24"/>
      <c r="I897" s="24"/>
      <c r="J897" s="27"/>
      <c r="K897" s="24"/>
      <c r="L897" s="27"/>
      <c r="M897" s="24"/>
      <c r="N897" s="24"/>
      <c r="O897" s="33"/>
    </row>
    <row r="898" spans="1:15" ht="23.65" customHeight="1">
      <c r="A898" s="24"/>
      <c r="B898" s="24"/>
      <c r="C898" s="24"/>
      <c r="D898" s="24"/>
      <c r="E898" s="24"/>
      <c r="F898" s="24"/>
      <c r="G898" s="24"/>
      <c r="H898" s="24"/>
      <c r="I898" s="24"/>
      <c r="J898" s="27"/>
      <c r="K898" s="24"/>
      <c r="L898" s="27"/>
      <c r="M898" s="24"/>
      <c r="N898" s="24"/>
      <c r="O898" s="33"/>
    </row>
    <row r="899" spans="1:15" ht="23.65" customHeight="1">
      <c r="A899" s="24"/>
      <c r="B899" s="24"/>
      <c r="C899" s="24"/>
      <c r="D899" s="24"/>
      <c r="E899" s="24"/>
      <c r="F899" s="24"/>
      <c r="G899" s="24"/>
      <c r="H899" s="24"/>
      <c r="I899" s="24"/>
      <c r="J899" s="27"/>
      <c r="K899" s="24"/>
      <c r="L899" s="27"/>
      <c r="M899" s="24"/>
      <c r="N899" s="24"/>
      <c r="O899" s="33"/>
    </row>
    <row r="900" spans="1:15" ht="23.65" customHeight="1">
      <c r="A900" s="24"/>
      <c r="B900" s="24"/>
      <c r="C900" s="24"/>
      <c r="D900" s="24"/>
      <c r="E900" s="24"/>
      <c r="F900" s="24"/>
      <c r="G900" s="24"/>
      <c r="H900" s="24"/>
      <c r="I900" s="24"/>
      <c r="J900" s="27"/>
      <c r="K900" s="24"/>
      <c r="L900" s="27"/>
      <c r="M900" s="24"/>
      <c r="N900" s="24"/>
      <c r="O900" s="33"/>
    </row>
    <row r="901" spans="1:15" ht="23.65" customHeight="1">
      <c r="A901" s="24"/>
      <c r="B901" s="24"/>
      <c r="C901" s="24"/>
      <c r="D901" s="24"/>
      <c r="E901" s="24"/>
      <c r="F901" s="24"/>
      <c r="G901" s="24"/>
      <c r="H901" s="24"/>
      <c r="I901" s="24"/>
      <c r="J901" s="27"/>
      <c r="K901" s="24"/>
      <c r="L901" s="27"/>
      <c r="M901" s="24"/>
      <c r="N901" s="24"/>
      <c r="O901" s="33"/>
    </row>
    <row r="902" spans="1:15" ht="23.65" customHeight="1">
      <c r="A902" s="24"/>
      <c r="B902" s="24"/>
      <c r="C902" s="24"/>
      <c r="D902" s="24"/>
      <c r="E902" s="24"/>
      <c r="F902" s="24"/>
      <c r="G902" s="24"/>
      <c r="H902" s="24"/>
      <c r="I902" s="24"/>
      <c r="J902" s="27"/>
      <c r="K902" s="24"/>
      <c r="L902" s="27"/>
      <c r="M902" s="24"/>
      <c r="N902" s="24"/>
      <c r="O902" s="33"/>
    </row>
    <row r="903" spans="1:15" ht="23.65" customHeight="1">
      <c r="A903" s="24"/>
      <c r="B903" s="24"/>
      <c r="C903" s="24"/>
      <c r="D903" s="24"/>
      <c r="E903" s="24"/>
      <c r="F903" s="24"/>
      <c r="G903" s="24"/>
      <c r="H903" s="24"/>
      <c r="I903" s="24"/>
      <c r="J903" s="27"/>
      <c r="K903" s="24"/>
      <c r="L903" s="27"/>
      <c r="M903" s="24"/>
      <c r="N903" s="24"/>
      <c r="O903" s="33"/>
    </row>
    <row r="904" spans="1:15" ht="23.65" customHeight="1">
      <c r="A904" s="24"/>
      <c r="B904" s="24"/>
      <c r="C904" s="24"/>
      <c r="D904" s="24"/>
      <c r="E904" s="24"/>
      <c r="F904" s="24"/>
      <c r="G904" s="24"/>
      <c r="H904" s="24"/>
      <c r="I904" s="24"/>
      <c r="J904" s="27"/>
      <c r="K904" s="24"/>
      <c r="L904" s="27"/>
      <c r="M904" s="24"/>
      <c r="N904" s="24"/>
      <c r="O904" s="33"/>
    </row>
    <row r="905" spans="1:15" ht="23.65" customHeight="1">
      <c r="A905" s="24"/>
      <c r="B905" s="24"/>
      <c r="C905" s="24"/>
      <c r="D905" s="24"/>
      <c r="E905" s="24"/>
      <c r="F905" s="24"/>
      <c r="G905" s="24"/>
      <c r="H905" s="24"/>
      <c r="I905" s="24"/>
      <c r="J905" s="27"/>
      <c r="K905" s="24"/>
      <c r="L905" s="27"/>
      <c r="M905" s="24"/>
      <c r="N905" s="24"/>
      <c r="O905" s="33"/>
    </row>
    <row r="906" spans="1:15" ht="23.65" customHeight="1">
      <c r="A906" s="24"/>
      <c r="B906" s="24"/>
      <c r="C906" s="24"/>
      <c r="D906" s="24"/>
      <c r="E906" s="24"/>
      <c r="F906" s="24"/>
      <c r="G906" s="24"/>
      <c r="H906" s="24"/>
      <c r="I906" s="24"/>
      <c r="J906" s="27"/>
      <c r="K906" s="24"/>
      <c r="L906" s="27"/>
      <c r="M906" s="24"/>
      <c r="N906" s="24"/>
      <c r="O906" s="33"/>
    </row>
    <row r="907" spans="1:15" ht="23.65" customHeight="1">
      <c r="A907" s="24"/>
      <c r="B907" s="24"/>
      <c r="C907" s="24"/>
      <c r="D907" s="24"/>
      <c r="E907" s="24"/>
      <c r="F907" s="24"/>
      <c r="G907" s="24"/>
      <c r="H907" s="24"/>
      <c r="I907" s="24"/>
      <c r="J907" s="27"/>
      <c r="K907" s="24"/>
      <c r="L907" s="27"/>
      <c r="M907" s="24"/>
      <c r="N907" s="24"/>
      <c r="O907" s="33"/>
    </row>
    <row r="908" spans="1:15" ht="23.65" customHeight="1">
      <c r="A908" s="24"/>
      <c r="B908" s="24"/>
      <c r="C908" s="24"/>
      <c r="D908" s="24"/>
      <c r="E908" s="24"/>
      <c r="F908" s="24"/>
      <c r="G908" s="24"/>
      <c r="H908" s="24"/>
      <c r="I908" s="24"/>
      <c r="J908" s="27"/>
      <c r="K908" s="24"/>
      <c r="L908" s="27"/>
      <c r="M908" s="24"/>
      <c r="N908" s="24"/>
      <c r="O908" s="33"/>
    </row>
    <row r="909" spans="1:15" ht="23.65" customHeight="1">
      <c r="A909" s="24"/>
      <c r="B909" s="24"/>
      <c r="C909" s="24"/>
      <c r="D909" s="24"/>
      <c r="E909" s="24"/>
      <c r="F909" s="24"/>
      <c r="G909" s="24"/>
      <c r="H909" s="24"/>
      <c r="I909" s="24"/>
      <c r="J909" s="27"/>
      <c r="K909" s="24"/>
      <c r="L909" s="27"/>
      <c r="M909" s="24"/>
      <c r="N909" s="24"/>
      <c r="O909" s="33"/>
    </row>
    <row r="910" spans="1:15" ht="23.65" customHeight="1">
      <c r="A910" s="24"/>
      <c r="B910" s="24"/>
      <c r="C910" s="24"/>
      <c r="D910" s="24"/>
      <c r="E910" s="24"/>
      <c r="F910" s="24"/>
      <c r="G910" s="24"/>
      <c r="H910" s="24"/>
      <c r="I910" s="24"/>
      <c r="J910" s="27"/>
      <c r="K910" s="24"/>
      <c r="L910" s="27"/>
      <c r="M910" s="24"/>
      <c r="N910" s="24"/>
      <c r="O910" s="33"/>
    </row>
    <row r="911" spans="1:15" ht="23.65" customHeight="1">
      <c r="A911" s="24"/>
      <c r="B911" s="24"/>
      <c r="C911" s="24"/>
      <c r="D911" s="24"/>
      <c r="E911" s="24"/>
      <c r="F911" s="24"/>
      <c r="G911" s="24"/>
      <c r="H911" s="24"/>
      <c r="I911" s="24"/>
      <c r="J911" s="27"/>
      <c r="K911" s="24"/>
      <c r="L911" s="27"/>
      <c r="M911" s="24"/>
      <c r="N911" s="24"/>
      <c r="O911" s="33"/>
    </row>
    <row r="912" spans="1:15" ht="23.65" customHeight="1">
      <c r="A912" s="24"/>
      <c r="B912" s="24"/>
      <c r="C912" s="24"/>
      <c r="D912" s="24"/>
      <c r="E912" s="24"/>
      <c r="F912" s="24"/>
      <c r="G912" s="24"/>
      <c r="H912" s="24"/>
      <c r="I912" s="24"/>
      <c r="J912" s="27"/>
      <c r="K912" s="24"/>
      <c r="L912" s="27"/>
      <c r="M912" s="24"/>
      <c r="N912" s="24"/>
      <c r="O912" s="33"/>
    </row>
    <row r="913" spans="1:15" ht="23.65" customHeight="1">
      <c r="A913" s="24"/>
      <c r="B913" s="24"/>
      <c r="C913" s="24"/>
      <c r="D913" s="24"/>
      <c r="E913" s="24"/>
      <c r="F913" s="24"/>
      <c r="G913" s="24"/>
      <c r="H913" s="24"/>
      <c r="I913" s="24"/>
      <c r="J913" s="27"/>
      <c r="K913" s="24"/>
      <c r="L913" s="27"/>
      <c r="M913" s="24"/>
      <c r="N913" s="24"/>
      <c r="O913" s="33"/>
    </row>
    <row r="914" spans="1:15" ht="23.65" customHeight="1">
      <c r="A914" s="24"/>
      <c r="B914" s="24"/>
      <c r="C914" s="24"/>
      <c r="D914" s="24"/>
      <c r="E914" s="24"/>
      <c r="F914" s="24"/>
      <c r="G914" s="24"/>
      <c r="H914" s="24"/>
      <c r="I914" s="24"/>
      <c r="J914" s="27"/>
      <c r="K914" s="24"/>
      <c r="L914" s="27"/>
      <c r="M914" s="24"/>
      <c r="N914" s="24"/>
      <c r="O914" s="33"/>
    </row>
    <row r="915" spans="1:15" ht="23.65" customHeight="1">
      <c r="A915" s="24"/>
      <c r="B915" s="24"/>
      <c r="C915" s="24"/>
      <c r="D915" s="24"/>
      <c r="E915" s="24"/>
      <c r="F915" s="24"/>
      <c r="G915" s="24"/>
      <c r="H915" s="24"/>
      <c r="I915" s="24"/>
      <c r="J915" s="27"/>
      <c r="K915" s="24"/>
      <c r="L915" s="27"/>
      <c r="M915" s="24"/>
      <c r="N915" s="24"/>
      <c r="O915" s="33"/>
    </row>
    <row r="916" spans="1:15" ht="23.65" customHeight="1">
      <c r="A916" s="24"/>
      <c r="B916" s="24"/>
      <c r="C916" s="24"/>
      <c r="D916" s="24"/>
      <c r="E916" s="24"/>
      <c r="F916" s="24"/>
      <c r="G916" s="24"/>
      <c r="H916" s="24"/>
      <c r="I916" s="24"/>
      <c r="J916" s="27"/>
      <c r="K916" s="24"/>
      <c r="L916" s="27"/>
      <c r="M916" s="24"/>
      <c r="N916" s="24"/>
      <c r="O916" s="33"/>
    </row>
    <row r="917" spans="1:15" ht="23.65" customHeight="1">
      <c r="A917" s="24"/>
      <c r="B917" s="24"/>
      <c r="C917" s="24"/>
      <c r="D917" s="24"/>
      <c r="E917" s="24"/>
      <c r="F917" s="24"/>
      <c r="G917" s="24"/>
      <c r="H917" s="24"/>
      <c r="I917" s="24"/>
      <c r="J917" s="27"/>
      <c r="K917" s="24"/>
      <c r="L917" s="27"/>
      <c r="M917" s="24"/>
      <c r="N917" s="24"/>
      <c r="O917" s="33"/>
    </row>
    <row r="918" spans="1:15" ht="23.65" customHeight="1">
      <c r="A918" s="24"/>
      <c r="B918" s="24"/>
      <c r="C918" s="24"/>
      <c r="D918" s="24"/>
      <c r="E918" s="24"/>
      <c r="F918" s="24"/>
      <c r="G918" s="24"/>
      <c r="H918" s="24"/>
      <c r="I918" s="24"/>
      <c r="J918" s="27"/>
      <c r="K918" s="24"/>
      <c r="L918" s="27"/>
      <c r="M918" s="24"/>
      <c r="N918" s="24"/>
      <c r="O918" s="33"/>
    </row>
    <row r="919" spans="1:15" ht="23.65" customHeight="1">
      <c r="A919" s="24"/>
      <c r="B919" s="24"/>
      <c r="C919" s="24"/>
      <c r="D919" s="24"/>
      <c r="E919" s="24"/>
      <c r="F919" s="24"/>
      <c r="G919" s="24"/>
      <c r="H919" s="24"/>
      <c r="I919" s="24"/>
      <c r="J919" s="27"/>
      <c r="K919" s="24"/>
      <c r="L919" s="27"/>
      <c r="M919" s="24"/>
      <c r="N919" s="24"/>
      <c r="O919" s="33"/>
    </row>
    <row r="920" spans="1:15" ht="23.65" customHeight="1">
      <c r="A920" s="24"/>
      <c r="B920" s="24"/>
      <c r="C920" s="24"/>
      <c r="D920" s="24"/>
      <c r="E920" s="24"/>
      <c r="F920" s="24"/>
      <c r="G920" s="24"/>
      <c r="H920" s="24"/>
      <c r="I920" s="24"/>
      <c r="J920" s="27"/>
      <c r="K920" s="24"/>
      <c r="L920" s="27"/>
      <c r="M920" s="24"/>
      <c r="N920" s="24"/>
      <c r="O920" s="33"/>
    </row>
    <row r="921" spans="1:15" ht="23.65" customHeight="1">
      <c r="A921" s="24"/>
      <c r="B921" s="24"/>
      <c r="C921" s="24"/>
      <c r="D921" s="24"/>
      <c r="E921" s="24"/>
      <c r="F921" s="24"/>
      <c r="G921" s="24"/>
      <c r="H921" s="24"/>
      <c r="I921" s="24"/>
      <c r="J921" s="27"/>
      <c r="K921" s="24"/>
      <c r="L921" s="27"/>
      <c r="M921" s="24"/>
      <c r="N921" s="24"/>
      <c r="O921" s="33"/>
    </row>
    <row r="922" spans="1:15" ht="23.65" customHeight="1">
      <c r="A922" s="24"/>
      <c r="B922" s="24"/>
      <c r="C922" s="24"/>
      <c r="D922" s="24"/>
      <c r="E922" s="24"/>
      <c r="F922" s="24"/>
      <c r="G922" s="24"/>
      <c r="H922" s="24"/>
      <c r="I922" s="24"/>
      <c r="J922" s="27"/>
      <c r="K922" s="24"/>
      <c r="L922" s="27"/>
      <c r="M922" s="24"/>
      <c r="N922" s="24"/>
      <c r="O922" s="33"/>
    </row>
    <row r="923" spans="1:15" ht="23.65" customHeight="1">
      <c r="A923" s="24"/>
      <c r="B923" s="24"/>
      <c r="C923" s="24"/>
      <c r="D923" s="24"/>
      <c r="E923" s="24"/>
      <c r="F923" s="24"/>
      <c r="G923" s="24"/>
      <c r="H923" s="24"/>
      <c r="I923" s="24"/>
      <c r="J923" s="27"/>
      <c r="K923" s="24"/>
      <c r="L923" s="27"/>
      <c r="M923" s="24"/>
      <c r="N923" s="24"/>
      <c r="O923" s="33"/>
    </row>
    <row r="924" spans="1:15" ht="23.65" customHeight="1">
      <c r="A924" s="24"/>
      <c r="B924" s="24"/>
      <c r="C924" s="24"/>
      <c r="D924" s="24"/>
      <c r="E924" s="24"/>
      <c r="F924" s="24"/>
      <c r="G924" s="24"/>
      <c r="H924" s="24"/>
      <c r="I924" s="24"/>
      <c r="J924" s="27"/>
      <c r="K924" s="24"/>
      <c r="L924" s="27"/>
      <c r="M924" s="24"/>
      <c r="N924" s="24"/>
      <c r="O924" s="33"/>
    </row>
    <row r="925" spans="1:15" ht="23.65" customHeight="1">
      <c r="A925" s="24"/>
      <c r="B925" s="24"/>
      <c r="C925" s="24"/>
      <c r="D925" s="24"/>
      <c r="E925" s="24"/>
      <c r="F925" s="24"/>
      <c r="G925" s="24"/>
      <c r="H925" s="24"/>
      <c r="I925" s="24"/>
      <c r="J925" s="27"/>
      <c r="K925" s="24"/>
      <c r="L925" s="27"/>
      <c r="M925" s="24"/>
      <c r="N925" s="24"/>
      <c r="O925" s="33"/>
    </row>
    <row r="926" spans="1:15" ht="23.65" customHeight="1">
      <c r="A926" s="24"/>
      <c r="B926" s="24"/>
      <c r="C926" s="24"/>
      <c r="D926" s="24"/>
      <c r="E926" s="24"/>
      <c r="F926" s="24"/>
      <c r="G926" s="24"/>
      <c r="H926" s="24"/>
      <c r="I926" s="24"/>
      <c r="J926" s="27"/>
      <c r="K926" s="24"/>
      <c r="L926" s="27"/>
      <c r="M926" s="24"/>
      <c r="N926" s="24"/>
      <c r="O926" s="33"/>
    </row>
    <row r="927" spans="1:15" ht="23.65" customHeight="1">
      <c r="A927" s="24"/>
      <c r="B927" s="24"/>
      <c r="C927" s="24"/>
      <c r="D927" s="24"/>
      <c r="E927" s="24"/>
      <c r="F927" s="24"/>
      <c r="G927" s="24"/>
      <c r="H927" s="24"/>
      <c r="I927" s="24"/>
      <c r="J927" s="27"/>
      <c r="K927" s="24"/>
      <c r="L927" s="27"/>
      <c r="M927" s="24"/>
      <c r="N927" s="24"/>
      <c r="O927" s="33"/>
    </row>
    <row r="928" spans="1:15" ht="23.65" customHeight="1">
      <c r="A928" s="24"/>
      <c r="B928" s="24"/>
      <c r="C928" s="24"/>
      <c r="D928" s="24"/>
      <c r="E928" s="24"/>
      <c r="F928" s="24"/>
      <c r="G928" s="24"/>
      <c r="H928" s="24"/>
      <c r="I928" s="24"/>
      <c r="J928" s="27"/>
      <c r="K928" s="24"/>
      <c r="L928" s="27"/>
      <c r="M928" s="24"/>
      <c r="N928" s="24"/>
      <c r="O928" s="33"/>
    </row>
    <row r="929" spans="1:15" ht="23.65" customHeight="1">
      <c r="A929" s="24"/>
      <c r="B929" s="24"/>
      <c r="C929" s="24"/>
      <c r="D929" s="24"/>
      <c r="E929" s="24"/>
      <c r="F929" s="24"/>
      <c r="G929" s="24"/>
      <c r="H929" s="24"/>
      <c r="I929" s="24"/>
      <c r="J929" s="27"/>
      <c r="K929" s="24"/>
      <c r="L929" s="27"/>
      <c r="M929" s="24"/>
      <c r="N929" s="24"/>
      <c r="O929" s="33"/>
    </row>
    <row r="930" spans="1:15" ht="23.65" customHeight="1">
      <c r="A930" s="24"/>
      <c r="B930" s="24"/>
      <c r="C930" s="24"/>
      <c r="D930" s="24"/>
      <c r="E930" s="24"/>
      <c r="F930" s="24"/>
      <c r="G930" s="24"/>
      <c r="H930" s="24"/>
      <c r="I930" s="24"/>
      <c r="J930" s="27"/>
      <c r="K930" s="24"/>
      <c r="L930" s="27"/>
      <c r="M930" s="24"/>
      <c r="N930" s="24"/>
      <c r="O930" s="33"/>
    </row>
    <row r="931" spans="1:15" ht="23.65" customHeight="1">
      <c r="A931" s="24"/>
      <c r="B931" s="24"/>
      <c r="C931" s="24"/>
      <c r="D931" s="24"/>
      <c r="E931" s="24"/>
      <c r="F931" s="24"/>
      <c r="G931" s="24"/>
      <c r="H931" s="24"/>
      <c r="I931" s="24"/>
      <c r="J931" s="27"/>
      <c r="K931" s="24"/>
      <c r="L931" s="27"/>
      <c r="M931" s="24"/>
      <c r="N931" s="24"/>
      <c r="O931" s="33"/>
    </row>
    <row r="932" spans="1:15" ht="23.65" customHeight="1">
      <c r="A932" s="24"/>
      <c r="B932" s="24"/>
      <c r="C932" s="24"/>
      <c r="D932" s="24"/>
      <c r="E932" s="24"/>
      <c r="F932" s="24"/>
      <c r="G932" s="24"/>
      <c r="H932" s="24"/>
      <c r="I932" s="24"/>
      <c r="J932" s="27"/>
      <c r="K932" s="24"/>
      <c r="L932" s="27"/>
      <c r="M932" s="24"/>
      <c r="N932" s="24"/>
      <c r="O932" s="33"/>
    </row>
    <row r="933" spans="1:15" ht="23.65" customHeight="1">
      <c r="A933" s="24"/>
      <c r="B933" s="24"/>
      <c r="C933" s="24"/>
      <c r="D933" s="24"/>
      <c r="E933" s="24"/>
      <c r="F933" s="24"/>
      <c r="G933" s="24"/>
      <c r="H933" s="24"/>
      <c r="I933" s="24"/>
      <c r="J933" s="27"/>
      <c r="K933" s="24"/>
      <c r="L933" s="27"/>
      <c r="M933" s="24"/>
      <c r="N933" s="24"/>
      <c r="O933" s="33"/>
    </row>
    <row r="934" spans="1:15" ht="23.65" customHeight="1">
      <c r="A934" s="24"/>
      <c r="B934" s="24"/>
      <c r="C934" s="24"/>
      <c r="D934" s="24"/>
      <c r="E934" s="24"/>
      <c r="F934" s="24"/>
      <c r="G934" s="24"/>
      <c r="H934" s="24"/>
      <c r="I934" s="24"/>
      <c r="J934" s="27"/>
      <c r="K934" s="24"/>
      <c r="L934" s="27"/>
      <c r="M934" s="24"/>
      <c r="N934" s="24"/>
      <c r="O934" s="33"/>
    </row>
    <row r="935" spans="1:15" ht="23.65" customHeight="1">
      <c r="A935" s="24"/>
      <c r="B935" s="24"/>
      <c r="C935" s="24"/>
      <c r="D935" s="24"/>
      <c r="E935" s="24"/>
      <c r="F935" s="24"/>
      <c r="G935" s="24"/>
      <c r="H935" s="24"/>
      <c r="I935" s="24"/>
      <c r="J935" s="27"/>
      <c r="K935" s="24"/>
      <c r="L935" s="27"/>
      <c r="M935" s="24"/>
      <c r="N935" s="24"/>
      <c r="O935" s="33"/>
    </row>
    <row r="936" spans="1:15" ht="23.65" customHeight="1">
      <c r="A936" s="24"/>
      <c r="B936" s="24"/>
      <c r="C936" s="24"/>
      <c r="D936" s="24"/>
      <c r="E936" s="24"/>
      <c r="F936" s="24"/>
      <c r="G936" s="24"/>
      <c r="H936" s="24"/>
      <c r="I936" s="24"/>
      <c r="J936" s="27"/>
      <c r="K936" s="24"/>
      <c r="L936" s="27"/>
      <c r="M936" s="24"/>
      <c r="N936" s="24"/>
      <c r="O936" s="33"/>
    </row>
    <row r="937" spans="1:15" ht="23.65" customHeight="1">
      <c r="A937" s="24"/>
      <c r="B937" s="24"/>
      <c r="C937" s="24"/>
      <c r="D937" s="24"/>
      <c r="E937" s="24"/>
      <c r="F937" s="24"/>
      <c r="G937" s="24"/>
      <c r="H937" s="24"/>
      <c r="I937" s="24"/>
      <c r="J937" s="27"/>
      <c r="K937" s="24"/>
      <c r="L937" s="27"/>
      <c r="M937" s="24"/>
      <c r="N937" s="24"/>
      <c r="O937" s="33"/>
    </row>
    <row r="938" spans="1:15" ht="23.65" customHeight="1">
      <c r="A938" s="24"/>
      <c r="B938" s="24"/>
      <c r="C938" s="24"/>
      <c r="D938" s="24"/>
      <c r="E938" s="24"/>
      <c r="F938" s="24"/>
      <c r="G938" s="24"/>
      <c r="H938" s="24"/>
      <c r="I938" s="24"/>
      <c r="J938" s="27"/>
      <c r="K938" s="24"/>
      <c r="L938" s="27"/>
      <c r="M938" s="24"/>
      <c r="N938" s="24"/>
      <c r="O938" s="33"/>
    </row>
    <row r="939" spans="1:15" ht="23.65" customHeight="1">
      <c r="A939" s="24"/>
      <c r="B939" s="24"/>
      <c r="C939" s="24"/>
      <c r="D939" s="24"/>
      <c r="E939" s="24"/>
      <c r="F939" s="24"/>
      <c r="G939" s="24"/>
      <c r="H939" s="24"/>
      <c r="I939" s="24"/>
      <c r="J939" s="27"/>
      <c r="K939" s="24"/>
      <c r="L939" s="27"/>
      <c r="M939" s="24"/>
      <c r="N939" s="24"/>
      <c r="O939" s="33"/>
    </row>
    <row r="940" spans="1:15" ht="23.65" customHeight="1">
      <c r="A940" s="24"/>
      <c r="B940" s="24"/>
      <c r="C940" s="24"/>
      <c r="D940" s="24"/>
      <c r="E940" s="24"/>
      <c r="F940" s="24"/>
      <c r="G940" s="24"/>
      <c r="H940" s="24"/>
      <c r="I940" s="24"/>
      <c r="J940" s="27"/>
      <c r="K940" s="24"/>
      <c r="L940" s="27"/>
      <c r="M940" s="24"/>
      <c r="N940" s="24"/>
      <c r="O940" s="33"/>
    </row>
    <row r="941" spans="1:15" ht="23.65" customHeight="1">
      <c r="A941" s="24"/>
      <c r="B941" s="24"/>
      <c r="C941" s="24"/>
      <c r="D941" s="24"/>
      <c r="E941" s="24"/>
      <c r="F941" s="24"/>
      <c r="G941" s="24"/>
      <c r="H941" s="24"/>
      <c r="I941" s="24"/>
      <c r="J941" s="27"/>
      <c r="K941" s="24"/>
      <c r="L941" s="27"/>
      <c r="M941" s="24"/>
      <c r="N941" s="24"/>
      <c r="O941" s="33"/>
    </row>
    <row r="942" spans="1:15" ht="23.65" customHeight="1">
      <c r="A942" s="24"/>
      <c r="B942" s="24"/>
      <c r="C942" s="24"/>
      <c r="D942" s="24"/>
      <c r="E942" s="24"/>
      <c r="F942" s="24"/>
      <c r="G942" s="24"/>
      <c r="H942" s="24"/>
      <c r="I942" s="24"/>
      <c r="J942" s="27"/>
      <c r="K942" s="24"/>
      <c r="L942" s="27"/>
      <c r="M942" s="24"/>
      <c r="N942" s="24"/>
      <c r="O942" s="33"/>
    </row>
    <row r="943" spans="1:15" ht="23.65" customHeight="1">
      <c r="A943" s="24"/>
      <c r="B943" s="24"/>
      <c r="C943" s="24"/>
      <c r="D943" s="24"/>
      <c r="E943" s="24"/>
      <c r="F943" s="24"/>
      <c r="G943" s="24"/>
      <c r="H943" s="24"/>
      <c r="I943" s="24"/>
      <c r="J943" s="27"/>
      <c r="K943" s="24"/>
      <c r="L943" s="27"/>
      <c r="M943" s="24"/>
      <c r="N943" s="24"/>
      <c r="O943" s="33"/>
    </row>
    <row r="944" spans="1:15" ht="23.65" customHeight="1">
      <c r="A944" s="24"/>
      <c r="B944" s="24"/>
      <c r="C944" s="24"/>
      <c r="D944" s="24"/>
      <c r="E944" s="24"/>
      <c r="F944" s="24"/>
      <c r="G944" s="24"/>
      <c r="H944" s="24"/>
      <c r="I944" s="24"/>
      <c r="J944" s="27"/>
      <c r="K944" s="24"/>
      <c r="L944" s="27"/>
      <c r="M944" s="24"/>
      <c r="N944" s="24"/>
      <c r="O944" s="33"/>
    </row>
    <row r="945" spans="1:15" ht="23.65" customHeight="1">
      <c r="A945" s="24"/>
      <c r="B945" s="24"/>
      <c r="C945" s="24"/>
      <c r="D945" s="24"/>
      <c r="E945" s="24"/>
      <c r="F945" s="24"/>
      <c r="G945" s="24"/>
      <c r="H945" s="24"/>
      <c r="I945" s="24"/>
      <c r="J945" s="27"/>
      <c r="K945" s="24"/>
      <c r="L945" s="27"/>
      <c r="M945" s="24"/>
      <c r="N945" s="24"/>
      <c r="O945" s="33"/>
    </row>
    <row r="946" spans="1:15" ht="23.65" customHeight="1">
      <c r="A946" s="24"/>
      <c r="B946" s="24"/>
      <c r="C946" s="24"/>
      <c r="D946" s="24"/>
      <c r="E946" s="24"/>
      <c r="F946" s="24"/>
      <c r="G946" s="24"/>
      <c r="H946" s="24"/>
      <c r="I946" s="24"/>
      <c r="J946" s="27"/>
      <c r="K946" s="24"/>
      <c r="L946" s="27"/>
      <c r="M946" s="24"/>
      <c r="N946" s="24"/>
      <c r="O946" s="33"/>
    </row>
    <row r="947" spans="1:15" ht="23.65" customHeight="1">
      <c r="A947" s="24"/>
      <c r="B947" s="24"/>
      <c r="C947" s="24"/>
      <c r="D947" s="24"/>
      <c r="E947" s="24"/>
      <c r="F947" s="24"/>
      <c r="G947" s="24"/>
      <c r="H947" s="24"/>
      <c r="I947" s="24"/>
      <c r="J947" s="27"/>
      <c r="K947" s="24"/>
      <c r="L947" s="27"/>
      <c r="M947" s="24"/>
      <c r="N947" s="24"/>
      <c r="O947" s="33"/>
    </row>
    <row r="948" spans="1:15" ht="23.65" customHeight="1">
      <c r="A948" s="24"/>
      <c r="B948" s="24"/>
      <c r="C948" s="24"/>
      <c r="D948" s="24"/>
      <c r="E948" s="24"/>
      <c r="F948" s="24"/>
      <c r="G948" s="24"/>
      <c r="H948" s="24"/>
      <c r="I948" s="24"/>
      <c r="J948" s="27"/>
      <c r="K948" s="24"/>
      <c r="L948" s="27"/>
      <c r="M948" s="24"/>
      <c r="N948" s="24"/>
      <c r="O948" s="33"/>
    </row>
    <row r="949" spans="1:15" ht="23.65" customHeight="1">
      <c r="A949" s="24"/>
      <c r="B949" s="24"/>
      <c r="C949" s="24"/>
      <c r="D949" s="24"/>
      <c r="E949" s="24"/>
      <c r="F949" s="24"/>
      <c r="G949" s="24"/>
      <c r="H949" s="24"/>
      <c r="I949" s="24"/>
      <c r="J949" s="27"/>
      <c r="K949" s="24"/>
      <c r="L949" s="27"/>
      <c r="M949" s="24"/>
      <c r="N949" s="24"/>
      <c r="O949" s="33"/>
    </row>
    <row r="950" spans="1:15" ht="23.65" customHeight="1">
      <c r="A950" s="24"/>
      <c r="B950" s="24"/>
      <c r="C950" s="24"/>
      <c r="D950" s="24"/>
      <c r="E950" s="24"/>
      <c r="F950" s="24"/>
      <c r="G950" s="24"/>
      <c r="H950" s="24"/>
      <c r="I950" s="24"/>
      <c r="J950" s="27"/>
      <c r="K950" s="24"/>
      <c r="L950" s="27"/>
      <c r="M950" s="24"/>
      <c r="N950" s="24"/>
      <c r="O950" s="33"/>
    </row>
    <row r="951" spans="1:15" ht="23.65" customHeight="1">
      <c r="A951" s="24"/>
      <c r="B951" s="24"/>
      <c r="C951" s="24"/>
      <c r="D951" s="24"/>
      <c r="E951" s="24"/>
      <c r="F951" s="24"/>
      <c r="G951" s="24"/>
      <c r="H951" s="24"/>
      <c r="I951" s="24"/>
      <c r="J951" s="27"/>
      <c r="K951" s="24"/>
      <c r="L951" s="27"/>
      <c r="M951" s="24"/>
      <c r="N951" s="24"/>
      <c r="O951" s="33"/>
    </row>
    <row r="952" spans="1:15" ht="23.65" customHeight="1">
      <c r="A952" s="24"/>
      <c r="B952" s="24"/>
      <c r="C952" s="24"/>
      <c r="D952" s="24"/>
      <c r="E952" s="24"/>
      <c r="F952" s="24"/>
      <c r="G952" s="24"/>
      <c r="H952" s="24"/>
      <c r="I952" s="24"/>
      <c r="J952" s="27"/>
      <c r="K952" s="24"/>
      <c r="L952" s="27"/>
      <c r="M952" s="24"/>
      <c r="N952" s="24"/>
      <c r="O952" s="33"/>
    </row>
    <row r="953" spans="1:15" ht="23.65" customHeight="1">
      <c r="A953" s="24"/>
      <c r="B953" s="24"/>
      <c r="C953" s="24"/>
      <c r="D953" s="24"/>
      <c r="E953" s="24"/>
      <c r="F953" s="24"/>
      <c r="G953" s="24"/>
      <c r="H953" s="24"/>
      <c r="I953" s="24"/>
      <c r="J953" s="27"/>
      <c r="K953" s="24"/>
      <c r="L953" s="27"/>
      <c r="M953" s="24"/>
      <c r="N953" s="24"/>
      <c r="O953" s="33"/>
    </row>
    <row r="954" spans="1:15" ht="23.65" customHeight="1">
      <c r="A954" s="24"/>
      <c r="B954" s="24"/>
      <c r="C954" s="24"/>
      <c r="D954" s="24"/>
      <c r="E954" s="24"/>
      <c r="F954" s="24"/>
      <c r="G954" s="24"/>
      <c r="H954" s="24"/>
      <c r="I954" s="24"/>
      <c r="J954" s="27"/>
      <c r="K954" s="24"/>
      <c r="L954" s="27"/>
      <c r="M954" s="24"/>
      <c r="N954" s="24"/>
      <c r="O954" s="33"/>
    </row>
    <row r="955" spans="1:15" ht="23.65" customHeight="1">
      <c r="A955" s="24"/>
      <c r="B955" s="24"/>
      <c r="C955" s="24"/>
      <c r="D955" s="24"/>
      <c r="E955" s="24"/>
      <c r="F955" s="24"/>
      <c r="G955" s="24"/>
      <c r="H955" s="24"/>
      <c r="I955" s="24"/>
      <c r="J955" s="27"/>
      <c r="K955" s="24"/>
      <c r="L955" s="27"/>
      <c r="M955" s="24"/>
      <c r="N955" s="24"/>
      <c r="O955" s="33"/>
    </row>
    <row r="956" spans="1:15" ht="23.65" customHeight="1">
      <c r="A956" s="24"/>
      <c r="B956" s="24"/>
      <c r="C956" s="24"/>
      <c r="D956" s="24"/>
      <c r="E956" s="24"/>
      <c r="F956" s="24"/>
      <c r="G956" s="24"/>
      <c r="H956" s="24"/>
      <c r="I956" s="24"/>
      <c r="J956" s="27"/>
      <c r="K956" s="24"/>
      <c r="L956" s="27"/>
      <c r="M956" s="24"/>
      <c r="N956" s="24"/>
      <c r="O956" s="33"/>
    </row>
    <row r="957" spans="1:15" ht="23.65" customHeight="1">
      <c r="A957" s="24"/>
      <c r="B957" s="24"/>
      <c r="C957" s="24"/>
      <c r="D957" s="24"/>
      <c r="E957" s="24"/>
      <c r="F957" s="24"/>
      <c r="G957" s="24"/>
      <c r="H957" s="24"/>
      <c r="I957" s="24"/>
      <c r="J957" s="27"/>
      <c r="K957" s="24"/>
      <c r="L957" s="27"/>
      <c r="M957" s="24"/>
      <c r="N957" s="24"/>
      <c r="O957" s="33"/>
    </row>
    <row r="958" spans="1:15" ht="23.65" customHeight="1">
      <c r="A958" s="24"/>
      <c r="B958" s="24"/>
      <c r="C958" s="24"/>
      <c r="D958" s="24"/>
      <c r="E958" s="24"/>
      <c r="F958" s="24"/>
      <c r="G958" s="24"/>
      <c r="H958" s="24"/>
      <c r="I958" s="24"/>
      <c r="J958" s="27"/>
      <c r="K958" s="24"/>
      <c r="L958" s="27"/>
      <c r="M958" s="24"/>
      <c r="N958" s="24"/>
      <c r="O958" s="33"/>
    </row>
    <row r="959" spans="1:15" ht="23.65" customHeight="1">
      <c r="A959" s="24"/>
      <c r="B959" s="24"/>
      <c r="C959" s="24"/>
      <c r="D959" s="24"/>
      <c r="E959" s="24"/>
      <c r="F959" s="24"/>
      <c r="G959" s="24"/>
      <c r="H959" s="24"/>
      <c r="I959" s="24"/>
      <c r="J959" s="27"/>
      <c r="K959" s="24"/>
      <c r="L959" s="27"/>
      <c r="M959" s="24"/>
      <c r="N959" s="24"/>
      <c r="O959" s="33"/>
    </row>
    <row r="960" spans="1:15" ht="23.65" customHeight="1">
      <c r="A960" s="24"/>
      <c r="B960" s="24"/>
      <c r="C960" s="24"/>
      <c r="D960" s="24"/>
      <c r="E960" s="24"/>
      <c r="F960" s="24"/>
      <c r="G960" s="24"/>
      <c r="H960" s="24"/>
      <c r="I960" s="24"/>
      <c r="J960" s="27"/>
      <c r="K960" s="24"/>
      <c r="L960" s="27"/>
      <c r="M960" s="24"/>
      <c r="N960" s="24"/>
      <c r="O960" s="33"/>
    </row>
    <row r="961" spans="1:15" ht="23.65" customHeight="1">
      <c r="A961" s="24"/>
      <c r="B961" s="24"/>
      <c r="C961" s="24"/>
      <c r="D961" s="24"/>
      <c r="E961" s="24"/>
      <c r="F961" s="24"/>
      <c r="G961" s="24"/>
      <c r="H961" s="24"/>
      <c r="I961" s="24"/>
      <c r="J961" s="27"/>
      <c r="K961" s="24"/>
      <c r="L961" s="27"/>
      <c r="M961" s="24"/>
      <c r="N961" s="24"/>
      <c r="O961" s="33"/>
    </row>
    <row r="962" spans="1:15" ht="23.65" customHeight="1">
      <c r="A962" s="24"/>
      <c r="B962" s="24"/>
      <c r="C962" s="24"/>
      <c r="D962" s="24"/>
      <c r="E962" s="24"/>
      <c r="F962" s="24"/>
      <c r="G962" s="24"/>
      <c r="H962" s="24"/>
      <c r="I962" s="24"/>
      <c r="J962" s="27"/>
      <c r="K962" s="24"/>
      <c r="L962" s="27"/>
      <c r="M962" s="24"/>
      <c r="N962" s="24"/>
      <c r="O962" s="33"/>
    </row>
    <row r="963" spans="1:15" ht="23.65" customHeight="1">
      <c r="A963" s="24"/>
      <c r="B963" s="24"/>
      <c r="C963" s="24"/>
      <c r="D963" s="24"/>
      <c r="E963" s="24"/>
      <c r="F963" s="24"/>
      <c r="G963" s="24"/>
      <c r="H963" s="24"/>
      <c r="I963" s="24"/>
      <c r="J963" s="27"/>
      <c r="K963" s="24"/>
      <c r="L963" s="27"/>
      <c r="M963" s="24"/>
      <c r="N963" s="24"/>
      <c r="O963" s="33"/>
    </row>
    <row r="964" spans="1:15" ht="23.65" customHeight="1">
      <c r="A964" s="24"/>
      <c r="B964" s="24"/>
      <c r="C964" s="24"/>
      <c r="D964" s="24"/>
      <c r="E964" s="24"/>
      <c r="F964" s="24"/>
      <c r="G964" s="24"/>
      <c r="H964" s="24"/>
      <c r="I964" s="24"/>
      <c r="J964" s="27"/>
      <c r="K964" s="24"/>
      <c r="L964" s="27"/>
      <c r="M964" s="24"/>
      <c r="N964" s="24"/>
      <c r="O964" s="33"/>
    </row>
    <row r="965" spans="1:15" ht="23.65" customHeight="1">
      <c r="A965" s="24"/>
      <c r="B965" s="24"/>
      <c r="C965" s="24"/>
      <c r="D965" s="24"/>
      <c r="E965" s="24"/>
      <c r="F965" s="24"/>
      <c r="G965" s="24"/>
      <c r="H965" s="24"/>
      <c r="I965" s="24"/>
      <c r="J965" s="27"/>
      <c r="K965" s="24"/>
      <c r="L965" s="27"/>
      <c r="M965" s="24"/>
      <c r="N965" s="24"/>
      <c r="O965" s="33"/>
    </row>
    <row r="966" spans="1:15" ht="23.65" customHeight="1">
      <c r="A966" s="24"/>
      <c r="B966" s="24"/>
      <c r="C966" s="24"/>
      <c r="D966" s="24"/>
      <c r="E966" s="24"/>
      <c r="F966" s="24"/>
      <c r="G966" s="24"/>
      <c r="H966" s="24"/>
      <c r="I966" s="24"/>
      <c r="J966" s="27"/>
      <c r="K966" s="24"/>
      <c r="L966" s="27"/>
      <c r="M966" s="24"/>
      <c r="N966" s="24"/>
      <c r="O966" s="33"/>
    </row>
    <row r="967" spans="1:15" ht="23.65" customHeight="1">
      <c r="A967" s="24"/>
      <c r="B967" s="24"/>
      <c r="C967" s="24"/>
      <c r="D967" s="24"/>
      <c r="E967" s="24"/>
      <c r="F967" s="24"/>
      <c r="G967" s="24"/>
      <c r="H967" s="24"/>
      <c r="I967" s="24"/>
      <c r="J967" s="27"/>
      <c r="K967" s="24"/>
      <c r="L967" s="27"/>
      <c r="M967" s="24"/>
      <c r="N967" s="24"/>
      <c r="O967" s="33"/>
    </row>
    <row r="968" spans="1:15" ht="23.65" customHeight="1">
      <c r="A968" s="24"/>
      <c r="B968" s="24"/>
      <c r="C968" s="24"/>
      <c r="D968" s="24"/>
      <c r="E968" s="24"/>
      <c r="F968" s="24"/>
      <c r="G968" s="24"/>
      <c r="H968" s="24"/>
      <c r="I968" s="24"/>
      <c r="J968" s="27"/>
      <c r="K968" s="24"/>
      <c r="L968" s="27"/>
      <c r="M968" s="24"/>
      <c r="N968" s="24"/>
      <c r="O968" s="33"/>
    </row>
    <row r="969" spans="1:15" ht="23.65" customHeight="1">
      <c r="A969" s="24"/>
      <c r="B969" s="24"/>
      <c r="C969" s="24"/>
      <c r="D969" s="24"/>
      <c r="E969" s="24"/>
      <c r="F969" s="24"/>
      <c r="G969" s="24"/>
      <c r="H969" s="24"/>
      <c r="I969" s="24"/>
      <c r="J969" s="27"/>
      <c r="K969" s="24"/>
      <c r="L969" s="27"/>
      <c r="M969" s="24"/>
      <c r="N969" s="24"/>
      <c r="O969" s="33"/>
    </row>
    <row r="970" spans="1:15" ht="23.65" customHeight="1">
      <c r="A970" s="24"/>
      <c r="B970" s="24"/>
      <c r="C970" s="24"/>
      <c r="D970" s="24"/>
      <c r="E970" s="24"/>
      <c r="F970" s="24"/>
      <c r="G970" s="24"/>
      <c r="H970" s="24"/>
      <c r="I970" s="24"/>
      <c r="J970" s="27"/>
      <c r="K970" s="24"/>
      <c r="L970" s="27"/>
      <c r="M970" s="24"/>
      <c r="N970" s="24"/>
      <c r="O970" s="33"/>
    </row>
    <row r="971" spans="1:15" ht="23.65" customHeight="1">
      <c r="A971" s="24"/>
      <c r="B971" s="24"/>
      <c r="C971" s="24"/>
      <c r="D971" s="24"/>
      <c r="E971" s="24"/>
      <c r="F971" s="24"/>
      <c r="G971" s="24"/>
      <c r="H971" s="24"/>
      <c r="I971" s="24"/>
      <c r="J971" s="27"/>
      <c r="K971" s="24"/>
      <c r="L971" s="27"/>
      <c r="M971" s="24"/>
      <c r="N971" s="24"/>
      <c r="O971" s="33"/>
    </row>
    <row r="972" spans="1:15" ht="23.65" customHeight="1">
      <c r="A972" s="24"/>
      <c r="B972" s="24"/>
      <c r="C972" s="24"/>
      <c r="D972" s="24"/>
      <c r="E972" s="24"/>
      <c r="F972" s="24"/>
      <c r="G972" s="24"/>
      <c r="H972" s="24"/>
      <c r="I972" s="24"/>
      <c r="J972" s="27"/>
      <c r="K972" s="24"/>
      <c r="L972" s="27"/>
      <c r="M972" s="24"/>
      <c r="N972" s="24"/>
      <c r="O972" s="33"/>
    </row>
    <row r="973" spans="1:15" ht="23.65" customHeight="1">
      <c r="A973" s="24"/>
      <c r="B973" s="24"/>
      <c r="C973" s="24"/>
      <c r="D973" s="24"/>
      <c r="E973" s="24"/>
      <c r="F973" s="24"/>
      <c r="G973" s="24"/>
      <c r="H973" s="24"/>
      <c r="I973" s="24"/>
      <c r="J973" s="27"/>
      <c r="K973" s="24"/>
      <c r="L973" s="27"/>
      <c r="M973" s="24"/>
      <c r="N973" s="24"/>
      <c r="O973" s="33"/>
    </row>
    <row r="974" spans="1:15" ht="23.65" customHeight="1">
      <c r="A974" s="24"/>
      <c r="B974" s="24"/>
      <c r="C974" s="24"/>
      <c r="D974" s="24"/>
      <c r="E974" s="24"/>
      <c r="F974" s="24"/>
      <c r="G974" s="24"/>
      <c r="H974" s="24"/>
      <c r="I974" s="24"/>
      <c r="J974" s="27"/>
      <c r="K974" s="24"/>
      <c r="L974" s="27"/>
      <c r="M974" s="24"/>
      <c r="N974" s="24"/>
      <c r="O974" s="33"/>
    </row>
    <row r="975" spans="1:15" ht="23.65" customHeight="1">
      <c r="A975" s="24"/>
      <c r="B975" s="24"/>
      <c r="C975" s="24"/>
      <c r="D975" s="24"/>
      <c r="E975" s="24"/>
      <c r="F975" s="24"/>
      <c r="G975" s="24"/>
      <c r="H975" s="24"/>
      <c r="I975" s="24"/>
      <c r="J975" s="27"/>
      <c r="K975" s="24"/>
      <c r="L975" s="27"/>
      <c r="M975" s="24"/>
      <c r="N975" s="24"/>
      <c r="O975" s="33"/>
    </row>
    <row r="976" spans="1:15" ht="23.65" customHeight="1">
      <c r="A976" s="24"/>
      <c r="B976" s="24"/>
      <c r="C976" s="24"/>
      <c r="D976" s="24"/>
      <c r="E976" s="24"/>
      <c r="F976" s="24"/>
      <c r="G976" s="24"/>
      <c r="H976" s="24"/>
      <c r="I976" s="24"/>
      <c r="J976" s="27"/>
      <c r="K976" s="24"/>
      <c r="L976" s="27"/>
      <c r="M976" s="24"/>
      <c r="N976" s="24"/>
      <c r="O976" s="33"/>
    </row>
    <row r="977" spans="1:15" ht="23.65" customHeight="1">
      <c r="A977" s="24"/>
      <c r="B977" s="24"/>
      <c r="C977" s="24"/>
      <c r="D977" s="24"/>
      <c r="E977" s="24"/>
      <c r="F977" s="24"/>
      <c r="G977" s="24"/>
      <c r="H977" s="24"/>
      <c r="I977" s="24"/>
      <c r="J977" s="27"/>
      <c r="K977" s="24"/>
      <c r="L977" s="27"/>
      <c r="M977" s="24"/>
      <c r="N977" s="24"/>
      <c r="O977" s="33"/>
    </row>
    <row r="978" spans="1:15" ht="23.65" customHeight="1">
      <c r="A978" s="24"/>
      <c r="B978" s="24"/>
      <c r="C978" s="24"/>
      <c r="D978" s="24"/>
      <c r="E978" s="24"/>
      <c r="F978" s="24"/>
      <c r="G978" s="24"/>
      <c r="H978" s="24"/>
      <c r="I978" s="24"/>
      <c r="J978" s="27"/>
      <c r="K978" s="24"/>
      <c r="L978" s="27"/>
      <c r="M978" s="24"/>
      <c r="N978" s="24"/>
      <c r="O978" s="33"/>
    </row>
    <row r="979" spans="1:15" ht="23.65" customHeight="1">
      <c r="A979" s="24"/>
      <c r="B979" s="24"/>
      <c r="C979" s="24"/>
      <c r="D979" s="24"/>
      <c r="E979" s="24"/>
      <c r="F979" s="24"/>
      <c r="G979" s="24"/>
      <c r="H979" s="24"/>
      <c r="I979" s="24"/>
      <c r="J979" s="27"/>
      <c r="K979" s="24"/>
      <c r="L979" s="27"/>
      <c r="M979" s="24"/>
      <c r="N979" s="24"/>
      <c r="O979" s="33"/>
    </row>
    <row r="980" spans="1:15" ht="23.65" customHeight="1">
      <c r="A980" s="24"/>
      <c r="B980" s="24"/>
      <c r="C980" s="24"/>
      <c r="D980" s="24"/>
      <c r="E980" s="24"/>
      <c r="F980" s="24"/>
      <c r="G980" s="24"/>
      <c r="H980" s="24"/>
      <c r="I980" s="24"/>
      <c r="J980" s="27"/>
      <c r="K980" s="24"/>
      <c r="L980" s="27"/>
      <c r="M980" s="24"/>
      <c r="N980" s="24"/>
      <c r="O980" s="33"/>
    </row>
    <row r="981" spans="1:15" ht="23.65" customHeight="1">
      <c r="A981" s="24"/>
      <c r="B981" s="24"/>
      <c r="C981" s="24"/>
      <c r="D981" s="24"/>
      <c r="E981" s="24"/>
      <c r="F981" s="24"/>
      <c r="G981" s="24"/>
      <c r="H981" s="24"/>
      <c r="I981" s="24"/>
      <c r="J981" s="27"/>
      <c r="K981" s="24"/>
      <c r="L981" s="27"/>
      <c r="M981" s="24"/>
      <c r="N981" s="24"/>
      <c r="O981" s="33"/>
    </row>
    <row r="982" spans="1:15" ht="23.65" customHeight="1">
      <c r="A982" s="24"/>
      <c r="B982" s="24"/>
      <c r="C982" s="24"/>
      <c r="D982" s="24"/>
      <c r="E982" s="24"/>
      <c r="F982" s="24"/>
      <c r="G982" s="24"/>
      <c r="H982" s="24"/>
      <c r="I982" s="24"/>
      <c r="J982" s="27"/>
      <c r="K982" s="24"/>
      <c r="L982" s="27"/>
      <c r="M982" s="24"/>
      <c r="N982" s="24"/>
      <c r="O982" s="33"/>
    </row>
    <row r="983" spans="1:15" ht="23.65" customHeight="1">
      <c r="A983" s="24"/>
      <c r="B983" s="24"/>
      <c r="C983" s="24"/>
      <c r="D983" s="24"/>
      <c r="E983" s="24"/>
      <c r="F983" s="24"/>
      <c r="G983" s="24"/>
      <c r="H983" s="24"/>
      <c r="I983" s="24"/>
      <c r="J983" s="27"/>
      <c r="K983" s="24"/>
      <c r="L983" s="27"/>
      <c r="M983" s="24"/>
      <c r="N983" s="24"/>
      <c r="O983" s="33"/>
    </row>
    <row r="984" spans="1:15" ht="23.65" customHeight="1">
      <c r="A984" s="24"/>
      <c r="B984" s="24"/>
      <c r="C984" s="24"/>
      <c r="D984" s="24"/>
      <c r="E984" s="24"/>
      <c r="F984" s="24"/>
      <c r="G984" s="24"/>
      <c r="H984" s="24"/>
      <c r="I984" s="24"/>
      <c r="J984" s="27"/>
      <c r="K984" s="24"/>
      <c r="L984" s="27"/>
      <c r="M984" s="24"/>
      <c r="N984" s="24"/>
      <c r="O984" s="33"/>
    </row>
    <row r="985" spans="1:15" ht="23.65" customHeight="1">
      <c r="A985" s="24"/>
      <c r="B985" s="24"/>
      <c r="C985" s="24"/>
      <c r="D985" s="24"/>
      <c r="E985" s="24"/>
      <c r="F985" s="24"/>
      <c r="G985" s="24"/>
      <c r="H985" s="24"/>
      <c r="I985" s="24"/>
      <c r="J985" s="27"/>
      <c r="K985" s="24"/>
      <c r="L985" s="27"/>
      <c r="M985" s="24"/>
      <c r="N985" s="24"/>
      <c r="O985" s="33"/>
    </row>
    <row r="986" spans="1:15" ht="23.65" customHeight="1">
      <c r="A986" s="24"/>
      <c r="B986" s="24"/>
      <c r="C986" s="24"/>
      <c r="D986" s="24"/>
      <c r="E986" s="24"/>
      <c r="F986" s="24"/>
      <c r="G986" s="24"/>
      <c r="H986" s="24"/>
      <c r="I986" s="24"/>
      <c r="J986" s="27"/>
      <c r="K986" s="24"/>
      <c r="L986" s="27"/>
      <c r="M986" s="24"/>
      <c r="N986" s="24"/>
      <c r="O986" s="33"/>
    </row>
    <row r="987" spans="1:15" ht="23.65" customHeight="1">
      <c r="A987" s="24"/>
      <c r="B987" s="24"/>
      <c r="C987" s="24"/>
      <c r="D987" s="24"/>
      <c r="E987" s="24"/>
      <c r="F987" s="24"/>
      <c r="G987" s="24"/>
      <c r="H987" s="24"/>
      <c r="I987" s="24"/>
      <c r="J987" s="27"/>
      <c r="K987" s="24"/>
      <c r="L987" s="27"/>
      <c r="M987" s="24"/>
      <c r="N987" s="24"/>
      <c r="O987" s="33"/>
    </row>
    <row r="988" spans="1:15" ht="23.65" customHeight="1">
      <c r="A988" s="24"/>
      <c r="B988" s="24"/>
      <c r="C988" s="24"/>
      <c r="D988" s="24"/>
      <c r="E988" s="24"/>
      <c r="F988" s="24"/>
      <c r="G988" s="24"/>
      <c r="H988" s="24"/>
      <c r="I988" s="24"/>
      <c r="J988" s="27"/>
      <c r="K988" s="24"/>
      <c r="L988" s="27"/>
      <c r="M988" s="24"/>
      <c r="N988" s="24"/>
      <c r="O988" s="33"/>
    </row>
    <row r="989" spans="1:15" ht="23.65" customHeight="1">
      <c r="A989" s="24"/>
      <c r="B989" s="24"/>
      <c r="C989" s="24"/>
      <c r="D989" s="24"/>
      <c r="E989" s="24"/>
      <c r="F989" s="24"/>
      <c r="G989" s="24"/>
      <c r="H989" s="24"/>
      <c r="I989" s="24"/>
      <c r="J989" s="27"/>
      <c r="K989" s="24"/>
      <c r="L989" s="27"/>
      <c r="M989" s="24"/>
      <c r="N989" s="24"/>
      <c r="O989" s="33"/>
    </row>
    <row r="990" spans="1:15" ht="23.65" customHeight="1">
      <c r="A990" s="24"/>
      <c r="B990" s="24"/>
      <c r="C990" s="24"/>
      <c r="D990" s="24"/>
      <c r="E990" s="24"/>
      <c r="F990" s="24"/>
      <c r="G990" s="24"/>
      <c r="H990" s="24"/>
      <c r="I990" s="24"/>
      <c r="J990" s="27"/>
      <c r="K990" s="24"/>
      <c r="L990" s="27"/>
      <c r="M990" s="24"/>
      <c r="N990" s="24"/>
      <c r="O990" s="33"/>
    </row>
    <row r="991" spans="1:15" ht="23.65" customHeight="1">
      <c r="A991" s="24"/>
      <c r="B991" s="24"/>
      <c r="C991" s="24"/>
      <c r="D991" s="24"/>
      <c r="E991" s="24"/>
      <c r="F991" s="24"/>
      <c r="G991" s="24"/>
      <c r="H991" s="24"/>
      <c r="I991" s="24"/>
      <c r="J991" s="27"/>
      <c r="K991" s="24"/>
      <c r="L991" s="27"/>
      <c r="M991" s="24"/>
      <c r="N991" s="24"/>
      <c r="O991" s="33"/>
    </row>
    <row r="992" spans="1:15" ht="23.65" customHeight="1">
      <c r="A992" s="24"/>
      <c r="B992" s="24"/>
      <c r="C992" s="24"/>
      <c r="D992" s="24"/>
      <c r="E992" s="24"/>
      <c r="F992" s="24"/>
      <c r="G992" s="24"/>
      <c r="H992" s="24"/>
      <c r="I992" s="24"/>
      <c r="J992" s="27"/>
      <c r="K992" s="24"/>
      <c r="L992" s="27"/>
      <c r="M992" s="24"/>
      <c r="N992" s="24"/>
      <c r="O992" s="33"/>
    </row>
    <row r="993" spans="1:15" ht="23.65" customHeight="1">
      <c r="A993" s="24"/>
      <c r="B993" s="24"/>
      <c r="C993" s="24"/>
      <c r="D993" s="24"/>
      <c r="E993" s="24"/>
      <c r="F993" s="24"/>
      <c r="G993" s="24"/>
      <c r="H993" s="24"/>
      <c r="I993" s="24"/>
      <c r="J993" s="27"/>
      <c r="K993" s="24"/>
      <c r="L993" s="27"/>
      <c r="M993" s="24"/>
      <c r="N993" s="24"/>
      <c r="O993" s="33"/>
    </row>
    <row r="994" spans="1:15" ht="23.65" customHeight="1">
      <c r="A994" s="24"/>
      <c r="B994" s="24"/>
      <c r="C994" s="24"/>
      <c r="D994" s="24"/>
      <c r="E994" s="24"/>
      <c r="F994" s="24"/>
      <c r="G994" s="24"/>
      <c r="H994" s="24"/>
      <c r="I994" s="24"/>
      <c r="J994" s="27"/>
      <c r="K994" s="24"/>
      <c r="L994" s="27"/>
      <c r="M994" s="24"/>
      <c r="N994" s="24"/>
      <c r="O994" s="33"/>
    </row>
    <row r="995" spans="1:15" ht="23.65" customHeight="1">
      <c r="A995" s="24"/>
      <c r="B995" s="24"/>
      <c r="C995" s="24"/>
      <c r="D995" s="24"/>
      <c r="E995" s="24"/>
      <c r="F995" s="24"/>
      <c r="G995" s="24"/>
      <c r="H995" s="24"/>
      <c r="I995" s="24"/>
      <c r="J995" s="27"/>
      <c r="K995" s="24"/>
      <c r="L995" s="27"/>
      <c r="M995" s="24"/>
      <c r="N995" s="24"/>
      <c r="O995" s="33"/>
    </row>
    <row r="996" spans="1:15" ht="23.65" customHeight="1">
      <c r="A996" s="24"/>
      <c r="B996" s="24"/>
      <c r="C996" s="24"/>
      <c r="D996" s="24"/>
      <c r="E996" s="24"/>
      <c r="F996" s="24"/>
      <c r="G996" s="24"/>
      <c r="H996" s="24"/>
      <c r="I996" s="24"/>
      <c r="J996" s="27"/>
      <c r="K996" s="24"/>
      <c r="L996" s="27"/>
      <c r="M996" s="24"/>
      <c r="N996" s="24"/>
      <c r="O996" s="33"/>
    </row>
    <row r="997" spans="1:15" ht="23.65" customHeight="1">
      <c r="A997" s="24"/>
      <c r="B997" s="24"/>
      <c r="C997" s="24"/>
      <c r="D997" s="24"/>
      <c r="E997" s="24"/>
      <c r="F997" s="24"/>
      <c r="G997" s="24"/>
      <c r="H997" s="24"/>
      <c r="I997" s="24"/>
      <c r="J997" s="27"/>
      <c r="K997" s="24"/>
      <c r="L997" s="27"/>
      <c r="M997" s="24"/>
      <c r="N997" s="24"/>
      <c r="O997" s="33"/>
    </row>
    <row r="998" spans="1:15" ht="23.65" customHeight="1">
      <c r="A998" s="24"/>
      <c r="B998" s="24"/>
      <c r="C998" s="24"/>
      <c r="D998" s="24"/>
      <c r="E998" s="24"/>
      <c r="F998" s="24"/>
      <c r="G998" s="24"/>
      <c r="H998" s="24"/>
      <c r="I998" s="24"/>
      <c r="J998" s="27"/>
      <c r="K998" s="24"/>
      <c r="L998" s="27"/>
      <c r="M998" s="24"/>
      <c r="N998" s="24"/>
      <c r="O998" s="33"/>
    </row>
    <row r="999" spans="1:15" ht="23.65" customHeight="1">
      <c r="A999" s="33"/>
      <c r="B999" s="33"/>
      <c r="C999" s="33"/>
      <c r="D999" s="33"/>
      <c r="E999" s="33"/>
      <c r="F999" s="33"/>
      <c r="G999" s="33"/>
      <c r="H999" s="33"/>
      <c r="I999" s="33"/>
      <c r="J999" s="33"/>
      <c r="K999" s="33"/>
      <c r="L999" s="33"/>
      <c r="M999" s="33"/>
      <c r="O999" s="33"/>
    </row>
  </sheetData>
  <mergeCells count="4">
    <mergeCell ref="A1:L1"/>
    <mergeCell ref="A2:L2"/>
    <mergeCell ref="A3:L3"/>
    <mergeCell ref="J5:L5"/>
  </mergeCells>
  <pageMargins left="0.56000000000000005" right="0.23622047244094491" top="0.52" bottom="0.23622047244094491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36"/>
  <sheetViews>
    <sheetView topLeftCell="A21" zoomScale="85" zoomScaleNormal="85" zoomScaleSheetLayoutView="100" workbookViewId="0">
      <selection activeCell="A34" sqref="A1:XFD34"/>
    </sheetView>
  </sheetViews>
  <sheetFormatPr defaultColWidth="12.625" defaultRowHeight="23.65" customHeight="1"/>
  <cols>
    <col min="1" max="3" width="9" style="21" customWidth="1"/>
    <col min="4" max="4" width="9.625" style="21" customWidth="1"/>
    <col min="5" max="5" width="8.625" style="21" customWidth="1"/>
    <col min="6" max="6" width="12.625" style="21" customWidth="1"/>
    <col min="7" max="7" width="1.125" style="21" customWidth="1"/>
    <col min="8" max="8" width="12.625" style="21" customWidth="1"/>
    <col min="9" max="9" width="1.125" style="21" customWidth="1"/>
    <col min="10" max="10" width="12.625" style="21" customWidth="1"/>
    <col min="11" max="11" width="1.125" style="21" customWidth="1"/>
    <col min="12" max="12" width="12.625" style="21" customWidth="1"/>
    <col min="13" max="13" width="2.5" style="21" customWidth="1"/>
    <col min="14" max="16384" width="12.625" style="21"/>
  </cols>
  <sheetData>
    <row r="1" spans="1:13" ht="24.6" customHeight="1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20"/>
    </row>
    <row r="2" spans="1:13" ht="24.6" customHeight="1">
      <c r="A2" s="182" t="s">
        <v>59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20"/>
    </row>
    <row r="3" spans="1:13" ht="24.6" customHeight="1">
      <c r="A3" s="182" t="s">
        <v>174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20"/>
    </row>
    <row r="4" spans="1:13" ht="24.6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3"/>
      <c r="M4" s="24"/>
    </row>
    <row r="5" spans="1:13" ht="24.6" customHeight="1">
      <c r="A5" s="22"/>
      <c r="B5" s="22"/>
      <c r="C5" s="22"/>
      <c r="D5" s="22"/>
      <c r="E5" s="22"/>
      <c r="F5" s="183" t="s">
        <v>2</v>
      </c>
      <c r="G5" s="183"/>
      <c r="H5" s="183"/>
      <c r="I5" s="24"/>
      <c r="J5" s="183" t="s">
        <v>3</v>
      </c>
      <c r="K5" s="183"/>
      <c r="L5" s="183"/>
      <c r="M5" s="24"/>
    </row>
    <row r="6" spans="1:13" ht="24.6" customHeight="1">
      <c r="A6" s="24"/>
      <c r="B6" s="24"/>
      <c r="C6" s="24"/>
      <c r="D6" s="24"/>
      <c r="E6" s="19" t="s">
        <v>5</v>
      </c>
      <c r="F6" s="50" t="s">
        <v>168</v>
      </c>
      <c r="G6" s="50"/>
      <c r="H6" s="50" t="s">
        <v>175</v>
      </c>
      <c r="I6" s="53"/>
      <c r="J6" s="50" t="s">
        <v>168</v>
      </c>
      <c r="K6" s="50"/>
      <c r="L6" s="50" t="s">
        <v>175</v>
      </c>
      <c r="M6" s="24"/>
    </row>
    <row r="7" spans="1:13" ht="24.6" customHeight="1">
      <c r="A7" s="26" t="s">
        <v>61</v>
      </c>
      <c r="B7" s="24"/>
      <c r="C7" s="24"/>
      <c r="D7" s="24"/>
      <c r="E7" s="24"/>
      <c r="F7" s="27">
        <v>359760362.43000001</v>
      </c>
      <c r="G7" s="24"/>
      <c r="H7" s="24">
        <v>493821542.77999997</v>
      </c>
      <c r="I7" s="24"/>
      <c r="J7" s="28">
        <v>359760362.43000001</v>
      </c>
      <c r="K7" s="22"/>
      <c r="L7" s="27">
        <v>493821542.77999997</v>
      </c>
      <c r="M7" s="24"/>
    </row>
    <row r="8" spans="1:13" ht="24.6" customHeight="1">
      <c r="A8" s="26" t="s">
        <v>62</v>
      </c>
      <c r="B8" s="24"/>
      <c r="C8" s="24"/>
      <c r="D8" s="24"/>
      <c r="E8" s="24"/>
      <c r="F8" s="27">
        <v>-307315250.08999997</v>
      </c>
      <c r="G8" s="24"/>
      <c r="H8" s="24">
        <v>-426345283.60000002</v>
      </c>
      <c r="I8" s="24"/>
      <c r="J8" s="27">
        <v>-308469427.86000001</v>
      </c>
      <c r="K8" s="22"/>
      <c r="L8" s="27">
        <v>-424335047.44</v>
      </c>
      <c r="M8" s="24"/>
    </row>
    <row r="9" spans="1:13" ht="24.6" customHeight="1">
      <c r="A9" s="24" t="s">
        <v>63</v>
      </c>
      <c r="B9" s="26"/>
      <c r="C9" s="24"/>
      <c r="D9" s="24"/>
      <c r="E9" s="24"/>
      <c r="F9" s="29">
        <f>SUM(F7:F8)</f>
        <v>52445112.340000033</v>
      </c>
      <c r="G9" s="24"/>
      <c r="H9" s="29">
        <f>SUM(H7:H8)</f>
        <v>67476259.179999948</v>
      </c>
      <c r="I9" s="24"/>
      <c r="J9" s="29">
        <f>SUM(J7:J8)</f>
        <v>51290934.569999993</v>
      </c>
      <c r="K9" s="24"/>
      <c r="L9" s="29">
        <f>SUM(L7:L8)</f>
        <v>69486495.339999974</v>
      </c>
      <c r="M9" s="24"/>
    </row>
    <row r="10" spans="1:13" ht="24.6" customHeight="1">
      <c r="A10" s="26" t="s">
        <v>64</v>
      </c>
      <c r="B10" s="24"/>
      <c r="C10" s="24"/>
      <c r="D10" s="27"/>
      <c r="E10" s="24"/>
      <c r="F10" s="27">
        <v>9694688.8899999987</v>
      </c>
      <c r="G10" s="24"/>
      <c r="H10" s="27">
        <v>5051454.3499999996</v>
      </c>
      <c r="I10" s="24"/>
      <c r="J10" s="27">
        <v>10367106.859999999</v>
      </c>
      <c r="K10" s="24"/>
      <c r="L10" s="27">
        <v>6093618.6600000001</v>
      </c>
      <c r="M10" s="24"/>
    </row>
    <row r="11" spans="1:13" ht="24.6" customHeight="1">
      <c r="A11" s="26" t="s">
        <v>65</v>
      </c>
      <c r="B11" s="24"/>
      <c r="C11" s="24"/>
      <c r="D11" s="24"/>
      <c r="E11" s="24"/>
      <c r="F11" s="29">
        <f>SUM(F9:F10)</f>
        <v>62139801.230000034</v>
      </c>
      <c r="G11" s="24"/>
      <c r="H11" s="30">
        <f>SUM(H9:H10)</f>
        <v>72527713.529999942</v>
      </c>
      <c r="I11" s="24"/>
      <c r="J11" s="29">
        <f>SUM(J9:J10)</f>
        <v>61658041.429999992</v>
      </c>
      <c r="K11" s="24"/>
      <c r="L11" s="29">
        <f>SUM(L9:L10)</f>
        <v>75580113.99999997</v>
      </c>
      <c r="M11" s="24"/>
    </row>
    <row r="12" spans="1:13" ht="24.6" customHeight="1">
      <c r="A12" s="26" t="s">
        <v>66</v>
      </c>
      <c r="B12" s="24"/>
      <c r="C12" s="24"/>
      <c r="D12" s="24"/>
      <c r="E12" s="24"/>
      <c r="F12" s="27">
        <v>-45736070.219999999</v>
      </c>
      <c r="G12" s="24"/>
      <c r="H12" s="27">
        <v>-42827705.490000002</v>
      </c>
      <c r="I12" s="24"/>
      <c r="J12" s="27">
        <v>-46279081.469999999</v>
      </c>
      <c r="K12" s="24"/>
      <c r="L12" s="27">
        <v>-43536710.149999999</v>
      </c>
      <c r="M12" s="24"/>
    </row>
    <row r="13" spans="1:13" ht="24.6" customHeight="1">
      <c r="A13" s="26" t="s">
        <v>67</v>
      </c>
      <c r="B13" s="24"/>
      <c r="C13" s="24"/>
      <c r="D13" s="24"/>
      <c r="E13" s="24"/>
      <c r="F13" s="30">
        <f>+F11+F12</f>
        <v>16403731.010000035</v>
      </c>
      <c r="G13" s="24"/>
      <c r="H13" s="30">
        <f>+H11+H12</f>
        <v>29700008.03999994</v>
      </c>
      <c r="I13" s="24"/>
      <c r="J13" s="30">
        <f>+J11+J12</f>
        <v>15378959.959999993</v>
      </c>
      <c r="K13" s="24"/>
      <c r="L13" s="30">
        <f>+L11+L12</f>
        <v>32043403.849999972</v>
      </c>
      <c r="M13" s="24"/>
    </row>
    <row r="14" spans="1:13" ht="24.6" customHeight="1">
      <c r="A14" s="26" t="s">
        <v>68</v>
      </c>
      <c r="B14" s="24"/>
      <c r="C14" s="24"/>
      <c r="D14" s="24"/>
      <c r="E14" s="24"/>
      <c r="F14" s="31">
        <v>-182407.86</v>
      </c>
      <c r="G14" s="24"/>
      <c r="H14" s="31">
        <v>-124095.15</v>
      </c>
      <c r="I14" s="24"/>
      <c r="J14" s="31">
        <v>-149958.5</v>
      </c>
      <c r="K14" s="24"/>
      <c r="L14" s="31">
        <v>-92965.91</v>
      </c>
      <c r="M14" s="24"/>
    </row>
    <row r="15" spans="1:13" ht="24.6" customHeight="1">
      <c r="A15" s="26" t="s">
        <v>89</v>
      </c>
      <c r="B15" s="24"/>
      <c r="C15" s="24"/>
      <c r="D15" s="24"/>
      <c r="E15" s="24"/>
      <c r="F15" s="27">
        <f>SUM(F13:F14)</f>
        <v>16221323.150000036</v>
      </c>
      <c r="G15" s="24"/>
      <c r="H15" s="24">
        <f>SUM(H13:H14)</f>
        <v>29575912.889999941</v>
      </c>
      <c r="I15" s="24"/>
      <c r="J15" s="27">
        <f>SUM(J13:J14)</f>
        <v>15229001.459999993</v>
      </c>
      <c r="K15" s="24"/>
      <c r="L15" s="27">
        <f>SUM(L13:L14)</f>
        <v>31950437.939999972</v>
      </c>
      <c r="M15" s="24"/>
    </row>
    <row r="16" spans="1:13" ht="24.6" customHeight="1">
      <c r="A16" s="26" t="s">
        <v>70</v>
      </c>
      <c r="B16" s="24"/>
      <c r="C16" s="24"/>
      <c r="D16" s="24"/>
      <c r="E16" s="54">
        <v>13</v>
      </c>
      <c r="F16" s="31">
        <v>-3305483.43</v>
      </c>
      <c r="G16" s="24"/>
      <c r="H16" s="31">
        <v>-6357093.5</v>
      </c>
      <c r="I16" s="24"/>
      <c r="J16" s="31">
        <v>-3127047.9000000004</v>
      </c>
      <c r="K16" s="24"/>
      <c r="L16" s="31">
        <v>-6419700.1699999999</v>
      </c>
      <c r="M16" s="24"/>
    </row>
    <row r="17" spans="1:13" ht="24.6" customHeight="1">
      <c r="A17" s="35" t="s">
        <v>73</v>
      </c>
      <c r="B17" s="24"/>
      <c r="C17" s="24"/>
      <c r="D17" s="24"/>
      <c r="E17" s="24"/>
      <c r="F17" s="24">
        <f>SUM(F15:F16)</f>
        <v>12915839.720000036</v>
      </c>
      <c r="G17" s="32"/>
      <c r="H17" s="24">
        <f>SUM(H15:H16)</f>
        <v>23218819.389999941</v>
      </c>
      <c r="I17" s="32"/>
      <c r="J17" s="24">
        <f>SUM(J15:J16)</f>
        <v>12101953.559999993</v>
      </c>
      <c r="K17" s="32"/>
      <c r="L17" s="24">
        <f>SUM(L15:L16)</f>
        <v>25530737.769999973</v>
      </c>
      <c r="M17" s="24"/>
    </row>
    <row r="18" spans="1:13" s="200" customFormat="1" ht="24.6" customHeight="1">
      <c r="A18" s="198" t="s">
        <v>196</v>
      </c>
      <c r="B18" s="199"/>
      <c r="C18" s="199"/>
      <c r="D18" s="199"/>
      <c r="E18" s="199"/>
      <c r="F18" s="199">
        <v>0</v>
      </c>
      <c r="G18" s="199"/>
      <c r="H18" s="199">
        <v>0</v>
      </c>
      <c r="I18" s="199"/>
      <c r="J18" s="199">
        <v>0</v>
      </c>
      <c r="K18" s="199"/>
      <c r="L18" s="199">
        <v>0</v>
      </c>
      <c r="M18" s="199"/>
    </row>
    <row r="19" spans="1:13" s="200" customFormat="1" ht="24.6" customHeight="1" thickBot="1">
      <c r="A19" s="201" t="s">
        <v>197</v>
      </c>
      <c r="B19" s="199"/>
      <c r="C19" s="199"/>
      <c r="D19" s="199"/>
      <c r="E19" s="199"/>
      <c r="F19" s="55">
        <f>+F17+F18</f>
        <v>12915839.720000036</v>
      </c>
      <c r="G19" s="199"/>
      <c r="H19" s="55">
        <f>+H17+H18</f>
        <v>23218819.389999941</v>
      </c>
      <c r="I19" s="199"/>
      <c r="J19" s="55">
        <f>+J17+J18</f>
        <v>12101953.559999993</v>
      </c>
      <c r="K19" s="199"/>
      <c r="L19" s="55">
        <f>+L17+L18</f>
        <v>25530737.769999973</v>
      </c>
      <c r="M19" s="199"/>
    </row>
    <row r="20" spans="1:13" s="33" customFormat="1" ht="24.6" customHeight="1" thickTop="1">
      <c r="A20" s="26"/>
      <c r="B20" s="24"/>
      <c r="C20" s="24"/>
      <c r="D20" s="24"/>
      <c r="E20" s="24"/>
      <c r="F20" s="56"/>
      <c r="G20" s="24"/>
      <c r="H20" s="24"/>
      <c r="I20" s="24"/>
      <c r="J20" s="56"/>
      <c r="K20" s="24"/>
      <c r="L20" s="27"/>
      <c r="M20" s="24"/>
    </row>
    <row r="21" spans="1:13" s="33" customFormat="1" ht="24.6" customHeight="1">
      <c r="A21" s="26" t="s">
        <v>90</v>
      </c>
      <c r="B21" s="24"/>
      <c r="C21" s="24"/>
      <c r="D21" s="24"/>
      <c r="E21" s="24"/>
      <c r="F21" s="56"/>
      <c r="G21" s="24"/>
      <c r="H21" s="24"/>
      <c r="I21" s="24"/>
      <c r="J21" s="56"/>
      <c r="K21" s="24"/>
      <c r="L21" s="27"/>
      <c r="M21" s="24"/>
    </row>
    <row r="22" spans="1:13" ht="24.6" customHeight="1">
      <c r="A22" s="24" t="s">
        <v>91</v>
      </c>
      <c r="B22" s="24"/>
      <c r="C22" s="24"/>
      <c r="D22" s="24"/>
      <c r="E22" s="24"/>
      <c r="F22" s="27">
        <f>F24-F23</f>
        <v>12915837.280000037</v>
      </c>
      <c r="G22" s="24"/>
      <c r="H22" s="24">
        <f>H24-H23</f>
        <v>23218821.379999939</v>
      </c>
      <c r="I22" s="24"/>
      <c r="J22" s="27">
        <f>J24-J23</f>
        <v>12101953.559999993</v>
      </c>
      <c r="K22" s="24"/>
      <c r="L22" s="27">
        <f>L24-L23</f>
        <v>25530737.769999973</v>
      </c>
      <c r="M22" s="24"/>
    </row>
    <row r="23" spans="1:13" ht="24.6" customHeight="1">
      <c r="A23" s="24" t="s">
        <v>78</v>
      </c>
      <c r="B23" s="24"/>
      <c r="C23" s="24"/>
      <c r="D23" s="24"/>
      <c r="E23" s="24"/>
      <c r="F23" s="24">
        <v>2.44</v>
      </c>
      <c r="G23" s="24"/>
      <c r="H23" s="24">
        <v>-1.99</v>
      </c>
      <c r="I23" s="24"/>
      <c r="J23" s="24">
        <v>0</v>
      </c>
      <c r="K23" s="24"/>
      <c r="L23" s="24">
        <v>0</v>
      </c>
      <c r="M23" s="24"/>
    </row>
    <row r="24" spans="1:13" ht="24.6" customHeight="1" thickBot="1">
      <c r="A24" s="26"/>
      <c r="B24" s="24"/>
      <c r="C24" s="24"/>
      <c r="D24" s="24"/>
      <c r="E24" s="24"/>
      <c r="F24" s="37">
        <f>F17</f>
        <v>12915839.720000036</v>
      </c>
      <c r="G24" s="24"/>
      <c r="H24" s="36">
        <f>H17</f>
        <v>23218819.389999941</v>
      </c>
      <c r="I24" s="24"/>
      <c r="J24" s="37">
        <f>J17</f>
        <v>12101953.559999993</v>
      </c>
      <c r="K24" s="24"/>
      <c r="L24" s="37">
        <f>L17</f>
        <v>25530737.769999973</v>
      </c>
      <c r="M24" s="24"/>
    </row>
    <row r="25" spans="1:13" ht="24.6" customHeight="1" thickTop="1">
      <c r="A25" s="26" t="s">
        <v>79</v>
      </c>
      <c r="B25" s="24"/>
      <c r="C25" s="24"/>
      <c r="D25" s="24"/>
      <c r="E25" s="24"/>
      <c r="F25" s="27"/>
      <c r="G25" s="24"/>
      <c r="H25" s="24"/>
      <c r="I25" s="24"/>
      <c r="J25" s="27"/>
      <c r="K25" s="24"/>
      <c r="L25" s="27"/>
      <c r="M25" s="24"/>
    </row>
    <row r="26" spans="1:13" ht="24.6" customHeight="1">
      <c r="A26" s="24" t="s">
        <v>91</v>
      </c>
      <c r="B26" s="24"/>
      <c r="C26" s="24"/>
      <c r="D26" s="24"/>
      <c r="E26" s="24"/>
      <c r="F26" s="27">
        <f>+F28-F27</f>
        <v>12915837.280000037</v>
      </c>
      <c r="G26" s="24"/>
      <c r="H26" s="24">
        <f>+H28-H27</f>
        <v>23218821.379999939</v>
      </c>
      <c r="I26" s="24"/>
      <c r="J26" s="24">
        <f>+J28-J27</f>
        <v>12101953.559999993</v>
      </c>
      <c r="K26" s="24"/>
      <c r="L26" s="27">
        <f>+L28-L27</f>
        <v>25530737.769999973</v>
      </c>
      <c r="M26" s="24"/>
    </row>
    <row r="27" spans="1:13" ht="24.6" customHeight="1">
      <c r="A27" s="24" t="s">
        <v>78</v>
      </c>
      <c r="B27" s="24"/>
      <c r="C27" s="24"/>
      <c r="D27" s="24"/>
      <c r="E27" s="24"/>
      <c r="F27" s="24">
        <f>+F23</f>
        <v>2.44</v>
      </c>
      <c r="G27" s="24"/>
      <c r="H27" s="24">
        <f>H23</f>
        <v>-1.99</v>
      </c>
      <c r="I27" s="24"/>
      <c r="J27" s="24">
        <v>0</v>
      </c>
      <c r="K27" s="24"/>
      <c r="L27" s="24">
        <v>0</v>
      </c>
      <c r="M27" s="24"/>
    </row>
    <row r="28" spans="1:13" ht="24.6" customHeight="1" thickBot="1">
      <c r="A28" s="26"/>
      <c r="B28" s="24"/>
      <c r="C28" s="24"/>
      <c r="D28" s="24"/>
      <c r="E28" s="24"/>
      <c r="F28" s="37">
        <f>F19</f>
        <v>12915839.720000036</v>
      </c>
      <c r="G28" s="24"/>
      <c r="H28" s="36">
        <f>H19</f>
        <v>23218819.389999941</v>
      </c>
      <c r="I28" s="24"/>
      <c r="J28" s="37">
        <f>J19</f>
        <v>12101953.559999993</v>
      </c>
      <c r="K28" s="24"/>
      <c r="L28" s="37">
        <f>L19</f>
        <v>25530737.769999973</v>
      </c>
      <c r="M28" s="24"/>
    </row>
    <row r="29" spans="1:13" ht="24.6" customHeight="1" thickTop="1">
      <c r="A29" s="26" t="s">
        <v>80</v>
      </c>
      <c r="B29" s="24"/>
      <c r="C29" s="24"/>
      <c r="D29" s="24"/>
      <c r="E29" s="24"/>
      <c r="F29" s="24"/>
      <c r="G29" s="24"/>
      <c r="H29" s="24"/>
      <c r="I29" s="24"/>
      <c r="J29" s="27"/>
      <c r="K29" s="24"/>
      <c r="L29" s="27"/>
      <c r="M29" s="24"/>
    </row>
    <row r="30" spans="1:13" ht="24.6" customHeight="1">
      <c r="A30" s="26" t="s">
        <v>81</v>
      </c>
      <c r="B30" s="24"/>
      <c r="C30" s="24"/>
      <c r="D30" s="24"/>
      <c r="E30" s="38"/>
      <c r="F30" s="39"/>
      <c r="G30" s="24"/>
      <c r="H30" s="39"/>
      <c r="I30" s="24"/>
      <c r="J30" s="39"/>
      <c r="K30" s="24"/>
      <c r="L30" s="39"/>
      <c r="M30" s="24"/>
    </row>
    <row r="31" spans="1:13" ht="24.6" customHeight="1">
      <c r="A31" s="26"/>
      <c r="B31" s="24" t="s">
        <v>83</v>
      </c>
      <c r="C31" s="24"/>
      <c r="D31" s="24"/>
      <c r="E31" s="38"/>
      <c r="F31" s="39">
        <f>+F22/F32</f>
        <v>2.9642905232786967E-2</v>
      </c>
      <c r="G31" s="24"/>
      <c r="H31" s="39">
        <f>+H22/H32</f>
        <v>6.2753571297297139E-2</v>
      </c>
      <c r="I31" s="24"/>
      <c r="J31" s="39">
        <f>+J22/J32</f>
        <v>2.7774975383606522E-2</v>
      </c>
      <c r="K31" s="24"/>
      <c r="L31" s="39">
        <f>+L22/L32</f>
        <v>6.9001993972972908E-2</v>
      </c>
      <c r="M31" s="24"/>
    </row>
    <row r="32" spans="1:13" ht="24.6" customHeight="1">
      <c r="A32" s="26" t="s">
        <v>86</v>
      </c>
      <c r="B32" s="24"/>
      <c r="C32" s="26"/>
      <c r="D32" s="24"/>
      <c r="E32" s="44"/>
      <c r="F32" s="45">
        <v>435714285.71428573</v>
      </c>
      <c r="G32" s="45"/>
      <c r="H32" s="45">
        <v>370000000</v>
      </c>
      <c r="I32" s="45"/>
      <c r="J32" s="45">
        <v>435714285.71428603</v>
      </c>
      <c r="K32" s="45"/>
      <c r="L32" s="45">
        <v>370000000</v>
      </c>
      <c r="M32" s="24"/>
    </row>
    <row r="33" spans="1:13" ht="24.6" customHeight="1">
      <c r="A33" s="26"/>
      <c r="B33" s="24"/>
      <c r="C33" s="26"/>
      <c r="D33" s="24"/>
      <c r="E33" s="24"/>
      <c r="F33" s="24"/>
      <c r="G33" s="24"/>
      <c r="H33" s="24"/>
      <c r="I33" s="24"/>
      <c r="J33" s="24"/>
      <c r="K33" s="24"/>
      <c r="L33" s="27"/>
      <c r="M33" s="24"/>
    </row>
    <row r="34" spans="1:13" ht="24.6" customHeight="1">
      <c r="A34" s="46" t="s">
        <v>58</v>
      </c>
      <c r="B34" s="24"/>
      <c r="C34" s="24"/>
      <c r="D34" s="24"/>
      <c r="E34" s="24"/>
      <c r="F34" s="5"/>
      <c r="G34" s="24"/>
      <c r="H34" s="6"/>
      <c r="I34" s="24"/>
      <c r="J34" s="27"/>
      <c r="K34" s="24"/>
      <c r="L34" s="27"/>
      <c r="M34" s="24"/>
    </row>
    <row r="35" spans="1:13" ht="20.45" customHeight="1">
      <c r="A35" s="26"/>
      <c r="B35" s="24"/>
      <c r="C35" s="24"/>
      <c r="D35" s="24"/>
      <c r="E35" s="24"/>
      <c r="F35" s="5"/>
      <c r="G35" s="24"/>
      <c r="H35" s="5"/>
      <c r="I35" s="24"/>
      <c r="J35" s="5"/>
      <c r="K35" s="24"/>
      <c r="L35" s="5"/>
      <c r="M35" s="24"/>
    </row>
    <row r="36" spans="1:13" ht="20.45" customHeight="1">
      <c r="A36" s="26"/>
      <c r="B36" s="24"/>
      <c r="C36" s="24"/>
      <c r="D36" s="24"/>
      <c r="E36" s="24"/>
      <c r="F36" s="4"/>
      <c r="G36" s="4"/>
      <c r="H36" s="4"/>
      <c r="I36" s="4"/>
      <c r="J36" s="4"/>
      <c r="K36" s="4"/>
      <c r="L36" s="4"/>
      <c r="M36" s="24"/>
    </row>
  </sheetData>
  <mergeCells count="5">
    <mergeCell ref="A1:L1"/>
    <mergeCell ref="A2:L2"/>
    <mergeCell ref="A3:L3"/>
    <mergeCell ref="F5:H5"/>
    <mergeCell ref="J5:L5"/>
  </mergeCells>
  <pageMargins left="0.61" right="0.19685039370078741" top="0.49" bottom="0.42" header="0.31496062992125984" footer="0.31496062992125984"/>
  <pageSetup paperSize="9" scale="85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K38"/>
  <sheetViews>
    <sheetView zoomScale="85" zoomScaleNormal="85" zoomScaleSheetLayoutView="100" workbookViewId="0">
      <selection activeCell="A3" sqref="A3:U3"/>
    </sheetView>
  </sheetViews>
  <sheetFormatPr defaultColWidth="12.625" defaultRowHeight="22.5" customHeight="1"/>
  <cols>
    <col min="1" max="1" width="8.625" style="96" customWidth="1"/>
    <col min="2" max="2" width="9" style="96" customWidth="1"/>
    <col min="3" max="3" width="13.75" style="96" customWidth="1"/>
    <col min="4" max="4" width="2" style="96" customWidth="1"/>
    <col min="5" max="5" width="7.125" style="96" customWidth="1"/>
    <col min="6" max="6" width="1.625" style="96" customWidth="1"/>
    <col min="7" max="7" width="13.625" style="96" customWidth="1"/>
    <col min="8" max="8" width="0.625" style="96" customWidth="1"/>
    <col min="9" max="9" width="12.625" style="93" bestFit="1" customWidth="1"/>
    <col min="10" max="10" width="0.75" style="93" customWidth="1"/>
    <col min="11" max="11" width="13.625" style="96" customWidth="1"/>
    <col min="12" max="12" width="0.625" style="96" customWidth="1"/>
    <col min="13" max="13" width="13.625" style="96" customWidth="1"/>
    <col min="14" max="14" width="0.625" style="96" customWidth="1"/>
    <col min="15" max="15" width="13.625" style="96" customWidth="1"/>
    <col min="16" max="16" width="0.625" style="96" customWidth="1"/>
    <col min="17" max="17" width="13.625" style="96" customWidth="1"/>
    <col min="18" max="18" width="0.625" style="96" customWidth="1"/>
    <col min="19" max="19" width="13.625" style="96" customWidth="1"/>
    <col min="20" max="20" width="0.625" style="96" customWidth="1"/>
    <col min="21" max="21" width="13.625" style="96" customWidth="1"/>
    <col min="22" max="22" width="2.5" style="96" customWidth="1"/>
    <col min="23" max="23" width="12.125" style="10" bestFit="1" customWidth="1"/>
    <col min="24" max="24" width="12.125" style="96" bestFit="1" customWidth="1"/>
    <col min="25" max="37" width="8.625" style="96" customWidth="1"/>
    <col min="38" max="16384" width="12.625" style="96"/>
  </cols>
  <sheetData>
    <row r="1" spans="1:37" ht="21.6" customHeight="1">
      <c r="A1" s="184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94"/>
      <c r="W1" s="7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</row>
    <row r="2" spans="1:37" ht="21.6" customHeight="1">
      <c r="A2" s="184" t="s">
        <v>92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95"/>
      <c r="W2" s="7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</row>
    <row r="3" spans="1:37" ht="21.6" customHeight="1">
      <c r="A3" s="184" t="s">
        <v>177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95"/>
      <c r="W3" s="7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</row>
    <row r="4" spans="1:37" ht="21.6" customHeight="1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5"/>
      <c r="W4" s="7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</row>
    <row r="5" spans="1:37" ht="21.6" customHeight="1">
      <c r="A5" s="95"/>
      <c r="B5" s="95"/>
      <c r="C5" s="95"/>
      <c r="D5" s="95"/>
      <c r="E5" s="95"/>
      <c r="F5" s="95"/>
      <c r="G5" s="186" t="s">
        <v>93</v>
      </c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95"/>
      <c r="W5" s="7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</row>
    <row r="6" spans="1:37" ht="21.6" customHeight="1">
      <c r="A6" s="95"/>
      <c r="B6" s="95"/>
      <c r="C6" s="95"/>
      <c r="D6" s="95"/>
      <c r="E6" s="95"/>
      <c r="F6" s="95"/>
      <c r="G6" s="188" t="s">
        <v>94</v>
      </c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95"/>
      <c r="W6" s="7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</row>
    <row r="7" spans="1:37" ht="21.6" customHeight="1">
      <c r="A7" s="95"/>
      <c r="B7" s="97"/>
      <c r="C7" s="98"/>
      <c r="D7" s="97"/>
      <c r="E7" s="99"/>
      <c r="F7" s="99"/>
      <c r="G7" s="100"/>
      <c r="H7" s="94"/>
      <c r="I7" s="94"/>
      <c r="J7" s="94"/>
      <c r="K7" s="101" t="s">
        <v>95</v>
      </c>
      <c r="L7" s="95"/>
      <c r="M7" s="102"/>
      <c r="N7" s="103" t="s">
        <v>96</v>
      </c>
      <c r="O7" s="102"/>
      <c r="P7" s="95"/>
      <c r="Q7" s="94"/>
      <c r="R7" s="95"/>
      <c r="S7" s="94"/>
      <c r="T7" s="95"/>
      <c r="U7" s="95"/>
      <c r="V7" s="95"/>
      <c r="W7" s="7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</row>
    <row r="8" spans="1:37" s="93" customFormat="1" ht="21.6" customHeight="1">
      <c r="A8" s="95"/>
      <c r="B8" s="97"/>
      <c r="C8" s="98"/>
      <c r="D8" s="97"/>
      <c r="E8" s="99"/>
      <c r="F8" s="99"/>
      <c r="G8" s="100"/>
      <c r="H8" s="94"/>
      <c r="I8" s="94"/>
      <c r="J8" s="94"/>
      <c r="K8" s="94" t="s">
        <v>97</v>
      </c>
      <c r="L8" s="95"/>
      <c r="M8" s="95"/>
      <c r="N8" s="94"/>
      <c r="O8" s="95"/>
      <c r="P8" s="95"/>
      <c r="Q8" s="94"/>
      <c r="R8" s="95"/>
      <c r="S8" s="94"/>
      <c r="T8" s="95"/>
      <c r="U8" s="95"/>
      <c r="V8" s="95"/>
      <c r="W8" s="7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</row>
    <row r="9" spans="1:37" ht="21.6" customHeight="1">
      <c r="A9" s="95"/>
      <c r="B9" s="97"/>
      <c r="C9" s="98"/>
      <c r="D9" s="97"/>
      <c r="E9" s="99"/>
      <c r="F9" s="99"/>
      <c r="G9" s="104" t="s">
        <v>98</v>
      </c>
      <c r="H9" s="94"/>
      <c r="I9" s="94" t="s">
        <v>191</v>
      </c>
      <c r="J9" s="94"/>
      <c r="K9" s="98" t="s">
        <v>99</v>
      </c>
      <c r="L9" s="95"/>
      <c r="M9" s="94" t="s">
        <v>100</v>
      </c>
      <c r="N9" s="94"/>
      <c r="O9" s="94" t="s">
        <v>101</v>
      </c>
      <c r="P9" s="95"/>
      <c r="Q9" s="94" t="s">
        <v>102</v>
      </c>
      <c r="R9" s="95"/>
      <c r="S9" s="94" t="s">
        <v>103</v>
      </c>
      <c r="T9" s="95"/>
      <c r="U9" s="94" t="s">
        <v>104</v>
      </c>
      <c r="V9" s="95"/>
      <c r="W9" s="7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</row>
    <row r="10" spans="1:37" ht="21.6" customHeight="1">
      <c r="A10" s="95"/>
      <c r="B10" s="97"/>
      <c r="C10" s="98"/>
      <c r="D10" s="97"/>
      <c r="E10" s="94" t="s">
        <v>5</v>
      </c>
      <c r="F10" s="94"/>
      <c r="G10" s="104" t="s">
        <v>105</v>
      </c>
      <c r="H10" s="103"/>
      <c r="I10" s="173" t="s">
        <v>192</v>
      </c>
      <c r="J10" s="103"/>
      <c r="K10" s="105" t="s">
        <v>106</v>
      </c>
      <c r="L10" s="102"/>
      <c r="M10" s="103" t="s">
        <v>107</v>
      </c>
      <c r="N10" s="103"/>
      <c r="O10" s="103"/>
      <c r="P10" s="102"/>
      <c r="Q10" s="103" t="s">
        <v>108</v>
      </c>
      <c r="R10" s="102"/>
      <c r="S10" s="103" t="s">
        <v>109</v>
      </c>
      <c r="T10" s="102"/>
      <c r="U10" s="103" t="s">
        <v>110</v>
      </c>
      <c r="V10" s="95"/>
      <c r="W10" s="7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</row>
    <row r="11" spans="1:37" ht="21.6" customHeight="1">
      <c r="A11" s="106" t="s">
        <v>176</v>
      </c>
      <c r="B11" s="95"/>
      <c r="C11" s="95"/>
      <c r="D11" s="95"/>
      <c r="E11" s="107"/>
      <c r="F11" s="107"/>
      <c r="G11" s="108">
        <v>370000000</v>
      </c>
      <c r="H11" s="95"/>
      <c r="I11" s="95">
        <v>0</v>
      </c>
      <c r="J11" s="95"/>
      <c r="K11" s="108">
        <v>19415975.350000001</v>
      </c>
      <c r="L11" s="95"/>
      <c r="M11" s="108">
        <v>37000000</v>
      </c>
      <c r="N11" s="95"/>
      <c r="O11" s="108">
        <v>133684928.45</v>
      </c>
      <c r="P11" s="95"/>
      <c r="Q11" s="108">
        <f>+G11+K11+M11+O11</f>
        <v>560100903.80000007</v>
      </c>
      <c r="R11" s="95"/>
      <c r="S11" s="108">
        <v>16.53</v>
      </c>
      <c r="T11" s="95"/>
      <c r="U11" s="108">
        <f>+Q11+S11</f>
        <v>560100920.33000004</v>
      </c>
      <c r="V11" s="95"/>
      <c r="W11" s="7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</row>
    <row r="12" spans="1:37" ht="21.6" customHeight="1">
      <c r="A12" s="95" t="s">
        <v>111</v>
      </c>
      <c r="B12" s="95"/>
      <c r="C12" s="95"/>
      <c r="D12" s="95"/>
      <c r="E12" s="109"/>
      <c r="F12" s="107"/>
      <c r="G12" s="95">
        <v>0</v>
      </c>
      <c r="H12" s="95"/>
      <c r="I12" s="95">
        <v>0</v>
      </c>
      <c r="J12" s="95"/>
      <c r="K12" s="95">
        <v>0</v>
      </c>
      <c r="L12" s="95"/>
      <c r="M12" s="95">
        <v>0</v>
      </c>
      <c r="N12" s="95"/>
      <c r="O12" s="95">
        <v>-37000000</v>
      </c>
      <c r="P12" s="95"/>
      <c r="Q12" s="95">
        <f>SUM(G12:O12)</f>
        <v>-37000000</v>
      </c>
      <c r="R12" s="95"/>
      <c r="S12" s="95">
        <v>0</v>
      </c>
      <c r="T12" s="95"/>
      <c r="U12" s="95">
        <f t="shared" ref="U12" si="0">SUM(Q12:S12)</f>
        <v>-37000000</v>
      </c>
      <c r="V12" s="95"/>
      <c r="W12" s="7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</row>
    <row r="13" spans="1:37" ht="21.6" customHeight="1">
      <c r="A13" s="110" t="s">
        <v>178</v>
      </c>
      <c r="B13" s="95"/>
      <c r="C13" s="95"/>
      <c r="D13" s="95"/>
      <c r="E13" s="107"/>
      <c r="F13" s="107"/>
      <c r="G13" s="95">
        <v>0</v>
      </c>
      <c r="H13" s="95"/>
      <c r="I13" s="95">
        <v>0</v>
      </c>
      <c r="J13" s="95"/>
      <c r="K13" s="95">
        <v>0</v>
      </c>
      <c r="L13" s="95"/>
      <c r="M13" s="95">
        <v>0</v>
      </c>
      <c r="N13" s="95"/>
      <c r="O13" s="95">
        <v>23218821.379999999</v>
      </c>
      <c r="P13" s="95"/>
      <c r="Q13" s="95">
        <f>SUM(G13:O13)</f>
        <v>23218821.379999999</v>
      </c>
      <c r="R13" s="95"/>
      <c r="S13" s="95">
        <v>-1.99</v>
      </c>
      <c r="T13" s="95"/>
      <c r="U13" s="95">
        <f>SUM(Q13:S13)</f>
        <v>23218819.390000001</v>
      </c>
      <c r="V13" s="95"/>
      <c r="W13" s="7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</row>
    <row r="14" spans="1:37" ht="21.6" customHeight="1">
      <c r="A14" s="110" t="s">
        <v>113</v>
      </c>
      <c r="B14" s="95"/>
      <c r="C14" s="95"/>
      <c r="D14" s="95"/>
      <c r="E14" s="107"/>
      <c r="F14" s="107"/>
      <c r="G14" s="102">
        <v>0</v>
      </c>
      <c r="H14" s="95"/>
      <c r="I14" s="95">
        <v>0</v>
      </c>
      <c r="J14" s="95"/>
      <c r="K14" s="102">
        <v>0</v>
      </c>
      <c r="L14" s="95"/>
      <c r="M14" s="102">
        <v>0</v>
      </c>
      <c r="N14" s="95"/>
      <c r="O14" s="102">
        <v>0</v>
      </c>
      <c r="P14" s="95"/>
      <c r="Q14" s="102">
        <f>SUM(G14:O14)</f>
        <v>0</v>
      </c>
      <c r="R14" s="95"/>
      <c r="S14" s="102">
        <v>0</v>
      </c>
      <c r="T14" s="95"/>
      <c r="U14" s="102">
        <f>SUM(Q14:S14)</f>
        <v>0</v>
      </c>
      <c r="V14" s="95"/>
      <c r="W14" s="7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</row>
    <row r="15" spans="1:37" ht="21.6" customHeight="1">
      <c r="A15" s="110" t="s">
        <v>114</v>
      </c>
      <c r="B15" s="95"/>
      <c r="C15" s="95"/>
      <c r="D15" s="95"/>
      <c r="E15" s="107"/>
      <c r="F15" s="107"/>
      <c r="G15" s="95">
        <f>SUM(G13:G14)</f>
        <v>0</v>
      </c>
      <c r="H15" s="95"/>
      <c r="I15" s="112">
        <f>SUM(I13:I14)</f>
        <v>0</v>
      </c>
      <c r="J15" s="95"/>
      <c r="K15" s="95">
        <f>SUM(K13:K14)</f>
        <v>0</v>
      </c>
      <c r="L15" s="95"/>
      <c r="M15" s="95">
        <f>SUM(M13:M14)</f>
        <v>0</v>
      </c>
      <c r="N15" s="95"/>
      <c r="O15" s="95">
        <f>SUM(O13:O14)</f>
        <v>23218821.379999999</v>
      </c>
      <c r="P15" s="95"/>
      <c r="Q15" s="95">
        <f>SUM(Q13:Q14)</f>
        <v>23218821.379999999</v>
      </c>
      <c r="R15" s="95"/>
      <c r="S15" s="95">
        <f>SUM(S13:S14)</f>
        <v>-1.99</v>
      </c>
      <c r="T15" s="95"/>
      <c r="U15" s="95">
        <f>SUM(U13:U14)</f>
        <v>23218819.390000001</v>
      </c>
      <c r="V15" s="95"/>
      <c r="W15" s="7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</row>
    <row r="16" spans="1:37" ht="21.6" customHeight="1">
      <c r="A16" s="95" t="s">
        <v>179</v>
      </c>
      <c r="B16" s="95"/>
      <c r="C16" s="95"/>
      <c r="D16" s="95"/>
      <c r="E16" s="107"/>
      <c r="F16" s="107"/>
      <c r="G16" s="108">
        <f>SUM(G11:G12)+G15</f>
        <v>370000000</v>
      </c>
      <c r="H16" s="95"/>
      <c r="I16" s="108">
        <v>0</v>
      </c>
      <c r="J16" s="95"/>
      <c r="K16" s="108">
        <f>SUM(K11:K12)+K15</f>
        <v>19415975.350000001</v>
      </c>
      <c r="L16" s="95"/>
      <c r="M16" s="108">
        <f>SUM(M11:M12)+M15</f>
        <v>37000000</v>
      </c>
      <c r="N16" s="95"/>
      <c r="O16" s="108">
        <f>SUM(O11:O12)+O15</f>
        <v>119903749.83</v>
      </c>
      <c r="P16" s="95"/>
      <c r="Q16" s="108">
        <f>SUM(Q11:Q12)+Q15</f>
        <v>546319725.18000007</v>
      </c>
      <c r="R16" s="95"/>
      <c r="S16" s="108">
        <f>SUM(S11:S12)+S15</f>
        <v>14.540000000000001</v>
      </c>
      <c r="T16" s="95"/>
      <c r="U16" s="108">
        <f>SUM(U11:U12)+U15</f>
        <v>546319739.72000003</v>
      </c>
      <c r="V16" s="95"/>
      <c r="W16" s="7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</row>
    <row r="17" spans="1:37" s="93" customFormat="1" ht="21.6" customHeight="1">
      <c r="A17" s="95" t="s">
        <v>112</v>
      </c>
      <c r="B17" s="95"/>
      <c r="C17" s="95"/>
      <c r="D17" s="95"/>
      <c r="E17" s="109"/>
      <c r="F17" s="107"/>
      <c r="G17" s="95">
        <v>0</v>
      </c>
      <c r="H17" s="95"/>
      <c r="I17" s="95">
        <v>0</v>
      </c>
      <c r="J17" s="95"/>
      <c r="K17" s="95">
        <v>0</v>
      </c>
      <c r="L17" s="95"/>
      <c r="M17" s="95">
        <v>0</v>
      </c>
      <c r="N17" s="165"/>
      <c r="O17" s="95">
        <v>-115070000</v>
      </c>
      <c r="P17" s="95"/>
      <c r="Q17" s="95">
        <f>+O17</f>
        <v>-115070000</v>
      </c>
      <c r="R17" s="95"/>
      <c r="S17" s="95">
        <v>0</v>
      </c>
      <c r="T17" s="95"/>
      <c r="U17" s="95">
        <f>SUM(S17,Q17)</f>
        <v>-115070000</v>
      </c>
      <c r="V17" s="95"/>
      <c r="W17" s="7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</row>
    <row r="18" spans="1:37" ht="21.6" customHeight="1">
      <c r="A18" s="110" t="s">
        <v>180</v>
      </c>
      <c r="B18" s="95"/>
      <c r="C18" s="95"/>
      <c r="D18" s="95"/>
      <c r="E18" s="107"/>
      <c r="F18" s="107"/>
      <c r="G18" s="95">
        <v>0</v>
      </c>
      <c r="H18" s="95"/>
      <c r="I18" s="95">
        <v>0</v>
      </c>
      <c r="J18" s="95"/>
      <c r="K18" s="95">
        <v>0</v>
      </c>
      <c r="L18" s="95"/>
      <c r="M18" s="95">
        <v>0</v>
      </c>
      <c r="N18" s="95"/>
      <c r="O18" s="95">
        <v>106732656.84999999</v>
      </c>
      <c r="P18" s="95"/>
      <c r="Q18" s="95">
        <f>+O18</f>
        <v>106732656.84999999</v>
      </c>
      <c r="R18" s="95"/>
      <c r="S18" s="95">
        <v>15.26</v>
      </c>
      <c r="T18" s="95"/>
      <c r="U18" s="95">
        <f>SUM(S18,Q18)</f>
        <v>106732672.11</v>
      </c>
      <c r="V18" s="95"/>
      <c r="W18" s="7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</row>
    <row r="19" spans="1:37" ht="21.6" customHeight="1">
      <c r="A19" s="110" t="s">
        <v>115</v>
      </c>
      <c r="B19" s="95"/>
      <c r="C19" s="95"/>
      <c r="D19" s="95"/>
      <c r="E19" s="107"/>
      <c r="F19" s="107"/>
      <c r="G19" s="95">
        <v>0</v>
      </c>
      <c r="H19" s="95"/>
      <c r="I19" s="95">
        <v>0</v>
      </c>
      <c r="J19" s="95"/>
      <c r="K19" s="95">
        <v>0</v>
      </c>
      <c r="L19" s="95"/>
      <c r="M19" s="95">
        <v>0</v>
      </c>
      <c r="N19" s="95"/>
      <c r="O19" s="95">
        <v>1236152.8</v>
      </c>
      <c r="P19" s="95"/>
      <c r="Q19" s="95">
        <f>+O19</f>
        <v>1236152.8</v>
      </c>
      <c r="R19" s="95"/>
      <c r="S19" s="95">
        <v>0</v>
      </c>
      <c r="T19" s="95"/>
      <c r="U19" s="95">
        <f>SUM(S19,Q19)</f>
        <v>1236152.8</v>
      </c>
      <c r="V19" s="95"/>
      <c r="W19" s="7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</row>
    <row r="20" spans="1:37" ht="21.6" customHeight="1">
      <c r="A20" s="110" t="s">
        <v>182</v>
      </c>
      <c r="B20" s="95"/>
      <c r="C20" s="95"/>
      <c r="D20" s="95"/>
      <c r="E20" s="95"/>
      <c r="F20" s="95"/>
      <c r="G20" s="111">
        <f>SUM(G18:G19)</f>
        <v>0</v>
      </c>
      <c r="H20" s="95"/>
      <c r="I20" s="111">
        <f>SUM(I18:I19)</f>
        <v>0</v>
      </c>
      <c r="J20" s="95"/>
      <c r="K20" s="111">
        <f>SUM(K18:K19)</f>
        <v>0</v>
      </c>
      <c r="L20" s="95"/>
      <c r="M20" s="111">
        <f>SUM(M18:M19)</f>
        <v>0</v>
      </c>
      <c r="N20" s="95"/>
      <c r="O20" s="112">
        <f>SUM(O18:O19)</f>
        <v>107968809.64999999</v>
      </c>
      <c r="P20" s="95"/>
      <c r="Q20" s="111">
        <f>SUM(Q18:Q19)</f>
        <v>107968809.64999999</v>
      </c>
      <c r="R20" s="95"/>
      <c r="S20" s="111">
        <f>SUM(S18:S19)</f>
        <v>15.26</v>
      </c>
      <c r="T20" s="95"/>
      <c r="U20" s="112">
        <f>SUM(U18:U19)</f>
        <v>107968824.91</v>
      </c>
      <c r="V20" s="95"/>
      <c r="W20" s="7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</row>
    <row r="21" spans="1:37" ht="21.6" customHeight="1">
      <c r="A21" s="95" t="s">
        <v>116</v>
      </c>
      <c r="B21" s="95"/>
      <c r="C21" s="95"/>
      <c r="D21" s="95"/>
      <c r="E21" s="95"/>
      <c r="F21" s="95"/>
      <c r="G21" s="170">
        <f>SUM(G16,G20)</f>
        <v>370000000</v>
      </c>
      <c r="H21" s="95"/>
      <c r="I21" s="170">
        <v>0</v>
      </c>
      <c r="J21" s="95"/>
      <c r="K21" s="170">
        <f>SUM(K16,K20)</f>
        <v>19415975.350000001</v>
      </c>
      <c r="L21" s="95"/>
      <c r="M21" s="170">
        <f>SUM(M16,M20)</f>
        <v>37000000</v>
      </c>
      <c r="N21" s="95"/>
      <c r="O21" s="95">
        <f>SUM(O16:O17,O20)</f>
        <v>112802559.47999999</v>
      </c>
      <c r="P21" s="95"/>
      <c r="Q21" s="170">
        <f>SUM(Q16:Q17,Q20)</f>
        <v>539218534.83000004</v>
      </c>
      <c r="R21" s="95"/>
      <c r="S21" s="170">
        <f>SUM(S16:S17,S20)</f>
        <v>29.8</v>
      </c>
      <c r="T21" s="95"/>
      <c r="U21" s="95">
        <f>SUM(U16:U17,U20)</f>
        <v>539218564.63</v>
      </c>
      <c r="V21" s="95"/>
      <c r="W21" s="8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</row>
    <row r="22" spans="1:37" s="93" customFormat="1" ht="21.6" customHeight="1">
      <c r="A22" s="95" t="s">
        <v>118</v>
      </c>
      <c r="B22" s="95"/>
      <c r="C22" s="95"/>
      <c r="D22" s="95"/>
      <c r="E22" s="175">
        <v>19</v>
      </c>
      <c r="F22" s="95"/>
      <c r="G22" s="95">
        <v>130000000</v>
      </c>
      <c r="H22" s="95"/>
      <c r="I22" s="95">
        <v>199128000</v>
      </c>
      <c r="J22" s="95"/>
      <c r="K22" s="95">
        <v>0</v>
      </c>
      <c r="L22" s="95"/>
      <c r="M22" s="95">
        <v>0</v>
      </c>
      <c r="N22" s="95"/>
      <c r="O22" s="95">
        <v>0</v>
      </c>
      <c r="P22" s="95"/>
      <c r="Q22" s="95">
        <f>SUM(G22:O22)</f>
        <v>329128000</v>
      </c>
      <c r="R22" s="95"/>
      <c r="S22" s="95">
        <v>0</v>
      </c>
      <c r="T22" s="95"/>
      <c r="U22" s="95">
        <f>SUM(S22,Q22)</f>
        <v>329128000</v>
      </c>
      <c r="V22" s="95"/>
      <c r="W22" s="8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</row>
    <row r="23" spans="1:37" s="93" customFormat="1" ht="21.6" customHeight="1">
      <c r="A23" s="95" t="s">
        <v>193</v>
      </c>
      <c r="B23" s="95"/>
      <c r="C23" s="95"/>
      <c r="D23" s="95"/>
      <c r="E23" s="95"/>
      <c r="F23" s="95"/>
      <c r="G23" s="95">
        <v>0</v>
      </c>
      <c r="H23" s="95"/>
      <c r="I23" s="95">
        <v>0</v>
      </c>
      <c r="J23" s="95"/>
      <c r="K23" s="95">
        <v>0</v>
      </c>
      <c r="L23" s="95"/>
      <c r="M23" s="95">
        <v>605097.68000000005</v>
      </c>
      <c r="N23" s="95"/>
      <c r="O23" s="95">
        <f>-M23</f>
        <v>-605097.68000000005</v>
      </c>
      <c r="P23" s="95"/>
      <c r="Q23" s="95">
        <f>SUM(G23:O23)</f>
        <v>0</v>
      </c>
      <c r="R23" s="95"/>
      <c r="S23" s="95">
        <v>0</v>
      </c>
      <c r="T23" s="95"/>
      <c r="U23" s="95">
        <v>0</v>
      </c>
      <c r="V23" s="95"/>
      <c r="W23" s="8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</row>
    <row r="24" spans="1:37" s="93" customFormat="1" ht="21.6" customHeight="1">
      <c r="A24" s="110" t="s">
        <v>178</v>
      </c>
      <c r="B24" s="95"/>
      <c r="C24" s="95"/>
      <c r="D24" s="95"/>
      <c r="E24" s="95"/>
      <c r="F24" s="95"/>
      <c r="G24" s="95">
        <v>0</v>
      </c>
      <c r="H24" s="95"/>
      <c r="I24" s="95">
        <v>0</v>
      </c>
      <c r="J24" s="95"/>
      <c r="K24" s="95">
        <v>0</v>
      </c>
      <c r="L24" s="95"/>
      <c r="M24" s="95">
        <v>0</v>
      </c>
      <c r="N24" s="95"/>
      <c r="O24" s="95">
        <f>+PL!F22</f>
        <v>12915837.280000037</v>
      </c>
      <c r="P24" s="95"/>
      <c r="Q24" s="95">
        <f t="shared" ref="Q24:Q25" si="1">SUM(G24:O24)</f>
        <v>12915837.280000037</v>
      </c>
      <c r="R24" s="95"/>
      <c r="S24" s="95">
        <v>2.44</v>
      </c>
      <c r="T24" s="95"/>
      <c r="U24" s="95">
        <f>SUM(S24,Q24)</f>
        <v>12915839.720000036</v>
      </c>
      <c r="V24" s="95"/>
      <c r="W24" s="8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</row>
    <row r="25" spans="1:37" s="93" customFormat="1" ht="21.6" customHeight="1">
      <c r="A25" s="110" t="s">
        <v>113</v>
      </c>
      <c r="B25" s="95"/>
      <c r="C25" s="95"/>
      <c r="D25" s="95"/>
      <c r="E25" s="95"/>
      <c r="F25" s="95"/>
      <c r="G25" s="95">
        <v>0</v>
      </c>
      <c r="H25" s="95"/>
      <c r="I25" s="95">
        <v>0</v>
      </c>
      <c r="J25" s="95"/>
      <c r="K25" s="95">
        <v>0</v>
      </c>
      <c r="L25" s="95"/>
      <c r="M25" s="95">
        <v>0</v>
      </c>
      <c r="N25" s="95"/>
      <c r="O25" s="95">
        <v>0</v>
      </c>
      <c r="P25" s="95"/>
      <c r="Q25" s="95">
        <f t="shared" si="1"/>
        <v>0</v>
      </c>
      <c r="R25" s="95"/>
      <c r="S25" s="95">
        <v>0</v>
      </c>
      <c r="T25" s="95"/>
      <c r="U25" s="95">
        <f t="shared" ref="U25" si="2">SUM(S25,Q25)</f>
        <v>0</v>
      </c>
      <c r="V25" s="95"/>
      <c r="W25" s="8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</row>
    <row r="26" spans="1:37" s="93" customFormat="1" ht="21.6" customHeight="1">
      <c r="A26" s="110" t="s">
        <v>114</v>
      </c>
      <c r="B26" s="95"/>
      <c r="C26" s="95"/>
      <c r="D26" s="95"/>
      <c r="E26" s="95"/>
      <c r="F26" s="95"/>
      <c r="G26" s="111">
        <f>SUM(G24:G25)</f>
        <v>0</v>
      </c>
      <c r="H26" s="95"/>
      <c r="I26" s="111">
        <f>SUM(I24:I25)</f>
        <v>0</v>
      </c>
      <c r="J26" s="95"/>
      <c r="K26" s="111">
        <f>SUM(K24:K25)</f>
        <v>0</v>
      </c>
      <c r="L26" s="95"/>
      <c r="M26" s="111">
        <f>SUM(M24:M25)</f>
        <v>0</v>
      </c>
      <c r="N26" s="95"/>
      <c r="O26" s="112">
        <f>SUM(O24:O25)</f>
        <v>12915837.280000037</v>
      </c>
      <c r="P26" s="95"/>
      <c r="Q26" s="111">
        <f>SUM(Q24:Q25)</f>
        <v>12915837.280000037</v>
      </c>
      <c r="R26" s="95"/>
      <c r="S26" s="111">
        <f>SUM(S24:S25)</f>
        <v>2.44</v>
      </c>
      <c r="T26" s="95"/>
      <c r="U26" s="112">
        <f>SUM(U24:U25)</f>
        <v>12915839.720000036</v>
      </c>
      <c r="V26" s="95"/>
      <c r="W26" s="8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</row>
    <row r="27" spans="1:37" s="93" customFormat="1" ht="21.6" customHeight="1" thickBot="1">
      <c r="A27" s="95" t="s">
        <v>181</v>
      </c>
      <c r="B27" s="95"/>
      <c r="C27" s="95"/>
      <c r="D27" s="95"/>
      <c r="E27" s="95"/>
      <c r="F27" s="95"/>
      <c r="G27" s="171">
        <f>SUM(G21:G23)+G26</f>
        <v>500000000</v>
      </c>
      <c r="H27" s="95"/>
      <c r="I27" s="171">
        <f>SUM(I21:I23)+I26</f>
        <v>199128000</v>
      </c>
      <c r="J27" s="95"/>
      <c r="K27" s="171">
        <f>SUM(K21:K23)+K26</f>
        <v>19415975.350000001</v>
      </c>
      <c r="L27" s="95"/>
      <c r="M27" s="171">
        <f>SUM(M21:M23)+M26</f>
        <v>37605097.68</v>
      </c>
      <c r="N27" s="95"/>
      <c r="O27" s="171">
        <f>SUM(O21:O23)+O26</f>
        <v>125113299.08000001</v>
      </c>
      <c r="P27" s="95"/>
      <c r="Q27" s="171">
        <f>SUM(Q21:Q23)+Q26</f>
        <v>881262372.11000013</v>
      </c>
      <c r="R27" s="95"/>
      <c r="S27" s="171">
        <f>SUM(S21:S23)+S26</f>
        <v>32.24</v>
      </c>
      <c r="T27" s="95"/>
      <c r="U27" s="171">
        <f>SUM(U21:U23)+U26</f>
        <v>881262404.35000002</v>
      </c>
      <c r="V27" s="95"/>
      <c r="W27" s="8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</row>
    <row r="28" spans="1:37" s="93" customFormat="1" ht="21.6" customHeight="1" thickTop="1">
      <c r="A28" s="95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8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</row>
    <row r="29" spans="1:37" ht="21.6" customHeight="1">
      <c r="A29" s="95"/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7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</row>
    <row r="30" spans="1:37" ht="21.6" customHeight="1">
      <c r="A30" s="113" t="s">
        <v>58</v>
      </c>
      <c r="B30" s="95"/>
      <c r="C30" s="95"/>
      <c r="D30" s="95"/>
      <c r="E30" s="95"/>
      <c r="F30" s="95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95"/>
      <c r="W30" s="7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</row>
    <row r="31" spans="1:37" s="93" customFormat="1" ht="21.6" customHeight="1">
      <c r="A31" s="113"/>
      <c r="B31" s="95"/>
      <c r="C31" s="95"/>
      <c r="D31" s="95"/>
      <c r="E31" s="95"/>
      <c r="F31" s="95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95"/>
      <c r="W31" s="7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</row>
    <row r="32" spans="1:37" ht="21.6" customHeight="1">
      <c r="A32" s="97"/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"/>
      <c r="P32" s="95"/>
      <c r="Q32" s="93"/>
      <c r="R32" s="95"/>
      <c r="S32" s="95"/>
      <c r="T32" s="95"/>
      <c r="U32" s="9"/>
      <c r="V32" s="95"/>
      <c r="W32" s="7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</row>
    <row r="33" spans="1:37" ht="22.5" customHeight="1">
      <c r="A33" s="95"/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7"/>
      <c r="X33" s="95"/>
      <c r="Y33" s="93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</row>
    <row r="34" spans="1:37" ht="22.5" customHeight="1">
      <c r="A34" s="93"/>
      <c r="B34" s="93"/>
      <c r="C34" s="93"/>
      <c r="D34" s="93"/>
      <c r="E34" s="93"/>
      <c r="F34" s="93"/>
      <c r="G34" s="93"/>
      <c r="H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8"/>
      <c r="X34" s="93"/>
      <c r="Y34" s="95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</row>
    <row r="35" spans="1:37" ht="22.5" customHeight="1">
      <c r="A35" s="93"/>
      <c r="B35" s="93"/>
      <c r="C35" s="93"/>
      <c r="D35" s="93"/>
      <c r="E35" s="93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93"/>
      <c r="W35" s="8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</row>
    <row r="36" spans="1:37" ht="22.5" customHeight="1">
      <c r="A36" s="93"/>
      <c r="B36" s="93"/>
      <c r="C36" s="93"/>
      <c r="D36" s="93"/>
      <c r="E36" s="93"/>
      <c r="F36" s="93"/>
      <c r="G36" s="93"/>
      <c r="H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8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</row>
    <row r="37" spans="1:37" ht="22.5" customHeight="1">
      <c r="A37" s="93"/>
      <c r="B37" s="93"/>
      <c r="C37" s="93"/>
      <c r="D37" s="93"/>
      <c r="E37" s="93"/>
      <c r="F37" s="93"/>
      <c r="G37" s="93"/>
      <c r="H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8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</row>
    <row r="38" spans="1:37" ht="22.5" customHeight="1">
      <c r="A38" s="93"/>
      <c r="B38" s="93"/>
      <c r="C38" s="93"/>
      <c r="D38" s="93"/>
      <c r="E38" s="93"/>
      <c r="F38" s="93"/>
      <c r="G38" s="93"/>
      <c r="H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8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</row>
  </sheetData>
  <mergeCells count="5">
    <mergeCell ref="A1:U1"/>
    <mergeCell ref="A2:U2"/>
    <mergeCell ref="A3:U3"/>
    <mergeCell ref="G5:U5"/>
    <mergeCell ref="G6:U6"/>
  </mergeCells>
  <pageMargins left="0.74803149606299213" right="0.19685039370078741" top="0.47" bottom="0.27559055118110237" header="0" footer="0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S34"/>
  <sheetViews>
    <sheetView topLeftCell="A7" zoomScale="85" zoomScaleNormal="85" zoomScaleSheetLayoutView="90" workbookViewId="0">
      <selection activeCell="L17" sqref="L17"/>
    </sheetView>
  </sheetViews>
  <sheetFormatPr defaultColWidth="12.625" defaultRowHeight="15" customHeight="1"/>
  <cols>
    <col min="1" max="3" width="8.625" style="116" customWidth="1"/>
    <col min="4" max="4" width="2.875" style="116" customWidth="1"/>
    <col min="5" max="5" width="8.5" style="116" customWidth="1"/>
    <col min="6" max="6" width="13.625" style="116" customWidth="1"/>
    <col min="7" max="7" width="0.625" style="116" customWidth="1"/>
    <col min="8" max="8" width="15.25" style="116" customWidth="1"/>
    <col min="9" max="9" width="0.625" style="116" customWidth="1"/>
    <col min="10" max="10" width="13.625" style="116" customWidth="1"/>
    <col min="11" max="11" width="0.625" style="116" customWidth="1"/>
    <col min="12" max="12" width="13.625" style="116" customWidth="1"/>
    <col min="13" max="13" width="1" style="116" customWidth="1"/>
    <col min="14" max="14" width="13.625" style="116" customWidth="1"/>
    <col min="15" max="15" width="0.625" style="116" customWidth="1"/>
    <col min="16" max="16" width="13.625" style="116" customWidth="1"/>
    <col min="17" max="17" width="2" style="116" customWidth="1"/>
    <col min="18" max="18" width="12.625" style="118"/>
    <col min="19" max="16384" width="12.625" style="116"/>
  </cols>
  <sheetData>
    <row r="1" spans="1:18" ht="25.5" customHeight="1">
      <c r="A1" s="190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17"/>
    </row>
    <row r="2" spans="1:18" ht="25.5" customHeight="1">
      <c r="A2" s="190" t="s">
        <v>117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19"/>
    </row>
    <row r="3" spans="1:18" ht="25.5" customHeight="1">
      <c r="A3" s="190" t="s">
        <v>183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17"/>
    </row>
    <row r="4" spans="1:18" ht="25.5" customHeight="1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9"/>
    </row>
    <row r="5" spans="1:18" ht="25.5" customHeight="1">
      <c r="A5" s="119"/>
      <c r="B5" s="119"/>
      <c r="C5" s="119"/>
      <c r="D5" s="119"/>
      <c r="E5" s="119"/>
      <c r="F5" s="120"/>
      <c r="G5" s="121"/>
      <c r="H5" s="121"/>
      <c r="I5" s="121"/>
      <c r="J5" s="121"/>
      <c r="L5" s="115" t="s">
        <v>3</v>
      </c>
      <c r="M5" s="115"/>
      <c r="N5" s="115"/>
      <c r="O5" s="115"/>
      <c r="P5" s="122"/>
      <c r="Q5" s="119"/>
    </row>
    <row r="6" spans="1:18" ht="25.5" customHeight="1">
      <c r="A6" s="123"/>
      <c r="B6" s="119"/>
      <c r="C6" s="119"/>
      <c r="D6" s="119"/>
      <c r="E6" s="119"/>
      <c r="F6" s="117"/>
      <c r="G6" s="124"/>
      <c r="H6" s="124"/>
      <c r="I6" s="124"/>
      <c r="J6" s="101" t="s">
        <v>95</v>
      </c>
      <c r="K6" s="124"/>
      <c r="L6" s="125"/>
      <c r="M6" s="103" t="s">
        <v>96</v>
      </c>
      <c r="N6" s="125"/>
      <c r="O6" s="126"/>
      <c r="P6" s="117"/>
      <c r="Q6" s="119"/>
    </row>
    <row r="7" spans="1:18" ht="25.5" customHeight="1">
      <c r="A7" s="123"/>
      <c r="B7" s="119"/>
      <c r="C7" s="119"/>
      <c r="D7" s="119"/>
      <c r="E7" s="119"/>
      <c r="F7" s="117"/>
      <c r="G7" s="117"/>
      <c r="H7" s="117"/>
      <c r="I7" s="117"/>
      <c r="J7" s="94" t="s">
        <v>97</v>
      </c>
      <c r="K7" s="117"/>
      <c r="L7" s="119"/>
      <c r="M7" s="94"/>
      <c r="N7" s="119"/>
      <c r="O7" s="119"/>
      <c r="P7" s="117"/>
      <c r="Q7" s="119"/>
    </row>
    <row r="8" spans="1:18" ht="25.5" customHeight="1">
      <c r="A8" s="119"/>
      <c r="B8" s="123"/>
      <c r="C8" s="123"/>
      <c r="D8" s="123"/>
      <c r="E8" s="127"/>
      <c r="F8" s="128" t="s">
        <v>98</v>
      </c>
      <c r="G8" s="117"/>
      <c r="H8" s="94" t="s">
        <v>191</v>
      </c>
      <c r="I8" s="117"/>
      <c r="J8" s="98" t="s">
        <v>99</v>
      </c>
      <c r="K8" s="117"/>
      <c r="L8" s="129" t="s">
        <v>100</v>
      </c>
      <c r="M8" s="117"/>
      <c r="N8" s="117"/>
      <c r="O8" s="119"/>
      <c r="P8" s="117" t="s">
        <v>104</v>
      </c>
      <c r="Q8" s="119"/>
    </row>
    <row r="9" spans="1:18" ht="25.5" customHeight="1">
      <c r="A9" s="119"/>
      <c r="B9" s="123"/>
      <c r="C9" s="123"/>
      <c r="D9" s="123"/>
      <c r="E9" s="130" t="s">
        <v>5</v>
      </c>
      <c r="F9" s="128" t="s">
        <v>105</v>
      </c>
      <c r="G9" s="131"/>
      <c r="H9" s="173" t="s">
        <v>192</v>
      </c>
      <c r="I9" s="131"/>
      <c r="J9" s="105" t="s">
        <v>106</v>
      </c>
      <c r="K9" s="131"/>
      <c r="L9" s="129" t="s">
        <v>107</v>
      </c>
      <c r="M9" s="131"/>
      <c r="N9" s="131" t="s">
        <v>101</v>
      </c>
      <c r="O9" s="132"/>
      <c r="P9" s="131" t="s">
        <v>110</v>
      </c>
      <c r="Q9" s="119"/>
    </row>
    <row r="10" spans="1:18" ht="25.5" customHeight="1">
      <c r="A10" s="95" t="s">
        <v>176</v>
      </c>
      <c r="B10" s="119"/>
      <c r="C10" s="119"/>
      <c r="D10" s="119"/>
      <c r="E10" s="119"/>
      <c r="F10" s="126">
        <v>370000000</v>
      </c>
      <c r="G10" s="119"/>
      <c r="H10" s="119">
        <v>0</v>
      </c>
      <c r="I10" s="119"/>
      <c r="J10" s="126">
        <v>19415975.350000001</v>
      </c>
      <c r="K10" s="119"/>
      <c r="L10" s="126">
        <v>37000000</v>
      </c>
      <c r="M10" s="119"/>
      <c r="N10" s="126">
        <v>136527203.75999999</v>
      </c>
      <c r="O10" s="119"/>
      <c r="P10" s="126">
        <f>SUM(F10:N10)</f>
        <v>562943179.11000001</v>
      </c>
      <c r="Q10" s="119"/>
    </row>
    <row r="11" spans="1:18" ht="25.5" customHeight="1">
      <c r="A11" s="119" t="s">
        <v>111</v>
      </c>
      <c r="B11" s="119"/>
      <c r="C11" s="119"/>
      <c r="D11" s="119"/>
      <c r="E11" s="109"/>
      <c r="F11" s="119">
        <v>0</v>
      </c>
      <c r="G11" s="119"/>
      <c r="H11" s="119">
        <v>0</v>
      </c>
      <c r="I11" s="119"/>
      <c r="J11" s="119">
        <v>0</v>
      </c>
      <c r="K11" s="119"/>
      <c r="L11" s="119">
        <v>0</v>
      </c>
      <c r="M11" s="95"/>
      <c r="N11" s="119">
        <v>-37000000</v>
      </c>
      <c r="O11" s="119"/>
      <c r="P11" s="119">
        <f t="shared" ref="P11" si="0">SUM(F11:N11)</f>
        <v>-37000000</v>
      </c>
      <c r="Q11" s="119"/>
    </row>
    <row r="12" spans="1:18" ht="25.5" customHeight="1">
      <c r="A12" s="110" t="s">
        <v>178</v>
      </c>
      <c r="B12" s="95"/>
      <c r="C12" s="95"/>
      <c r="D12" s="119"/>
      <c r="E12" s="119"/>
      <c r="F12" s="119">
        <v>0</v>
      </c>
      <c r="G12" s="119"/>
      <c r="H12" s="119"/>
      <c r="I12" s="119"/>
      <c r="J12" s="119">
        <v>0</v>
      </c>
      <c r="K12" s="119"/>
      <c r="L12" s="119">
        <v>0</v>
      </c>
      <c r="M12" s="119"/>
      <c r="N12" s="119">
        <v>25530737.769999973</v>
      </c>
      <c r="O12" s="119"/>
      <c r="P12" s="119">
        <f>SUM(F12:N12)</f>
        <v>25530737.769999973</v>
      </c>
      <c r="Q12" s="119"/>
      <c r="R12" s="133"/>
    </row>
    <row r="13" spans="1:18" ht="25.5" customHeight="1">
      <c r="A13" s="119" t="s">
        <v>113</v>
      </c>
      <c r="B13" s="119"/>
      <c r="C13" s="119"/>
      <c r="D13" s="119"/>
      <c r="E13" s="119"/>
      <c r="F13" s="132">
        <v>0</v>
      </c>
      <c r="G13" s="119"/>
      <c r="H13" s="119">
        <v>0</v>
      </c>
      <c r="I13" s="119"/>
      <c r="J13" s="132">
        <v>0</v>
      </c>
      <c r="K13" s="119"/>
      <c r="L13" s="132">
        <v>0</v>
      </c>
      <c r="M13" s="119"/>
      <c r="N13" s="132">
        <v>0</v>
      </c>
      <c r="O13" s="119"/>
      <c r="P13" s="132">
        <f>SUM(F13:N13)</f>
        <v>0</v>
      </c>
      <c r="Q13" s="119"/>
    </row>
    <row r="14" spans="1:18" ht="25.5" customHeight="1">
      <c r="A14" s="119" t="s">
        <v>184</v>
      </c>
      <c r="B14" s="119"/>
      <c r="C14" s="134"/>
      <c r="D14" s="119"/>
      <c r="E14" s="119"/>
      <c r="F14" s="119">
        <f>SUM(F12:F13)</f>
        <v>0</v>
      </c>
      <c r="G14" s="119"/>
      <c r="H14" s="174">
        <f>SUM(H12:H13)</f>
        <v>0</v>
      </c>
      <c r="I14" s="119"/>
      <c r="J14" s="119">
        <f>SUM(J12:J13)</f>
        <v>0</v>
      </c>
      <c r="K14" s="119"/>
      <c r="L14" s="119">
        <f>SUM(L12:L13)</f>
        <v>0</v>
      </c>
      <c r="M14" s="119"/>
      <c r="N14" s="119">
        <f>SUM(N12:N13)</f>
        <v>25530737.769999973</v>
      </c>
      <c r="O14" s="119"/>
      <c r="P14" s="119">
        <f>SUM(P12:P13)</f>
        <v>25530737.769999973</v>
      </c>
      <c r="Q14" s="119"/>
    </row>
    <row r="15" spans="1:18" ht="25.5" customHeight="1">
      <c r="A15" s="119" t="s">
        <v>179</v>
      </c>
      <c r="B15" s="119"/>
      <c r="C15" s="134"/>
      <c r="D15" s="119"/>
      <c r="E15" s="119"/>
      <c r="F15" s="126">
        <f>SUM(F14,F10:F11)</f>
        <v>370000000</v>
      </c>
      <c r="G15" s="119"/>
      <c r="H15" s="126">
        <f>SUM(H14,H10:H11)</f>
        <v>0</v>
      </c>
      <c r="I15" s="119"/>
      <c r="J15" s="126">
        <f>SUM(J14,J10:J11)</f>
        <v>19415975.350000001</v>
      </c>
      <c r="K15" s="119"/>
      <c r="L15" s="126">
        <f>SUM(L14,L10:L11)</f>
        <v>37000000</v>
      </c>
      <c r="M15" s="119"/>
      <c r="N15" s="126">
        <f>SUM(N14,N10:N11)</f>
        <v>125057941.52999997</v>
      </c>
      <c r="O15" s="119"/>
      <c r="P15" s="126">
        <f>SUM(P14,P10:P11)</f>
        <v>551473916.88</v>
      </c>
      <c r="Q15" s="119"/>
    </row>
    <row r="16" spans="1:18" ht="25.5" customHeight="1">
      <c r="A16" s="95" t="s">
        <v>112</v>
      </c>
      <c r="B16" s="166"/>
      <c r="C16" s="166"/>
      <c r="D16" s="166"/>
      <c r="E16" s="109"/>
      <c r="F16" s="167">
        <v>0</v>
      </c>
      <c r="G16" s="167"/>
      <c r="H16" s="167">
        <v>0</v>
      </c>
      <c r="I16" s="167"/>
      <c r="J16" s="167">
        <v>0</v>
      </c>
      <c r="K16" s="167"/>
      <c r="L16" s="167">
        <v>0</v>
      </c>
      <c r="M16" s="167"/>
      <c r="N16" s="95">
        <v>-115070000</v>
      </c>
      <c r="O16" s="168"/>
      <c r="P16" s="169">
        <f>SUM(F16:N16)</f>
        <v>-115070000</v>
      </c>
      <c r="Q16" s="119"/>
    </row>
    <row r="17" spans="1:19" ht="25.5" customHeight="1">
      <c r="A17" s="110" t="s">
        <v>180</v>
      </c>
      <c r="B17" s="95"/>
      <c r="C17" s="95"/>
      <c r="D17" s="119"/>
      <c r="E17" s="119"/>
      <c r="F17" s="119">
        <v>0</v>
      </c>
      <c r="G17" s="119"/>
      <c r="H17" s="119">
        <v>0</v>
      </c>
      <c r="I17" s="119"/>
      <c r="J17" s="119">
        <v>0</v>
      </c>
      <c r="K17" s="119"/>
      <c r="L17" s="119">
        <v>0</v>
      </c>
      <c r="M17" s="118"/>
      <c r="N17" s="118">
        <v>101633246.98999999</v>
      </c>
      <c r="O17" s="118"/>
      <c r="P17" s="119">
        <f>SUM(F17:N17)</f>
        <v>101633246.98999999</v>
      </c>
      <c r="Q17" s="119"/>
    </row>
    <row r="18" spans="1:19" ht="25.5" customHeight="1">
      <c r="A18" s="119" t="s">
        <v>115</v>
      </c>
      <c r="B18" s="119"/>
      <c r="C18" s="119"/>
      <c r="D18" s="119"/>
      <c r="E18" s="119"/>
      <c r="F18" s="119">
        <v>0</v>
      </c>
      <c r="G18" s="119"/>
      <c r="H18" s="119">
        <v>0</v>
      </c>
      <c r="I18" s="119"/>
      <c r="J18" s="119">
        <v>0</v>
      </c>
      <c r="K18" s="119"/>
      <c r="L18" s="119">
        <v>0</v>
      </c>
      <c r="M18" s="119"/>
      <c r="N18" s="119">
        <v>982439.2</v>
      </c>
      <c r="O18" s="15"/>
      <c r="P18" s="119">
        <f t="shared" ref="P18" si="1">SUM(F18:N18)</f>
        <v>982439.2</v>
      </c>
      <c r="Q18" s="119"/>
    </row>
    <row r="19" spans="1:19" s="205" customFormat="1" ht="25.5" customHeight="1">
      <c r="A19" s="202" t="s">
        <v>184</v>
      </c>
      <c r="B19" s="202"/>
      <c r="C19" s="202"/>
      <c r="D19" s="202"/>
      <c r="E19" s="202"/>
      <c r="F19" s="203">
        <f>SUM(F17:F18)</f>
        <v>0</v>
      </c>
      <c r="G19" s="202"/>
      <c r="H19" s="203">
        <f>SUM(H17:H18)</f>
        <v>0</v>
      </c>
      <c r="I19" s="202"/>
      <c r="J19" s="203">
        <f>SUM(J17:J18)</f>
        <v>0</v>
      </c>
      <c r="K19" s="202"/>
      <c r="L19" s="203">
        <f>SUM(L17:L18)</f>
        <v>0</v>
      </c>
      <c r="M19" s="202"/>
      <c r="N19" s="203">
        <f>SUM(N17:N18)</f>
        <v>102615686.19</v>
      </c>
      <c r="O19" s="202"/>
      <c r="P19" s="203">
        <f>SUM(P17:P18)</f>
        <v>102615686.19</v>
      </c>
      <c r="Q19" s="202"/>
      <c r="R19" s="204"/>
    </row>
    <row r="20" spans="1:19" s="205" customFormat="1" ht="25.5" customHeight="1">
      <c r="A20" s="202" t="s">
        <v>116</v>
      </c>
      <c r="B20" s="202"/>
      <c r="C20" s="206"/>
      <c r="D20" s="202"/>
      <c r="E20" s="202"/>
      <c r="F20" s="203">
        <f>SUM(F15:F15)+F19</f>
        <v>370000000</v>
      </c>
      <c r="G20" s="202"/>
      <c r="H20" s="203">
        <f>SUM(H15:H15)+H19</f>
        <v>0</v>
      </c>
      <c r="I20" s="202"/>
      <c r="J20" s="203">
        <f>SUM(J15:J15)+J19</f>
        <v>19415975.350000001</v>
      </c>
      <c r="K20" s="202"/>
      <c r="L20" s="203">
        <f>SUM(L15:L15)+L19</f>
        <v>37000000</v>
      </c>
      <c r="M20" s="202"/>
      <c r="N20" s="172">
        <f>SUM(N15:N16)+N19</f>
        <v>112603627.71999997</v>
      </c>
      <c r="O20" s="15"/>
      <c r="P20" s="172">
        <f>SUM(P15:P16)+P19</f>
        <v>539019603.06999993</v>
      </c>
      <c r="Q20" s="202"/>
      <c r="R20" s="204"/>
    </row>
    <row r="21" spans="1:19" s="205" customFormat="1" ht="25.5" customHeight="1">
      <c r="A21" s="202" t="s">
        <v>118</v>
      </c>
      <c r="B21" s="202"/>
      <c r="C21" s="206"/>
      <c r="D21" s="202"/>
      <c r="E21" s="207" t="s">
        <v>198</v>
      </c>
      <c r="F21" s="202">
        <v>130000000</v>
      </c>
      <c r="G21" s="202"/>
      <c r="H21" s="208">
        <v>199128000</v>
      </c>
      <c r="I21" s="202"/>
      <c r="J21" s="209">
        <v>0</v>
      </c>
      <c r="K21" s="209"/>
      <c r="L21" s="209">
        <v>0</v>
      </c>
      <c r="M21" s="202"/>
      <c r="N21" s="209">
        <v>0</v>
      </c>
      <c r="O21" s="15"/>
      <c r="P21" s="202">
        <f>SUM(F21:N21)</f>
        <v>329128000</v>
      </c>
      <c r="Q21" s="202"/>
      <c r="R21" s="204"/>
    </row>
    <row r="22" spans="1:19" ht="25.5" customHeight="1">
      <c r="A22" s="119" t="s">
        <v>193</v>
      </c>
      <c r="B22" s="119"/>
      <c r="C22" s="134"/>
      <c r="D22" s="119"/>
      <c r="E22" s="119"/>
      <c r="F22" s="119">
        <v>0</v>
      </c>
      <c r="G22" s="119"/>
      <c r="H22" s="119">
        <v>0</v>
      </c>
      <c r="I22" s="119"/>
      <c r="J22" s="167">
        <v>0</v>
      </c>
      <c r="K22" s="167"/>
      <c r="L22" s="167">
        <v>605097.68000000005</v>
      </c>
      <c r="M22" s="119"/>
      <c r="N22" s="167">
        <f>-L22</f>
        <v>-605097.68000000005</v>
      </c>
      <c r="O22" s="15"/>
      <c r="P22" s="119">
        <f>SUM(F22:N22)</f>
        <v>0</v>
      </c>
      <c r="Q22" s="119"/>
    </row>
    <row r="23" spans="1:19" ht="25.5" customHeight="1">
      <c r="A23" s="110" t="s">
        <v>178</v>
      </c>
      <c r="B23" s="95"/>
      <c r="C23" s="95"/>
      <c r="D23" s="119"/>
      <c r="E23" s="119"/>
      <c r="F23" s="119">
        <v>0</v>
      </c>
      <c r="G23" s="119"/>
      <c r="H23" s="119">
        <v>0</v>
      </c>
      <c r="I23" s="119"/>
      <c r="J23" s="119">
        <v>0</v>
      </c>
      <c r="K23" s="119"/>
      <c r="L23" s="119">
        <v>0</v>
      </c>
      <c r="M23" s="118"/>
      <c r="N23" s="118">
        <f>+PL!J17</f>
        <v>12101953.559999993</v>
      </c>
      <c r="O23" s="118"/>
      <c r="P23" s="119">
        <f>SUM(F23:N23)</f>
        <v>12101953.559999993</v>
      </c>
      <c r="Q23" s="119"/>
    </row>
    <row r="24" spans="1:19" ht="25.5" customHeight="1">
      <c r="A24" s="119" t="s">
        <v>115</v>
      </c>
      <c r="B24" s="119"/>
      <c r="C24" s="119"/>
      <c r="D24" s="119"/>
      <c r="E24" s="119"/>
      <c r="F24" s="119">
        <v>0</v>
      </c>
      <c r="G24" s="119"/>
      <c r="H24" s="119">
        <v>0</v>
      </c>
      <c r="I24" s="119"/>
      <c r="J24" s="119">
        <v>0</v>
      </c>
      <c r="K24" s="119"/>
      <c r="L24" s="119">
        <v>0</v>
      </c>
      <c r="M24" s="119"/>
      <c r="N24" s="119">
        <v>0</v>
      </c>
      <c r="O24" s="15"/>
      <c r="P24" s="119">
        <f t="shared" ref="P24" si="2">SUM(F24:N24)</f>
        <v>0</v>
      </c>
      <c r="Q24" s="119"/>
    </row>
    <row r="25" spans="1:19" ht="25.5" customHeight="1">
      <c r="A25" s="119" t="s">
        <v>184</v>
      </c>
      <c r="B25" s="119"/>
      <c r="C25" s="119"/>
      <c r="D25" s="119"/>
      <c r="E25" s="119"/>
      <c r="F25" s="135">
        <f>SUM(F23:F24)</f>
        <v>0</v>
      </c>
      <c r="G25" s="119"/>
      <c r="H25" s="135">
        <f>SUM(H23:H24)</f>
        <v>0</v>
      </c>
      <c r="I25" s="119"/>
      <c r="J25" s="135">
        <f>SUM(J23:J24)</f>
        <v>0</v>
      </c>
      <c r="K25" s="119"/>
      <c r="L25" s="135">
        <f>SUM(L23:L24)</f>
        <v>0</v>
      </c>
      <c r="M25" s="119"/>
      <c r="N25" s="135">
        <f>SUM(N23:N24)</f>
        <v>12101953.559999993</v>
      </c>
      <c r="O25" s="119"/>
      <c r="P25" s="135">
        <f>SUM(P23:P24)</f>
        <v>12101953.559999993</v>
      </c>
      <c r="Q25" s="119"/>
    </row>
    <row r="26" spans="1:19" ht="25.5" customHeight="1" thickBot="1">
      <c r="A26" s="119" t="s">
        <v>179</v>
      </c>
      <c r="B26" s="119"/>
      <c r="C26" s="134"/>
      <c r="D26" s="119"/>
      <c r="E26" s="119"/>
      <c r="F26" s="136">
        <f>SUM(F20:F22)+F25</f>
        <v>500000000</v>
      </c>
      <c r="G26" s="119"/>
      <c r="H26" s="136">
        <f>SUM(H20:H22)+H25</f>
        <v>199128000</v>
      </c>
      <c r="I26" s="119"/>
      <c r="J26" s="136">
        <f>SUM(J20:J22)+J25</f>
        <v>19415975.350000001</v>
      </c>
      <c r="K26" s="119"/>
      <c r="L26" s="136">
        <f>SUM(L20:L22)+L25</f>
        <v>37605097.68</v>
      </c>
      <c r="M26" s="119"/>
      <c r="N26" s="137">
        <f>SUM(N20:N22)+N25</f>
        <v>124100483.59999995</v>
      </c>
      <c r="O26" s="15"/>
      <c r="P26" s="137">
        <f>SUM(P20:P22)+P25</f>
        <v>880249556.62999988</v>
      </c>
      <c r="Q26" s="119"/>
    </row>
    <row r="27" spans="1:19" ht="25.5" customHeight="1" thickTop="1">
      <c r="A27" s="119"/>
      <c r="B27" s="119"/>
      <c r="C27" s="119"/>
      <c r="D27" s="119"/>
      <c r="E27" s="119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19"/>
      <c r="S27" s="138"/>
    </row>
    <row r="28" spans="1:19" ht="25.5" customHeight="1">
      <c r="B28" s="119"/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5"/>
      <c r="O28" s="15"/>
      <c r="P28" s="15"/>
      <c r="Q28" s="119"/>
    </row>
    <row r="29" spans="1:19" ht="25.5" customHeight="1">
      <c r="B29" s="119"/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</row>
    <row r="30" spans="1:19" ht="25.5" customHeight="1">
      <c r="A30" s="139" t="s">
        <v>58</v>
      </c>
      <c r="B30" s="11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</row>
    <row r="31" spans="1:19" ht="25.5" customHeight="1">
      <c r="A31" s="123"/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</row>
    <row r="32" spans="1:19" ht="25.5" customHeight="1">
      <c r="A32" s="123"/>
      <c r="B32" s="119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</row>
    <row r="33" spans="1:17" ht="21.75" customHeight="1">
      <c r="A33" s="123"/>
      <c r="B33" s="119"/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</row>
    <row r="34" spans="1:17" ht="21.75" customHeight="1">
      <c r="A34" s="123"/>
      <c r="B34" s="119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</row>
  </sheetData>
  <mergeCells count="3">
    <mergeCell ref="A1:P1"/>
    <mergeCell ref="A2:P2"/>
    <mergeCell ref="A3:P3"/>
  </mergeCells>
  <pageMargins left="0.57999999999999996" right="0.23622047244094491" top="0.6692913385826772" bottom="0.74803149606299213" header="0.43307086614173229" footer="0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U77"/>
  <sheetViews>
    <sheetView tabSelected="1" topLeftCell="A58" zoomScale="70" zoomScaleNormal="70" zoomScaleSheetLayoutView="80" workbookViewId="0">
      <selection activeCell="K72" sqref="K72"/>
    </sheetView>
  </sheetViews>
  <sheetFormatPr defaultColWidth="12.625" defaultRowHeight="26.1" customHeight="1"/>
  <cols>
    <col min="1" max="1" width="7.5" style="141" customWidth="1"/>
    <col min="2" max="5" width="9" style="141" customWidth="1"/>
    <col min="6" max="6" width="1.625" style="141" customWidth="1"/>
    <col min="7" max="7" width="14.125" style="141" customWidth="1"/>
    <col min="8" max="8" width="1.125" style="141" customWidth="1"/>
    <col min="9" max="9" width="14.125" style="141" customWidth="1"/>
    <col min="10" max="10" width="1.125" style="141" customWidth="1"/>
    <col min="11" max="11" width="14.125" style="141" customWidth="1"/>
    <col min="12" max="12" width="1.125" style="141" customWidth="1"/>
    <col min="13" max="13" width="14.125" style="141" customWidth="1"/>
    <col min="14" max="14" width="1.125" style="141" customWidth="1"/>
    <col min="15" max="15" width="12.625" style="141" customWidth="1"/>
    <col min="16" max="16" width="12.625" style="141"/>
    <col min="17" max="17" width="12.625" style="11"/>
    <col min="18" max="16384" width="12.625" style="141"/>
  </cols>
  <sheetData>
    <row r="1" spans="1:16" ht="24" customHeight="1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40"/>
    </row>
    <row r="2" spans="1:16" ht="24" customHeight="1">
      <c r="A2" s="193" t="s">
        <v>119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43"/>
    </row>
    <row r="3" spans="1:16" ht="24" customHeight="1">
      <c r="A3" s="193" t="s">
        <v>185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42"/>
    </row>
    <row r="4" spans="1:16" ht="24" customHeight="1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</row>
    <row r="5" spans="1:16" ht="24" customHeight="1">
      <c r="A5" s="144"/>
      <c r="B5" s="144"/>
      <c r="C5" s="144"/>
      <c r="D5" s="144"/>
      <c r="E5" s="143"/>
      <c r="F5" s="143"/>
      <c r="G5" s="145"/>
      <c r="H5" s="145" t="s">
        <v>2</v>
      </c>
      <c r="I5" s="145"/>
      <c r="J5" s="143"/>
      <c r="K5" s="194" t="s">
        <v>120</v>
      </c>
      <c r="L5" s="194"/>
      <c r="M5" s="194"/>
      <c r="N5" s="143"/>
    </row>
    <row r="6" spans="1:16" ht="24" customHeight="1">
      <c r="A6" s="143"/>
      <c r="B6" s="143"/>
      <c r="C6" s="143"/>
      <c r="D6" s="143"/>
      <c r="E6" s="143"/>
      <c r="F6" s="143"/>
      <c r="G6" s="146">
        <v>2024</v>
      </c>
      <c r="H6" s="147"/>
      <c r="I6" s="146">
        <v>2023</v>
      </c>
      <c r="J6" s="148"/>
      <c r="K6" s="146">
        <f>G6</f>
        <v>2024</v>
      </c>
      <c r="L6" s="147"/>
      <c r="M6" s="146">
        <f>I6</f>
        <v>2023</v>
      </c>
      <c r="N6" s="143"/>
    </row>
    <row r="7" spans="1:16" ht="24" customHeight="1">
      <c r="A7" s="149" t="s">
        <v>121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</row>
    <row r="8" spans="1:16" ht="24" customHeight="1">
      <c r="A8" s="143" t="s">
        <v>186</v>
      </c>
      <c r="B8" s="143"/>
      <c r="C8" s="143"/>
      <c r="D8" s="143"/>
      <c r="E8" s="143"/>
      <c r="F8" s="143"/>
      <c r="G8" s="143"/>
      <c r="H8" s="143"/>
      <c r="I8" s="143"/>
      <c r="J8" s="143"/>
      <c r="K8" s="1"/>
      <c r="L8" s="143"/>
      <c r="N8" s="143"/>
    </row>
    <row r="9" spans="1:16" ht="24" customHeight="1">
      <c r="A9" s="143"/>
      <c r="B9" s="143" t="s">
        <v>122</v>
      </c>
      <c r="C9" s="143"/>
      <c r="D9" s="143"/>
      <c r="E9" s="143"/>
      <c r="F9" s="143"/>
      <c r="G9" s="143">
        <f>+PL!F17</f>
        <v>12915839.720000036</v>
      </c>
      <c r="H9" s="143"/>
      <c r="I9" s="143">
        <f>+PL!H17</f>
        <v>23218819.389999941</v>
      </c>
      <c r="J9" s="143"/>
      <c r="K9" s="1">
        <f>+PL!J17</f>
        <v>12101953.559999993</v>
      </c>
      <c r="L9" s="143"/>
      <c r="M9" s="143">
        <f>+PL!L17</f>
        <v>25530737.769999973</v>
      </c>
      <c r="N9" s="143"/>
      <c r="O9" s="150"/>
      <c r="P9" s="150"/>
    </row>
    <row r="10" spans="1:16" ht="24" customHeight="1">
      <c r="A10" s="143" t="s">
        <v>123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50"/>
      <c r="P10" s="150"/>
    </row>
    <row r="11" spans="1:16" ht="24" customHeight="1">
      <c r="A11" s="143"/>
      <c r="B11" s="143" t="s">
        <v>124</v>
      </c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50"/>
      <c r="P11" s="150"/>
    </row>
    <row r="12" spans="1:16" ht="24" customHeight="1">
      <c r="A12" s="143"/>
      <c r="B12" s="143" t="s">
        <v>125</v>
      </c>
      <c r="C12" s="143"/>
      <c r="D12" s="143"/>
      <c r="E12" s="143"/>
      <c r="F12" s="143"/>
      <c r="G12" s="143">
        <f>-PL!F16</f>
        <v>3305483.43</v>
      </c>
      <c r="H12" s="143"/>
      <c r="I12" s="143">
        <f>-PL!H16</f>
        <v>6357093.5</v>
      </c>
      <c r="J12" s="143"/>
      <c r="K12" s="143">
        <f>-PL!J16</f>
        <v>3127047.9000000004</v>
      </c>
      <c r="L12" s="143"/>
      <c r="M12" s="143">
        <f>-PL!L16</f>
        <v>6419700.1699999999</v>
      </c>
      <c r="N12" s="143"/>
      <c r="O12" s="150"/>
      <c r="P12" s="150"/>
    </row>
    <row r="13" spans="1:16" ht="24" customHeight="1">
      <c r="A13" s="143"/>
      <c r="B13" s="143" t="s">
        <v>126</v>
      </c>
      <c r="C13" s="143"/>
      <c r="D13" s="143"/>
      <c r="E13" s="143"/>
      <c r="F13" s="143"/>
      <c r="G13" s="143">
        <v>3456272.26</v>
      </c>
      <c r="H13" s="143"/>
      <c r="I13" s="143">
        <v>4591964.24</v>
      </c>
      <c r="J13" s="143"/>
      <c r="K13" s="143">
        <v>3456272.26</v>
      </c>
      <c r="L13" s="143"/>
      <c r="M13" s="143">
        <v>4591964.24</v>
      </c>
      <c r="N13" s="143"/>
      <c r="O13" s="150"/>
      <c r="P13" s="150"/>
    </row>
    <row r="14" spans="1:16" ht="24" customHeight="1">
      <c r="A14" s="143"/>
      <c r="B14" s="143" t="s">
        <v>127</v>
      </c>
      <c r="C14" s="143"/>
      <c r="D14" s="143"/>
      <c r="E14" s="143"/>
      <c r="F14" s="143"/>
      <c r="G14" s="143">
        <v>534390.6</v>
      </c>
      <c r="H14" s="143"/>
      <c r="I14" s="143">
        <v>444551.82</v>
      </c>
      <c r="J14" s="143"/>
      <c r="K14" s="143">
        <v>165470.99</v>
      </c>
      <c r="L14" s="143"/>
      <c r="M14" s="143">
        <v>156147.66</v>
      </c>
      <c r="N14" s="143"/>
      <c r="O14" s="150"/>
      <c r="P14" s="150"/>
    </row>
    <row r="15" spans="1:16" ht="24" customHeight="1">
      <c r="A15" s="143"/>
      <c r="B15" s="143" t="s">
        <v>128</v>
      </c>
      <c r="C15" s="143"/>
      <c r="D15" s="143"/>
      <c r="E15" s="143"/>
      <c r="F15" s="143"/>
      <c r="G15" s="143">
        <v>493583.42</v>
      </c>
      <c r="H15" s="143"/>
      <c r="I15" s="143">
        <v>473053.21</v>
      </c>
      <c r="J15" s="143"/>
      <c r="K15" s="143">
        <v>493583.42</v>
      </c>
      <c r="L15" s="143"/>
      <c r="M15" s="143">
        <v>473053.21</v>
      </c>
      <c r="N15" s="143"/>
      <c r="O15" s="150"/>
      <c r="P15" s="150"/>
    </row>
    <row r="16" spans="1:16" ht="24" customHeight="1">
      <c r="A16" s="143"/>
      <c r="B16" s="143" t="s">
        <v>129</v>
      </c>
      <c r="C16" s="143"/>
      <c r="D16" s="143"/>
      <c r="E16" s="143"/>
      <c r="F16" s="143"/>
      <c r="G16" s="143">
        <v>48483.54</v>
      </c>
      <c r="H16" s="143"/>
      <c r="I16" s="143">
        <v>60410.89</v>
      </c>
      <c r="J16" s="143"/>
      <c r="K16" s="143">
        <v>48483.54</v>
      </c>
      <c r="L16" s="143"/>
      <c r="M16" s="143">
        <v>60410.89</v>
      </c>
      <c r="N16" s="143"/>
      <c r="O16" s="150"/>
      <c r="P16" s="150"/>
    </row>
    <row r="17" spans="1:21" ht="24" customHeight="1">
      <c r="A17" s="143"/>
      <c r="B17" s="143" t="s">
        <v>130</v>
      </c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50"/>
      <c r="P17" s="150"/>
    </row>
    <row r="18" spans="1:21" ht="24" customHeight="1">
      <c r="A18" s="143"/>
      <c r="B18" s="143" t="s">
        <v>131</v>
      </c>
      <c r="C18" s="143"/>
      <c r="D18" s="143"/>
      <c r="E18" s="143"/>
      <c r="F18" s="143"/>
      <c r="G18" s="143">
        <v>-1185456.5900000001</v>
      </c>
      <c r="H18" s="143"/>
      <c r="I18" s="143">
        <v>-345673.19</v>
      </c>
      <c r="J18" s="143"/>
      <c r="K18" s="143">
        <v>-1185456.5900000001</v>
      </c>
      <c r="L18" s="143"/>
      <c r="M18" s="143">
        <v>-345673.19</v>
      </c>
      <c r="N18" s="143"/>
      <c r="O18" s="150"/>
      <c r="P18" s="150"/>
    </row>
    <row r="19" spans="1:21" ht="24" customHeight="1">
      <c r="A19" s="143"/>
      <c r="B19" s="143" t="s">
        <v>132</v>
      </c>
      <c r="C19" s="143"/>
      <c r="D19" s="143"/>
      <c r="E19" s="143"/>
      <c r="F19" s="143"/>
      <c r="G19" s="151">
        <v>-3823925.07</v>
      </c>
      <c r="H19" s="143"/>
      <c r="I19" s="151">
        <v>0</v>
      </c>
      <c r="J19" s="143"/>
      <c r="K19" s="151">
        <v>-3823925.07</v>
      </c>
      <c r="L19" s="143"/>
      <c r="M19" s="151">
        <v>0</v>
      </c>
      <c r="N19" s="143"/>
      <c r="O19" s="150"/>
      <c r="P19" s="150"/>
    </row>
    <row r="20" spans="1:21" ht="24" customHeight="1">
      <c r="A20" s="143"/>
      <c r="B20" s="143" t="s">
        <v>133</v>
      </c>
      <c r="C20" s="143"/>
      <c r="D20" s="143"/>
      <c r="E20" s="143"/>
      <c r="F20" s="144"/>
      <c r="G20" s="143">
        <v>1413.67</v>
      </c>
      <c r="H20" s="143"/>
      <c r="I20" s="143">
        <v>17850.95</v>
      </c>
      <c r="J20" s="143"/>
      <c r="K20" s="143">
        <v>1413.67</v>
      </c>
      <c r="L20" s="143"/>
      <c r="M20" s="143">
        <v>17850.95</v>
      </c>
      <c r="N20" s="143"/>
      <c r="O20" s="150"/>
      <c r="P20" s="150"/>
    </row>
    <row r="21" spans="1:21" ht="24" customHeight="1">
      <c r="A21" s="143"/>
      <c r="B21" s="143" t="s">
        <v>200</v>
      </c>
      <c r="C21" s="143"/>
      <c r="D21" s="143"/>
      <c r="E21" s="143"/>
      <c r="F21" s="144"/>
      <c r="G21" s="143"/>
      <c r="H21" s="143"/>
      <c r="I21" s="143"/>
      <c r="J21" s="143"/>
      <c r="K21" s="143"/>
      <c r="L21" s="143"/>
      <c r="M21" s="143"/>
      <c r="N21" s="143"/>
      <c r="O21" s="150"/>
      <c r="P21" s="150"/>
    </row>
    <row r="22" spans="1:21" ht="24" customHeight="1">
      <c r="A22" s="143"/>
      <c r="B22" s="143" t="s">
        <v>201</v>
      </c>
      <c r="C22" s="143"/>
      <c r="D22" s="143"/>
      <c r="E22" s="143"/>
      <c r="F22" s="144"/>
      <c r="G22" s="143">
        <v>0</v>
      </c>
      <c r="H22" s="143"/>
      <c r="I22" s="143">
        <v>-12328.73</v>
      </c>
      <c r="J22" s="143"/>
      <c r="K22" s="143">
        <v>0</v>
      </c>
      <c r="L22" s="143"/>
      <c r="M22" s="143">
        <v>-12328.73</v>
      </c>
      <c r="N22" s="143"/>
      <c r="O22" s="150"/>
      <c r="P22" s="150"/>
    </row>
    <row r="23" spans="1:21" s="213" customFormat="1" ht="24" customHeight="1">
      <c r="A23" s="210"/>
      <c r="B23" s="210" t="s">
        <v>199</v>
      </c>
      <c r="C23" s="210"/>
      <c r="D23" s="210"/>
      <c r="E23" s="210"/>
      <c r="F23" s="211"/>
      <c r="G23" s="210">
        <v>-30233.599999999999</v>
      </c>
      <c r="H23" s="210"/>
      <c r="I23" s="210">
        <v>-8648.2900000000009</v>
      </c>
      <c r="J23" s="210"/>
      <c r="K23" s="210">
        <v>-30233.599999999999</v>
      </c>
      <c r="L23" s="210"/>
      <c r="M23" s="210">
        <v>-8648.2900000000009</v>
      </c>
      <c r="N23" s="210"/>
      <c r="O23" s="212"/>
      <c r="P23" s="212"/>
      <c r="Q23" s="11"/>
    </row>
    <row r="24" spans="1:21" ht="24" customHeight="1">
      <c r="A24" s="143"/>
      <c r="B24" s="143" t="s">
        <v>68</v>
      </c>
      <c r="C24" s="143"/>
      <c r="D24" s="143"/>
      <c r="E24" s="143"/>
      <c r="F24" s="143"/>
      <c r="G24" s="143">
        <v>182407.86</v>
      </c>
      <c r="I24" s="143">
        <v>124095.15</v>
      </c>
      <c r="J24" s="143"/>
      <c r="K24" s="143">
        <v>149958.5</v>
      </c>
      <c r="L24" s="143"/>
      <c r="M24" s="143">
        <v>92965.91</v>
      </c>
      <c r="N24" s="143"/>
      <c r="O24" s="150"/>
      <c r="P24" s="150"/>
    </row>
    <row r="25" spans="1:21" ht="24" customHeight="1">
      <c r="A25" s="143"/>
      <c r="B25" s="143" t="s">
        <v>134</v>
      </c>
      <c r="C25" s="143"/>
      <c r="D25" s="143"/>
      <c r="E25" s="143"/>
      <c r="F25" s="143"/>
      <c r="G25" s="143">
        <v>1120766.76</v>
      </c>
      <c r="H25" s="143"/>
      <c r="I25" s="143">
        <v>1020850.32</v>
      </c>
      <c r="J25" s="143"/>
      <c r="K25" s="143">
        <v>824006.01</v>
      </c>
      <c r="L25" s="143"/>
      <c r="M25" s="143">
        <v>748350.33</v>
      </c>
      <c r="N25" s="143"/>
      <c r="O25" s="150"/>
      <c r="P25" s="150"/>
    </row>
    <row r="26" spans="1:21" ht="24" customHeight="1">
      <c r="A26" s="143" t="s">
        <v>135</v>
      </c>
      <c r="B26" s="143"/>
      <c r="C26" s="143"/>
      <c r="D26" s="143"/>
      <c r="E26" s="143"/>
      <c r="F26" s="143"/>
      <c r="G26" s="152"/>
      <c r="H26" s="143"/>
      <c r="I26" s="152"/>
      <c r="J26" s="143"/>
      <c r="K26" s="152"/>
      <c r="L26" s="143"/>
      <c r="M26" s="152"/>
      <c r="N26" s="143"/>
      <c r="O26" s="150"/>
      <c r="P26" s="150"/>
    </row>
    <row r="27" spans="1:21" ht="24" customHeight="1">
      <c r="A27" s="143" t="s">
        <v>136</v>
      </c>
      <c r="B27" s="143"/>
      <c r="C27" s="143"/>
      <c r="D27" s="143"/>
      <c r="E27" s="143"/>
      <c r="F27" s="143"/>
      <c r="G27" s="153">
        <f>SUM(G8:G25)</f>
        <v>17019026.000000037</v>
      </c>
      <c r="H27" s="143"/>
      <c r="I27" s="153">
        <f>SUM(I8:I25)</f>
        <v>35942039.259999953</v>
      </c>
      <c r="J27" s="142"/>
      <c r="K27" s="153">
        <f>SUM(K8:K25)</f>
        <v>15328574.589999991</v>
      </c>
      <c r="L27" s="143"/>
      <c r="M27" s="153">
        <f>SUM(M9:M25)</f>
        <v>37724530.919999979</v>
      </c>
      <c r="N27" s="143"/>
      <c r="O27" s="150"/>
      <c r="P27" s="150"/>
    </row>
    <row r="28" spans="1:21" ht="24" customHeight="1">
      <c r="A28" s="143" t="s">
        <v>137</v>
      </c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50"/>
      <c r="P28" s="150"/>
    </row>
    <row r="29" spans="1:21" ht="24" customHeight="1">
      <c r="A29" s="143"/>
      <c r="B29" s="143" t="s">
        <v>138</v>
      </c>
      <c r="C29" s="143"/>
      <c r="D29" s="143"/>
      <c r="E29" s="143"/>
      <c r="F29" s="143"/>
      <c r="G29" s="143">
        <v>212976984.94</v>
      </c>
      <c r="H29" s="143"/>
      <c r="I29" s="143">
        <v>43853022.119999997</v>
      </c>
      <c r="J29" s="143"/>
      <c r="K29" s="143">
        <v>213682889.03</v>
      </c>
      <c r="L29" s="143"/>
      <c r="M29" s="143">
        <v>44199643.789999999</v>
      </c>
      <c r="N29" s="143"/>
      <c r="O29" s="150"/>
      <c r="P29" s="150"/>
    </row>
    <row r="30" spans="1:21" ht="24" customHeight="1">
      <c r="A30" s="143"/>
      <c r="B30" s="143" t="s">
        <v>139</v>
      </c>
      <c r="C30" s="143"/>
      <c r="D30" s="143"/>
      <c r="E30" s="143"/>
      <c r="F30" s="143"/>
      <c r="G30" s="143">
        <v>-34001603.789999962</v>
      </c>
      <c r="H30" s="143"/>
      <c r="I30" s="143">
        <v>-93521073.969999999</v>
      </c>
      <c r="J30" s="143"/>
      <c r="K30" s="143">
        <v>-34001603.789999999</v>
      </c>
      <c r="L30" s="143"/>
      <c r="M30" s="143">
        <v>-93521073.969999999</v>
      </c>
      <c r="N30" s="143"/>
      <c r="O30" s="150"/>
      <c r="P30" s="150"/>
    </row>
    <row r="31" spans="1:21" ht="24" customHeight="1">
      <c r="A31" s="143"/>
      <c r="B31" s="143" t="s">
        <v>140</v>
      </c>
      <c r="C31" s="143"/>
      <c r="D31" s="143"/>
      <c r="E31" s="143"/>
      <c r="F31" s="143"/>
      <c r="G31" s="143">
        <v>-6940617.6600000001</v>
      </c>
      <c r="H31" s="143"/>
      <c r="I31" s="143">
        <v>439751.36</v>
      </c>
      <c r="J31" s="143"/>
      <c r="K31" s="143">
        <v>-6940617.6600000001</v>
      </c>
      <c r="L31" s="143"/>
      <c r="M31" s="143">
        <v>439751.36</v>
      </c>
      <c r="N31" s="143"/>
      <c r="O31" s="150"/>
      <c r="P31" s="150"/>
    </row>
    <row r="32" spans="1:21" ht="24" customHeight="1">
      <c r="A32" s="143"/>
      <c r="B32" s="143" t="s">
        <v>141</v>
      </c>
      <c r="C32" s="143"/>
      <c r="D32" s="143"/>
      <c r="E32" s="143"/>
      <c r="F32" s="143"/>
      <c r="G32" s="143">
        <v>-100000000</v>
      </c>
      <c r="H32" s="143"/>
      <c r="I32" s="143">
        <v>0</v>
      </c>
      <c r="J32" s="143"/>
      <c r="K32" s="143">
        <v>-100000000</v>
      </c>
      <c r="L32" s="143"/>
      <c r="M32" s="143">
        <v>0</v>
      </c>
      <c r="N32" s="143"/>
      <c r="O32" s="150"/>
      <c r="P32" s="150"/>
      <c r="R32" s="154"/>
      <c r="S32" s="143"/>
      <c r="T32" s="143"/>
      <c r="U32" s="143"/>
    </row>
    <row r="33" spans="1:16" ht="24" customHeight="1">
      <c r="A33" s="143"/>
      <c r="B33" s="143" t="s">
        <v>142</v>
      </c>
      <c r="C33" s="143"/>
      <c r="D33" s="143"/>
      <c r="E33" s="143"/>
      <c r="F33" s="143"/>
      <c r="G33" s="143">
        <v>16714744.309999995</v>
      </c>
      <c r="H33" s="143"/>
      <c r="I33" s="143">
        <v>0</v>
      </c>
      <c r="J33" s="143"/>
      <c r="K33" s="143">
        <v>16714744.310000001</v>
      </c>
      <c r="L33" s="143"/>
      <c r="M33" s="143">
        <v>0</v>
      </c>
      <c r="N33" s="143"/>
      <c r="O33" s="150"/>
      <c r="P33" s="150"/>
    </row>
    <row r="34" spans="1:16" ht="24" customHeight="1">
      <c r="A34" s="143" t="s">
        <v>143</v>
      </c>
      <c r="B34" s="143"/>
      <c r="C34" s="143"/>
      <c r="D34" s="143"/>
      <c r="E34" s="143"/>
      <c r="F34" s="143"/>
      <c r="G34" s="155">
        <f>SUM(G29:G33)</f>
        <v>88749507.800000042</v>
      </c>
      <c r="H34" s="143"/>
      <c r="I34" s="155">
        <f>SUM(I29:I33)</f>
        <v>-49228300.490000002</v>
      </c>
      <c r="J34" s="142"/>
      <c r="K34" s="155">
        <f>SUM(K29:K33)</f>
        <v>89455411.890000015</v>
      </c>
      <c r="L34" s="143"/>
      <c r="M34" s="155">
        <f>SUM(M29:M33)</f>
        <v>-48881678.82</v>
      </c>
      <c r="N34" s="143"/>
      <c r="O34" s="150"/>
      <c r="P34" s="150"/>
    </row>
    <row r="35" spans="1:16" ht="24" customHeight="1">
      <c r="A35" s="143"/>
      <c r="B35" s="143" t="s">
        <v>144</v>
      </c>
      <c r="C35" s="143"/>
      <c r="D35" s="143"/>
      <c r="E35" s="143"/>
      <c r="F35" s="143"/>
      <c r="G35" s="151">
        <v>-127126535.98999999</v>
      </c>
      <c r="H35" s="143"/>
      <c r="I35" s="143">
        <v>122375676.65000001</v>
      </c>
      <c r="J35" s="143"/>
      <c r="K35" s="143">
        <v>-125444768.25</v>
      </c>
      <c r="L35" s="143"/>
      <c r="M35" s="143">
        <v>122897507.94</v>
      </c>
      <c r="N35" s="143"/>
      <c r="O35" s="150"/>
      <c r="P35" s="150"/>
    </row>
    <row r="36" spans="1:16" ht="24" customHeight="1">
      <c r="A36" s="143"/>
      <c r="B36" s="143" t="s">
        <v>145</v>
      </c>
      <c r="C36" s="143"/>
      <c r="D36" s="143"/>
      <c r="E36" s="143"/>
      <c r="F36" s="143"/>
      <c r="G36" s="143">
        <v>54531931.539999999</v>
      </c>
      <c r="H36" s="143"/>
      <c r="I36" s="143">
        <v>4488568.88</v>
      </c>
      <c r="J36" s="143"/>
      <c r="K36" s="143">
        <v>54531931.539999999</v>
      </c>
      <c r="L36" s="143"/>
      <c r="M36" s="143">
        <v>4488568.88</v>
      </c>
      <c r="N36" s="143"/>
      <c r="O36" s="150"/>
      <c r="P36" s="150"/>
    </row>
    <row r="37" spans="1:16" ht="24" customHeight="1">
      <c r="A37" s="143"/>
      <c r="B37" s="143" t="s">
        <v>146</v>
      </c>
      <c r="C37" s="143"/>
      <c r="D37" s="143"/>
      <c r="E37" s="143"/>
      <c r="F37" s="143"/>
      <c r="G37" s="143">
        <v>9033702.0199999996</v>
      </c>
      <c r="H37" s="143"/>
      <c r="I37" s="143">
        <v>-254020</v>
      </c>
      <c r="J37" s="143"/>
      <c r="K37" s="143">
        <v>9402653.1799999997</v>
      </c>
      <c r="L37" s="143"/>
      <c r="M37" s="143">
        <v>-126664.61</v>
      </c>
      <c r="N37" s="143"/>
      <c r="O37" s="150"/>
      <c r="P37" s="150"/>
    </row>
    <row r="38" spans="1:16" ht="24" customHeight="1">
      <c r="A38" s="143" t="s">
        <v>147</v>
      </c>
      <c r="B38" s="143"/>
      <c r="C38" s="143"/>
      <c r="D38" s="143"/>
      <c r="E38" s="143"/>
      <c r="F38" s="143"/>
      <c r="G38" s="155">
        <f>SUM(G35:G37)</f>
        <v>-63560902.429999992</v>
      </c>
      <c r="H38" s="143"/>
      <c r="I38" s="155">
        <f>SUM(I35:I37)</f>
        <v>126610225.53</v>
      </c>
      <c r="J38" s="142"/>
      <c r="K38" s="155">
        <f>SUM(K35:K37)</f>
        <v>-61510183.530000009</v>
      </c>
      <c r="L38" s="142"/>
      <c r="M38" s="155">
        <f>SUM(M35:M37)</f>
        <v>127259412.20999999</v>
      </c>
      <c r="N38" s="143"/>
      <c r="O38" s="150"/>
      <c r="P38" s="150"/>
    </row>
    <row r="39" spans="1:16" ht="24" customHeight="1">
      <c r="A39" s="143"/>
      <c r="B39" s="143"/>
      <c r="C39" s="143"/>
      <c r="D39" s="143"/>
      <c r="E39" s="143"/>
      <c r="F39" s="143"/>
      <c r="G39" s="143"/>
      <c r="H39" s="143"/>
      <c r="I39" s="143"/>
      <c r="J39" s="142"/>
      <c r="K39" s="143"/>
      <c r="L39" s="143"/>
      <c r="M39" s="143"/>
      <c r="N39" s="143"/>
      <c r="O39" s="150"/>
      <c r="P39" s="150"/>
    </row>
    <row r="40" spans="1:16" ht="24" customHeight="1">
      <c r="A40" s="143"/>
      <c r="B40" s="143"/>
      <c r="C40" s="143"/>
      <c r="D40" s="143"/>
      <c r="E40" s="143"/>
      <c r="F40" s="143"/>
      <c r="G40" s="143"/>
      <c r="H40" s="143"/>
      <c r="I40" s="143"/>
      <c r="J40" s="142"/>
      <c r="K40" s="143"/>
      <c r="L40" s="143"/>
      <c r="M40" s="143"/>
      <c r="N40" s="143"/>
      <c r="O40" s="150"/>
      <c r="P40" s="150"/>
    </row>
    <row r="41" spans="1:16" ht="24" customHeight="1">
      <c r="A41" s="156" t="s">
        <v>58</v>
      </c>
      <c r="B41" s="143"/>
      <c r="C41" s="157"/>
      <c r="D41" s="157"/>
      <c r="E41" s="159"/>
      <c r="F41" s="158"/>
      <c r="G41" s="143"/>
      <c r="H41" s="156"/>
      <c r="I41" s="143"/>
      <c r="J41" s="143"/>
      <c r="K41" s="143"/>
      <c r="L41" s="143"/>
      <c r="M41" s="143"/>
      <c r="N41" s="143"/>
      <c r="O41" s="150"/>
      <c r="P41" s="150"/>
    </row>
    <row r="42" spans="1:16" ht="25.5" customHeight="1">
      <c r="A42" s="195" t="s">
        <v>31</v>
      </c>
      <c r="B42" s="196"/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43"/>
      <c r="O42" s="150"/>
      <c r="P42" s="150"/>
    </row>
    <row r="43" spans="1:16" ht="25.5" customHeight="1">
      <c r="A43" s="192" t="s">
        <v>0</v>
      </c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N43" s="140"/>
      <c r="O43" s="150"/>
      <c r="P43" s="150"/>
    </row>
    <row r="44" spans="1:16" ht="25.5" customHeight="1">
      <c r="A44" s="193" t="s">
        <v>148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43"/>
      <c r="O44" s="150"/>
      <c r="P44" s="150"/>
    </row>
    <row r="45" spans="1:16" ht="25.5" customHeight="1">
      <c r="A45" s="193" t="s">
        <v>185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42"/>
      <c r="O45" s="150"/>
      <c r="P45" s="150"/>
    </row>
    <row r="46" spans="1:16" ht="25.5" customHeight="1">
      <c r="A46" s="144"/>
      <c r="B46" s="144"/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3"/>
      <c r="O46" s="150"/>
      <c r="P46" s="150"/>
    </row>
    <row r="47" spans="1:16" ht="25.5" customHeight="1">
      <c r="A47" s="144"/>
      <c r="B47" s="144"/>
      <c r="C47" s="144"/>
      <c r="D47" s="144"/>
      <c r="E47" s="144"/>
      <c r="F47" s="144"/>
      <c r="G47" s="145"/>
      <c r="H47" s="145" t="s">
        <v>2</v>
      </c>
      <c r="I47" s="145"/>
      <c r="J47" s="143"/>
      <c r="K47" s="194" t="s">
        <v>120</v>
      </c>
      <c r="L47" s="194"/>
      <c r="M47" s="194"/>
      <c r="N47" s="143"/>
      <c r="O47" s="150"/>
      <c r="P47" s="150"/>
    </row>
    <row r="48" spans="1:16" ht="25.5" customHeight="1">
      <c r="A48" s="143"/>
      <c r="B48" s="143"/>
      <c r="C48" s="143"/>
      <c r="D48" s="143"/>
      <c r="E48" s="143"/>
      <c r="F48" s="143"/>
      <c r="G48" s="146">
        <v>2024</v>
      </c>
      <c r="H48" s="147"/>
      <c r="I48" s="146">
        <v>2023</v>
      </c>
      <c r="J48" s="148"/>
      <c r="K48" s="146">
        <f>G48</f>
        <v>2024</v>
      </c>
      <c r="L48" s="147"/>
      <c r="M48" s="146">
        <f>I48</f>
        <v>2023</v>
      </c>
      <c r="N48" s="143"/>
      <c r="O48" s="150"/>
      <c r="P48" s="150"/>
    </row>
    <row r="49" spans="1:16" ht="25.5" customHeight="1">
      <c r="A49" s="143" t="s">
        <v>149</v>
      </c>
      <c r="B49" s="143"/>
      <c r="C49" s="143"/>
      <c r="D49" s="143"/>
      <c r="E49" s="143"/>
      <c r="F49" s="143"/>
      <c r="G49" s="152">
        <f>G27+G34+G38</f>
        <v>42207631.370000079</v>
      </c>
      <c r="H49" s="143"/>
      <c r="I49" s="152">
        <f>I27+I34+I38</f>
        <v>113323964.29999995</v>
      </c>
      <c r="J49" s="143"/>
      <c r="K49" s="152">
        <f>K27+K34+K38</f>
        <v>43273802.949999996</v>
      </c>
      <c r="L49" s="143"/>
      <c r="M49" s="152">
        <f>M27+M34+M38</f>
        <v>116102264.30999997</v>
      </c>
      <c r="N49" s="143"/>
      <c r="O49" s="150"/>
      <c r="P49" s="150"/>
    </row>
    <row r="50" spans="1:16" ht="25.5" customHeight="1">
      <c r="A50" s="143"/>
      <c r="B50" s="160" t="s">
        <v>150</v>
      </c>
      <c r="C50" s="143"/>
      <c r="D50" s="143"/>
      <c r="E50" s="143"/>
      <c r="F50" s="143"/>
      <c r="G50" s="143">
        <v>-182407.86</v>
      </c>
      <c r="H50" s="143"/>
      <c r="I50" s="143">
        <v>-124095.15</v>
      </c>
      <c r="J50" s="143"/>
      <c r="K50" s="143">
        <v>-149958.5</v>
      </c>
      <c r="L50" s="143"/>
      <c r="M50" s="143">
        <v>-92965.91</v>
      </c>
      <c r="N50" s="143"/>
      <c r="O50" s="150"/>
      <c r="P50" s="150"/>
    </row>
    <row r="51" spans="1:16" ht="25.5" customHeight="1">
      <c r="A51" s="143"/>
      <c r="B51" s="160" t="s">
        <v>151</v>
      </c>
      <c r="C51" s="143"/>
      <c r="D51" s="143"/>
      <c r="E51" s="143"/>
      <c r="F51" s="143"/>
      <c r="G51" s="143">
        <v>-13738438.07</v>
      </c>
      <c r="H51" s="143"/>
      <c r="I51" s="161">
        <v>-7692429.0499999998</v>
      </c>
      <c r="J51" s="143"/>
      <c r="K51" s="143">
        <v>-13167664.130000001</v>
      </c>
      <c r="L51" s="143"/>
      <c r="M51" s="161">
        <v>-7270220.3399999999</v>
      </c>
      <c r="N51" s="143"/>
      <c r="O51" s="150"/>
      <c r="P51" s="150"/>
    </row>
    <row r="52" spans="1:16" ht="25.5" customHeight="1">
      <c r="A52" s="149" t="s">
        <v>152</v>
      </c>
      <c r="B52" s="143"/>
      <c r="C52" s="143"/>
      <c r="D52" s="143"/>
      <c r="E52" s="143"/>
      <c r="F52" s="143"/>
      <c r="G52" s="155">
        <f>SUM(G49:G51)</f>
        <v>28286785.44000008</v>
      </c>
      <c r="H52" s="143"/>
      <c r="I52" s="155">
        <f>SUM(I49:I51)</f>
        <v>105507440.09999995</v>
      </c>
      <c r="J52" s="143"/>
      <c r="K52" s="155">
        <f>SUM(K49:K51)</f>
        <v>29956180.319999993</v>
      </c>
      <c r="L52" s="143"/>
      <c r="M52" s="155">
        <f>SUM(M49:M51)</f>
        <v>108739078.05999997</v>
      </c>
      <c r="N52" s="143"/>
      <c r="O52" s="150"/>
      <c r="P52" s="150"/>
    </row>
    <row r="53" spans="1:16" ht="25.5" customHeight="1">
      <c r="A53" s="149" t="s">
        <v>153</v>
      </c>
      <c r="B53" s="143"/>
      <c r="C53" s="143"/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50"/>
      <c r="P53" s="150"/>
    </row>
    <row r="54" spans="1:16" ht="25.5" customHeight="1">
      <c r="A54" s="149"/>
      <c r="B54" s="143" t="s">
        <v>141</v>
      </c>
      <c r="C54" s="143"/>
      <c r="D54" s="143"/>
      <c r="E54" s="143"/>
      <c r="F54" s="143"/>
      <c r="G54" s="143">
        <v>0</v>
      </c>
      <c r="H54" s="143"/>
      <c r="I54" s="143">
        <v>-30000000</v>
      </c>
      <c r="J54" s="143"/>
      <c r="K54" s="143">
        <v>0</v>
      </c>
      <c r="L54" s="143"/>
      <c r="M54" s="143">
        <v>-30000000</v>
      </c>
      <c r="N54" s="143"/>
      <c r="O54" s="150"/>
      <c r="P54" s="150"/>
    </row>
    <row r="55" spans="1:16" ht="25.5" customHeight="1">
      <c r="A55" s="143"/>
      <c r="B55" s="143" t="s">
        <v>154</v>
      </c>
      <c r="C55" s="143"/>
      <c r="D55" s="143"/>
      <c r="E55" s="143"/>
      <c r="F55" s="143"/>
      <c r="G55" s="143">
        <v>-2812505.97</v>
      </c>
      <c r="H55" s="143"/>
      <c r="I55" s="143">
        <v>-948511.78</v>
      </c>
      <c r="J55" s="143"/>
      <c r="K55" s="143">
        <v>-2812505.97</v>
      </c>
      <c r="L55" s="143"/>
      <c r="M55" s="143">
        <v>-948511.78</v>
      </c>
      <c r="N55" s="143"/>
      <c r="O55" s="150"/>
      <c r="P55" s="150"/>
    </row>
    <row r="56" spans="1:16" ht="25.5" customHeight="1">
      <c r="A56" s="143"/>
      <c r="B56" s="143" t="s">
        <v>155</v>
      </c>
      <c r="C56" s="143"/>
      <c r="D56" s="143"/>
      <c r="E56" s="143"/>
      <c r="F56" s="143"/>
      <c r="G56" s="143">
        <v>4103950.06</v>
      </c>
      <c r="H56" s="143"/>
      <c r="I56" s="143">
        <v>0</v>
      </c>
      <c r="J56" s="143"/>
      <c r="K56" s="143">
        <v>4103950.06</v>
      </c>
      <c r="L56" s="143"/>
      <c r="M56" s="143">
        <v>0</v>
      </c>
      <c r="N56" s="143"/>
      <c r="O56" s="150"/>
      <c r="P56" s="150"/>
    </row>
    <row r="57" spans="1:16" ht="25.5" customHeight="1">
      <c r="A57" s="143"/>
      <c r="B57" s="143" t="s">
        <v>156</v>
      </c>
      <c r="C57" s="143"/>
      <c r="D57" s="143"/>
      <c r="E57" s="143"/>
      <c r="F57" s="143"/>
      <c r="G57" s="143">
        <v>-15500</v>
      </c>
      <c r="H57" s="143"/>
      <c r="I57" s="143">
        <v>-306600</v>
      </c>
      <c r="J57" s="143"/>
      <c r="K57" s="143">
        <v>-15500</v>
      </c>
      <c r="L57" s="143"/>
      <c r="M57" s="143">
        <v>-306600</v>
      </c>
      <c r="N57" s="143"/>
      <c r="O57" s="150"/>
      <c r="P57" s="150"/>
    </row>
    <row r="58" spans="1:16" ht="25.5" customHeight="1">
      <c r="A58" s="143"/>
      <c r="B58" s="143" t="s">
        <v>157</v>
      </c>
      <c r="C58" s="143"/>
      <c r="D58" s="143"/>
      <c r="E58" s="143"/>
      <c r="F58" s="143"/>
      <c r="G58" s="143">
        <v>30233.599999999999</v>
      </c>
      <c r="H58" s="143"/>
      <c r="I58" s="143">
        <v>8648.2900000000009</v>
      </c>
      <c r="J58" s="143"/>
      <c r="K58" s="143">
        <v>30233.599999999999</v>
      </c>
      <c r="L58" s="143"/>
      <c r="M58" s="143">
        <v>8648.2900000000009</v>
      </c>
      <c r="N58" s="143"/>
      <c r="O58" s="150"/>
      <c r="P58" s="150"/>
    </row>
    <row r="59" spans="1:16" ht="25.5" customHeight="1">
      <c r="A59" s="143"/>
      <c r="B59" s="143" t="s">
        <v>158</v>
      </c>
      <c r="C59" s="143"/>
      <c r="D59" s="143"/>
      <c r="E59" s="143"/>
      <c r="F59" s="143"/>
      <c r="G59" s="143">
        <v>178472.78</v>
      </c>
      <c r="H59" s="143"/>
      <c r="I59" s="143">
        <v>-12561.81</v>
      </c>
      <c r="J59" s="143"/>
      <c r="K59" s="143">
        <v>-1527.22</v>
      </c>
      <c r="L59" s="143"/>
      <c r="M59" s="143">
        <v>-8561.81</v>
      </c>
      <c r="N59" s="143"/>
      <c r="O59" s="150"/>
      <c r="P59" s="150"/>
    </row>
    <row r="60" spans="1:16" ht="25.5" customHeight="1">
      <c r="A60" s="149" t="s">
        <v>159</v>
      </c>
      <c r="B60" s="143"/>
      <c r="C60" s="143"/>
      <c r="D60" s="143"/>
      <c r="E60" s="143"/>
      <c r="F60" s="143"/>
      <c r="G60" s="155">
        <f>SUM(G54:G59)</f>
        <v>1484650.47</v>
      </c>
      <c r="H60" s="143"/>
      <c r="I60" s="155">
        <f>SUM(I54:I59)</f>
        <v>-31259025.300000001</v>
      </c>
      <c r="J60" s="143"/>
      <c r="K60" s="155">
        <f>SUM(K54:K59)</f>
        <v>1304650.47</v>
      </c>
      <c r="L60" s="143"/>
      <c r="M60" s="155">
        <f>SUM(M54:M59)</f>
        <v>-31255025.300000001</v>
      </c>
      <c r="N60" s="143"/>
      <c r="O60" s="150"/>
      <c r="P60" s="150"/>
    </row>
    <row r="61" spans="1:16" ht="25.5" customHeight="1">
      <c r="A61" s="149" t="s">
        <v>160</v>
      </c>
      <c r="B61" s="143"/>
      <c r="C61" s="143"/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50"/>
      <c r="P61" s="150"/>
    </row>
    <row r="62" spans="1:16" ht="25.5" customHeight="1">
      <c r="A62" s="143"/>
      <c r="B62" s="143" t="s">
        <v>161</v>
      </c>
      <c r="C62" s="143"/>
      <c r="D62" s="143"/>
      <c r="E62" s="143"/>
      <c r="F62" s="143"/>
      <c r="G62" s="143">
        <v>-802955.88</v>
      </c>
      <c r="H62" s="143"/>
      <c r="I62" s="143">
        <v>-609877.82999999996</v>
      </c>
      <c r="J62" s="143"/>
      <c r="K62" s="143">
        <v>-467510.5</v>
      </c>
      <c r="L62" s="143"/>
      <c r="M62" s="143">
        <v>-362007.07</v>
      </c>
      <c r="N62" s="143"/>
      <c r="O62" s="150"/>
      <c r="P62" s="150"/>
    </row>
    <row r="63" spans="1:16" ht="25.5" customHeight="1">
      <c r="A63" s="143"/>
      <c r="B63" s="143" t="s">
        <v>188</v>
      </c>
      <c r="C63" s="143"/>
      <c r="D63" s="143"/>
      <c r="E63" s="143"/>
      <c r="F63" s="143"/>
      <c r="G63" s="143">
        <v>327974000</v>
      </c>
      <c r="H63" s="143"/>
      <c r="I63" s="143">
        <v>0</v>
      </c>
      <c r="J63" s="143"/>
      <c r="K63" s="143">
        <v>327974000</v>
      </c>
      <c r="L63" s="143"/>
      <c r="M63" s="143">
        <v>0</v>
      </c>
      <c r="N63" s="143"/>
      <c r="O63" s="150"/>
      <c r="P63" s="150"/>
    </row>
    <row r="64" spans="1:16" ht="25.5" customHeight="1">
      <c r="A64" s="149" t="s">
        <v>162</v>
      </c>
      <c r="B64" s="143"/>
      <c r="C64" s="143"/>
      <c r="D64" s="143"/>
      <c r="E64" s="143"/>
      <c r="F64" s="143"/>
      <c r="G64" s="155">
        <f>SUM(G62:G63)</f>
        <v>327171044.12</v>
      </c>
      <c r="H64" s="143"/>
      <c r="I64" s="155">
        <f>SUM(I62:I63)</f>
        <v>-609877.82999999996</v>
      </c>
      <c r="J64" s="143"/>
      <c r="K64" s="155">
        <f>SUM(K62:K63)</f>
        <v>327506489.5</v>
      </c>
      <c r="L64" s="143"/>
      <c r="M64" s="155">
        <f>SUM(M62:M63)</f>
        <v>-362007.07</v>
      </c>
      <c r="N64" s="143"/>
      <c r="O64" s="150"/>
      <c r="P64" s="150"/>
    </row>
    <row r="65" spans="1:16" ht="25.5" customHeight="1">
      <c r="A65" s="162" t="s">
        <v>163</v>
      </c>
      <c r="B65" s="143"/>
      <c r="C65" s="143"/>
      <c r="D65" s="143"/>
      <c r="E65" s="143"/>
      <c r="F65" s="143"/>
      <c r="G65" s="143">
        <f>+G52+G60+G64</f>
        <v>356942480.03000009</v>
      </c>
      <c r="H65" s="143"/>
      <c r="I65" s="143">
        <f>+I52+I60+I64</f>
        <v>73638536.969999954</v>
      </c>
      <c r="J65" s="143"/>
      <c r="K65" s="143">
        <f>+K52+K60+K64</f>
        <v>358767320.28999996</v>
      </c>
      <c r="L65" s="143"/>
      <c r="M65" s="143">
        <f>+M52+M60+M64</f>
        <v>77122045.689999983</v>
      </c>
      <c r="N65" s="143"/>
      <c r="O65" s="150"/>
      <c r="P65" s="150"/>
    </row>
    <row r="66" spans="1:16" ht="25.5" customHeight="1">
      <c r="A66" s="162" t="s">
        <v>164</v>
      </c>
      <c r="B66" s="143"/>
      <c r="C66" s="143"/>
      <c r="D66" s="143"/>
      <c r="E66" s="143"/>
      <c r="F66" s="143"/>
      <c r="G66" s="143">
        <v>127357567.52</v>
      </c>
      <c r="H66" s="143"/>
      <c r="I66" s="143">
        <v>61656360.549999997</v>
      </c>
      <c r="J66" s="143"/>
      <c r="K66" s="143">
        <v>123094774.34999999</v>
      </c>
      <c r="L66" s="143"/>
      <c r="M66" s="143">
        <v>55308528.740000002</v>
      </c>
      <c r="N66" s="143"/>
      <c r="O66" s="150"/>
      <c r="P66" s="150"/>
    </row>
    <row r="67" spans="1:16" ht="25.5" customHeight="1" thickBot="1">
      <c r="A67" s="149" t="s">
        <v>187</v>
      </c>
      <c r="B67" s="143"/>
      <c r="C67" s="143"/>
      <c r="D67" s="143"/>
      <c r="E67" s="143"/>
      <c r="F67" s="143"/>
      <c r="G67" s="163">
        <f>SUM(G65:G66)</f>
        <v>484300047.55000007</v>
      </c>
      <c r="H67" s="143"/>
      <c r="I67" s="163">
        <f>SUM(I65:I66)</f>
        <v>135294897.51999995</v>
      </c>
      <c r="J67" s="143"/>
      <c r="K67" s="163">
        <f>SUM(K65:K66)</f>
        <v>481862094.63999999</v>
      </c>
      <c r="L67" s="143"/>
      <c r="M67" s="163">
        <f>SUM(M65:M66)</f>
        <v>132430574.42999998</v>
      </c>
      <c r="N67" s="143"/>
      <c r="O67" s="150"/>
      <c r="P67" s="150"/>
    </row>
    <row r="68" spans="1:16" ht="25.5" customHeight="1" thickTop="1">
      <c r="A68" s="143"/>
      <c r="B68" s="143"/>
      <c r="C68" s="143"/>
      <c r="D68" s="143"/>
      <c r="E68" s="143"/>
      <c r="F68" s="143"/>
      <c r="G68" s="12"/>
      <c r="H68" s="12"/>
      <c r="I68" s="12"/>
      <c r="J68" s="12"/>
      <c r="K68" s="12"/>
      <c r="L68" s="12"/>
      <c r="M68" s="12"/>
      <c r="N68" s="143"/>
    </row>
    <row r="69" spans="1:16" ht="25.5" customHeight="1">
      <c r="A69" s="164" t="s">
        <v>194</v>
      </c>
      <c r="B69" s="143"/>
      <c r="C69" s="143"/>
      <c r="D69" s="143"/>
      <c r="E69" s="143"/>
      <c r="F69" s="143"/>
      <c r="G69" s="2"/>
      <c r="H69" s="143"/>
      <c r="L69" s="143"/>
      <c r="M69" s="143"/>
      <c r="N69" s="143"/>
    </row>
    <row r="70" spans="1:16" ht="25.5" customHeight="1">
      <c r="A70" s="164"/>
      <c r="B70" s="143" t="s">
        <v>195</v>
      </c>
      <c r="C70" s="143"/>
      <c r="D70" s="143"/>
      <c r="E70" s="143"/>
      <c r="F70" s="143"/>
      <c r="G70" s="143">
        <v>0</v>
      </c>
      <c r="H70" s="143"/>
      <c r="I70" s="11">
        <v>1939944.59</v>
      </c>
      <c r="K70" s="143">
        <v>0</v>
      </c>
      <c r="L70" s="143"/>
      <c r="M70" s="143">
        <v>0</v>
      </c>
      <c r="N70" s="143"/>
    </row>
    <row r="71" spans="1:16" ht="25.5" customHeight="1">
      <c r="A71" s="164"/>
      <c r="B71" s="143"/>
      <c r="C71" s="143"/>
      <c r="D71" s="143"/>
      <c r="E71" s="143"/>
      <c r="F71" s="143"/>
      <c r="G71" s="2"/>
      <c r="H71" s="143"/>
      <c r="L71" s="143"/>
      <c r="M71" s="143"/>
      <c r="N71" s="143"/>
    </row>
    <row r="72" spans="1:16" ht="25.5" customHeight="1">
      <c r="A72" s="164"/>
      <c r="B72" s="143"/>
      <c r="C72" s="143"/>
      <c r="D72" s="143"/>
      <c r="E72" s="143"/>
      <c r="F72" s="143"/>
      <c r="G72" s="2"/>
      <c r="H72" s="143"/>
      <c r="L72" s="143"/>
      <c r="M72" s="143"/>
      <c r="N72" s="143"/>
    </row>
    <row r="73" spans="1:16" ht="25.5" customHeight="1">
      <c r="A73" s="164"/>
      <c r="B73" s="143"/>
      <c r="C73" s="143"/>
      <c r="D73" s="143"/>
      <c r="E73" s="143"/>
      <c r="F73" s="143"/>
      <c r="G73" s="2"/>
      <c r="H73" s="143"/>
      <c r="L73" s="143"/>
      <c r="M73" s="143"/>
      <c r="N73" s="143"/>
    </row>
    <row r="74" spans="1:16" ht="25.5" customHeight="1">
      <c r="A74" s="164"/>
      <c r="B74" s="143"/>
      <c r="C74" s="143"/>
      <c r="D74" s="143"/>
      <c r="E74" s="143"/>
      <c r="F74" s="143"/>
      <c r="G74" s="2"/>
      <c r="H74" s="143"/>
      <c r="L74" s="143"/>
      <c r="M74" s="143"/>
      <c r="N74" s="143"/>
    </row>
    <row r="75" spans="1:16" ht="25.5" customHeight="1">
      <c r="A75" s="113" t="s">
        <v>58</v>
      </c>
      <c r="B75" s="143"/>
      <c r="C75" s="143"/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43"/>
    </row>
    <row r="76" spans="1:16" ht="23.1" customHeight="1">
      <c r="A76" s="156"/>
      <c r="B76" s="143"/>
      <c r="C76" s="143"/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3"/>
    </row>
    <row r="77" spans="1:16" ht="23.1" customHeight="1">
      <c r="A77" s="156"/>
      <c r="B77" s="143"/>
      <c r="C77" s="143"/>
      <c r="D77" s="143"/>
      <c r="E77" s="143"/>
      <c r="F77" s="143"/>
      <c r="G77" s="143"/>
      <c r="H77" s="143"/>
      <c r="I77" s="143"/>
      <c r="J77" s="143"/>
      <c r="K77" s="143"/>
      <c r="L77" s="143"/>
      <c r="M77" s="143"/>
      <c r="N77" s="143"/>
    </row>
  </sheetData>
  <mergeCells count="9">
    <mergeCell ref="A1:M1"/>
    <mergeCell ref="A43:M43"/>
    <mergeCell ref="A44:M44"/>
    <mergeCell ref="A45:M45"/>
    <mergeCell ref="K47:M47"/>
    <mergeCell ref="A42:M42"/>
    <mergeCell ref="A2:M2"/>
    <mergeCell ref="A3:M3"/>
    <mergeCell ref="K5:M5"/>
  </mergeCells>
  <pageMargins left="0.74803149606299213" right="0.15748031496062992" top="0.56999999999999995" bottom="0.31496062992125984" header="0.27559055118110237" footer="0"/>
  <pageSetup paperSize="9" scale="80" fitToHeight="2" orientation="portrait" r:id="rId1"/>
  <rowBreaks count="1" manualBreakCount="1">
    <brk id="41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D32E317F2F6B47857A88F008DFFA9D" ma:contentTypeVersion="5" ma:contentTypeDescription="Create a new document." ma:contentTypeScope="" ma:versionID="8d80fad312da22aa53f183441b8a65a5">
  <xsd:schema xmlns:xsd="http://www.w3.org/2001/XMLSchema" xmlns:xs="http://www.w3.org/2001/XMLSchema" xmlns:p="http://schemas.microsoft.com/office/2006/metadata/properties" xmlns:ns2="aeb20faf-ee09-43f9-85f9-09a82ee6bc2d" targetNamespace="http://schemas.microsoft.com/office/2006/metadata/properties" ma:root="true" ma:fieldsID="72d9b8ed5957a76f0798ce5f2e6dc98d" ns2:_="">
    <xsd:import namespace="aeb20faf-ee09-43f9-85f9-09a82ee6bc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x0e2b__x0e21__x0e32__x0e22__x0e40__x0e2b__x0e15__x0e3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20faf-ee09-43f9-85f9-09a82ee6bc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x0e2b__x0e21__x0e32__x0e22__x0e40__x0e2b__x0e15__x0e38_" ma:index="12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e2b__x0e21__x0e32__x0e22__x0e40__x0e2b__x0e15__x0e38_ xmlns="aeb20faf-ee09-43f9-85f9-09a82ee6bc2d" xsi:nil="true"/>
  </documentManagement>
</p:properties>
</file>

<file path=customXml/itemProps1.xml><?xml version="1.0" encoding="utf-8"?>
<ds:datastoreItem xmlns:ds="http://schemas.openxmlformats.org/officeDocument/2006/customXml" ds:itemID="{E230423B-2AE4-4D21-B51E-55A24375D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b20faf-ee09-43f9-85f9-09a82ee6bc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98446A-09EA-4064-9411-BAE7B1AE03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1EFD1D-511A-4EAE-9A70-0ECD9E0FF941}">
  <ds:schemaRefs>
    <ds:schemaRef ds:uri="http://purl.org/dc/elements/1.1/"/>
    <ds:schemaRef ds:uri="http://purl.org/dc/dcmitype/"/>
    <ds:schemaRef ds:uri="http://schemas.openxmlformats.org/package/2006/metadata/core-properties"/>
    <ds:schemaRef ds:uri="efdefb95-39bc-404b-8e63-43fe5093bc64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documentManagement/types"/>
    <ds:schemaRef ds:uri="aeb20faf-ee09-43f9-85f9-09a82ee6bc2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</vt:lpstr>
      <vt:lpstr>PL-3 M</vt:lpstr>
      <vt:lpstr>PL</vt:lpstr>
      <vt:lpstr>CE-CONSO</vt:lpstr>
      <vt:lpstr>CE-SEPARATED</vt:lpstr>
      <vt:lpstr>CF</vt:lpstr>
      <vt:lpstr>BS!Print_Area</vt:lpstr>
      <vt:lpstr>'CE-CONSO'!Print_Area</vt:lpstr>
      <vt:lpstr>'CE-SEPARATED'!Print_Area</vt:lpstr>
      <vt:lpstr>CF!Print_Area</vt:lpstr>
      <vt:lpstr>PL!Print_Area</vt:lpstr>
      <vt:lpstr>'PL-3 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PAAN</dc:creator>
  <cp:keywords/>
  <dc:description/>
  <cp:lastModifiedBy>User3 Lastname</cp:lastModifiedBy>
  <cp:revision/>
  <cp:lastPrinted>2024-05-13T03:26:08Z</cp:lastPrinted>
  <dcterms:created xsi:type="dcterms:W3CDTF">2017-12-10T08:46:06Z</dcterms:created>
  <dcterms:modified xsi:type="dcterms:W3CDTF">2024-05-13T03:27:04Z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0x010100F9D32E317F2F6B47857A88F008DFFA9D</vt:lpwstr>
  </property>
  <property fmtid="{D5CDD505-2E9C-101B-9397-08002B2CF9AE}" pid="3" name="Equipt" linkTarget="Prop_Equipt">
    <vt:lpwstr>#REF!</vt:lpwstr>
  </property>
</Properties>
</file>