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Jenkongklai Co., Ltd\Jenkongklai_March2024 (Q1)\"/>
    </mc:Choice>
  </mc:AlternateContent>
  <xr:revisionPtr revIDLastSave="0" documentId="13_ncr:1_{623BBFD5-811D-4E55-8C50-AEE04FDB4E56}" xr6:coauthVersionLast="47" xr6:coauthVersionMax="47" xr10:uidLastSave="{00000000-0000-0000-0000-000000000000}"/>
  <bookViews>
    <workbookView xWindow="-120" yWindow="-120" windowWidth="21840" windowHeight="13020" activeTab="3" xr2:uid="{7304538F-3DCF-4E4B-A443-0192EFEEC927}"/>
  </bookViews>
  <sheets>
    <sheet name="2-3" sheetId="9" r:id="rId1"/>
    <sheet name="4 (3m)" sheetId="17" r:id="rId2"/>
    <sheet name="5" sheetId="21" r:id="rId3"/>
    <sheet name="6-7" sheetId="1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" i="21" l="1"/>
  <c r="J70" i="9"/>
  <c r="L70" i="9"/>
  <c r="O16" i="21" l="1"/>
  <c r="O15" i="21"/>
  <c r="O14" i="21"/>
  <c r="I50" i="15" l="1"/>
  <c r="G50" i="15"/>
  <c r="E25" i="21" l="1"/>
  <c r="G25" i="21"/>
  <c r="G19" i="21"/>
  <c r="J88" i="9"/>
  <c r="A3" i="15"/>
  <c r="M25" i="21" l="1"/>
  <c r="I25" i="21"/>
  <c r="O21" i="21"/>
  <c r="M19" i="21"/>
  <c r="K19" i="21"/>
  <c r="I19" i="21"/>
  <c r="E19" i="21"/>
  <c r="O17" i="21"/>
  <c r="O12" i="21"/>
  <c r="J13" i="17"/>
  <c r="J16" i="17" s="1"/>
  <c r="J21" i="17"/>
  <c r="O19" i="21" l="1"/>
  <c r="J23" i="17"/>
  <c r="J26" i="17" s="1"/>
  <c r="J29" i="17" s="1"/>
  <c r="J32" i="17" s="1"/>
  <c r="H21" i="17" l="1"/>
  <c r="H13" i="17"/>
  <c r="H16" i="17" s="1"/>
  <c r="A1" i="15"/>
  <c r="L88" i="9"/>
  <c r="A44" i="9"/>
  <c r="I69" i="15"/>
  <c r="H23" i="17" l="1"/>
  <c r="H26" i="17" s="1"/>
  <c r="H29" i="17" l="1"/>
  <c r="H32" i="17" s="1"/>
  <c r="K23" i="21" s="1"/>
  <c r="G10" i="15"/>
  <c r="G24" i="15" s="1"/>
  <c r="G69" i="15"/>
  <c r="J61" i="9"/>
  <c r="L61" i="9"/>
  <c r="O23" i="21" l="1"/>
  <c r="O25" i="21" s="1"/>
  <c r="K25" i="21"/>
  <c r="I95" i="15"/>
  <c r="G95" i="15"/>
  <c r="A54" i="15"/>
  <c r="A55" i="15"/>
  <c r="A53" i="15"/>
  <c r="G34" i="15" l="1"/>
  <c r="G38" i="15" l="1"/>
  <c r="G71" i="15" s="1"/>
  <c r="G74" i="15" s="1"/>
  <c r="I24" i="15"/>
  <c r="I34" i="15" l="1"/>
  <c r="I38" i="15" s="1"/>
  <c r="I71" i="15" s="1"/>
  <c r="I74" i="15" s="1"/>
  <c r="J20" i="9"/>
  <c r="A46" i="9" l="1"/>
  <c r="L35" i="9"/>
  <c r="J35" i="9"/>
  <c r="L20" i="9"/>
  <c r="A92" i="9"/>
  <c r="A45" i="9"/>
  <c r="A98" i="15" l="1"/>
  <c r="A29" i="21"/>
  <c r="A52" i="15"/>
  <c r="A44" i="17"/>
  <c r="J72" i="9"/>
  <c r="J90" i="9" s="1"/>
  <c r="J37" i="9"/>
  <c r="L72" i="9"/>
  <c r="L90" i="9" s="1"/>
  <c r="L37" i="9"/>
</calcChain>
</file>

<file path=xl/sharedStrings.xml><?xml version="1.0" encoding="utf-8"?>
<sst xmlns="http://schemas.openxmlformats.org/spreadsheetml/2006/main" count="229" uniqueCount="163">
  <si>
    <t>(ยังไม่ได้ตรวจสอบ)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</si>
  <si>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</si>
  <si>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</si>
  <si>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</si>
  <si>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</si>
  <si>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</si>
  <si>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</si>
  <si>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</si>
  <si>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</si>
  <si>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</si>
  <si>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สินทรัพย์ไม่มีตัวตน (สุทธิ)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</si>
  <si>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</si>
  <si>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</si>
  <si>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</si>
  <si>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</si>
  <si>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</si>
  <si>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</si>
  <si>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</si>
  <si>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ประมาณการหนี้สินค่ารื้อถอนสินทรัพย์ถาวร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</si>
  <si>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</si>
  <si>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</si>
  <si>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</si>
  <si>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</si>
  <si>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ทุนที่ออกและเรียกชำระเต็มมูลค่าแล้ว</t>
  </si>
  <si>
    <t>กำไรสะสม</t>
  </si>
  <si>
    <t>ยังไม่ได้จัดสรร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</si>
  <si>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</si>
  <si>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</si>
  <si>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</si>
  <si>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</si>
  <si>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</si>
  <si>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</si>
  <si>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</si>
  <si>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</si>
  <si>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</si>
  <si>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</si>
  <si>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รวม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</si>
  <si>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</si>
  <si>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</si>
  <si>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</si>
  <si>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ค่าใช้จ่ายผลประโยชน์ของพนักงาน</t>
  </si>
  <si>
    <t>กระแสเงินสดจากกิจกรรมลงทุน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</si>
  <si>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</si>
  <si>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</si>
  <si>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</si>
  <si>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 xml:space="preserve">  </t>
  </si>
  <si>
    <t>รวมส่วนของเจ้าของ</t>
  </si>
  <si>
    <t>สินทรัพย์ภาษีเงินได้รอการตัดบัญชี (สุทธิ)</t>
  </si>
  <si>
    <t>รวมหนี้สินไม่หมุนเวียน</t>
  </si>
  <si>
    <t>การเปลี่ยนแปลงในเงินทุนหมุนเวียน</t>
  </si>
  <si>
    <t>ภาระผูกพันผลประโยชน์พนักงาน</t>
  </si>
  <si>
    <t>ค่าตัดจำหน่าย</t>
  </si>
  <si>
    <t>ค่าเสื่อมราคา</t>
  </si>
  <si>
    <t>จัดสรรแล้ว</t>
  </si>
  <si>
    <t>ดอกเบี้ยรับ</t>
  </si>
  <si>
    <t>เงินสดจ่ายดอกเบี้ยจ่าย</t>
  </si>
  <si>
    <t>เงินสดจ่ายภาษีเงินได้</t>
  </si>
  <si>
    <t>(ตรวจสอบแล้ว)</t>
  </si>
  <si>
    <t xml:space="preserve"> ทุนจดทะเบียน</t>
  </si>
  <si>
    <t>กรรมการ ___________________________________  กรรมการ ___________________________________</t>
  </si>
  <si>
    <t>หนี้สินตามสัญญาเช่า (สุทธิ)</t>
  </si>
  <si>
    <t>วัดมูลค่าใหม่ของ</t>
  </si>
  <si>
    <t>ภาระผูกพันผลประโยชน์</t>
  </si>
  <si>
    <t>พนักงาน (สุทธิ)</t>
  </si>
  <si>
    <t>สินทรัพย์สิทธิการใช้ (สุทธิ)</t>
  </si>
  <si>
    <t>จัดสรรแล้ว - ทุนสำรองตามกฎหมาย</t>
  </si>
  <si>
    <t>อาคารและอุปกรณ์ (สุทธิ)</t>
  </si>
  <si>
    <t>เงินสดจ่ายชำระหนี้สินภายใต้สัญญาเช่า</t>
  </si>
  <si>
    <t>- ณ วันที่ 1 มกราคม</t>
  </si>
  <si>
    <t>- กระแสเงินสดจ่าย</t>
  </si>
  <si>
    <t>ข้อมูลเพิ่มเติมสำหรับงบกระแสเงินสด</t>
  </si>
  <si>
    <t xml:space="preserve">รายได้ค่าบริการค้างรับ </t>
  </si>
  <si>
    <t>เงินค้ำประกัน</t>
  </si>
  <si>
    <t>เงินจ่ายล่วงหน้าเพื่อซื้อสินทรัพย์</t>
  </si>
  <si>
    <t>เงินประกันผลงาน</t>
  </si>
  <si>
    <t>31 ธันวาคม</t>
  </si>
  <si>
    <t>ลูกหนี้ตามสัญญาเช่าการเงิน (สุทธิ)</t>
  </si>
  <si>
    <t>ที่ออกและ</t>
  </si>
  <si>
    <t>ชำระเต็มมูลค่าแล้ว</t>
  </si>
  <si>
    <t>เงินสดจ่ายซื้อสินทรัพย์สิทธิการใช้</t>
  </si>
  <si>
    <t>เงินสดจ่ายชำระเงินกู้ยืมระยะยาวจากสถาบันการเงิน</t>
  </si>
  <si>
    <t>เงินสดสุทธิได้มาจากกิจกรรมดำเนินงาน</t>
  </si>
  <si>
    <t>ผลกำไรจากการเปลี่ยนแปลงสัญญาเช่า</t>
  </si>
  <si>
    <t>พ.ศ. 2566</t>
  </si>
  <si>
    <t>เงินลงทุนระยะสั้น</t>
  </si>
  <si>
    <t>รายได้ค่าบริการค้างรับ (สุทธิ)</t>
  </si>
  <si>
    <t>บริษัท เจนก้องไกล จำกัด (มหาชน)</t>
  </si>
  <si>
    <t>เงินปันผลจ่าย</t>
  </si>
  <si>
    <t>เงินสดรับจากการออกหุ้นสามัญ</t>
  </si>
  <si>
    <t>กำไรก่อนภาษีเงินได้</t>
  </si>
  <si>
    <t>กำไรเบ็ดเสร็จอื่น</t>
  </si>
  <si>
    <t>กำไรต่อหุ้นขั้นพื้นฐาน (บาท)</t>
  </si>
  <si>
    <t>หุ้นสามัญจำนวน 400,000,000 หุ้น มูลค่าที่ตราไว้หุ้นละ 0.50 บาท</t>
  </si>
  <si>
    <t>กำไรก่อนต้นทุนทางการเงินและภาษีเงินได้</t>
  </si>
  <si>
    <t>กำไร(ขาดทุน)จากการจำหน่ายสินทรัพย์ถาวร</t>
  </si>
  <si>
    <t>กลับรายการการด้อยค่าอุปกรณ์</t>
  </si>
  <si>
    <t>โอนเงินจ่ายล่วงหน้าค่าธรรมเนียมการต่อสัญญาเป็นสินทรัพย์สิทธิการใช้</t>
  </si>
  <si>
    <t>กลับรายการประมาณการหนี้สินค่ารื้อถอนสินทรัพย์ถาวรที่ไม่เกิดขึ้น</t>
  </si>
  <si>
    <t>กำไรต่อหุ้น</t>
  </si>
  <si>
    <t>ดอกเบี้ยจ่ายหนี้สินตามสัญญาเช่า</t>
  </si>
  <si>
    <t>- ดอกเบี้ยภายใต้หนี้สินตามสัญญาเช่า</t>
  </si>
  <si>
    <t>- ทุนสำรอง</t>
  </si>
  <si>
    <t>ตามกฎหมาย</t>
  </si>
  <si>
    <t>ลูกหนี้ตามสัญญาเช่าการเงิน</t>
  </si>
  <si>
    <t>10, 11</t>
  </si>
  <si>
    <t>เงินสดสุทธิใช้ไปในกิจกรรมลงทุน</t>
  </si>
  <si>
    <t>การเปลี่ยนแปลงหนี้สินที่เกิดจากกิจกรรมจัดหาเงิน</t>
  </si>
  <si>
    <t>เงินสดรับจากการจำหน่ายอาคารและอุปกรณ์</t>
  </si>
  <si>
    <t>มูลค่าหุ้นสามัญ</t>
  </si>
  <si>
    <t>ส่วนเกินมูลค่าหุ้นสามัญ (สุทธิ)</t>
  </si>
  <si>
    <t>ส่วนเกิน</t>
  </si>
  <si>
    <t>(สุทธิ)</t>
  </si>
  <si>
    <t>ผลขาดทุนด้านเครดิตที่คาดว่าจะเกิดขึ้น</t>
  </si>
  <si>
    <t>เงินสดจ่ายค่ารื้อถอนสินทรัพย์ถาวร</t>
  </si>
  <si>
    <t>ทุนสำรองตามกฎหมาย</t>
  </si>
  <si>
    <t>ณ วันที่ 31 มีนาคม พ.ศ. 2567</t>
  </si>
  <si>
    <t>31 มีนาคม</t>
  </si>
  <si>
    <t>พ.ศ. 2567</t>
  </si>
  <si>
    <t>การเพิ่มหุ้นสามัญ</t>
  </si>
  <si>
    <t>เงินปันผล</t>
  </si>
  <si>
    <t>เจ้าหนี้สินทรัพย์ถาวร ณ วันที่ 31 มีนาคม</t>
  </si>
  <si>
    <t>เจ้าหนี้สินทรัพย์ไม่มีตัวตน ณ วันที่ 31 มีนาคม</t>
  </si>
  <si>
    <t>- ณ วันที่ 31 มีนาคม</t>
  </si>
  <si>
    <t>เงินจ่ายล่วงหน้าเพื่อสินทรัพย์สิทธิการใช้</t>
  </si>
  <si>
    <t>เงินประกันผลงานระยะยาว</t>
  </si>
  <si>
    <t>งบฐานะการเงิน</t>
  </si>
  <si>
    <t>งบการเปลี่ยนแปลงส่วนของเจ้าของ</t>
  </si>
  <si>
    <t>สำหรับรอบระยะเวลาสามเดือนสิ้นสุดวันที่ 31 มีนาคม พ.ศ. 2567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</si>
  <si>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</si>
  <si>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</si>
  <si>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กำไรสุทธิสำหรับรอบระยะเวลา</t>
  </si>
  <si>
    <t>กำไรเบ็ดเสร็จรวมสำหรับรอบระยะเวลา</t>
  </si>
  <si>
    <t>การเปลี่ยนแปลงในส่วนของเจ้าของสำหรับรอบระยะเวลา</t>
  </si>
  <si>
    <t>เงินสดและรายการเทียบเท่าเงินสดต้นรอบระยะเวลา</t>
  </si>
  <si>
    <t>ข้อมูลเพิ่มเติมสำหรับงบกระแสเงินสดสำหรับรอบระยะเวลาสามเดือนสิ้นสุดวันที่ 31 มีนาคม มีดังนี้</t>
  </si>
  <si>
    <t>- เพิ่มขึ้นระหว่างรอบระยะเวลา</t>
  </si>
  <si>
    <t>- ยกเลิกระหว่างรอบระยะเวลา</t>
  </si>
  <si>
    <t>- เปลี่ยนแปลงสัญญาเช่าระหว่างรอบระยะเวลา</t>
  </si>
  <si>
    <t>เงินสดและรายการเทียบเท่าเงินสดสิ้นรอบระยะเวลา</t>
  </si>
  <si>
    <t>ลูกหนี้การค้าและลูกหนี้หมุนเวียนอื่น (สุทธิ)</t>
  </si>
  <si>
    <t>ส่วนที่ถึงกำหนดชำระภายในหนึ่งปีของหนี้สินตามสัญญาเช่า (สุทธิ)</t>
  </si>
  <si>
    <t>กำไรจากการวัดมูลค่าใหม่ของภาระผูกพันผลประโยชน์พนักงาน</t>
  </si>
  <si>
    <t>กำไรจากการ</t>
  </si>
  <si>
    <t>ยอดคงเหลือ ณ วันที่ 1 มกราคม พ.ศ. 2566</t>
  </si>
  <si>
    <t>ยอดคงเหลือ ณ วันที่ 31 มีนาคม พ.ศ. 2566</t>
  </si>
  <si>
    <t>ยอดคงเหลือ ณ วันที่ 1 มกราคม พ.ศ. 2567</t>
  </si>
  <si>
    <t>ยอดคงเหลือ ณ วันที่ 31 มีนาคม พ.ศ. 2567</t>
  </si>
  <si>
    <t>กำไรจากการจำหน่ายอุปกรณ์</t>
  </si>
  <si>
    <t>ขาดทุนจากการตัดจำหน่ายอุปกรณ์และสินทรัพย์ไม่มีตัวตน</t>
  </si>
  <si>
    <t>ลูกหนี้การค้าและลูกหนี้หมุนเวียนอื่น</t>
  </si>
  <si>
    <t>เงินสดได้มาจากกิจกรรมดำเนินงานก่อนดอกเบี้ยจ่ายและภาษีเงินได้จ่าย</t>
  </si>
  <si>
    <t>เงินสดรับคืนเงินค้ำประกัน</t>
  </si>
  <si>
    <t>เงินสดจ่ายเงินค้ำประกัน</t>
  </si>
  <si>
    <t>เงินสดจ่ายล่วงหน้าเพื่อสินทรัพย์สิทธิการใช้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</si>
  <si>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</si>
  <si>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</si>
  <si>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ค่าใช้จ่ายค้างจ่ายค่าธรรมเนียมการต่อสัญญาเช่า</t>
  </si>
  <si>
    <t>ต้นทุนทางการเงิน (สุทธิ)</t>
  </si>
  <si>
    <t>โอนสินทรัพย์สิทธิการใช้ไปเป็นลูกหนี้ตามสัญญาเช่าการเงิน</t>
  </si>
  <si>
    <t>ภาษีเงินได้</t>
  </si>
  <si>
    <t>ลูกหนี้ตามสัญญาเช่าการเงินส่วนที่ถึงกำหนด</t>
  </si>
  <si>
    <t>ได้รับชำระภายในหนึ่งปี (สุทธิ)</t>
  </si>
  <si>
    <t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</si>
</sst>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_(* #,##0.00_);_(* \(#,##0.00\);_(* &quot;-&quot;???\ _);_(@_)"/>
    <numFmt numFmtId="168" formatCode="_(* #,##0_);_(* \(#,##0\);_(* &quot;-&quot;??_);_(@_)"/>
    <numFmt numFmtId="169" formatCode="_-* #,##0.000_-;\-* #,##0.000_-;_-* &quot;-&quot;??_-;_-@_-"/>
    <numFmt numFmtId="170" formatCode="0.0000"/>
    <numFmt numFmtId="171" formatCode="\t&quot;฿&quot;#,##0_);\(\t&quot;฿&quot;#,##0\)"/>
    <numFmt numFmtId="172" formatCode="#,##0.00;&quot;-&quot;#,##0.00"/>
    <numFmt numFmtId="173" formatCode="#,##0.00&quot; &quot;;[Red]&quot;-&quot;#,##0.00&quot; &quot;"/>
    <numFmt numFmtId="174" formatCode="&quot; &quot;#,##0.00&quot; &quot;;&quot;-&quot;#,##0.00&quot; &quot;;&quot; -&quot;00&quot; &quot;;&quot; &quot;@&quot; &quot;"/>
    <numFmt numFmtId="175" formatCode="[$-C09]mmm/yy;@"/>
    <numFmt numFmtId="176" formatCode="[$-C09]dd\-mmm\-yy;@"/>
    <numFmt numFmtId="177" formatCode="_ * #,##0.00_ ;_ * \-#,##0.00_ ;_ * &quot;-&quot;??_ ;_ @_ "/>
    <numFmt numFmtId="178" formatCode="_-* #,##0.00\ _€_-;\-* #,##0.00\ _€_-;_-* &quot;-&quot;??\ _€_-;_-@_-"/>
    <numFmt numFmtId="179" formatCode="_-* #,##0.00\ &quot;€&quot;_-;\-* #,##0.00\ &quot;€&quot;_-;_-* &quot;-&quot;??\ &quot;€&quot;_-;_-@_-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Times New Roman"/>
      <family val="1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0000"/>
      <name val="Tahoma"/>
      <family val="2"/>
    </font>
    <font>
      <sz val="11"/>
      <color theme="1"/>
      <name val="Tahoma"/>
      <family val="2"/>
      <charset val="134"/>
    </font>
    <font>
      <sz val="10"/>
      <color theme="1"/>
      <name val="Arial Unicode MS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sz val="10"/>
      <color rgb="FF0000FF"/>
      <name val="Arial"/>
      <family val="2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</font>
    <font>
      <sz val="10"/>
      <name val="Microsoft Sans Serif"/>
      <family val="2"/>
    </font>
    <font>
      <u/>
      <sz val="11"/>
      <color theme="10"/>
      <name val="Calibri"/>
      <family val="2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23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37" fontId="3" fillId="0" borderId="0"/>
    <xf numFmtId="0" fontId="4" fillId="0" borderId="0"/>
    <xf numFmtId="4" fontId="5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6" applyNumberFormat="0" applyAlignment="0" applyProtection="0"/>
    <xf numFmtId="0" fontId="16" fillId="7" borderId="7" applyNumberFormat="0" applyAlignment="0" applyProtection="0"/>
    <xf numFmtId="0" fontId="17" fillId="7" borderId="6" applyNumberFormat="0" applyAlignment="0" applyProtection="0"/>
    <xf numFmtId="0" fontId="18" fillId="0" borderId="8" applyNumberFormat="0" applyFill="0" applyAlignment="0" applyProtection="0"/>
    <xf numFmtId="0" fontId="19" fillId="8" borderId="9" applyNumberFormat="0" applyAlignment="0" applyProtection="0"/>
    <xf numFmtId="0" fontId="20" fillId="0" borderId="0" applyNumberFormat="0" applyFill="0" applyBorder="0" applyAlignment="0" applyProtection="0"/>
    <xf numFmtId="0" fontId="1" fillId="9" borderId="10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43" fontId="24" fillId="0" borderId="0" applyFont="0" applyFill="0" applyBorder="0" applyAlignment="0" applyProtection="0"/>
    <xf numFmtId="0" fontId="25" fillId="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73" fontId="32" fillId="0" borderId="0" applyFont="0" applyFill="0" applyBorder="0" applyAlignment="0" applyProtection="0"/>
    <xf numFmtId="169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0" fontId="29" fillId="0" borderId="0"/>
    <xf numFmtId="0" fontId="27" fillId="0" borderId="0"/>
    <xf numFmtId="0" fontId="27" fillId="0" borderId="0"/>
    <xf numFmtId="0" fontId="33" fillId="0" borderId="0"/>
    <xf numFmtId="0" fontId="29" fillId="0" borderId="0"/>
    <xf numFmtId="0" fontId="26" fillId="0" borderId="0"/>
    <xf numFmtId="0" fontId="27" fillId="0" borderId="0"/>
    <xf numFmtId="0" fontId="27" fillId="0" borderId="0"/>
    <xf numFmtId="0" fontId="32" fillId="0" borderId="0"/>
    <xf numFmtId="0" fontId="34" fillId="0" borderId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9" fontId="1" fillId="0" borderId="0" applyFont="0" applyFill="0" applyBorder="0" applyAlignment="0" applyProtection="0"/>
    <xf numFmtId="0" fontId="27" fillId="0" borderId="0"/>
    <xf numFmtId="43" fontId="35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29" fillId="0" borderId="0"/>
    <xf numFmtId="41" fontId="1" fillId="0" borderId="0" applyFont="0" applyFill="0" applyBorder="0" applyAlignment="0" applyProtection="0"/>
    <xf numFmtId="0" fontId="30" fillId="0" borderId="0"/>
    <xf numFmtId="0" fontId="27" fillId="0" borderId="0"/>
    <xf numFmtId="43" fontId="27" fillId="0" borderId="0" applyFont="0" applyFill="0" applyBorder="0" applyAlignment="0" applyProtection="0"/>
    <xf numFmtId="177" fontId="36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37" fillId="0" borderId="0"/>
    <xf numFmtId="0" fontId="26" fillId="0" borderId="0"/>
    <xf numFmtId="43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7" fillId="0" borderId="0"/>
    <xf numFmtId="0" fontId="38" fillId="0" borderId="12" applyNumberFormat="0" applyFill="0" applyAlignment="0">
      <protection locked="0"/>
    </xf>
    <xf numFmtId="43" fontId="2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39" fillId="0" borderId="0"/>
    <xf numFmtId="0" fontId="34" fillId="0" borderId="0"/>
    <xf numFmtId="0" fontId="29" fillId="0" borderId="0"/>
    <xf numFmtId="0" fontId="26" fillId="0" borderId="0"/>
    <xf numFmtId="0" fontId="1" fillId="0" borderId="0"/>
    <xf numFmtId="0" fontId="34" fillId="0" borderId="0"/>
    <xf numFmtId="0" fontId="34" fillId="0" borderId="0"/>
    <xf numFmtId="0" fontId="26" fillId="0" borderId="0"/>
    <xf numFmtId="0" fontId="41" fillId="0" borderId="0"/>
    <xf numFmtId="43" fontId="2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9" fillId="0" borderId="0"/>
    <xf numFmtId="0" fontId="31" fillId="0" borderId="0"/>
    <xf numFmtId="43" fontId="27" fillId="0" borderId="0" applyFont="0" applyFill="0" applyBorder="0" applyAlignment="0" applyProtection="0"/>
    <xf numFmtId="0" fontId="34" fillId="0" borderId="0"/>
    <xf numFmtId="43" fontId="37" fillId="0" borderId="0" applyFont="0" applyFill="0" applyBorder="0" applyAlignment="0" applyProtection="0"/>
    <xf numFmtId="0" fontId="27" fillId="0" borderId="0"/>
    <xf numFmtId="0" fontId="34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6" fillId="0" borderId="0"/>
    <xf numFmtId="0" fontId="38" fillId="0" borderId="12" applyNumberFormat="0" applyFill="0" applyAlignment="0">
      <protection locked="0"/>
    </xf>
    <xf numFmtId="0" fontId="43" fillId="0" borderId="0" applyNumberFormat="0" applyFill="0" applyBorder="0" applyAlignment="0" applyProtection="0"/>
    <xf numFmtId="0" fontId="38" fillId="0" borderId="1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9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3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175" fontId="29" fillId="0" borderId="0"/>
    <xf numFmtId="175" fontId="44" fillId="0" borderId="0" applyNumberFormat="0" applyFill="0" applyBorder="0" applyAlignment="0" applyProtection="0">
      <alignment vertical="top"/>
      <protection locked="0"/>
    </xf>
    <xf numFmtId="43" fontId="24" fillId="0" borderId="0" applyFont="0" applyFill="0" applyBorder="0" applyAlignment="0" applyProtection="0"/>
    <xf numFmtId="0" fontId="45" fillId="0" borderId="0"/>
    <xf numFmtId="0" fontId="27" fillId="0" borderId="0"/>
    <xf numFmtId="43" fontId="27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24" fillId="0" borderId="0"/>
    <xf numFmtId="43" fontId="24" fillId="0" borderId="0" applyFont="0" applyFill="0" applyBorder="0" applyAlignment="0" applyProtection="0"/>
    <xf numFmtId="0" fontId="1" fillId="0" borderId="0"/>
  </cellStyleXfs>
  <cellXfs count="194">
    <xf numFmtId="0" fontId="0" fillId="0" borderId="0" xfId="0"/>
    <xf numFmtId="166" fontId="8" fillId="0" borderId="0" xfId="1" applyNumberFormat="1" applyFont="1" applyFill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166" fontId="8" fillId="2" borderId="0" xfId="1" applyNumberFormat="1" applyFont="1" applyFill="1" applyBorder="1" applyAlignment="1">
      <alignment horizontal="center" vertical="center"/>
    </xf>
    <xf numFmtId="166" fontId="8" fillId="2" borderId="0" xfId="1" applyNumberFormat="1" applyFont="1" applyFill="1" applyAlignment="1">
      <alignment vertical="center"/>
    </xf>
    <xf numFmtId="166" fontId="7" fillId="0" borderId="0" xfId="1" applyNumberFormat="1" applyFont="1" applyFill="1" applyBorder="1" applyAlignment="1">
      <alignment horizontal="center" vertical="center"/>
    </xf>
    <xf numFmtId="164" fontId="8" fillId="0" borderId="0" xfId="1" applyFont="1" applyFill="1" applyAlignment="1">
      <alignment horizontal="center" vertical="center"/>
    </xf>
    <xf numFmtId="0" fontId="7" fillId="0" borderId="1" xfId="2" applyFont="1" applyBorder="1" applyAlignment="1">
      <alignment vertical="center"/>
    </xf>
    <xf numFmtId="164" fontId="8" fillId="0" borderId="1" xfId="1" applyFont="1" applyFill="1" applyBorder="1" applyAlignment="1">
      <alignment horizontal="center" vertical="center"/>
    </xf>
    <xf numFmtId="37" fontId="8" fillId="0" borderId="0" xfId="3" applyFont="1"/>
    <xf numFmtId="0" fontId="8" fillId="0" borderId="0" xfId="2" applyFont="1"/>
    <xf numFmtId="0" fontId="8" fillId="0" borderId="0" xfId="0" applyFont="1"/>
    <xf numFmtId="166" fontId="8" fillId="0" borderId="0" xfId="1" applyNumberFormat="1" applyFont="1"/>
    <xf numFmtId="166" fontId="8" fillId="2" borderId="0" xfId="2" applyNumberFormat="1" applyFont="1" applyFill="1" applyAlignment="1">
      <alignment horizontal="right" vertical="center"/>
    </xf>
    <xf numFmtId="166" fontId="8" fillId="0" borderId="1" xfId="1" applyNumberFormat="1" applyFont="1" applyFill="1" applyBorder="1"/>
    <xf numFmtId="0" fontId="8" fillId="0" borderId="0" xfId="0" applyFont="1" applyAlignment="1">
      <alignment horizontal="center"/>
    </xf>
    <xf numFmtId="166" fontId="8" fillId="0" borderId="1" xfId="5" applyNumberFormat="1" applyFont="1" applyFill="1" applyBorder="1" applyAlignment="1">
      <alignment horizontal="right" vertical="center"/>
    </xf>
    <xf numFmtId="166" fontId="8" fillId="0" borderId="1" xfId="1" applyNumberFormat="1" applyFont="1" applyFill="1" applyBorder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/>
    </xf>
    <xf numFmtId="166" fontId="8" fillId="2" borderId="1" xfId="2" applyNumberFormat="1" applyFont="1" applyFill="1" applyBorder="1" applyAlignment="1">
      <alignment horizontal="right" vertical="center"/>
    </xf>
    <xf numFmtId="165" fontId="7" fillId="0" borderId="0" xfId="2" applyNumberFormat="1" applyFont="1" applyAlignment="1">
      <alignment vertical="center"/>
    </xf>
    <xf numFmtId="165" fontId="8" fillId="0" borderId="0" xfId="2" applyNumberFormat="1" applyFont="1" applyAlignment="1">
      <alignment vertical="center"/>
    </xf>
    <xf numFmtId="165" fontId="8" fillId="0" borderId="0" xfId="2" applyNumberFormat="1" applyFont="1" applyAlignment="1">
      <alignment horizontal="center" vertical="center"/>
    </xf>
    <xf numFmtId="165" fontId="7" fillId="0" borderId="1" xfId="2" applyNumberFormat="1" applyFont="1" applyBorder="1" applyAlignment="1">
      <alignment vertical="center"/>
    </xf>
    <xf numFmtId="165" fontId="8" fillId="0" borderId="1" xfId="2" applyNumberFormat="1" applyFont="1" applyBorder="1" applyAlignment="1">
      <alignment vertical="center"/>
    </xf>
    <xf numFmtId="165" fontId="8" fillId="0" borderId="1" xfId="2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6" fontId="8" fillId="0" borderId="0" xfId="2" applyNumberFormat="1" applyFont="1" applyAlignment="1">
      <alignment horizontal="right" vertical="center"/>
    </xf>
    <xf numFmtId="166" fontId="8" fillId="0" borderId="0" xfId="2" applyNumberFormat="1" applyFont="1" applyAlignment="1">
      <alignment vertical="center"/>
    </xf>
    <xf numFmtId="0" fontId="8" fillId="0" borderId="1" xfId="0" applyFont="1" applyBorder="1"/>
    <xf numFmtId="0" fontId="7" fillId="0" borderId="0" xfId="4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Continuous" vertical="center"/>
    </xf>
    <xf numFmtId="166" fontId="8" fillId="0" borderId="0" xfId="0" applyNumberFormat="1" applyFont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right" vertical="center"/>
    </xf>
    <xf numFmtId="166" fontId="8" fillId="0" borderId="1" xfId="0" applyNumberFormat="1" applyFont="1" applyBorder="1" applyAlignment="1">
      <alignment horizontal="centerContinuous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16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66" fontId="7" fillId="0" borderId="0" xfId="0" applyNumberFormat="1" applyFont="1" applyAlignment="1">
      <alignment horizontal="right" vertical="center"/>
    </xf>
    <xf numFmtId="164" fontId="7" fillId="0" borderId="0" xfId="1" applyFont="1" applyFill="1" applyAlignment="1">
      <alignment horizontal="right" vertical="center"/>
    </xf>
    <xf numFmtId="0" fontId="7" fillId="0" borderId="0" xfId="2" applyFont="1" applyAlignment="1">
      <alignment horizontal="center" vertical="center"/>
    </xf>
    <xf numFmtId="166" fontId="7" fillId="0" borderId="0" xfId="1" quotePrefix="1" applyNumberFormat="1" applyFont="1" applyFill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164" fontId="7" fillId="0" borderId="1" xfId="1" applyFont="1" applyFill="1" applyBorder="1" applyAlignment="1">
      <alignment horizontal="right" vertical="center"/>
    </xf>
    <xf numFmtId="164" fontId="8" fillId="2" borderId="0" xfId="1" applyFont="1" applyFill="1" applyAlignment="1">
      <alignment horizontal="center" vertical="center"/>
    </xf>
    <xf numFmtId="166" fontId="8" fillId="2" borderId="0" xfId="1" applyNumberFormat="1" applyFont="1" applyFill="1" applyAlignment="1">
      <alignment horizontal="right" vertical="center"/>
    </xf>
    <xf numFmtId="166" fontId="8" fillId="0" borderId="0" xfId="2" applyNumberFormat="1" applyFont="1" applyAlignment="1">
      <alignment horizontal="center" vertical="center"/>
    </xf>
    <xf numFmtId="166" fontId="8" fillId="2" borderId="0" xfId="2" applyNumberFormat="1" applyFont="1" applyFill="1" applyAlignment="1">
      <alignment horizontal="center" vertical="center"/>
    </xf>
    <xf numFmtId="166" fontId="8" fillId="2" borderId="1" xfId="1" applyNumberFormat="1" applyFont="1" applyFill="1" applyBorder="1" applyAlignment="1">
      <alignment horizontal="right" vertical="center"/>
    </xf>
    <xf numFmtId="166" fontId="8" fillId="2" borderId="1" xfId="2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166" fontId="8" fillId="2" borderId="0" xfId="1" applyNumberFormat="1" applyFont="1" applyFill="1" applyAlignment="1">
      <alignment horizontal="center" vertical="center"/>
    </xf>
    <xf numFmtId="166" fontId="8" fillId="2" borderId="2" xfId="1" applyNumberFormat="1" applyFont="1" applyFill="1" applyBorder="1" applyAlignment="1">
      <alignment horizontal="center" vertical="center"/>
    </xf>
    <xf numFmtId="166" fontId="8" fillId="0" borderId="2" xfId="1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/>
    </xf>
    <xf numFmtId="164" fontId="8" fillId="0" borderId="0" xfId="1" applyFont="1" applyFill="1" applyAlignment="1">
      <alignment horizontal="center"/>
    </xf>
    <xf numFmtId="164" fontId="7" fillId="0" borderId="0" xfId="1" applyFont="1" applyFill="1" applyAlignment="1">
      <alignment horizontal="right"/>
    </xf>
    <xf numFmtId="0" fontId="7" fillId="0" borderId="0" xfId="2" applyFont="1" applyAlignment="1">
      <alignment horizontal="center"/>
    </xf>
    <xf numFmtId="0" fontId="7" fillId="0" borderId="1" xfId="2" applyFont="1" applyBorder="1" applyAlignment="1">
      <alignment horizontal="center"/>
    </xf>
    <xf numFmtId="164" fontId="7" fillId="0" borderId="1" xfId="1" applyFont="1" applyFill="1" applyBorder="1" applyAlignment="1">
      <alignment horizontal="right"/>
    </xf>
    <xf numFmtId="0" fontId="7" fillId="0" borderId="0" xfId="2" applyFont="1"/>
    <xf numFmtId="164" fontId="8" fillId="2" borderId="0" xfId="1" applyFont="1" applyFill="1" applyAlignment="1">
      <alignment horizontal="center"/>
    </xf>
    <xf numFmtId="164" fontId="8" fillId="0" borderId="0" xfId="1" applyFont="1" applyFill="1" applyAlignment="1"/>
    <xf numFmtId="0" fontId="8" fillId="0" borderId="0" xfId="2" quotePrefix="1" applyFont="1"/>
    <xf numFmtId="166" fontId="8" fillId="2" borderId="0" xfId="1" applyNumberFormat="1" applyFont="1" applyFill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0" xfId="2" applyNumberFormat="1" applyFont="1" applyAlignment="1">
      <alignment horizontal="center"/>
    </xf>
    <xf numFmtId="166" fontId="8" fillId="2" borderId="0" xfId="2" applyNumberFormat="1" applyFont="1" applyFill="1" applyAlignment="1">
      <alignment horizontal="center"/>
    </xf>
    <xf numFmtId="166" fontId="8" fillId="2" borderId="1" xfId="1" applyNumberFormat="1" applyFont="1" applyFill="1" applyBorder="1" applyAlignment="1"/>
    <xf numFmtId="166" fontId="8" fillId="0" borderId="1" xfId="2" applyNumberFormat="1" applyFont="1" applyBorder="1" applyAlignment="1">
      <alignment horizontal="center"/>
    </xf>
    <xf numFmtId="166" fontId="8" fillId="2" borderId="1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/>
    <xf numFmtId="166" fontId="8" fillId="0" borderId="1" xfId="1" applyNumberFormat="1" applyFont="1" applyFill="1" applyBorder="1" applyAlignment="1"/>
    <xf numFmtId="166" fontId="8" fillId="0" borderId="0" xfId="2" applyNumberFormat="1" applyFont="1"/>
    <xf numFmtId="166" fontId="8" fillId="2" borderId="1" xfId="2" applyNumberFormat="1" applyFont="1" applyFill="1" applyBorder="1" applyAlignment="1">
      <alignment horizontal="center"/>
    </xf>
    <xf numFmtId="37" fontId="8" fillId="0" borderId="0" xfId="3" applyFont="1" applyAlignment="1">
      <alignment horizontal="center"/>
    </xf>
    <xf numFmtId="166" fontId="8" fillId="0" borderId="0" xfId="1" applyNumberFormat="1" applyFont="1" applyFill="1" applyAlignment="1">
      <alignment horizontal="right"/>
    </xf>
    <xf numFmtId="37" fontId="8" fillId="0" borderId="0" xfId="3" quotePrefix="1" applyFont="1"/>
    <xf numFmtId="166" fontId="8" fillId="2" borderId="2" xfId="1" applyNumberFormat="1" applyFont="1" applyFill="1" applyBorder="1" applyAlignment="1"/>
    <xf numFmtId="166" fontId="8" fillId="0" borderId="2" xfId="1" applyNumberFormat="1" applyFont="1" applyFill="1" applyBorder="1" applyAlignment="1"/>
    <xf numFmtId="166" fontId="8" fillId="2" borderId="0" xfId="1" applyNumberFormat="1" applyFont="1" applyFill="1" applyAlignment="1"/>
    <xf numFmtId="166" fontId="8" fillId="0" borderId="0" xfId="1" applyNumberFormat="1" applyFont="1" applyFill="1" applyBorder="1" applyAlignment="1">
      <alignment horizontal="center"/>
    </xf>
    <xf numFmtId="166" fontId="8" fillId="2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/>
    <xf numFmtId="166" fontId="8" fillId="0" borderId="1" xfId="1" applyNumberFormat="1" applyFont="1" applyFill="1" applyBorder="1" applyAlignment="1">
      <alignment horizontal="center"/>
    </xf>
    <xf numFmtId="166" fontId="7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0" quotePrefix="1" applyFont="1" applyAlignment="1">
      <alignment vertical="center"/>
    </xf>
    <xf numFmtId="165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6" fontId="7" fillId="0" borderId="0" xfId="1" applyNumberFormat="1" applyFont="1" applyAlignment="1">
      <alignment horizontal="center" vertical="center"/>
    </xf>
    <xf numFmtId="166" fontId="7" fillId="0" borderId="0" xfId="1" applyNumberFormat="1" applyFont="1" applyAlignment="1">
      <alignment horizontal="right" vertical="center"/>
    </xf>
    <xf numFmtId="166" fontId="7" fillId="0" borderId="0" xfId="1" applyNumberFormat="1" applyFont="1" applyBorder="1" applyAlignment="1">
      <alignment horizontal="right" vertical="center"/>
    </xf>
    <xf numFmtId="166" fontId="7" fillId="0" borderId="1" xfId="1" applyNumberFormat="1" applyFont="1" applyBorder="1" applyAlignment="1">
      <alignment horizontal="right" vertical="center"/>
    </xf>
    <xf numFmtId="166" fontId="7" fillId="0" borderId="0" xfId="1" applyNumberFormat="1" applyFont="1" applyBorder="1" applyAlignment="1">
      <alignment horizontal="center" vertical="center"/>
    </xf>
    <xf numFmtId="166" fontId="7" fillId="2" borderId="0" xfId="0" applyNumberFormat="1" applyFont="1" applyFill="1" applyAlignment="1">
      <alignment horizontal="right" vertical="center"/>
    </xf>
    <xf numFmtId="0" fontId="8" fillId="0" borderId="0" xfId="1" applyNumberFormat="1" applyFont="1" applyFill="1" applyAlignment="1">
      <alignment vertical="center"/>
    </xf>
    <xf numFmtId="0" fontId="8" fillId="0" borderId="0" xfId="5" applyNumberFormat="1" applyFont="1" applyFill="1" applyAlignment="1">
      <alignment horizontal="right" vertical="center"/>
    </xf>
    <xf numFmtId="166" fontId="8" fillId="2" borderId="0" xfId="5" applyNumberFormat="1" applyFont="1" applyFill="1" applyAlignment="1">
      <alignment horizontal="right" vertical="center"/>
    </xf>
    <xf numFmtId="166" fontId="8" fillId="0" borderId="0" xfId="5" applyNumberFormat="1" applyFont="1" applyFill="1" applyAlignment="1">
      <alignment horizontal="right" vertical="center"/>
    </xf>
    <xf numFmtId="166" fontId="8" fillId="2" borderId="0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8" fillId="2" borderId="0" xfId="0" applyNumberFormat="1" applyFont="1" applyFill="1" applyAlignment="1">
      <alignment vertical="center"/>
    </xf>
    <xf numFmtId="166" fontId="8" fillId="2" borderId="1" xfId="5" applyNumberFormat="1" applyFont="1" applyFill="1" applyBorder="1" applyAlignment="1">
      <alignment horizontal="right" vertical="center"/>
    </xf>
    <xf numFmtId="166" fontId="7" fillId="0" borderId="0" xfId="4" applyNumberFormat="1" applyFont="1" applyAlignment="1">
      <alignment horizontal="right" vertical="center" wrapText="1"/>
    </xf>
    <xf numFmtId="166" fontId="7" fillId="2" borderId="0" xfId="4" applyNumberFormat="1" applyFont="1" applyFill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7" fillId="0" borderId="0" xfId="4" applyFont="1" applyAlignment="1">
      <alignment vertical="center"/>
    </xf>
    <xf numFmtId="0" fontId="8" fillId="0" borderId="0" xfId="5" applyNumberFormat="1" applyFont="1" applyFill="1" applyBorder="1" applyAlignment="1">
      <alignment horizontal="right" vertical="center"/>
    </xf>
    <xf numFmtId="166" fontId="8" fillId="0" borderId="0" xfId="1" quotePrefix="1" applyNumberFormat="1" applyFont="1" applyFill="1" applyBorder="1" applyAlignment="1">
      <alignment horizontal="center" vertical="center"/>
    </xf>
    <xf numFmtId="166" fontId="8" fillId="2" borderId="1" xfId="1" applyNumberFormat="1" applyFont="1" applyFill="1" applyBorder="1" applyAlignment="1">
      <alignment vertical="center"/>
    </xf>
    <xf numFmtId="166" fontId="8" fillId="2" borderId="2" xfId="5" applyNumberFormat="1" applyFont="1" applyFill="1" applyBorder="1" applyAlignment="1">
      <alignment horizontal="right" vertical="center"/>
    </xf>
    <xf numFmtId="166" fontId="8" fillId="0" borderId="2" xfId="5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vertical="center"/>
    </xf>
    <xf numFmtId="0" fontId="47" fillId="0" borderId="0" xfId="2" applyFont="1" applyAlignment="1">
      <alignment vertical="center"/>
    </xf>
    <xf numFmtId="0" fontId="48" fillId="0" borderId="0" xfId="2" applyFont="1" applyAlignment="1">
      <alignment vertical="center"/>
    </xf>
    <xf numFmtId="168" fontId="48" fillId="0" borderId="0" xfId="1" applyNumberFormat="1" applyFont="1" applyAlignment="1">
      <alignment horizontal="center" vertical="center"/>
    </xf>
    <xf numFmtId="168" fontId="48" fillId="0" borderId="0" xfId="1" applyNumberFormat="1" applyFont="1" applyFill="1" applyAlignment="1">
      <alignment horizontal="center" vertical="center"/>
    </xf>
    <xf numFmtId="0" fontId="48" fillId="0" borderId="1" xfId="2" applyFont="1" applyBorder="1" applyAlignment="1">
      <alignment vertical="center"/>
    </xf>
    <xf numFmtId="168" fontId="48" fillId="0" borderId="1" xfId="1" applyNumberFormat="1" applyFont="1" applyFill="1" applyBorder="1" applyAlignment="1">
      <alignment horizontal="center" vertical="center"/>
    </xf>
    <xf numFmtId="168" fontId="47" fillId="0" borderId="0" xfId="1" applyNumberFormat="1" applyFont="1" applyFill="1" applyAlignment="1">
      <alignment horizontal="right" vertical="center"/>
    </xf>
    <xf numFmtId="166" fontId="47" fillId="0" borderId="0" xfId="1" applyNumberFormat="1" applyFont="1" applyFill="1" applyBorder="1" applyAlignment="1">
      <alignment horizontal="center" vertical="center"/>
    </xf>
    <xf numFmtId="166" fontId="47" fillId="0" borderId="0" xfId="1" applyNumberFormat="1" applyFont="1" applyAlignment="1">
      <alignment horizontal="center" vertical="center"/>
    </xf>
    <xf numFmtId="0" fontId="47" fillId="0" borderId="1" xfId="2" applyFont="1" applyBorder="1" applyAlignment="1">
      <alignment horizontal="center" vertical="center"/>
    </xf>
    <xf numFmtId="164" fontId="47" fillId="0" borderId="1" xfId="1" applyFont="1" applyFill="1" applyBorder="1" applyAlignment="1">
      <alignment horizontal="right" vertical="center"/>
    </xf>
    <xf numFmtId="168" fontId="48" fillId="2" borderId="0" xfId="1" applyNumberFormat="1" applyFont="1" applyFill="1" applyAlignment="1">
      <alignment horizontal="center" vertical="center"/>
    </xf>
    <xf numFmtId="166" fontId="48" fillId="2" borderId="0" xfId="1" applyNumberFormat="1" applyFont="1" applyFill="1" applyAlignment="1">
      <alignment horizontal="center" vertical="center"/>
    </xf>
    <xf numFmtId="0" fontId="48" fillId="0" borderId="0" xfId="1" applyNumberFormat="1" applyFont="1" applyFill="1" applyAlignment="1">
      <alignment vertical="center"/>
    </xf>
    <xf numFmtId="166" fontId="48" fillId="2" borderId="1" xfId="1" applyNumberFormat="1" applyFont="1" applyFill="1" applyBorder="1" applyAlignment="1">
      <alignment vertical="center"/>
    </xf>
    <xf numFmtId="166" fontId="48" fillId="2" borderId="0" xfId="1" applyNumberFormat="1" applyFont="1" applyFill="1" applyAlignment="1">
      <alignment vertical="center"/>
    </xf>
    <xf numFmtId="166" fontId="48" fillId="0" borderId="0" xfId="1" applyNumberFormat="1" applyFont="1" applyFill="1" applyAlignment="1">
      <alignment vertical="center"/>
    </xf>
    <xf numFmtId="165" fontId="47" fillId="0" borderId="0" xfId="2" applyNumberFormat="1" applyFont="1" applyAlignment="1">
      <alignment vertical="center"/>
    </xf>
    <xf numFmtId="166" fontId="48" fillId="0" borderId="1" xfId="1" applyNumberFormat="1" applyFont="1" applyFill="1" applyBorder="1" applyAlignment="1">
      <alignment vertical="center"/>
    </xf>
    <xf numFmtId="166" fontId="48" fillId="2" borderId="0" xfId="1" applyNumberFormat="1" applyFont="1" applyFill="1" applyBorder="1" applyAlignment="1">
      <alignment vertical="center"/>
    </xf>
    <xf numFmtId="0" fontId="48" fillId="0" borderId="0" xfId="1" applyNumberFormat="1" applyFont="1" applyFill="1" applyBorder="1" applyAlignment="1">
      <alignment vertical="center"/>
    </xf>
    <xf numFmtId="166" fontId="48" fillId="0" borderId="0" xfId="1" applyNumberFormat="1" applyFont="1" applyFill="1" applyBorder="1" applyAlignment="1">
      <alignment vertical="center"/>
    </xf>
    <xf numFmtId="166" fontId="48" fillId="0" borderId="0" xfId="1" applyNumberFormat="1" applyFont="1" applyFill="1" applyAlignment="1">
      <alignment horizontal="center" vertical="center"/>
    </xf>
    <xf numFmtId="166" fontId="48" fillId="2" borderId="1" xfId="1" applyNumberFormat="1" applyFont="1" applyFill="1" applyBorder="1" applyAlignment="1">
      <alignment horizontal="center" vertical="center"/>
    </xf>
    <xf numFmtId="166" fontId="48" fillId="0" borderId="1" xfId="1" applyNumberFormat="1" applyFont="1" applyFill="1" applyBorder="1" applyAlignment="1">
      <alignment horizontal="center" vertical="center"/>
    </xf>
    <xf numFmtId="0" fontId="48" fillId="0" borderId="0" xfId="2" applyFont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0" borderId="0" xfId="4" applyFont="1" applyAlignment="1">
      <alignment vertical="center"/>
    </xf>
    <xf numFmtId="166" fontId="48" fillId="2" borderId="1" xfId="1" applyNumberFormat="1" applyFont="1" applyFill="1" applyBorder="1" applyAlignment="1">
      <alignment horizontal="right" vertical="center"/>
    </xf>
    <xf numFmtId="166" fontId="48" fillId="0" borderId="0" xfId="1" applyNumberFormat="1" applyFont="1" applyFill="1" applyAlignment="1">
      <alignment horizontal="right" vertical="center"/>
    </xf>
    <xf numFmtId="0" fontId="47" fillId="0" borderId="0" xfId="4" applyFont="1" applyAlignment="1">
      <alignment vertical="center"/>
    </xf>
    <xf numFmtId="166" fontId="48" fillId="2" borderId="0" xfId="1" applyNumberFormat="1" applyFont="1" applyFill="1" applyAlignment="1">
      <alignment horizontal="right" vertical="center"/>
    </xf>
    <xf numFmtId="0" fontId="47" fillId="0" borderId="0" xfId="0" applyFont="1" applyAlignment="1">
      <alignment vertical="center"/>
    </xf>
    <xf numFmtId="166" fontId="48" fillId="2" borderId="2" xfId="1" applyNumberFormat="1" applyFont="1" applyFill="1" applyBorder="1" applyAlignment="1">
      <alignment horizontal="right" vertical="center"/>
    </xf>
    <xf numFmtId="166" fontId="48" fillId="0" borderId="2" xfId="1" applyNumberFormat="1" applyFont="1" applyFill="1" applyBorder="1" applyAlignment="1">
      <alignment horizontal="right" vertical="center"/>
    </xf>
    <xf numFmtId="167" fontId="48" fillId="2" borderId="2" xfId="1" applyNumberFormat="1" applyFont="1" applyFill="1" applyBorder="1" applyAlignment="1">
      <alignment vertical="center"/>
    </xf>
    <xf numFmtId="168" fontId="48" fillId="0" borderId="1" xfId="1" applyNumberFormat="1" applyFont="1" applyFill="1" applyBorder="1" applyAlignment="1">
      <alignment vertical="center"/>
    </xf>
    <xf numFmtId="166" fontId="48" fillId="0" borderId="1" xfId="2" applyNumberFormat="1" applyFont="1" applyBorder="1" applyAlignment="1">
      <alignment horizontal="center" vertical="center"/>
    </xf>
    <xf numFmtId="166" fontId="8" fillId="0" borderId="1" xfId="2" applyNumberFormat="1" applyFont="1" applyBorder="1" applyAlignment="1">
      <alignment horizontal="right" vertical="center"/>
    </xf>
    <xf numFmtId="166" fontId="8" fillId="0" borderId="2" xfId="2" applyNumberFormat="1" applyFont="1" applyBorder="1" applyAlignment="1">
      <alignment horizontal="center"/>
    </xf>
    <xf numFmtId="166" fontId="8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165" fontId="8" fillId="0" borderId="0" xfId="0" quotePrefix="1" applyNumberFormat="1" applyFont="1" applyAlignment="1">
      <alignment vertical="center"/>
    </xf>
    <xf numFmtId="0" fontId="8" fillId="0" borderId="0" xfId="4" quotePrefix="1" applyFont="1" applyAlignment="1">
      <alignment vertical="center"/>
    </xf>
    <xf numFmtId="0" fontId="8" fillId="0" borderId="0" xfId="0" quotePrefix="1" applyFont="1" applyAlignment="1">
      <alignment horizontal="left" vertical="center"/>
    </xf>
    <xf numFmtId="166" fontId="8" fillId="0" borderId="1" xfId="2" applyNumberFormat="1" applyFont="1" applyBorder="1" applyAlignment="1">
      <alignment vertical="center"/>
    </xf>
    <xf numFmtId="166" fontId="8" fillId="0" borderId="2" xfId="2" applyNumberFormat="1" applyFont="1" applyBorder="1" applyAlignment="1">
      <alignment horizontal="right" vertical="center"/>
    </xf>
    <xf numFmtId="166" fontId="8" fillId="2" borderId="1" xfId="2" applyNumberFormat="1" applyFont="1" applyFill="1" applyBorder="1" applyAlignment="1">
      <alignment vertical="center"/>
    </xf>
    <xf numFmtId="166" fontId="8" fillId="2" borderId="2" xfId="2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 wrapText="1"/>
    </xf>
    <xf numFmtId="164" fontId="7" fillId="0" borderId="0" xfId="4" applyNumberFormat="1" applyFont="1" applyAlignment="1">
      <alignment horizontal="right" vertical="top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Border="1" applyAlignment="1">
      <alignment horizontal="right" vertical="center"/>
    </xf>
    <xf numFmtId="167" fontId="48" fillId="0" borderId="2" xfId="1" applyNumberFormat="1" applyFont="1" applyFill="1" applyBorder="1" applyAlignment="1">
      <alignment vertical="center"/>
    </xf>
    <xf numFmtId="166" fontId="8" fillId="0" borderId="0" xfId="1" applyNumberFormat="1" applyFont="1" applyFill="1"/>
    <xf numFmtId="166" fontId="8" fillId="0" borderId="0" xfId="0" applyNumberFormat="1" applyFont="1" applyFill="1" applyAlignment="1">
      <alignment vertical="center"/>
    </xf>
    <xf numFmtId="166" fontId="8" fillId="2" borderId="0" xfId="1" applyNumberFormat="1" applyFont="1" applyFill="1" applyBorder="1" applyAlignment="1">
      <alignment vertical="center"/>
    </xf>
    <xf numFmtId="0" fontId="8" fillId="0" borderId="0" xfId="2" applyFont="1" applyFill="1" applyAlignment="1">
      <alignment horizontal="center"/>
    </xf>
    <xf numFmtId="0" fontId="7" fillId="0" borderId="0" xfId="2" applyFont="1" applyFill="1"/>
    <xf numFmtId="0" fontId="8" fillId="0" borderId="0" xfId="2" applyFont="1" applyFill="1"/>
    <xf numFmtId="166" fontId="7" fillId="0" borderId="1" xfId="1" applyNumberFormat="1" applyFont="1" applyFill="1" applyBorder="1" applyAlignment="1">
      <alignment horizontal="center" vertical="center"/>
    </xf>
    <xf numFmtId="0" fontId="7" fillId="0" borderId="1" xfId="4" applyFont="1" applyBorder="1" applyAlignment="1">
      <alignment horizontal="left" vertical="center"/>
    </xf>
  </cellXfs>
  <cellStyles count="232">
    <cellStyle name="20% - Accent1" xfId="25" builtinId="30" customBuiltin="1"/>
    <cellStyle name="20% - Accent2" xfId="28" builtinId="34" customBuiltin="1"/>
    <cellStyle name="20% - Accent3" xfId="31" builtinId="38" customBuiltin="1"/>
    <cellStyle name="20% - Accent4" xfId="34" builtinId="42" customBuiltin="1"/>
    <cellStyle name="20% - Accent5" xfId="37" builtinId="46" customBuiltin="1"/>
    <cellStyle name="20% - Accent6" xfId="40" builtinId="50" customBuiltin="1"/>
    <cellStyle name="40% - Accent1" xfId="26" builtinId="31" customBuiltin="1"/>
    <cellStyle name="40% - Accent2" xfId="29" builtinId="35" customBuiltin="1"/>
    <cellStyle name="40% - Accent3" xfId="32" builtinId="39" customBuiltin="1"/>
    <cellStyle name="40% - Accent4" xfId="35" builtinId="43" customBuiltin="1"/>
    <cellStyle name="40% - Accent5" xfId="38" builtinId="47" customBuiltin="1"/>
    <cellStyle name="40% - Accent6" xfId="41" builtinId="51" customBuiltin="1"/>
    <cellStyle name="60% - Accent1 2" xfId="43" xr:uid="{FD251194-71C7-4DC2-8AC6-C193CC3155D3}"/>
    <cellStyle name="60% - Accent2 2" xfId="44" xr:uid="{81D6536D-8739-422C-B58D-DC7C25C07A07}"/>
    <cellStyle name="60% - Accent3 2" xfId="45" xr:uid="{BED0CCEE-8DE5-43F8-8138-7F820348D540}"/>
    <cellStyle name="60% - Accent4 2" xfId="46" xr:uid="{9850CD87-3076-4919-A815-F832058E812D}"/>
    <cellStyle name="60% - Accent5 2" xfId="47" xr:uid="{668B08B2-45DC-475A-8185-A735C4592C67}"/>
    <cellStyle name="60% - Accent6 2" xfId="48" xr:uid="{D322FC42-6B7F-48D9-92F7-B9BC9FE05DB9}"/>
    <cellStyle name="Accent1" xfId="24" builtinId="29" customBuiltin="1"/>
    <cellStyle name="Accent2" xfId="27" builtinId="33" customBuiltin="1"/>
    <cellStyle name="Accent3" xfId="30" builtinId="37" customBuiltin="1"/>
    <cellStyle name="Accent4" xfId="33" builtinId="41" customBuiltin="1"/>
    <cellStyle name="Accent5" xfId="36" builtinId="45" customBuiltin="1"/>
    <cellStyle name="Accent6" xfId="39" builtinId="49" customBuiltin="1"/>
    <cellStyle name="Bad" xfId="14" builtinId="27" customBuiltin="1"/>
    <cellStyle name="Calculation" xfId="17" builtinId="22" customBuiltin="1"/>
    <cellStyle name="Check Cell" xfId="19" builtinId="23" customBuiltin="1"/>
    <cellStyle name="Comma" xfId="1" builtinId="3"/>
    <cellStyle name="Comma [0] 2" xfId="55" xr:uid="{45E442A3-6C04-48D0-8783-D04778CCAEBF}"/>
    <cellStyle name="Comma [0] 2 2" xfId="154" xr:uid="{06033BB0-793E-4ED3-8FE6-3AADDA9ACE51}"/>
    <cellStyle name="Comma [0] 2 3" xfId="189" xr:uid="{DECD58BD-4149-4D6F-ADD4-4D8B5E4F3DB2}"/>
    <cellStyle name="Comma [0] 3" xfId="56" xr:uid="{9BA7F33B-EE15-4CFE-B528-A86519823377}"/>
    <cellStyle name="Comma [0] 4" xfId="112" xr:uid="{DB567E98-7253-4A8B-9A94-37B13130437D}"/>
    <cellStyle name="Comma [0] 4 2" xfId="175" xr:uid="{9C86AFBC-7F87-4878-A29B-4FB510B3A6C9}"/>
    <cellStyle name="Comma [0] 4 3" xfId="210" xr:uid="{302B9CB8-3997-42A6-928E-EEA53E128A15}"/>
    <cellStyle name="Comma [0] 5" xfId="227" xr:uid="{DBBB020E-DA83-438A-9B6D-9FF39827D61C}"/>
    <cellStyle name="Comma [0] 6" xfId="57" xr:uid="{E14887E0-F611-4837-9B6F-CF7076C1D460}"/>
    <cellStyle name="Comma [0] 6 2" xfId="155" xr:uid="{88725B2B-2303-4BF5-AAED-FD74D207EA7B}"/>
    <cellStyle name="Comma [0] 6 3" xfId="190" xr:uid="{0A9C4F45-1231-4CF6-A893-257A204B6673}"/>
    <cellStyle name="Comma [0] 7" xfId="107" xr:uid="{77B3B2AA-B010-4972-978B-846B7E3E060F}"/>
    <cellStyle name="Comma [0] 9" xfId="58" xr:uid="{EBAD206F-25D5-4795-8989-551051123794}"/>
    <cellStyle name="Comma [0] 9 2" xfId="156" xr:uid="{D977890E-3A0F-40A1-A3C5-E8704110973A}"/>
    <cellStyle name="Comma [0] 9 3" xfId="191" xr:uid="{377C42FB-3DCC-416D-9CE4-61EDD00EF697}"/>
    <cellStyle name="Comma 10" xfId="149" xr:uid="{E19111A5-9A5D-463F-BDC7-9B97111053F2}"/>
    <cellStyle name="Comma 10 2" xfId="180" xr:uid="{A545DB40-AA69-47E4-969F-6C68E004D699}"/>
    <cellStyle name="Comma 10 2 2 2" xfId="59" xr:uid="{70D46A7C-4B1F-4012-A843-A3EA0B293A12}"/>
    <cellStyle name="Comma 10 2 2 2 2" xfId="60" xr:uid="{AF7C06C1-0B5C-41C7-83DD-370EA5B49302}"/>
    <cellStyle name="Comma 10 3" xfId="101" xr:uid="{F3AB32AF-48A0-4BE1-9F6B-50D96B02DF9A}"/>
    <cellStyle name="Comma 10 4" xfId="215" xr:uid="{4E3421CF-AC23-45AD-81E1-AF87FD80C717}"/>
    <cellStyle name="Comma 104 6" xfId="61" xr:uid="{37650879-7FA6-4549-BA56-77D9452CB82B}"/>
    <cellStyle name="Comma 104 6 2" xfId="157" xr:uid="{75E2CCB5-3534-4EE2-9AC7-A02BDB1567AD}"/>
    <cellStyle name="Comma 104 6 3" xfId="62" xr:uid="{6E9DF8A4-2E5E-40F1-A4BD-C608FD18E1CD}"/>
    <cellStyle name="Comma 104 6 3 2" xfId="158" xr:uid="{E586772D-12E1-47A0-AE20-5A3894B86B65}"/>
    <cellStyle name="Comma 104 6 3 3" xfId="193" xr:uid="{09BF4F94-5B53-4034-B86F-6502FB6623EC}"/>
    <cellStyle name="Comma 104 6 4" xfId="192" xr:uid="{451C32D8-F4AA-49FB-B03F-5290CD7D8D9D}"/>
    <cellStyle name="Comma 11" xfId="226" xr:uid="{7A19A0DE-4025-453F-97EB-EF6D9416D318}"/>
    <cellStyle name="Comma 11 2 8" xfId="132" xr:uid="{05C81102-8526-43FD-A562-723C2F5DE0E3}"/>
    <cellStyle name="Comma 12" xfId="52" xr:uid="{BBB5009F-7E09-45C5-89D6-C48CE93E199F}"/>
    <cellStyle name="Comma 120" xfId="97" xr:uid="{06993683-74E9-4592-9D89-B6C067F95A95}"/>
    <cellStyle name="Comma 13" xfId="49" xr:uid="{28B852AC-9942-4927-93F4-BEA51319CE62}"/>
    <cellStyle name="Comma 16" xfId="7" xr:uid="{E9F07528-45F0-4C3D-9F6E-1488ED3E8321}"/>
    <cellStyle name="Comma 171 3 2" xfId="136" xr:uid="{58F7497C-012C-41FD-B082-8696A351898A}"/>
    <cellStyle name="Comma 171 3 2 2" xfId="176" xr:uid="{4E5DA055-8BD5-46F7-9FB6-D170D9DC122E}"/>
    <cellStyle name="Comma 171 3 2 3" xfId="211" xr:uid="{1DA70E2A-A3A0-4274-AFC4-EC4DECA9B96B}"/>
    <cellStyle name="Comma 19" xfId="63" xr:uid="{4D195BBB-F63F-4343-B61A-F2215055E84D}"/>
    <cellStyle name="Comma 19 2" xfId="159" xr:uid="{E637E9AE-5CB9-4559-AE40-F85ED7AA0D6A}"/>
    <cellStyle name="Comma 19 3" xfId="194" xr:uid="{FEC185D7-0C41-450A-B415-206AB7A03680}"/>
    <cellStyle name="Comma 2" xfId="64" xr:uid="{BDC51634-7747-441B-B647-E07233844666}"/>
    <cellStyle name="Comma 2 2" xfId="65" xr:uid="{5AA76678-29F6-45F2-8222-A273D47B8D69}"/>
    <cellStyle name="Comma 2 2 3 2 2" xfId="66" xr:uid="{8CD11D3B-6A8F-4FD5-A43F-497E4909B564}"/>
    <cellStyle name="Comma 2 3" xfId="111" xr:uid="{60EA921A-833D-45C4-B7BC-8BE861FCC928}"/>
    <cellStyle name="Comma 2 4" xfId="116" xr:uid="{405C8DCE-E25A-47EF-94C5-5C015C611DB2}"/>
    <cellStyle name="Comma 2 5" xfId="230" xr:uid="{4F21842D-1E19-42FA-8838-5C2D5E7BC422}"/>
    <cellStyle name="Comma 20" xfId="67" xr:uid="{18027D71-ECA2-4AD6-BA3B-6E9F214F0884}"/>
    <cellStyle name="Comma 20 2" xfId="160" xr:uid="{B1AA8E8C-9716-491F-8FB2-DDD1F77AD6C9}"/>
    <cellStyle name="Comma 20 3" xfId="195" xr:uid="{45B4CACF-71E8-4894-B4FF-678C9F5FDE17}"/>
    <cellStyle name="Comma 23" xfId="151" xr:uid="{A3DDD2A3-562D-4EBB-A4DE-5C16CFB72121}"/>
    <cellStyle name="Comma 23 2" xfId="181" xr:uid="{ED4F3D52-4DDE-4FB6-977B-12191B0D4EF3}"/>
    <cellStyle name="Comma 23 3" xfId="216" xr:uid="{27F50CD9-8AD0-4A01-B43C-8A4AFFA37D22}"/>
    <cellStyle name="Comma 3" xfId="68" xr:uid="{A4F0FEA9-C6A1-4572-81A9-3F181D0D6940}"/>
    <cellStyle name="Comma 3 2" xfId="69" xr:uid="{1FF5C906-9457-4CD6-A8CB-BCE7157F6727}"/>
    <cellStyle name="Comma 3 2 2" xfId="121" xr:uid="{BADB69B6-B261-4E2A-8BAD-1C867DFE107E}"/>
    <cellStyle name="Comma 3 2 3" xfId="161" xr:uid="{C1EABD94-F16C-4969-A7D5-1DCEEFAC9E9C}"/>
    <cellStyle name="Comma 3 2 4" xfId="196" xr:uid="{11DE3006-FA84-4F61-9AEF-E8E9B07519C2}"/>
    <cellStyle name="Comma 3 3" xfId="142" xr:uid="{A7CF2B13-7FD6-4DDB-8C63-5451951C3D8D}"/>
    <cellStyle name="Comma 3 4" xfId="115" xr:uid="{66965C77-20C5-41F2-88DD-E153C2FB3548}"/>
    <cellStyle name="Comma 4" xfId="70" xr:uid="{45912CC7-1F94-447B-B21B-D0E09E422C80}"/>
    <cellStyle name="Comma 4 2" xfId="147" xr:uid="{73FBA33B-28B8-40AC-AB2D-001D4444CB4F}"/>
    <cellStyle name="Comma 4 2 2" xfId="71" xr:uid="{D92818A6-9B8E-40E9-8D94-0D28A2564BEF}"/>
    <cellStyle name="Comma 4 27" xfId="72" xr:uid="{819D3052-71B2-4596-825D-AB59444D7528}"/>
    <cellStyle name="Comma 4 3" xfId="73" xr:uid="{202432AC-224C-4623-8EA9-BE17414ED3BF}"/>
    <cellStyle name="Comma 4 4" xfId="138" xr:uid="{BB2114BE-7DA1-4EAD-8478-7A0363D83B5A}"/>
    <cellStyle name="Comma 4 5" xfId="184" xr:uid="{BA2A4671-E05E-421D-9CC3-128180C00C8B}"/>
    <cellStyle name="Comma 4 7 4" xfId="74" xr:uid="{EF1A1ECC-5637-49B5-9962-5EC59924016A}"/>
    <cellStyle name="Comma 5" xfId="75" xr:uid="{05332B13-B480-4096-8789-A30BCA7023A7}"/>
    <cellStyle name="Comma 5 2" xfId="141" xr:uid="{B4B98823-6590-407F-885F-77950E66AB4F}"/>
    <cellStyle name="Comma 5 2 2" xfId="178" xr:uid="{94D1EE4B-D425-49BB-BC4A-39779A6A1CF9}"/>
    <cellStyle name="Comma 5 2 3" xfId="213" xr:uid="{19E1AF21-C4CC-4A93-8001-82241A560345}"/>
    <cellStyle name="Comma 6" xfId="93" xr:uid="{43EA7B2C-D762-4BCD-95A9-92D1177445E5}"/>
    <cellStyle name="Comma 6 2" xfId="148" xr:uid="{309562E6-ECBA-423B-8C8A-707ED537DDE6}"/>
    <cellStyle name="Comma 6 2 2" xfId="179" xr:uid="{F074B149-AF9A-48F3-8DED-BC9CFDE55EB3}"/>
    <cellStyle name="Comma 6 2 3" xfId="214" xr:uid="{F25E9EDD-B1F2-4442-87FA-AA681A4FC7A1}"/>
    <cellStyle name="Comma 65 2" xfId="76" xr:uid="{4C1D6CC5-261B-4AC0-A581-AF0619298E1B}"/>
    <cellStyle name="Comma 7" xfId="54" xr:uid="{A401BF0C-F8DE-4101-BAA8-F4165D9833DF}"/>
    <cellStyle name="Comma 7 2" xfId="153" xr:uid="{04A696B4-1F24-4977-B4AD-57F701D71378}"/>
    <cellStyle name="Comma 7 3" xfId="188" xr:uid="{DE0A385B-DC27-4B22-BBB2-1C431F2F2032}"/>
    <cellStyle name="Comma 71" xfId="102" xr:uid="{634316E1-231F-45AA-82C1-C8208A424331}"/>
    <cellStyle name="Comma 72" xfId="104" xr:uid="{219C2154-DD22-4EDB-A14E-12384BE52D4A}"/>
    <cellStyle name="Comma 8" xfId="110" xr:uid="{AB5739F0-A5C3-465F-BA57-6C1B9FC66656}"/>
    <cellStyle name="Comma 8 2" xfId="186" xr:uid="{486602E4-EA77-4AB5-8B2B-ED02069627E5}"/>
    <cellStyle name="Comma 8 2 2" xfId="220" xr:uid="{974BB788-D77C-46C8-B9C6-BF80A845F103}"/>
    <cellStyle name="Comma 8 3" xfId="174" xr:uid="{96E0A6DF-BCD6-4E06-9ABB-E5BDE991E6A8}"/>
    <cellStyle name="Comma 8 4" xfId="209" xr:uid="{DE9D19BA-0C47-45BB-82CE-33A566B2212D}"/>
    <cellStyle name="Comma 9" xfId="223" xr:uid="{C485F999-BAA3-453C-8CB6-43E339793810}"/>
    <cellStyle name="Comma 96" xfId="77" xr:uid="{10B1C46E-77DA-4DDA-8E8D-83F0BDC3B6BE}"/>
    <cellStyle name="Comma 96 2" xfId="162" xr:uid="{8BF8C5DC-8435-4989-9ABD-FDAED340D755}"/>
    <cellStyle name="Comma 96 3" xfId="197" xr:uid="{2915A529-8B91-4BE7-BF83-CAD95189EFF8}"/>
    <cellStyle name="Comma_Akara_3 years FS_Eng_v 19 March" xfId="5" xr:uid="{999A1C3A-8E70-446B-9BC3-B9657C5DA64B}"/>
    <cellStyle name="Currency 2" xfId="117" xr:uid="{79BC9F35-1A50-4C0E-ADAB-5C0C50C7FF72}"/>
    <cellStyle name="Explanatory Text" xfId="22" builtinId="53" customBuiltin="1"/>
    <cellStyle name="Followed Hyperlink" xfId="122" xr:uid="{D3E3F41B-67F9-4DD0-B1D9-BB08887EBBD3}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Hyperlink" xfId="120" xr:uid="{E3D41EFE-D405-4E74-9663-253BC92D43FB}"/>
    <cellStyle name="Hyperlink 2" xfId="131" xr:uid="{3D357CBD-3ED3-42C5-91B6-00313C4F9CE6}"/>
    <cellStyle name="Hyperlink 2 2" xfId="133" xr:uid="{96E5FAA6-8A2D-42E8-ADF4-7EF538E383B4}"/>
    <cellStyle name="Hyperlink 2 2 2" xfId="145" xr:uid="{EE37EB75-AD0A-4942-A5A5-FC5CFE208211}"/>
    <cellStyle name="Hyperlink 2 3" xfId="146" xr:uid="{4FD66D9B-E0D5-4781-9826-008C0AEF421D}"/>
    <cellStyle name="Hyperlink 3" xfId="123" xr:uid="{12FE0AF9-EFB7-44F3-B91B-D88473831B10}"/>
    <cellStyle name="Hyperlink 4" xfId="228" xr:uid="{34EB0389-1F31-48B4-BD04-DF3E70BC6E76}"/>
    <cellStyle name="Hyperlink 6" xfId="222" xr:uid="{F25ADE16-CB06-4DB9-B9FD-CCD0465E5B4A}"/>
    <cellStyle name="Hyperlink 7" xfId="144" xr:uid="{DECF84CC-FF8C-4C06-92F7-8787B57184AC}"/>
    <cellStyle name="Input" xfId="15" builtinId="20" customBuiltin="1"/>
    <cellStyle name="Linked Cell" xfId="18" builtinId="24" customBuiltin="1"/>
    <cellStyle name="Neutral 2" xfId="50" xr:uid="{B39DD83D-A055-4901-8BEF-36A6BE16B767}"/>
    <cellStyle name="Normal" xfId="0" builtinId="0"/>
    <cellStyle name="Normal - Stile7 2" xfId="78" xr:uid="{018E4813-FAF7-43BF-B4AC-C88249C1BF11}"/>
    <cellStyle name="Normal - Stile7 2 2" xfId="163" xr:uid="{90139B44-1F45-44B4-92AE-CC4F33E3BDA5}"/>
    <cellStyle name="Normal - Stile7 2 3" xfId="198" xr:uid="{B7EDA97D-5046-488B-8300-1CAB313B6BC4}"/>
    <cellStyle name="Normal - Style1 2" xfId="79" xr:uid="{D76A0D8B-FB53-498C-A66C-68BAC30FC0B8}"/>
    <cellStyle name="Normal 10" xfId="100" xr:uid="{6E77318A-A3DA-41C6-A40A-BE03513CF153}"/>
    <cellStyle name="Normal 10 2" xfId="80" xr:uid="{6D6EA691-5B5E-4998-8083-84BCED9DBC01}"/>
    <cellStyle name="Normal 10 2 2" xfId="182" xr:uid="{74744B65-4ADC-4573-8056-55299D6D23EC}"/>
    <cellStyle name="Normal 10 2 2 2" xfId="139" xr:uid="{6F8EF2C9-FD62-4E48-AF0B-189AC7E3D897}"/>
    <cellStyle name="Normal 10 2 2 2 2" xfId="177" xr:uid="{326C320E-6123-4731-ACB2-8EFA1EB19289}"/>
    <cellStyle name="Normal 10 2 2 2 3" xfId="212" xr:uid="{3D66EC2C-C402-4DF5-9C21-F94EA875F474}"/>
    <cellStyle name="Normal 10 2 2 3" xfId="217" xr:uid="{361AB073-4681-489B-962A-863B1666E99D}"/>
    <cellStyle name="Normal 10 2 3" xfId="164" xr:uid="{EEF2ED71-E84E-4071-812C-81B35E4E4BEC}"/>
    <cellStyle name="Normal 10 2 4" xfId="199" xr:uid="{6BEAB65E-E57B-4FDD-9A65-DD31FF6ADDB7}"/>
    <cellStyle name="Normal 10 3" xfId="172" xr:uid="{8B86814D-5B44-4D8C-81E9-0125B68537EA}"/>
    <cellStyle name="Normal 10 3 2" xfId="134" xr:uid="{C6F4B1CF-55DC-49CC-AB42-A4B0F37AE7F7}"/>
    <cellStyle name="Normal 10 4" xfId="81" xr:uid="{C18E1B15-0A53-4E23-8A09-872386BC8FD2}"/>
    <cellStyle name="Normal 10 4 2" xfId="165" xr:uid="{902F2833-58B6-42B5-88FC-FA7AEA21C5B2}"/>
    <cellStyle name="Normal 10 4 3" xfId="200" xr:uid="{3E04DDE6-11E5-4962-8283-19C7890C22F2}"/>
    <cellStyle name="Normal 10 5" xfId="207" xr:uid="{4BDD872F-B832-411D-A456-1262B8F21CD1}"/>
    <cellStyle name="Normal 107" xfId="103" xr:uid="{2DE5AE52-B9E3-46BC-B2ED-B4AF02399F13}"/>
    <cellStyle name="Normal 11" xfId="51" xr:uid="{9FA19B9C-4A50-4F91-8C60-7E648F96AE87}"/>
    <cellStyle name="Normal 12" xfId="231" xr:uid="{B9AB3995-EC0F-45C0-B69E-0A46BD223F9C}"/>
    <cellStyle name="Normal 129" xfId="127" xr:uid="{5CE657D0-32EC-449E-9C3D-96B62B3AC87A}"/>
    <cellStyle name="Normal 13" xfId="42" xr:uid="{EC1E51F8-A704-4C96-8042-559A3C7630D8}"/>
    <cellStyle name="Normal 188 5" xfId="94" xr:uid="{C6400D55-C837-490A-BE05-2363C4C66305}"/>
    <cellStyle name="Normal 2" xfId="53" xr:uid="{F963A55E-0E5B-42FF-B885-81576A19136B}"/>
    <cellStyle name="Normal 2 10" xfId="125" xr:uid="{E9372EFD-CBE1-403E-972D-6408819730E5}"/>
    <cellStyle name="Normal 2 13" xfId="143" xr:uid="{8D866D1A-4FE8-49D0-8812-23D566F7AFD3}"/>
    <cellStyle name="Normal 2 16" xfId="82" xr:uid="{31C5F6DA-D0BD-4F91-BD67-AABB123B3C93}"/>
    <cellStyle name="Normal 2 2" xfId="83" xr:uid="{E63A3B24-5947-4D56-A1BA-B46DFBE4DAE5}"/>
    <cellStyle name="Normal 2 2 2 14" xfId="221" xr:uid="{A7F2182F-77F2-42B6-8D87-73BB43D438DA}"/>
    <cellStyle name="Normal 2 2 2 2" xfId="106" xr:uid="{8C548A9A-6779-4C1A-9A6C-25EC6BBC0BC6}"/>
    <cellStyle name="Normal 2 2 2 2 2" xfId="150" xr:uid="{A46997AD-F50E-4E3A-A02D-FEE509D1C444}"/>
    <cellStyle name="Normal 2 3" xfId="130" xr:uid="{6B8C1CAE-1E1D-4528-B147-862AA29BFC16}"/>
    <cellStyle name="Normal 2 4" xfId="152" xr:uid="{D542FCF4-82AA-41FB-99F3-691A8E3FB39C}"/>
    <cellStyle name="Normal 2 5" xfId="187" xr:uid="{3227FF7C-9E18-476D-AD48-D4758565102B}"/>
    <cellStyle name="Normal 2 6" xfId="224" xr:uid="{E3ED043F-8C6C-423D-AECD-D1E0CF26232E}"/>
    <cellStyle name="Normal 248" xfId="84" xr:uid="{E66FC9C8-036F-40BA-94EC-42DFA9E28802}"/>
    <cellStyle name="Normal 25" xfId="183" xr:uid="{340C1DAA-E382-4859-A65A-A6A153A388A2}"/>
    <cellStyle name="Normal 25 2" xfId="218" xr:uid="{BCBCE7F8-D731-4FA0-BF1A-16DC99561EB6}"/>
    <cellStyle name="Normal 26" xfId="99" xr:uid="{FFA1A9F6-E40C-4E57-AEA3-D43D7AFBD66D}"/>
    <cellStyle name="Normal 26 2" xfId="171" xr:uid="{0C8BD6C9-20D7-4759-B045-1174C09D94E3}"/>
    <cellStyle name="Normal 26 3" xfId="206" xr:uid="{CDED0D4E-1762-41E9-AE10-D828FA6C9514}"/>
    <cellStyle name="Normal 27" xfId="96" xr:uid="{05936CAB-CA38-4784-B8B8-5E29AA71F0C8}"/>
    <cellStyle name="Normal 27 2" xfId="169" xr:uid="{CFA7F6D1-C450-4915-BB0D-D38744380D9E}"/>
    <cellStyle name="Normal 27 2 3" xfId="135" xr:uid="{29DF1637-AE9A-452D-BB96-6B9C0DA506C4}"/>
    <cellStyle name="Normal 27 3" xfId="204" xr:uid="{FE669138-45F5-4210-B016-95253487B639}"/>
    <cellStyle name="Normal 3" xfId="6" xr:uid="{2FAB46C1-4FE9-45BF-B92D-BC7AAC2BE009}"/>
    <cellStyle name="Normal 3 2" xfId="114" xr:uid="{891449A7-FFC3-476A-9830-A94A297C3227}"/>
    <cellStyle name="Normal 3 2 5 7" xfId="126" xr:uid="{013A408A-F3FC-4D16-B3E6-3C31B2900832}"/>
    <cellStyle name="Normal 3 3" xfId="113" xr:uid="{F2A49882-41CF-4753-BF14-0A4E5401C2F6}"/>
    <cellStyle name="Normal 3 3 2" xfId="86" xr:uid="{EA266029-ED7A-400F-B8BA-C9CC38138A7D}"/>
    <cellStyle name="Normal 3 3 2 2" xfId="167" xr:uid="{1C35750B-4816-469A-9C26-7807261936EB}"/>
    <cellStyle name="Normal 3 3 2 3" xfId="202" xr:uid="{AB29E71E-2991-4F1A-A7E1-FF5BC8CD8EB0}"/>
    <cellStyle name="Normal 3 4" xfId="166" xr:uid="{362EA74A-7949-4149-888F-8B302611966D}"/>
    <cellStyle name="Normal 3 5" xfId="201" xr:uid="{CF108EEC-253F-495F-9336-088EBDB31FD5}"/>
    <cellStyle name="Normal 3 6" xfId="85" xr:uid="{852B2F58-53AC-4EFA-9448-771F4CA44E6B}"/>
    <cellStyle name="Normal 35" xfId="137" xr:uid="{8D914053-B60F-4C7E-80CA-A7DF58265300}"/>
    <cellStyle name="Normal 37" xfId="140" xr:uid="{5F98CB27-CF8B-497F-9F99-C15B70CD34B6}"/>
    <cellStyle name="Normal 38" xfId="129" xr:uid="{7B0D7985-21F5-4DEE-B372-00D26B679AA1}"/>
    <cellStyle name="Normal 4" xfId="87" xr:uid="{E7C2D865-31BE-4EBA-B1B7-C517F94B10E2}"/>
    <cellStyle name="Normal 4 2" xfId="119" xr:uid="{AD89FA6F-8FDD-4E94-9CF9-8ABC8B8EAA4A}"/>
    <cellStyle name="Normal 4 3" xfId="185" xr:uid="{AE6F5B8F-EBB8-4281-9BCF-6DB543B27717}"/>
    <cellStyle name="Normal 4 3 2" xfId="219" xr:uid="{5E5423A0-105D-46B7-BC70-2802755660F2}"/>
    <cellStyle name="Normal 4 3 2 2" xfId="88" xr:uid="{B1501C35-7DBE-48E2-B731-2F657B46FEA5}"/>
    <cellStyle name="Normal 5" xfId="92" xr:uid="{711B6FA8-FC3E-45BC-9461-EEA8885F65B7}"/>
    <cellStyle name="Normal 5 2" xfId="124" xr:uid="{EC091F75-B459-48A3-8846-98D1C22DB385}"/>
    <cellStyle name="Normal 6" xfId="2" xr:uid="{3FBD2489-F5DD-444D-988C-825E71FB9867}"/>
    <cellStyle name="Normal 6 2" xfId="173" xr:uid="{BE02A0EB-7AB9-4809-95D0-BEC0FA569D42}"/>
    <cellStyle name="Normal 6 3" xfId="208" xr:uid="{F1EF9CAC-5EFE-478F-A9B9-2776B1F0E6CD}"/>
    <cellStyle name="Normal 6 4" xfId="229" xr:uid="{9854CBC7-D14E-44A5-A5B3-72D1112E8EA9}"/>
    <cellStyle name="Normal 6 5" xfId="109" xr:uid="{3F9A649A-A7D9-4CC0-9500-8B6C84454D3D}"/>
    <cellStyle name="Normal 7" xfId="98" xr:uid="{A82774AB-A90C-494E-AC57-F6A2E49BC7F9}"/>
    <cellStyle name="Normal 7 2" xfId="89" xr:uid="{FBEDC86D-3092-42B6-BFB7-492D4CAD9EDB}"/>
    <cellStyle name="Normal 7 2 11" xfId="90" xr:uid="{A4E43521-B566-4CF7-AE5D-8AFF5C8F7557}"/>
    <cellStyle name="Normal 7 3" xfId="170" xr:uid="{02328371-0DA3-43C4-97F0-D78AC5E438C8}"/>
    <cellStyle name="Normal 7 4" xfId="205" xr:uid="{C4B7FDCC-7B8B-4AF2-85C8-4DE8F5CDADA4}"/>
    <cellStyle name="Normal 8" xfId="128" xr:uid="{6EB70986-83B0-471F-80FD-120A5D7808B9}"/>
    <cellStyle name="Normal 9" xfId="225" xr:uid="{4D86C018-4D21-4718-91B8-8C55E89AD83C}"/>
    <cellStyle name="Normal_Akara_June Eng09" xfId="4" xr:uid="{8259DCCE-E207-410C-B588-FC87F16D29DC}"/>
    <cellStyle name="Note" xfId="21" builtinId="10" customBuiltin="1"/>
    <cellStyle name="Output" xfId="16" builtinId="21" customBuiltin="1"/>
    <cellStyle name="Percent 2" xfId="91" xr:uid="{E9291D4B-C2C7-40D6-9655-25F2152C506C}"/>
    <cellStyle name="Percent 2 2" xfId="118" xr:uid="{62015FE3-38A2-4B71-939D-0188319C00CB}"/>
    <cellStyle name="Percent 2 3" xfId="168" xr:uid="{FAF4A3C1-54AA-49A5-94CF-A16EE4479E37}"/>
    <cellStyle name="Percent 2 4" xfId="203" xr:uid="{A2302E85-D485-4242-A8AE-4E6E4BF3A03B}"/>
    <cellStyle name="Percent 29" xfId="105" xr:uid="{425A1514-103D-4F88-A6E0-DC156E8D7E84}"/>
    <cellStyle name="Percent 3" xfId="95" xr:uid="{D1A3A7D7-CEE9-4D68-AC2B-5F20ACBCE895}"/>
    <cellStyle name="pwstyle" xfId="3" xr:uid="{D2D6B84E-99B0-4061-BD36-5406DBFBFF17}"/>
    <cellStyle name="Title" xfId="8" builtinId="15" customBuiltin="1"/>
    <cellStyle name="Total" xfId="23" builtinId="25" customBuiltin="1"/>
    <cellStyle name="Warning Text" xfId="20" builtinId="11" customBuiltin="1"/>
    <cellStyle name="標準_NewPackage2000.12末対応 石本作成分" xfId="108" xr:uid="{91242C6F-D5D3-4C50-A888-D9DADF5022A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56220-442D-4001-99DC-28A616F72A10}">
  <dimension ref="A1:L92"/>
  <sheetViews>
    <sheetView topLeftCell="A20" zoomScaleNormal="100" zoomScaleSheetLayoutView="70" workbookViewId="0">
      <selection activeCell="G27" sqref="G27"/>
    </sheetView>
  </sheetViews>
  <sheetFormatPr defaultColWidth="8" defaultRowHeight="18.75"/>
  <cols>
    <col min="1" max="3" width="1.5703125" style="7" customWidth="1"/>
    <col min="4" max="4" width="16.42578125" style="7" customWidth="1"/>
    <col min="5" max="5" width="2.7109375" style="7" customWidth="1"/>
    <col min="6" max="6" width="10.7109375" style="7" customWidth="1"/>
    <col min="7" max="7" width="14.85546875" style="7" customWidth="1"/>
    <col min="8" max="8" width="8.28515625" style="8" bestFit="1" customWidth="1"/>
    <col min="9" max="9" width="1" style="8" customWidth="1"/>
    <col min="10" max="10" width="16.28515625" style="14" customWidth="1"/>
    <col min="11" max="11" width="1" style="14" customWidth="1"/>
    <col min="12" max="12" width="13.7109375" style="14" customWidth="1"/>
    <col min="13" max="16384" width="8" style="7"/>
  </cols>
  <sheetData>
    <row r="1" spans="1:12" ht="21" customHeight="1">
      <c r="A1" s="6" t="s">
        <v>86</v>
      </c>
    </row>
    <row r="2" spans="1:12" ht="21" customHeight="1">
      <c r="A2" s="6" t="s">
        <v>125</v>
      </c>
    </row>
    <row r="3" spans="1:12" ht="21" customHeight="1">
      <c r="A3" s="15" t="s">
        <v>115</v>
      </c>
      <c r="B3" s="9"/>
      <c r="C3" s="9"/>
      <c r="D3" s="9"/>
      <c r="E3" s="9"/>
      <c r="F3" s="9"/>
      <c r="G3" s="9"/>
      <c r="H3" s="10"/>
      <c r="I3" s="10"/>
      <c r="J3" s="16"/>
      <c r="K3" s="16"/>
      <c r="L3" s="16"/>
    </row>
    <row r="4" spans="1:12" ht="21" customHeight="1"/>
    <row r="5" spans="1:12" ht="21" customHeight="1">
      <c r="J5" s="54" t="s">
        <v>0</v>
      </c>
      <c r="K5" s="54"/>
      <c r="L5" s="54" t="s">
        <v>57</v>
      </c>
    </row>
    <row r="6" spans="1:12" ht="21" customHeight="1">
      <c r="H6" s="55"/>
      <c r="I6" s="55"/>
      <c r="J6" s="56" t="s">
        <v>116</v>
      </c>
      <c r="K6" s="13"/>
      <c r="L6" s="56" t="s">
        <v>75</v>
      </c>
    </row>
    <row r="7" spans="1:12" ht="21" customHeight="1">
      <c r="H7" s="55"/>
      <c r="I7" s="55"/>
      <c r="J7" s="3" t="s">
        <v>117</v>
      </c>
      <c r="K7" s="3"/>
      <c r="L7" s="3" t="s">
        <v>83</v>
      </c>
    </row>
    <row r="8" spans="1:12" ht="21" customHeight="1">
      <c r="H8" s="57" t="s">
        <v>1</v>
      </c>
      <c r="I8" s="55"/>
      <c r="J8" s="58" t="s">
        <v>2</v>
      </c>
      <c r="L8" s="58" t="s">
        <v>2</v>
      </c>
    </row>
    <row r="9" spans="1:12" ht="21" customHeight="1">
      <c r="A9" s="28" t="s">
        <v>3</v>
      </c>
      <c r="J9" s="59"/>
    </row>
    <row r="10" spans="1:12" ht="6" customHeight="1">
      <c r="A10" s="6"/>
      <c r="J10" s="59"/>
    </row>
    <row r="11" spans="1:12" ht="21" customHeight="1">
      <c r="A11" s="6" t="s">
        <v>4</v>
      </c>
      <c r="J11" s="59"/>
    </row>
    <row r="12" spans="1:12" ht="6" customHeight="1">
      <c r="A12" s="6"/>
      <c r="J12" s="59"/>
    </row>
    <row r="13" spans="1:12" ht="21" customHeight="1">
      <c r="A13" s="7" t="s">
        <v>5</v>
      </c>
      <c r="J13" s="62">
        <v>410717655</v>
      </c>
      <c r="K13" s="36"/>
      <c r="L13" s="130">
        <v>438433766</v>
      </c>
    </row>
    <row r="14" spans="1:12" ht="21" customHeight="1">
      <c r="A14" s="7" t="s">
        <v>84</v>
      </c>
      <c r="J14" s="62">
        <v>752986</v>
      </c>
      <c r="K14" s="36"/>
      <c r="L14" s="130">
        <v>752986</v>
      </c>
    </row>
    <row r="15" spans="1:12" ht="21" customHeight="1">
      <c r="A15" s="7" t="s">
        <v>139</v>
      </c>
      <c r="H15" s="8">
        <v>7</v>
      </c>
      <c r="J15" s="62">
        <v>24315688</v>
      </c>
      <c r="K15" s="36"/>
      <c r="L15" s="130">
        <v>36061967</v>
      </c>
    </row>
    <row r="16" spans="1:12" ht="21" customHeight="1">
      <c r="A16" s="7" t="s">
        <v>85</v>
      </c>
      <c r="J16" s="62">
        <v>61169850</v>
      </c>
      <c r="K16" s="36"/>
      <c r="L16" s="187">
        <v>28976917</v>
      </c>
    </row>
    <row r="17" spans="1:12" ht="21" customHeight="1">
      <c r="A17" s="7" t="s">
        <v>160</v>
      </c>
      <c r="J17" s="62"/>
      <c r="K17" s="36"/>
      <c r="L17" s="187"/>
    </row>
    <row r="18" spans="1:12" ht="21" customHeight="1">
      <c r="B18" s="7" t="s">
        <v>161</v>
      </c>
      <c r="H18" s="8">
        <v>9</v>
      </c>
      <c r="J18" s="64">
        <v>4358969</v>
      </c>
      <c r="K18" s="36"/>
      <c r="L18" s="2">
        <v>2019856</v>
      </c>
    </row>
    <row r="19" spans="1:12" ht="6" customHeight="1">
      <c r="J19" s="66"/>
      <c r="K19" s="65"/>
      <c r="L19" s="65"/>
    </row>
    <row r="20" spans="1:12" ht="21" customHeight="1">
      <c r="A20" s="6" t="s">
        <v>7</v>
      </c>
      <c r="J20" s="26">
        <f>SUM(J13:J18)</f>
        <v>501315148</v>
      </c>
      <c r="K20" s="65"/>
      <c r="L20" s="25">
        <f>SUM(L13:L18)</f>
        <v>506245492</v>
      </c>
    </row>
    <row r="21" spans="1:12" ht="17.100000000000001" customHeight="1">
      <c r="A21" s="6"/>
      <c r="J21" s="66"/>
      <c r="K21" s="65"/>
      <c r="L21" s="65"/>
    </row>
    <row r="22" spans="1:12" ht="21" customHeight="1">
      <c r="A22" s="6" t="s">
        <v>8</v>
      </c>
      <c r="J22" s="66"/>
      <c r="K22" s="65"/>
      <c r="L22" s="65"/>
    </row>
    <row r="23" spans="1:12" ht="6" customHeight="1">
      <c r="A23" s="6"/>
      <c r="J23" s="66"/>
      <c r="K23" s="65"/>
      <c r="L23" s="65"/>
    </row>
    <row r="24" spans="1:12" ht="21" customHeight="1">
      <c r="A24" s="7" t="s">
        <v>9</v>
      </c>
      <c r="H24" s="8">
        <v>8</v>
      </c>
      <c r="J24" s="62">
        <v>35000000</v>
      </c>
      <c r="K24" s="61"/>
      <c r="L24" s="130">
        <v>35000000</v>
      </c>
    </row>
    <row r="25" spans="1:12" ht="21" customHeight="1">
      <c r="A25" s="7" t="s">
        <v>76</v>
      </c>
      <c r="H25" s="8">
        <v>9</v>
      </c>
      <c r="J25" s="62">
        <v>564606</v>
      </c>
      <c r="K25" s="61"/>
      <c r="L25" s="130">
        <v>416565</v>
      </c>
    </row>
    <row r="26" spans="1:12" ht="21" customHeight="1">
      <c r="A26" s="7" t="s">
        <v>66</v>
      </c>
      <c r="H26" s="8">
        <v>10</v>
      </c>
      <c r="J26" s="62">
        <v>148251847</v>
      </c>
      <c r="K26" s="61"/>
      <c r="L26" s="130">
        <v>109549864</v>
      </c>
    </row>
    <row r="27" spans="1:12" ht="21" customHeight="1">
      <c r="A27" s="7" t="s">
        <v>73</v>
      </c>
      <c r="J27" s="62">
        <v>691600</v>
      </c>
      <c r="K27" s="36"/>
      <c r="L27" s="130">
        <v>190510</v>
      </c>
    </row>
    <row r="28" spans="1:12" ht="21" customHeight="1">
      <c r="A28" s="7" t="s">
        <v>123</v>
      </c>
      <c r="J28" s="62">
        <v>5195617</v>
      </c>
      <c r="K28" s="36"/>
      <c r="L28" s="130">
        <v>1180500</v>
      </c>
    </row>
    <row r="29" spans="1:12" ht="21" customHeight="1">
      <c r="A29" s="7" t="s">
        <v>64</v>
      </c>
      <c r="H29" s="8">
        <v>11</v>
      </c>
      <c r="J29" s="62">
        <v>164602100</v>
      </c>
      <c r="K29" s="36"/>
      <c r="L29" s="130">
        <v>122452252</v>
      </c>
    </row>
    <row r="30" spans="1:12" ht="21" customHeight="1">
      <c r="A30" s="7" t="s">
        <v>10</v>
      </c>
      <c r="H30" s="8">
        <v>12</v>
      </c>
      <c r="J30" s="62">
        <v>4728637</v>
      </c>
      <c r="K30" s="36"/>
      <c r="L30" s="130">
        <v>3493250</v>
      </c>
    </row>
    <row r="31" spans="1:12" ht="21" customHeight="1">
      <c r="A31" s="7" t="s">
        <v>47</v>
      </c>
      <c r="H31" s="8">
        <v>13</v>
      </c>
      <c r="J31" s="62">
        <v>3186096</v>
      </c>
      <c r="K31" s="36"/>
      <c r="L31" s="130">
        <v>2016479</v>
      </c>
    </row>
    <row r="32" spans="1:12" ht="21" customHeight="1">
      <c r="A32" s="7" t="s">
        <v>74</v>
      </c>
      <c r="J32" s="62">
        <v>6476161</v>
      </c>
      <c r="K32" s="36"/>
      <c r="L32" s="130">
        <v>6476161</v>
      </c>
    </row>
    <row r="33" spans="1:12" ht="21" customHeight="1">
      <c r="A33" s="7" t="s">
        <v>72</v>
      </c>
      <c r="J33" s="64">
        <v>8803694</v>
      </c>
      <c r="K33" s="36"/>
      <c r="L33" s="2">
        <v>8170624</v>
      </c>
    </row>
    <row r="34" spans="1:12" ht="6" customHeight="1">
      <c r="J34" s="66"/>
      <c r="K34" s="65"/>
      <c r="L34" s="65"/>
    </row>
    <row r="35" spans="1:12" ht="21" customHeight="1">
      <c r="A35" s="6" t="s">
        <v>11</v>
      </c>
      <c r="J35" s="26">
        <f>SUM(J24:J34)</f>
        <v>377500358</v>
      </c>
      <c r="K35" s="65"/>
      <c r="L35" s="25">
        <f>SUM(L24:L34)</f>
        <v>288946205</v>
      </c>
    </row>
    <row r="36" spans="1:12" ht="6" customHeight="1">
      <c r="A36" s="6"/>
      <c r="J36" s="66"/>
      <c r="K36" s="65"/>
      <c r="L36" s="65"/>
    </row>
    <row r="37" spans="1:12" ht="21" customHeight="1" thickBot="1">
      <c r="A37" s="6" t="s">
        <v>12</v>
      </c>
      <c r="J37" s="67">
        <f>J20+J35</f>
        <v>878815506</v>
      </c>
      <c r="K37" s="65"/>
      <c r="L37" s="68">
        <f>L20+L35</f>
        <v>795191697</v>
      </c>
    </row>
    <row r="38" spans="1:12" ht="21" customHeight="1" thickTop="1"/>
    <row r="39" spans="1:12" ht="21" customHeight="1"/>
    <row r="40" spans="1:12" ht="4.5" customHeight="1"/>
    <row r="41" spans="1:12" ht="21" customHeight="1">
      <c r="A41" s="7" t="s">
        <v>59</v>
      </c>
    </row>
    <row r="42" spans="1:12" ht="21" customHeight="1"/>
    <row r="43" spans="1:12" ht="22.15" customHeight="1">
      <c r="A43" s="9" t="s">
        <v>162</v>
      </c>
      <c r="B43" s="9"/>
      <c r="C43" s="9"/>
      <c r="D43" s="9"/>
      <c r="E43" s="9"/>
      <c r="F43" s="9"/>
      <c r="G43" s="9"/>
      <c r="H43" s="10"/>
      <c r="I43" s="10"/>
      <c r="J43" s="16"/>
      <c r="K43" s="16"/>
      <c r="L43" s="16"/>
    </row>
    <row r="44" spans="1:12" ht="21" customHeight="1">
      <c r="A44" s="6" t="str">
        <f>A1</f>
        <v>บริษัท เจนก้องไกล จำกัด (มหาชน)</v>
      </c>
    </row>
    <row r="45" spans="1:12" ht="21" customHeight="1">
      <c r="A45" s="6" t="str">
        <f>A2</f>
        <v>งบฐานะการเงิน</v>
      </c>
    </row>
    <row r="46" spans="1:12" ht="21" customHeight="1">
      <c r="A46" s="15" t="str">
        <f>+A3</f>
        <v>ณ วันที่ 31 มีนาคม พ.ศ. 2567</v>
      </c>
      <c r="B46" s="9"/>
      <c r="C46" s="9"/>
      <c r="D46" s="9"/>
      <c r="E46" s="9"/>
      <c r="F46" s="9"/>
      <c r="G46" s="9"/>
      <c r="H46" s="10"/>
      <c r="I46" s="10"/>
      <c r="J46" s="16"/>
      <c r="K46" s="16"/>
      <c r="L46" s="16"/>
    </row>
    <row r="47" spans="1:12" ht="10.15" customHeight="1">
      <c r="A47" s="6"/>
    </row>
    <row r="48" spans="1:12" s="18" customFormat="1" ht="20.100000000000001" customHeight="1">
      <c r="H48" s="69"/>
      <c r="I48" s="69"/>
      <c r="J48" s="71" t="s">
        <v>0</v>
      </c>
      <c r="K48" s="71"/>
      <c r="L48" s="71" t="s">
        <v>57</v>
      </c>
    </row>
    <row r="49" spans="1:12" s="18" customFormat="1" ht="20.100000000000001" customHeight="1">
      <c r="H49" s="72"/>
      <c r="I49" s="72"/>
      <c r="J49" s="56" t="s">
        <v>116</v>
      </c>
      <c r="K49" s="13"/>
      <c r="L49" s="56" t="s">
        <v>75</v>
      </c>
    </row>
    <row r="50" spans="1:12" s="18" customFormat="1" ht="20.100000000000001" customHeight="1">
      <c r="H50" s="72"/>
      <c r="I50" s="72"/>
      <c r="J50" s="3" t="s">
        <v>117</v>
      </c>
      <c r="K50" s="3"/>
      <c r="L50" s="3" t="s">
        <v>83</v>
      </c>
    </row>
    <row r="51" spans="1:12" s="18" customFormat="1" ht="20.100000000000001" customHeight="1">
      <c r="H51" s="73" t="s">
        <v>1</v>
      </c>
      <c r="I51" s="72"/>
      <c r="J51" s="74" t="s">
        <v>2</v>
      </c>
      <c r="K51" s="70"/>
      <c r="L51" s="74" t="s">
        <v>2</v>
      </c>
    </row>
    <row r="52" spans="1:12" s="18" customFormat="1" ht="20.100000000000001" customHeight="1">
      <c r="A52" s="75" t="s">
        <v>13</v>
      </c>
      <c r="H52" s="69"/>
      <c r="I52" s="69"/>
      <c r="J52" s="76"/>
      <c r="K52" s="70"/>
      <c r="L52" s="70"/>
    </row>
    <row r="53" spans="1:12" s="18" customFormat="1" ht="3" customHeight="1">
      <c r="A53" s="75"/>
      <c r="H53" s="69"/>
      <c r="I53" s="69"/>
      <c r="J53" s="76"/>
      <c r="K53" s="70"/>
      <c r="L53" s="77"/>
    </row>
    <row r="54" spans="1:12" s="18" customFormat="1" ht="20.100000000000001" customHeight="1">
      <c r="A54" s="75" t="s">
        <v>14</v>
      </c>
      <c r="H54" s="69"/>
      <c r="I54" s="69"/>
      <c r="J54" s="76"/>
      <c r="K54" s="70"/>
      <c r="L54" s="77"/>
    </row>
    <row r="55" spans="1:12" s="18" customFormat="1" ht="3" customHeight="1">
      <c r="A55" s="75"/>
      <c r="H55" s="69"/>
      <c r="I55" s="69"/>
      <c r="J55" s="76"/>
      <c r="K55" s="70"/>
      <c r="L55" s="77"/>
    </row>
    <row r="56" spans="1:12" s="18" customFormat="1" ht="20.100000000000001" customHeight="1">
      <c r="A56" s="18" t="s">
        <v>128</v>
      </c>
      <c r="F56" s="78"/>
      <c r="H56" s="69">
        <v>14</v>
      </c>
      <c r="I56" s="69"/>
      <c r="J56" s="188">
        <v>83688196</v>
      </c>
      <c r="K56" s="81"/>
      <c r="L56" s="130">
        <v>58360922</v>
      </c>
    </row>
    <row r="57" spans="1:12" s="18" customFormat="1" ht="20.100000000000001" customHeight="1">
      <c r="A57" s="18" t="s">
        <v>140</v>
      </c>
      <c r="B57" s="78"/>
      <c r="H57" s="189">
        <v>15</v>
      </c>
      <c r="I57" s="69"/>
      <c r="J57" s="188">
        <v>43344908</v>
      </c>
      <c r="K57" s="81"/>
      <c r="L57" s="130">
        <v>52828252</v>
      </c>
    </row>
    <row r="58" spans="1:12" s="18" customFormat="1" ht="20.100000000000001" customHeight="1">
      <c r="A58" s="18" t="s">
        <v>129</v>
      </c>
      <c r="B58" s="78"/>
      <c r="H58" s="69"/>
      <c r="I58" s="69"/>
      <c r="J58" s="188">
        <v>10781901</v>
      </c>
      <c r="K58" s="81"/>
      <c r="L58" s="130">
        <v>6194272</v>
      </c>
    </row>
    <row r="59" spans="1:12" s="18" customFormat="1" ht="20.100000000000001" customHeight="1">
      <c r="A59" s="18" t="s">
        <v>15</v>
      </c>
      <c r="F59" s="78"/>
      <c r="H59" s="69"/>
      <c r="I59" s="69"/>
      <c r="J59" s="127">
        <v>10989416</v>
      </c>
      <c r="K59" s="81"/>
      <c r="L59" s="2">
        <v>11814974</v>
      </c>
    </row>
    <row r="60" spans="1:12" s="18" customFormat="1" ht="3" customHeight="1">
      <c r="H60" s="69"/>
      <c r="I60" s="69"/>
      <c r="J60" s="79"/>
      <c r="K60" s="80"/>
      <c r="L60" s="86"/>
    </row>
    <row r="61" spans="1:12" s="18" customFormat="1" ht="20.100000000000001" customHeight="1">
      <c r="A61" s="75" t="s">
        <v>16</v>
      </c>
      <c r="H61" s="69"/>
      <c r="I61" s="69"/>
      <c r="J61" s="83">
        <f>SUM(J56:J59)</f>
        <v>148804421</v>
      </c>
      <c r="K61" s="80"/>
      <c r="L61" s="87">
        <f>SUM(L56:L59)</f>
        <v>129198420</v>
      </c>
    </row>
    <row r="62" spans="1:12" s="18" customFormat="1" ht="10.15" customHeight="1">
      <c r="A62" s="75"/>
      <c r="H62" s="69"/>
      <c r="I62" s="69"/>
      <c r="J62" s="79"/>
      <c r="K62" s="80"/>
      <c r="L62" s="86"/>
    </row>
    <row r="63" spans="1:12" s="18" customFormat="1" ht="20.100000000000001" customHeight="1">
      <c r="A63" s="75" t="s">
        <v>17</v>
      </c>
      <c r="H63" s="69"/>
      <c r="I63" s="69"/>
      <c r="J63" s="79"/>
      <c r="K63" s="80"/>
      <c r="L63" s="86"/>
    </row>
    <row r="64" spans="1:12" s="18" customFormat="1" ht="4.1500000000000004" customHeight="1">
      <c r="A64" s="75"/>
      <c r="H64" s="69"/>
      <c r="I64" s="69"/>
      <c r="J64" s="79"/>
      <c r="K64" s="80"/>
      <c r="L64" s="86"/>
    </row>
    <row r="65" spans="1:12" s="18" customFormat="1" ht="20.100000000000001" customHeight="1">
      <c r="A65" s="18" t="s">
        <v>60</v>
      </c>
      <c r="H65" s="69">
        <v>15</v>
      </c>
      <c r="I65" s="69"/>
      <c r="J65" s="188">
        <v>97287540</v>
      </c>
      <c r="K65" s="88"/>
      <c r="L65" s="130">
        <v>60152364</v>
      </c>
    </row>
    <row r="66" spans="1:12" s="18" customFormat="1" ht="20.100000000000001" customHeight="1">
      <c r="A66" s="18" t="s">
        <v>50</v>
      </c>
      <c r="H66" s="69">
        <v>16</v>
      </c>
      <c r="I66" s="69"/>
      <c r="J66" s="188">
        <v>10349106</v>
      </c>
      <c r="K66" s="88"/>
      <c r="L66" s="130">
        <v>9789762</v>
      </c>
    </row>
    <row r="67" spans="1:12" s="18" customFormat="1" ht="20.100000000000001" customHeight="1">
      <c r="A67" s="18" t="s">
        <v>18</v>
      </c>
      <c r="H67" s="69"/>
      <c r="I67" s="69"/>
      <c r="J67" s="188">
        <v>268610</v>
      </c>
      <c r="K67" s="88"/>
      <c r="L67" s="130">
        <v>264194</v>
      </c>
    </row>
    <row r="68" spans="1:12" s="18" customFormat="1" ht="20.100000000000001" customHeight="1">
      <c r="A68" s="18" t="s">
        <v>124</v>
      </c>
      <c r="H68" s="69"/>
      <c r="I68" s="69"/>
      <c r="J68" s="127">
        <v>3491233</v>
      </c>
      <c r="K68" s="88"/>
      <c r="L68" s="2">
        <v>1937209</v>
      </c>
    </row>
    <row r="69" spans="1:12" s="18" customFormat="1" ht="4.1500000000000004" customHeight="1">
      <c r="A69" s="75"/>
      <c r="H69" s="69"/>
      <c r="I69" s="69"/>
      <c r="J69" s="79"/>
      <c r="K69" s="80"/>
      <c r="L69" s="86"/>
    </row>
    <row r="70" spans="1:12" s="18" customFormat="1" ht="20.100000000000001" customHeight="1">
      <c r="A70" s="75" t="s">
        <v>48</v>
      </c>
      <c r="H70" s="69"/>
      <c r="I70" s="69"/>
      <c r="J70" s="83">
        <f>SUM(J65:J69)</f>
        <v>111396489</v>
      </c>
      <c r="K70" s="80"/>
      <c r="L70" s="87">
        <f>SUM(L65:L69)</f>
        <v>72143529</v>
      </c>
    </row>
    <row r="71" spans="1:12" s="18" customFormat="1" ht="4.1500000000000004" customHeight="1">
      <c r="A71" s="75"/>
      <c r="H71" s="69"/>
      <c r="I71" s="69"/>
      <c r="J71" s="79"/>
      <c r="K71" s="80"/>
      <c r="L71" s="86"/>
    </row>
    <row r="72" spans="1:12" s="18" customFormat="1" ht="20.100000000000001" customHeight="1">
      <c r="A72" s="75" t="s">
        <v>19</v>
      </c>
      <c r="B72" s="75"/>
      <c r="H72" s="69"/>
      <c r="I72" s="69"/>
      <c r="J72" s="83">
        <f>SUM(J61+J70)</f>
        <v>260200910</v>
      </c>
      <c r="K72" s="80"/>
      <c r="L72" s="87">
        <f>SUM(L61+L70)</f>
        <v>201341949</v>
      </c>
    </row>
    <row r="73" spans="1:12" s="18" customFormat="1" ht="6.75" customHeight="1">
      <c r="H73" s="69"/>
      <c r="I73" s="69"/>
      <c r="J73" s="79"/>
      <c r="K73" s="80"/>
      <c r="L73" s="86"/>
    </row>
    <row r="74" spans="1:12" s="18" customFormat="1" ht="20.100000000000001" customHeight="1">
      <c r="A74" s="75" t="s">
        <v>20</v>
      </c>
      <c r="H74" s="69"/>
      <c r="I74" s="69"/>
      <c r="J74" s="79"/>
      <c r="K74" s="80"/>
      <c r="L74" s="86"/>
    </row>
    <row r="75" spans="1:12" s="18" customFormat="1" ht="3" customHeight="1">
      <c r="A75" s="75"/>
      <c r="H75" s="69"/>
      <c r="I75" s="69"/>
      <c r="J75" s="79"/>
      <c r="K75" s="80"/>
      <c r="L75" s="86"/>
    </row>
    <row r="76" spans="1:12" s="18" customFormat="1" ht="20.100000000000001" customHeight="1">
      <c r="A76" s="18" t="s">
        <v>21</v>
      </c>
      <c r="H76" s="69"/>
      <c r="I76" s="69"/>
      <c r="J76" s="79"/>
      <c r="K76" s="80"/>
      <c r="L76" s="86"/>
    </row>
    <row r="77" spans="1:12" s="17" customFormat="1" ht="20.100000000000001" customHeight="1">
      <c r="B77" s="18" t="s">
        <v>22</v>
      </c>
      <c r="H77" s="90"/>
      <c r="I77" s="90"/>
      <c r="J77" s="79"/>
      <c r="K77" s="91"/>
      <c r="L77" s="86"/>
    </row>
    <row r="78" spans="1:12" s="17" customFormat="1" ht="20.100000000000001" customHeight="1" thickBot="1">
      <c r="B78" s="18"/>
      <c r="C78" s="17" t="s">
        <v>92</v>
      </c>
      <c r="H78" s="90"/>
      <c r="I78" s="90"/>
      <c r="J78" s="93">
        <v>200000000</v>
      </c>
      <c r="K78" s="91" t="s">
        <v>45</v>
      </c>
      <c r="L78" s="94">
        <v>200000000</v>
      </c>
    </row>
    <row r="79" spans="1:12" s="17" customFormat="1" ht="3" customHeight="1" thickTop="1">
      <c r="B79" s="18"/>
      <c r="H79" s="90"/>
      <c r="I79" s="90"/>
      <c r="J79" s="79"/>
      <c r="K79" s="91"/>
      <c r="L79" s="86"/>
    </row>
    <row r="80" spans="1:12" s="17" customFormat="1" ht="20.100000000000001" customHeight="1">
      <c r="B80" s="17" t="s">
        <v>23</v>
      </c>
      <c r="H80" s="90"/>
      <c r="I80" s="90"/>
      <c r="J80" s="79"/>
      <c r="K80" s="91"/>
      <c r="L80" s="86"/>
    </row>
    <row r="81" spans="1:12" s="17" customFormat="1" ht="20.100000000000001" customHeight="1">
      <c r="C81" s="17" t="s">
        <v>92</v>
      </c>
      <c r="D81" s="92"/>
      <c r="I81" s="90"/>
      <c r="J81" s="79">
        <v>200000000</v>
      </c>
      <c r="K81" s="91"/>
      <c r="L81" s="80">
        <v>200000000</v>
      </c>
    </row>
    <row r="82" spans="1:12" s="17" customFormat="1" ht="20.100000000000001" customHeight="1">
      <c r="A82" s="17" t="s">
        <v>109</v>
      </c>
      <c r="H82" s="69"/>
      <c r="I82" s="90"/>
      <c r="J82" s="95">
        <v>347062552</v>
      </c>
      <c r="K82" s="91"/>
      <c r="L82" s="130">
        <v>347062552</v>
      </c>
    </row>
    <row r="83" spans="1:12" s="18" customFormat="1" ht="20.100000000000001" customHeight="1">
      <c r="A83" s="18" t="s">
        <v>24</v>
      </c>
      <c r="H83" s="69"/>
      <c r="I83" s="69"/>
      <c r="J83" s="79"/>
      <c r="K83" s="80"/>
      <c r="L83" s="130"/>
    </row>
    <row r="84" spans="1:12" s="18" customFormat="1" ht="20.100000000000001" customHeight="1">
      <c r="B84" s="18" t="s">
        <v>65</v>
      </c>
      <c r="H84" s="69"/>
      <c r="I84" s="69"/>
      <c r="J84" s="82">
        <v>11678105</v>
      </c>
      <c r="K84" s="88"/>
      <c r="L84" s="130">
        <v>11678105</v>
      </c>
    </row>
    <row r="85" spans="1:12" s="18" customFormat="1" ht="20.100000000000001" customHeight="1">
      <c r="B85" s="18" t="s">
        <v>25</v>
      </c>
      <c r="H85" s="69"/>
      <c r="I85" s="69"/>
      <c r="J85" s="82">
        <v>56683835</v>
      </c>
      <c r="K85" s="88"/>
      <c r="L85" s="130">
        <v>31918987</v>
      </c>
    </row>
    <row r="86" spans="1:12" s="18" customFormat="1" ht="20.100000000000001" customHeight="1">
      <c r="B86" s="19" t="s">
        <v>141</v>
      </c>
      <c r="C86" s="19"/>
      <c r="D86" s="19"/>
      <c r="H86" s="69"/>
      <c r="I86" s="69"/>
      <c r="J86" s="85">
        <v>3190104</v>
      </c>
      <c r="K86" s="88"/>
      <c r="L86" s="2">
        <v>3190104</v>
      </c>
    </row>
    <row r="87" spans="1:12" s="18" customFormat="1" ht="3" customHeight="1">
      <c r="H87" s="69"/>
      <c r="I87" s="69"/>
      <c r="J87" s="97"/>
      <c r="K87" s="96"/>
      <c r="L87" s="98"/>
    </row>
    <row r="88" spans="1:12" s="18" customFormat="1" ht="20.100000000000001" customHeight="1">
      <c r="A88" s="75" t="s">
        <v>46</v>
      </c>
      <c r="B88" s="75"/>
      <c r="H88" s="69"/>
      <c r="I88" s="69"/>
      <c r="J88" s="85">
        <f>SUM(J81:J86)</f>
        <v>618614596</v>
      </c>
      <c r="K88" s="96"/>
      <c r="L88" s="99">
        <f>SUM(L81:L86)</f>
        <v>593849748</v>
      </c>
    </row>
    <row r="89" spans="1:12" s="18" customFormat="1" ht="4.1500000000000004" customHeight="1">
      <c r="H89" s="69"/>
      <c r="I89" s="69"/>
      <c r="J89" s="97"/>
      <c r="K89" s="96"/>
      <c r="L89" s="98"/>
    </row>
    <row r="90" spans="1:12" s="18" customFormat="1" ht="20.100000000000001" customHeight="1" thickBot="1">
      <c r="A90" s="75" t="s">
        <v>26</v>
      </c>
      <c r="B90" s="75"/>
      <c r="H90" s="69"/>
      <c r="I90" s="69"/>
      <c r="J90" s="93">
        <f>SUM(J72,J88)</f>
        <v>878815506</v>
      </c>
      <c r="K90" s="80"/>
      <c r="L90" s="94">
        <f>SUM(L72,L88)</f>
        <v>795191697</v>
      </c>
    </row>
    <row r="91" spans="1:12" s="191" customFormat="1" ht="27" customHeight="1" thickTop="1">
      <c r="A91" s="190"/>
      <c r="B91" s="190"/>
      <c r="H91" s="189"/>
      <c r="I91" s="189"/>
      <c r="J91" s="98"/>
      <c r="K91" s="80"/>
      <c r="L91" s="98"/>
    </row>
    <row r="92" spans="1:12" ht="21" customHeight="1">
      <c r="A92" s="9" t="str">
        <f>A43</f>
        <v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v>
      </c>
      <c r="B92" s="9"/>
      <c r="C92" s="9"/>
      <c r="D92" s="9"/>
      <c r="E92" s="9"/>
      <c r="F92" s="9"/>
      <c r="G92" s="9"/>
      <c r="H92" s="10"/>
      <c r="I92" s="10"/>
      <c r="J92" s="16"/>
      <c r="K92" s="16"/>
      <c r="L92" s="16"/>
    </row>
  </sheetData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  <ignoredErrors>
    <ignoredError sqref="J61:L6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30FB2-B73B-4F94-B3D5-277C088F8650}">
  <dimension ref="A1:J44"/>
  <sheetViews>
    <sheetView topLeftCell="A3" zoomScale="110" zoomScaleNormal="110" zoomScaleSheetLayoutView="81" workbookViewId="0">
      <selection activeCell="F34" sqref="F34"/>
    </sheetView>
  </sheetViews>
  <sheetFormatPr defaultColWidth="8" defaultRowHeight="18.75"/>
  <cols>
    <col min="1" max="3" width="1.7109375" style="132" customWidth="1"/>
    <col min="4" max="4" width="21.7109375" style="132" customWidth="1"/>
    <col min="5" max="5" width="19.28515625" style="132" customWidth="1"/>
    <col min="6" max="6" width="8" style="132" customWidth="1"/>
    <col min="7" max="7" width="1.42578125" style="132" customWidth="1"/>
    <col min="8" max="8" width="15.7109375" style="133" customWidth="1"/>
    <col min="9" max="9" width="1.42578125" style="133" customWidth="1"/>
    <col min="10" max="10" width="15.7109375" style="134" customWidth="1"/>
    <col min="11" max="16384" width="8" style="132"/>
  </cols>
  <sheetData>
    <row r="1" spans="1:10" ht="21" customHeight="1">
      <c r="A1" s="131" t="s">
        <v>86</v>
      </c>
    </row>
    <row r="2" spans="1:10" ht="21" customHeight="1">
      <c r="A2" s="131" t="s">
        <v>27</v>
      </c>
    </row>
    <row r="3" spans="1:10" ht="21" customHeight="1">
      <c r="A3" s="15" t="s">
        <v>127</v>
      </c>
      <c r="B3" s="135"/>
      <c r="C3" s="135"/>
      <c r="D3" s="135"/>
      <c r="E3" s="135"/>
      <c r="F3" s="135"/>
      <c r="G3" s="135"/>
      <c r="H3" s="136"/>
      <c r="I3" s="136"/>
      <c r="J3" s="136"/>
    </row>
    <row r="4" spans="1:10" ht="21" customHeight="1">
      <c r="A4" s="131"/>
      <c r="H4" s="134"/>
      <c r="I4" s="134"/>
    </row>
    <row r="5" spans="1:10" ht="21" customHeight="1">
      <c r="H5" s="137" t="s">
        <v>0</v>
      </c>
      <c r="I5" s="137"/>
      <c r="J5" s="137" t="s">
        <v>0</v>
      </c>
    </row>
    <row r="6" spans="1:10" ht="21" customHeight="1">
      <c r="H6" s="56" t="s">
        <v>116</v>
      </c>
      <c r="I6" s="138"/>
      <c r="J6" s="56" t="s">
        <v>116</v>
      </c>
    </row>
    <row r="7" spans="1:10" ht="21" customHeight="1">
      <c r="H7" s="108" t="s">
        <v>117</v>
      </c>
      <c r="I7" s="139"/>
      <c r="J7" s="108" t="s">
        <v>83</v>
      </c>
    </row>
    <row r="8" spans="1:10" ht="21" customHeight="1">
      <c r="F8" s="140" t="s">
        <v>1</v>
      </c>
      <c r="H8" s="141" t="s">
        <v>2</v>
      </c>
      <c r="I8" s="134"/>
      <c r="J8" s="141" t="s">
        <v>2</v>
      </c>
    </row>
    <row r="9" spans="1:10" ht="8.1" customHeight="1">
      <c r="H9" s="142"/>
      <c r="I9" s="134"/>
    </row>
    <row r="10" spans="1:10" ht="21" customHeight="1">
      <c r="A10" s="132" t="s">
        <v>28</v>
      </c>
      <c r="H10" s="143">
        <v>152164080</v>
      </c>
      <c r="I10" s="144"/>
      <c r="J10" s="153">
        <v>111556356</v>
      </c>
    </row>
    <row r="11" spans="1:10" ht="21" customHeight="1">
      <c r="A11" s="132" t="s">
        <v>29</v>
      </c>
      <c r="H11" s="145">
        <v>-110081679</v>
      </c>
      <c r="I11" s="144"/>
      <c r="J11" s="149">
        <v>-83200784</v>
      </c>
    </row>
    <row r="12" spans="1:10" ht="8.1" customHeight="1">
      <c r="H12" s="146"/>
      <c r="I12" s="147"/>
      <c r="J12" s="147"/>
    </row>
    <row r="13" spans="1:10" ht="21" customHeight="1">
      <c r="A13" s="131" t="s">
        <v>30</v>
      </c>
      <c r="H13" s="146">
        <f>SUM(H10:H11)</f>
        <v>42082401</v>
      </c>
      <c r="I13" s="147"/>
      <c r="J13" s="147">
        <f>SUM(J10:J11)</f>
        <v>28355572</v>
      </c>
    </row>
    <row r="14" spans="1:10" ht="21" customHeight="1">
      <c r="A14" s="132" t="s">
        <v>31</v>
      </c>
      <c r="H14" s="145">
        <v>830650</v>
      </c>
      <c r="I14" s="144"/>
      <c r="J14" s="149">
        <v>423407</v>
      </c>
    </row>
    <row r="15" spans="1:10" ht="8.1" customHeight="1">
      <c r="B15" s="131"/>
      <c r="H15" s="146"/>
      <c r="I15" s="147"/>
      <c r="J15" s="147"/>
    </row>
    <row r="16" spans="1:10" ht="21" customHeight="1">
      <c r="A16" s="148" t="s">
        <v>32</v>
      </c>
      <c r="H16" s="145">
        <f>SUM(H13:H14)</f>
        <v>42913051</v>
      </c>
      <c r="I16" s="147"/>
      <c r="J16" s="149">
        <f>SUM(J13:J14)</f>
        <v>28778979</v>
      </c>
    </row>
    <row r="17" spans="1:10" ht="8.1" customHeight="1">
      <c r="A17" s="148"/>
      <c r="H17" s="146"/>
      <c r="I17" s="147"/>
      <c r="J17" s="147"/>
    </row>
    <row r="18" spans="1:10" ht="21" customHeight="1">
      <c r="A18" s="132" t="s">
        <v>33</v>
      </c>
      <c r="H18" s="150">
        <v>-13048518</v>
      </c>
      <c r="I18" s="151"/>
      <c r="J18" s="152">
        <v>-13534699</v>
      </c>
    </row>
    <row r="19" spans="1:10" ht="21" customHeight="1">
      <c r="A19" s="132" t="s">
        <v>94</v>
      </c>
      <c r="H19" s="145">
        <v>777</v>
      </c>
      <c r="I19" s="152"/>
      <c r="J19" s="149">
        <v>-1349</v>
      </c>
    </row>
    <row r="20" spans="1:10" ht="8.1" customHeight="1">
      <c r="H20" s="143"/>
      <c r="I20" s="147"/>
      <c r="J20" s="153"/>
    </row>
    <row r="21" spans="1:10" ht="21" customHeight="1">
      <c r="A21" s="148" t="s">
        <v>34</v>
      </c>
      <c r="H21" s="154">
        <f>SUM(H18:H20)</f>
        <v>-13047741</v>
      </c>
      <c r="I21" s="147"/>
      <c r="J21" s="155">
        <f>SUM(J18:J20)</f>
        <v>-13536048</v>
      </c>
    </row>
    <row r="22" spans="1:10" ht="8.1" customHeight="1">
      <c r="H22" s="143"/>
      <c r="I22" s="147"/>
      <c r="J22" s="153"/>
    </row>
    <row r="23" spans="1:10" ht="21" customHeight="1">
      <c r="A23" s="131" t="s">
        <v>93</v>
      </c>
      <c r="B23" s="131"/>
      <c r="H23" s="143">
        <f>+H16+H21</f>
        <v>29865310</v>
      </c>
      <c r="I23" s="147"/>
      <c r="J23" s="147">
        <f>+J16+J21</f>
        <v>15242931</v>
      </c>
    </row>
    <row r="24" spans="1:10" ht="21" customHeight="1">
      <c r="A24" s="132" t="s">
        <v>157</v>
      </c>
      <c r="H24" s="154">
        <v>-1074031</v>
      </c>
      <c r="I24" s="144"/>
      <c r="J24" s="155">
        <v>-1598630</v>
      </c>
    </row>
    <row r="25" spans="1:10" ht="8.1" customHeight="1">
      <c r="H25" s="143"/>
      <c r="I25" s="147"/>
      <c r="J25" s="153"/>
    </row>
    <row r="26" spans="1:10" ht="21" customHeight="1">
      <c r="A26" s="131" t="s">
        <v>89</v>
      </c>
      <c r="H26" s="146">
        <f>SUM(H23:H25)</f>
        <v>28791279</v>
      </c>
      <c r="I26" s="147"/>
      <c r="J26" s="147">
        <f>SUM(J23:J25)</f>
        <v>13644301</v>
      </c>
    </row>
    <row r="27" spans="1:10" ht="21" customHeight="1">
      <c r="A27" s="132" t="s">
        <v>159</v>
      </c>
      <c r="F27" s="156">
        <v>17</v>
      </c>
      <c r="H27" s="154">
        <v>-4026431</v>
      </c>
      <c r="I27" s="144"/>
      <c r="J27" s="155">
        <v>-3109895</v>
      </c>
    </row>
    <row r="28" spans="1:10" ht="8.1" customHeight="1">
      <c r="H28" s="143"/>
      <c r="I28" s="153"/>
      <c r="J28" s="153"/>
    </row>
    <row r="29" spans="1:10" ht="21" customHeight="1">
      <c r="A29" s="131" t="s">
        <v>130</v>
      </c>
      <c r="H29" s="143">
        <f>SUM(H26:H27)</f>
        <v>24764848</v>
      </c>
      <c r="I29" s="153"/>
      <c r="J29" s="153">
        <f>SUM(J26:J27)</f>
        <v>10534406</v>
      </c>
    </row>
    <row r="30" spans="1:10" ht="21" customHeight="1">
      <c r="A30" s="157" t="s">
        <v>90</v>
      </c>
      <c r="B30" s="158"/>
      <c r="H30" s="159">
        <v>0</v>
      </c>
      <c r="I30" s="160"/>
      <c r="J30" s="168">
        <v>0</v>
      </c>
    </row>
    <row r="31" spans="1:10" ht="8.1" customHeight="1">
      <c r="A31" s="157"/>
      <c r="B31" s="161"/>
      <c r="H31" s="162"/>
      <c r="I31" s="160"/>
      <c r="J31" s="160"/>
    </row>
    <row r="32" spans="1:10" ht="21" customHeight="1" thickBot="1">
      <c r="A32" s="163" t="s">
        <v>131</v>
      </c>
      <c r="B32" s="161"/>
      <c r="H32" s="164">
        <f>SUM(H29:H30)</f>
        <v>24764848</v>
      </c>
      <c r="I32" s="160"/>
      <c r="J32" s="165">
        <f>SUM(J29:J30)</f>
        <v>10534406</v>
      </c>
    </row>
    <row r="33" spans="1:10" ht="21" customHeight="1" thickTop="1">
      <c r="H33" s="143"/>
      <c r="I33" s="153"/>
      <c r="J33" s="153"/>
    </row>
    <row r="34" spans="1:10" ht="21" customHeight="1">
      <c r="A34" s="131" t="s">
        <v>98</v>
      </c>
      <c r="H34" s="162"/>
      <c r="I34" s="160"/>
      <c r="J34" s="160"/>
    </row>
    <row r="35" spans="1:10" ht="8.1" customHeight="1">
      <c r="H35" s="146"/>
      <c r="I35" s="147"/>
      <c r="J35" s="147"/>
    </row>
    <row r="36" spans="1:10" ht="21" customHeight="1" thickBot="1">
      <c r="A36" s="132" t="s">
        <v>91</v>
      </c>
      <c r="F36" s="156">
        <v>18</v>
      </c>
      <c r="H36" s="166">
        <v>6.3579054999999995E-2</v>
      </c>
      <c r="I36" s="144"/>
      <c r="J36" s="185">
        <v>0.05</v>
      </c>
    </row>
    <row r="37" spans="1:10" s="7" customFormat="1" ht="21" customHeight="1" thickTop="1">
      <c r="H37" s="172"/>
      <c r="I37" s="184"/>
      <c r="J37" s="172"/>
    </row>
    <row r="38" spans="1:10" s="7" customFormat="1" ht="21" customHeight="1">
      <c r="A38" s="6"/>
      <c r="H38" s="172"/>
      <c r="I38" s="172"/>
      <c r="J38" s="172"/>
    </row>
    <row r="39" spans="1:10" s="7" customFormat="1" ht="21" customHeight="1">
      <c r="A39" s="6"/>
      <c r="H39" s="172"/>
      <c r="I39" s="172"/>
      <c r="J39" s="172"/>
    </row>
    <row r="40" spans="1:10" s="7" customFormat="1" ht="21" customHeight="1">
      <c r="A40" s="6"/>
      <c r="H40" s="172"/>
      <c r="I40" s="172"/>
      <c r="J40" s="172"/>
    </row>
    <row r="41" spans="1:10" s="7" customFormat="1" ht="21" customHeight="1">
      <c r="A41" s="6"/>
      <c r="H41" s="172"/>
      <c r="I41" s="172"/>
      <c r="J41" s="172"/>
    </row>
    <row r="42" spans="1:10" s="7" customFormat="1" ht="21" customHeight="1">
      <c r="H42" s="172"/>
      <c r="I42" s="184"/>
      <c r="J42" s="172"/>
    </row>
    <row r="43" spans="1:10" s="7" customFormat="1" ht="20.100000000000001" customHeight="1">
      <c r="H43" s="172"/>
      <c r="I43" s="184"/>
      <c r="J43" s="172"/>
    </row>
    <row r="44" spans="1:10" ht="21" customHeight="1">
      <c r="A44" s="135" t="str">
        <f>+'2-3'!A92</f>
        <v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v>
      </c>
      <c r="B44" s="135"/>
      <c r="C44" s="135"/>
      <c r="D44" s="135"/>
      <c r="E44" s="135"/>
      <c r="F44" s="135"/>
      <c r="G44" s="135"/>
      <c r="H44" s="167"/>
      <c r="I44" s="167"/>
      <c r="J44" s="167"/>
    </row>
  </sheetData>
  <pageMargins left="0.9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1FC8C-6913-4B15-A4D7-4D6CB65727EC}">
  <dimension ref="A1:O29"/>
  <sheetViews>
    <sheetView topLeftCell="A16" zoomScaleNormal="100" workbookViewId="0">
      <selection activeCell="P26" sqref="P26:Q26"/>
    </sheetView>
  </sheetViews>
  <sheetFormatPr defaultColWidth="9.28515625" defaultRowHeight="18.75"/>
  <cols>
    <col min="1" max="1" width="1.7109375" style="19" customWidth="1"/>
    <col min="2" max="2" width="37.85546875" style="19" customWidth="1"/>
    <col min="3" max="3" width="8" style="23" customWidth="1"/>
    <col min="4" max="4" width="1" style="19" customWidth="1"/>
    <col min="5" max="5" width="15.42578125" style="20" customWidth="1"/>
    <col min="6" max="6" width="1" style="20" customWidth="1"/>
    <col min="7" max="7" width="12.42578125" style="20" customWidth="1"/>
    <col min="8" max="8" width="1" style="20" customWidth="1"/>
    <col min="9" max="9" width="11.28515625" style="20" customWidth="1"/>
    <col min="10" max="10" width="1" style="20" customWidth="1"/>
    <col min="11" max="11" width="12.7109375" style="20" customWidth="1"/>
    <col min="12" max="12" width="1" style="20" customWidth="1"/>
    <col min="13" max="13" width="18.7109375" style="20" customWidth="1"/>
    <col min="14" max="14" width="1" style="20" customWidth="1"/>
    <col min="15" max="15" width="13.5703125" style="20" customWidth="1"/>
    <col min="16" max="16384" width="9.28515625" style="19"/>
  </cols>
  <sheetData>
    <row r="1" spans="1:15" ht="20.100000000000001" customHeight="1">
      <c r="A1" s="131" t="s">
        <v>86</v>
      </c>
      <c r="B1" s="29"/>
      <c r="C1" s="30"/>
      <c r="D1" s="29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0.100000000000001" customHeight="1">
      <c r="A2" s="28" t="s">
        <v>126</v>
      </c>
      <c r="B2" s="29"/>
      <c r="C2" s="30"/>
      <c r="D2" s="29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0.100000000000001" customHeight="1">
      <c r="A3" s="31" t="str">
        <f>+'4 (3m)'!A3</f>
        <v>สำหรับรอบระยะเวลาสามเดือนสิ้นสุดวันที่ 31 มีนาคม พ.ศ. 2567</v>
      </c>
      <c r="B3" s="32"/>
      <c r="C3" s="33"/>
      <c r="D3" s="3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20.100000000000001" customHeight="1"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5" ht="20.100000000000001" customHeight="1">
      <c r="A5" s="29"/>
      <c r="B5" s="29"/>
      <c r="C5" s="30"/>
      <c r="D5" s="29"/>
      <c r="E5" s="19"/>
      <c r="F5" s="3"/>
      <c r="G5" s="19"/>
      <c r="H5" s="3"/>
      <c r="I5" s="192" t="s">
        <v>24</v>
      </c>
      <c r="J5" s="192"/>
      <c r="K5" s="192"/>
      <c r="L5" s="192"/>
      <c r="M5" s="192"/>
      <c r="N5" s="3"/>
      <c r="O5" s="19"/>
    </row>
    <row r="6" spans="1:15" ht="20.100000000000001" customHeight="1">
      <c r="A6" s="29"/>
      <c r="B6" s="29"/>
      <c r="C6" s="30"/>
      <c r="D6" s="29"/>
      <c r="E6" s="3"/>
      <c r="F6" s="3"/>
      <c r="G6" s="3"/>
      <c r="H6" s="3"/>
      <c r="J6" s="3"/>
      <c r="K6" s="180"/>
      <c r="L6" s="180"/>
      <c r="M6" s="53" t="s">
        <v>142</v>
      </c>
      <c r="N6" s="3"/>
      <c r="O6" s="19"/>
    </row>
    <row r="7" spans="1:15" ht="20.100000000000001" customHeight="1">
      <c r="A7" s="29"/>
      <c r="B7" s="29"/>
      <c r="C7" s="30"/>
      <c r="D7" s="29"/>
      <c r="E7" s="3" t="s">
        <v>58</v>
      </c>
      <c r="F7" s="3"/>
      <c r="G7" s="3" t="s">
        <v>110</v>
      </c>
      <c r="H7" s="3"/>
      <c r="I7" s="3" t="s">
        <v>53</v>
      </c>
      <c r="J7" s="3"/>
      <c r="K7" s="180"/>
      <c r="L7" s="180"/>
      <c r="M7" s="53" t="s">
        <v>61</v>
      </c>
      <c r="N7" s="3"/>
      <c r="O7" s="19"/>
    </row>
    <row r="8" spans="1:15" ht="20.100000000000001" customHeight="1">
      <c r="A8" s="29"/>
      <c r="B8" s="29"/>
      <c r="C8" s="30"/>
      <c r="D8" s="29"/>
      <c r="E8" s="3" t="s">
        <v>77</v>
      </c>
      <c r="F8" s="3"/>
      <c r="G8" s="3" t="s">
        <v>108</v>
      </c>
      <c r="H8" s="3"/>
      <c r="I8" s="56" t="s">
        <v>101</v>
      </c>
      <c r="J8" s="19"/>
      <c r="K8" s="19"/>
      <c r="L8" s="13"/>
      <c r="M8" s="53" t="s">
        <v>62</v>
      </c>
      <c r="N8" s="3"/>
      <c r="O8" s="3" t="s">
        <v>36</v>
      </c>
    </row>
    <row r="9" spans="1:15" ht="20.100000000000001" customHeight="1">
      <c r="A9" s="29"/>
      <c r="B9" s="29"/>
      <c r="C9" s="30"/>
      <c r="D9" s="29"/>
      <c r="E9" s="3" t="s">
        <v>78</v>
      </c>
      <c r="F9" s="3"/>
      <c r="G9" s="3" t="s">
        <v>111</v>
      </c>
      <c r="H9" s="3"/>
      <c r="I9" s="3" t="s">
        <v>102</v>
      </c>
      <c r="J9" s="3"/>
      <c r="K9" s="3" t="s">
        <v>25</v>
      </c>
      <c r="L9" s="3"/>
      <c r="M9" s="181" t="s">
        <v>63</v>
      </c>
      <c r="N9" s="3"/>
      <c r="O9" s="3" t="s">
        <v>20</v>
      </c>
    </row>
    <row r="10" spans="1:15" ht="20.100000000000001" customHeight="1">
      <c r="A10" s="29"/>
      <c r="B10" s="29"/>
      <c r="C10" s="30"/>
      <c r="D10" s="29"/>
      <c r="E10" s="4" t="s">
        <v>2</v>
      </c>
      <c r="F10" s="3"/>
      <c r="G10" s="4" t="s">
        <v>2</v>
      </c>
      <c r="H10" s="3"/>
      <c r="I10" s="4" t="s">
        <v>2</v>
      </c>
      <c r="J10" s="3"/>
      <c r="K10" s="4" t="s">
        <v>2</v>
      </c>
      <c r="L10" s="182"/>
      <c r="M10" s="4" t="s">
        <v>2</v>
      </c>
      <c r="N10" s="3"/>
      <c r="O10" s="4" t="s">
        <v>2</v>
      </c>
    </row>
    <row r="11" spans="1:15" ht="8.1" customHeight="1">
      <c r="A11" s="29"/>
      <c r="B11" s="29"/>
      <c r="C11" s="30"/>
      <c r="D11" s="29"/>
      <c r="E11" s="183"/>
      <c r="F11" s="3"/>
      <c r="G11" s="183"/>
      <c r="H11" s="3"/>
      <c r="I11" s="183"/>
      <c r="J11" s="3"/>
      <c r="K11" s="183"/>
      <c r="L11" s="183"/>
      <c r="M11" s="183"/>
      <c r="N11" s="3"/>
      <c r="O11" s="183"/>
    </row>
    <row r="12" spans="1:15" ht="20.100000000000001" customHeight="1">
      <c r="A12" s="28" t="s">
        <v>143</v>
      </c>
      <c r="B12" s="28"/>
      <c r="C12" s="30"/>
      <c r="D12" s="29"/>
      <c r="E12" s="35">
        <v>100000000</v>
      </c>
      <c r="F12" s="36"/>
      <c r="G12" s="35">
        <v>0</v>
      </c>
      <c r="H12" s="36"/>
      <c r="I12" s="35">
        <v>5971315</v>
      </c>
      <c r="J12" s="36"/>
      <c r="K12" s="35">
        <v>51538431</v>
      </c>
      <c r="L12" s="36"/>
      <c r="M12" s="35">
        <v>1597459</v>
      </c>
      <c r="N12" s="36" t="s">
        <v>45</v>
      </c>
      <c r="O12" s="35">
        <f>SUM(E12:M12)</f>
        <v>159107205</v>
      </c>
    </row>
    <row r="13" spans="1:15" ht="20.100000000000001" customHeight="1">
      <c r="A13" s="28" t="s">
        <v>132</v>
      </c>
      <c r="B13" s="28"/>
      <c r="C13" s="30"/>
      <c r="D13" s="29"/>
      <c r="E13" s="5"/>
      <c r="F13" s="1"/>
      <c r="G13" s="5"/>
      <c r="H13" s="1"/>
      <c r="I13" s="5"/>
      <c r="J13" s="1"/>
      <c r="K13" s="5"/>
      <c r="L13" s="1"/>
      <c r="M13" s="5"/>
      <c r="N13" s="1"/>
      <c r="O13" s="5"/>
    </row>
    <row r="14" spans="1:15" ht="20.100000000000001" customHeight="1">
      <c r="A14" s="29" t="s">
        <v>118</v>
      </c>
      <c r="B14" s="28"/>
      <c r="C14" s="30"/>
      <c r="D14" s="29"/>
      <c r="E14" s="5">
        <v>45000000</v>
      </c>
      <c r="F14" s="1"/>
      <c r="G14" s="5">
        <v>0</v>
      </c>
      <c r="H14" s="1"/>
      <c r="I14" s="5">
        <v>0</v>
      </c>
      <c r="J14" s="1"/>
      <c r="K14" s="5">
        <v>0</v>
      </c>
      <c r="L14" s="1"/>
      <c r="M14" s="5">
        <v>0</v>
      </c>
      <c r="N14" s="1"/>
      <c r="O14" s="35">
        <f>SUM(E14:M14)</f>
        <v>45000000</v>
      </c>
    </row>
    <row r="15" spans="1:15" ht="20.100000000000001" customHeight="1">
      <c r="A15" s="29" t="s">
        <v>114</v>
      </c>
      <c r="B15" s="28"/>
      <c r="C15" s="30"/>
      <c r="D15" s="29"/>
      <c r="E15" s="5">
        <v>0</v>
      </c>
      <c r="F15" s="1"/>
      <c r="G15" s="5">
        <v>0</v>
      </c>
      <c r="H15" s="1"/>
      <c r="I15" s="5">
        <v>2576922</v>
      </c>
      <c r="J15" s="1"/>
      <c r="K15" s="5">
        <v>-2576922</v>
      </c>
      <c r="L15" s="1"/>
      <c r="M15" s="5">
        <v>0</v>
      </c>
      <c r="N15" s="1"/>
      <c r="O15" s="35">
        <f>SUM(E15:M15)</f>
        <v>0</v>
      </c>
    </row>
    <row r="16" spans="1:15" ht="20.100000000000001" customHeight="1">
      <c r="A16" s="29" t="s">
        <v>119</v>
      </c>
      <c r="B16" s="28"/>
      <c r="C16" s="30"/>
      <c r="D16" s="29"/>
      <c r="E16" s="5">
        <v>0</v>
      </c>
      <c r="F16" s="1"/>
      <c r="G16" s="5">
        <v>0</v>
      </c>
      <c r="H16" s="1"/>
      <c r="I16" s="5">
        <v>0</v>
      </c>
      <c r="J16" s="1"/>
      <c r="K16" s="5">
        <v>-48960000</v>
      </c>
      <c r="L16" s="1"/>
      <c r="M16" s="5">
        <v>0</v>
      </c>
      <c r="N16" s="1"/>
      <c r="O16" s="35">
        <f>SUM(E16:M16)</f>
        <v>-48960000</v>
      </c>
    </row>
    <row r="17" spans="1:15" ht="20.100000000000001" customHeight="1">
      <c r="A17" s="29" t="s">
        <v>130</v>
      </c>
      <c r="B17" s="29"/>
      <c r="C17" s="30"/>
      <c r="D17" s="29"/>
      <c r="E17" s="25">
        <v>0</v>
      </c>
      <c r="F17" s="36"/>
      <c r="G17" s="25">
        <v>0</v>
      </c>
      <c r="H17" s="36"/>
      <c r="I17" s="25">
        <v>0</v>
      </c>
      <c r="J17" s="36"/>
      <c r="K17" s="25">
        <v>10534406</v>
      </c>
      <c r="L17" s="36"/>
      <c r="M17" s="169">
        <v>0</v>
      </c>
      <c r="N17" s="36" t="s">
        <v>45</v>
      </c>
      <c r="O17" s="176">
        <f t="shared" ref="O17" si="0">SUM(E17:M17)</f>
        <v>10534406</v>
      </c>
    </row>
    <row r="18" spans="1:15" ht="8.1" customHeight="1">
      <c r="A18" s="29"/>
      <c r="B18" s="28"/>
      <c r="C18" s="30"/>
      <c r="D18" s="29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20.100000000000001" customHeight="1" thickBot="1">
      <c r="A19" s="28" t="s">
        <v>144</v>
      </c>
      <c r="B19" s="28"/>
      <c r="C19" s="30"/>
      <c r="D19" s="29"/>
      <c r="E19" s="177">
        <f>SUM(E12:E17)</f>
        <v>145000000</v>
      </c>
      <c r="F19" s="36" t="s">
        <v>45</v>
      </c>
      <c r="G19" s="177">
        <f>SUM(G12:G17)</f>
        <v>0</v>
      </c>
      <c r="H19" s="36"/>
      <c r="I19" s="177">
        <f>SUM(I12:I17)</f>
        <v>8548237</v>
      </c>
      <c r="J19" s="36" t="s">
        <v>45</v>
      </c>
      <c r="K19" s="177">
        <f>SUM(K12:K17)</f>
        <v>10535915</v>
      </c>
      <c r="L19" s="35"/>
      <c r="M19" s="177">
        <f>SUM(M12:M17)</f>
        <v>1597459</v>
      </c>
      <c r="N19" s="36" t="s">
        <v>45</v>
      </c>
      <c r="O19" s="177">
        <f>SUM(O12:O17)</f>
        <v>165681611</v>
      </c>
    </row>
    <row r="20" spans="1:15" ht="20.100000000000001" customHeight="1" thickTop="1">
      <c r="A20" s="28"/>
      <c r="B20" s="28"/>
      <c r="C20" s="30"/>
      <c r="D20" s="29"/>
      <c r="E20" s="35"/>
      <c r="F20" s="36"/>
      <c r="G20" s="35"/>
      <c r="H20" s="36"/>
      <c r="I20" s="35"/>
      <c r="J20" s="36"/>
      <c r="K20" s="35"/>
      <c r="L20" s="35"/>
      <c r="M20" s="35"/>
      <c r="N20" s="36"/>
      <c r="O20" s="35"/>
    </row>
    <row r="21" spans="1:15" ht="20.100000000000001" customHeight="1">
      <c r="A21" s="28" t="s">
        <v>145</v>
      </c>
      <c r="B21" s="28"/>
      <c r="C21" s="30"/>
      <c r="D21" s="29"/>
      <c r="E21" s="21">
        <v>200000000</v>
      </c>
      <c r="F21" s="36"/>
      <c r="G21" s="21">
        <v>347062552</v>
      </c>
      <c r="H21" s="36"/>
      <c r="I21" s="21">
        <v>11678105</v>
      </c>
      <c r="J21" s="36"/>
      <c r="K21" s="21">
        <v>31918987</v>
      </c>
      <c r="L21" s="35"/>
      <c r="M21" s="21">
        <v>3190104</v>
      </c>
      <c r="N21" s="36" t="s">
        <v>45</v>
      </c>
      <c r="O21" s="21">
        <f>SUM(E21:M21)</f>
        <v>593849748</v>
      </c>
    </row>
    <row r="22" spans="1:15" ht="20.100000000000001" customHeight="1">
      <c r="A22" s="28" t="s">
        <v>132</v>
      </c>
      <c r="B22" s="28"/>
      <c r="C22" s="30"/>
      <c r="D22" s="29"/>
      <c r="E22" s="11"/>
      <c r="F22" s="1"/>
      <c r="G22" s="11"/>
      <c r="H22" s="1"/>
      <c r="I22" s="11"/>
      <c r="J22" s="1"/>
      <c r="K22" s="11"/>
      <c r="L22" s="5"/>
      <c r="M22" s="11"/>
      <c r="N22" s="1"/>
      <c r="O22" s="11"/>
    </row>
    <row r="23" spans="1:15" ht="20.100000000000001" customHeight="1">
      <c r="A23" s="29" t="s">
        <v>130</v>
      </c>
      <c r="B23" s="29"/>
      <c r="C23" s="30"/>
      <c r="D23" s="29"/>
      <c r="E23" s="26">
        <v>0</v>
      </c>
      <c r="F23" s="36"/>
      <c r="G23" s="26">
        <v>0</v>
      </c>
      <c r="H23" s="36"/>
      <c r="I23" s="26">
        <v>0</v>
      </c>
      <c r="J23" s="36"/>
      <c r="K23" s="27">
        <f>'4 (3m)'!H32</f>
        <v>24764848</v>
      </c>
      <c r="L23" s="35"/>
      <c r="M23" s="27">
        <v>0</v>
      </c>
      <c r="N23" s="36"/>
      <c r="O23" s="178">
        <f>SUM(E23:N23)</f>
        <v>24764848</v>
      </c>
    </row>
    <row r="24" spans="1:15" ht="8.1" customHeight="1">
      <c r="A24" s="29"/>
      <c r="B24" s="28"/>
      <c r="C24" s="30"/>
      <c r="D24" s="29"/>
      <c r="E24" s="12"/>
      <c r="F24" s="1"/>
      <c r="G24" s="12"/>
      <c r="H24" s="1"/>
      <c r="I24" s="12"/>
      <c r="J24" s="1"/>
      <c r="K24" s="12"/>
      <c r="L24" s="1"/>
      <c r="M24" s="12"/>
      <c r="N24" s="1"/>
      <c r="O24" s="12"/>
    </row>
    <row r="25" spans="1:15" ht="20.100000000000001" customHeight="1" thickBot="1">
      <c r="A25" s="28" t="s">
        <v>146</v>
      </c>
      <c r="B25" s="28"/>
      <c r="C25" s="30"/>
      <c r="D25" s="29"/>
      <c r="E25" s="179">
        <f>SUM(E21:E23)</f>
        <v>200000000</v>
      </c>
      <c r="F25" s="36" t="s">
        <v>45</v>
      </c>
      <c r="G25" s="179">
        <f>SUM(G21:G23)</f>
        <v>347062552</v>
      </c>
      <c r="H25" s="36"/>
      <c r="I25" s="179">
        <f>SUM(I21:I23)</f>
        <v>11678105</v>
      </c>
      <c r="J25" s="36" t="s">
        <v>45</v>
      </c>
      <c r="K25" s="179">
        <f>SUM(K21:K23)</f>
        <v>56683835</v>
      </c>
      <c r="L25" s="35"/>
      <c r="M25" s="179">
        <f>SUM(M21:M23)</f>
        <v>3190104</v>
      </c>
      <c r="N25" s="36" t="s">
        <v>45</v>
      </c>
      <c r="O25" s="179">
        <f>SUM(O21:O23)</f>
        <v>618614596</v>
      </c>
    </row>
    <row r="26" spans="1:15" ht="20.100000000000001" customHeight="1" thickTop="1">
      <c r="A26" s="28"/>
      <c r="B26" s="28"/>
      <c r="C26" s="30"/>
      <c r="D26" s="29"/>
      <c r="E26" s="35"/>
      <c r="F26" s="36"/>
      <c r="G26" s="35"/>
      <c r="H26" s="36"/>
      <c r="I26" s="35"/>
      <c r="J26" s="36"/>
      <c r="K26" s="35"/>
      <c r="L26" s="35"/>
      <c r="M26" s="35"/>
      <c r="N26" s="36"/>
      <c r="O26" s="35"/>
    </row>
    <row r="27" spans="1:15" ht="20.100000000000001" customHeight="1">
      <c r="A27" s="28"/>
      <c r="B27" s="28"/>
      <c r="C27" s="30"/>
      <c r="D27" s="29"/>
      <c r="E27" s="35"/>
      <c r="F27" s="36"/>
      <c r="G27" s="35"/>
      <c r="H27" s="36"/>
      <c r="I27" s="35"/>
      <c r="J27" s="36"/>
      <c r="K27" s="35"/>
      <c r="L27" s="35"/>
      <c r="M27" s="35"/>
      <c r="N27" s="36"/>
      <c r="O27" s="35"/>
    </row>
    <row r="28" spans="1:15" ht="8.25" customHeight="1">
      <c r="A28" s="28"/>
      <c r="B28" s="28"/>
      <c r="C28" s="30"/>
      <c r="D28" s="29"/>
      <c r="E28" s="35"/>
      <c r="F28" s="36"/>
      <c r="G28" s="35"/>
      <c r="H28" s="36"/>
      <c r="I28" s="35"/>
      <c r="J28" s="36"/>
      <c r="K28" s="35"/>
      <c r="L28" s="35"/>
      <c r="M28" s="35"/>
      <c r="N28" s="36"/>
      <c r="O28" s="35"/>
    </row>
    <row r="29" spans="1:15" ht="21.75" customHeight="1">
      <c r="A29" s="37" t="str">
        <f>'2-3'!A92</f>
        <v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v>
      </c>
      <c r="B29" s="37"/>
      <c r="C29" s="52"/>
      <c r="D29" s="37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</row>
  </sheetData>
  <mergeCells count="1">
    <mergeCell ref="I5:M5"/>
  </mergeCells>
  <pageMargins left="0.5" right="0.5" top="0.5" bottom="0.6" header="0.49" footer="0.4"/>
  <pageSetup paperSize="9" firstPageNumber="5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367B0-A73C-4DF4-AF76-F06C07175A40}">
  <dimension ref="A1:I98"/>
  <sheetViews>
    <sheetView tabSelected="1" zoomScale="95" zoomScaleNormal="95" zoomScaleSheetLayoutView="90" workbookViewId="0">
      <selection activeCell="D15" sqref="D15"/>
    </sheetView>
  </sheetViews>
  <sheetFormatPr defaultColWidth="8.7109375" defaultRowHeight="16.5" customHeight="1"/>
  <cols>
    <col min="1" max="3" width="1.28515625" style="39" customWidth="1"/>
    <col min="4" max="4" width="54" style="39" customWidth="1"/>
    <col min="5" max="5" width="8.28515625" style="40" customWidth="1"/>
    <col min="6" max="6" width="1" style="41" customWidth="1"/>
    <col min="7" max="7" width="15.7109375" style="41" customWidth="1"/>
    <col min="8" max="8" width="1" style="42" customWidth="1"/>
    <col min="9" max="9" width="15.7109375" style="41" customWidth="1"/>
    <col min="10" max="16384" width="8.7109375" style="39"/>
  </cols>
  <sheetData>
    <row r="1" spans="1:9" ht="21" customHeight="1">
      <c r="A1" s="38" t="str">
        <f>'2-3'!A1</f>
        <v>บริษัท เจนก้องไกล จำกัด (มหาชน)</v>
      </c>
    </row>
    <row r="2" spans="1:9" ht="21" customHeight="1">
      <c r="A2" s="38" t="s">
        <v>37</v>
      </c>
      <c r="B2" s="43"/>
      <c r="C2" s="43"/>
      <c r="D2" s="43"/>
      <c r="H2" s="44"/>
    </row>
    <row r="3" spans="1:9" ht="21" customHeight="1">
      <c r="A3" s="15" t="str">
        <f>'5'!A3</f>
        <v>สำหรับรอบระยะเวลาสามเดือนสิ้นสุดวันที่ 31 มีนาคม พ.ศ. 2567</v>
      </c>
      <c r="B3" s="45"/>
      <c r="C3" s="45"/>
      <c r="D3" s="45"/>
      <c r="E3" s="46"/>
      <c r="F3" s="47"/>
      <c r="G3" s="47"/>
      <c r="H3" s="48"/>
      <c r="I3" s="47"/>
    </row>
    <row r="4" spans="1:9" ht="14.1" customHeight="1">
      <c r="A4" s="49"/>
      <c r="B4" s="43"/>
      <c r="C4" s="43"/>
      <c r="D4" s="43"/>
      <c r="H4" s="44"/>
    </row>
    <row r="5" spans="1:9" ht="18" customHeight="1">
      <c r="A5" s="43"/>
      <c r="B5" s="43"/>
      <c r="C5" s="43"/>
      <c r="D5" s="43"/>
      <c r="E5" s="106"/>
      <c r="F5" s="5"/>
      <c r="G5" s="3" t="s">
        <v>0</v>
      </c>
      <c r="H5" s="3"/>
      <c r="I5" s="3" t="s">
        <v>0</v>
      </c>
    </row>
    <row r="6" spans="1:9" ht="18" customHeight="1">
      <c r="A6" s="43"/>
      <c r="B6" s="43"/>
      <c r="C6" s="43"/>
      <c r="D6" s="43"/>
      <c r="E6" s="106"/>
      <c r="F6" s="13"/>
      <c r="G6" s="56" t="s">
        <v>116</v>
      </c>
      <c r="H6" s="13"/>
      <c r="I6" s="56" t="s">
        <v>116</v>
      </c>
    </row>
    <row r="7" spans="1:9" ht="18" customHeight="1">
      <c r="F7" s="107"/>
      <c r="G7" s="108" t="s">
        <v>117</v>
      </c>
      <c r="H7" s="108"/>
      <c r="I7" s="108" t="s">
        <v>83</v>
      </c>
    </row>
    <row r="8" spans="1:9" ht="18" customHeight="1">
      <c r="E8" s="100" t="s">
        <v>1</v>
      </c>
      <c r="F8" s="109"/>
      <c r="G8" s="110" t="s">
        <v>2</v>
      </c>
      <c r="H8" s="111"/>
      <c r="I8" s="4" t="s">
        <v>2</v>
      </c>
    </row>
    <row r="9" spans="1:9" ht="18" customHeight="1">
      <c r="A9" s="101" t="s">
        <v>38</v>
      </c>
      <c r="E9" s="106"/>
      <c r="F9" s="53"/>
      <c r="G9" s="112"/>
      <c r="I9" s="53"/>
    </row>
    <row r="10" spans="1:9" ht="18" customHeight="1">
      <c r="A10" s="102" t="s">
        <v>89</v>
      </c>
      <c r="B10" s="102"/>
      <c r="C10" s="102"/>
      <c r="F10" s="113"/>
      <c r="G10" s="60">
        <f>'4 (3m)'!H26</f>
        <v>28791279</v>
      </c>
      <c r="H10" s="39"/>
      <c r="I10" s="171">
        <v>13644301</v>
      </c>
    </row>
    <row r="11" spans="1:9" ht="18" customHeight="1">
      <c r="A11" s="102" t="s">
        <v>39</v>
      </c>
      <c r="B11" s="102"/>
      <c r="C11" s="102"/>
      <c r="F11" s="113"/>
      <c r="G11" s="12"/>
      <c r="I11" s="1"/>
    </row>
    <row r="12" spans="1:9" ht="18" customHeight="1">
      <c r="A12" s="102"/>
      <c r="B12" s="39" t="s">
        <v>52</v>
      </c>
      <c r="E12" s="40" t="s">
        <v>104</v>
      </c>
      <c r="F12" s="114"/>
      <c r="G12" s="115">
        <v>22372117</v>
      </c>
      <c r="H12" s="114"/>
      <c r="I12" s="116">
        <v>22219712</v>
      </c>
    </row>
    <row r="13" spans="1:9" ht="18" customHeight="1">
      <c r="A13" s="102"/>
      <c r="B13" s="39" t="s">
        <v>51</v>
      </c>
      <c r="E13" s="40">
        <v>12</v>
      </c>
      <c r="F13" s="114"/>
      <c r="G13" s="115">
        <v>309995</v>
      </c>
      <c r="H13" s="114"/>
      <c r="I13" s="116">
        <v>401125</v>
      </c>
    </row>
    <row r="14" spans="1:9" ht="18" customHeight="1">
      <c r="A14" s="102"/>
      <c r="B14" s="102" t="s">
        <v>82</v>
      </c>
      <c r="C14" s="103"/>
      <c r="F14" s="114"/>
      <c r="G14" s="60">
        <v>0</v>
      </c>
      <c r="H14" s="114"/>
      <c r="I14" s="171">
        <v>-25613</v>
      </c>
    </row>
    <row r="15" spans="1:9" ht="18" customHeight="1">
      <c r="A15" s="102"/>
      <c r="B15" s="102" t="s">
        <v>112</v>
      </c>
      <c r="C15" s="103"/>
      <c r="F15" s="114"/>
      <c r="G15" s="60">
        <v>0</v>
      </c>
      <c r="H15" s="114"/>
      <c r="I15" s="171">
        <v>383920</v>
      </c>
    </row>
    <row r="16" spans="1:9" ht="18" customHeight="1">
      <c r="A16" s="102"/>
      <c r="B16" s="102" t="s">
        <v>147</v>
      </c>
      <c r="C16" s="103"/>
      <c r="F16" s="114"/>
      <c r="G16" s="60">
        <v>-777</v>
      </c>
      <c r="H16" s="114"/>
      <c r="I16" s="171">
        <v>0</v>
      </c>
    </row>
    <row r="17" spans="1:9" ht="18" customHeight="1">
      <c r="A17" s="102"/>
      <c r="B17" s="102" t="s">
        <v>148</v>
      </c>
      <c r="C17" s="103"/>
      <c r="F17" s="114"/>
      <c r="G17" s="60">
        <v>0</v>
      </c>
      <c r="H17" s="114"/>
      <c r="I17" s="171">
        <v>1349</v>
      </c>
    </row>
    <row r="18" spans="1:9" ht="18" customHeight="1">
      <c r="A18" s="102"/>
      <c r="B18" s="102" t="s">
        <v>95</v>
      </c>
      <c r="C18" s="103"/>
      <c r="F18" s="114"/>
      <c r="G18" s="60">
        <v>0</v>
      </c>
      <c r="H18" s="114"/>
      <c r="I18" s="171">
        <v>-810072</v>
      </c>
    </row>
    <row r="19" spans="1:9" ht="18" customHeight="1">
      <c r="A19" s="102"/>
      <c r="B19" s="102" t="s">
        <v>97</v>
      </c>
      <c r="C19" s="103"/>
      <c r="F19" s="114"/>
      <c r="G19" s="60">
        <v>0</v>
      </c>
      <c r="H19" s="114"/>
      <c r="I19" s="171">
        <v>-150000</v>
      </c>
    </row>
    <row r="20" spans="1:9" ht="18" customHeight="1">
      <c r="B20" s="102" t="s">
        <v>40</v>
      </c>
      <c r="C20" s="102"/>
      <c r="E20" s="40">
        <v>16</v>
      </c>
      <c r="F20" s="114"/>
      <c r="G20" s="60">
        <v>559344</v>
      </c>
      <c r="H20" s="114"/>
      <c r="I20" s="171">
        <v>600595</v>
      </c>
    </row>
    <row r="21" spans="1:9" ht="18" customHeight="1">
      <c r="A21" s="104"/>
      <c r="B21" s="39" t="s">
        <v>54</v>
      </c>
      <c r="C21" s="105"/>
      <c r="F21" s="114"/>
      <c r="G21" s="60">
        <v>-737024</v>
      </c>
      <c r="H21" s="114"/>
      <c r="I21" s="172">
        <v>-276513</v>
      </c>
    </row>
    <row r="22" spans="1:9" ht="18" customHeight="1">
      <c r="A22" s="104"/>
      <c r="B22" s="39" t="s">
        <v>35</v>
      </c>
      <c r="C22" s="105"/>
      <c r="F22" s="114"/>
      <c r="G22" s="63">
        <v>1074031</v>
      </c>
      <c r="H22" s="114"/>
      <c r="I22" s="24">
        <v>1598630</v>
      </c>
    </row>
    <row r="23" spans="1:9" ht="5.0999999999999996" customHeight="1">
      <c r="A23" s="104"/>
      <c r="C23" s="105"/>
      <c r="F23" s="116"/>
      <c r="G23" s="117"/>
      <c r="H23" s="116"/>
      <c r="I23" s="118"/>
    </row>
    <row r="24" spans="1:9" ht="18" customHeight="1">
      <c r="E24" s="106"/>
      <c r="F24" s="116"/>
      <c r="G24" s="115">
        <f>SUM(G10:G22)</f>
        <v>52368965</v>
      </c>
      <c r="H24" s="116"/>
      <c r="I24" s="116">
        <f>SUM(I10:I22)</f>
        <v>37587434</v>
      </c>
    </row>
    <row r="25" spans="1:9" ht="18" customHeight="1">
      <c r="A25" s="39" t="s">
        <v>49</v>
      </c>
      <c r="F25" s="42"/>
      <c r="G25" s="119"/>
      <c r="I25" s="116"/>
    </row>
    <row r="26" spans="1:9" ht="18" customHeight="1">
      <c r="A26" s="102"/>
      <c r="B26" s="173" t="s">
        <v>149</v>
      </c>
      <c r="C26" s="102"/>
      <c r="F26" s="114"/>
      <c r="G26" s="115">
        <v>12398312</v>
      </c>
      <c r="H26" s="114"/>
      <c r="I26" s="116">
        <v>10646549</v>
      </c>
    </row>
    <row r="27" spans="1:9" ht="18" customHeight="1">
      <c r="A27" s="102"/>
      <c r="B27" s="173" t="s">
        <v>71</v>
      </c>
      <c r="C27" s="102"/>
      <c r="F27" s="114"/>
      <c r="G27" s="115">
        <v>-32192933</v>
      </c>
      <c r="H27" s="114"/>
      <c r="I27" s="116">
        <v>4422632</v>
      </c>
    </row>
    <row r="28" spans="1:9" ht="18" customHeight="1">
      <c r="A28" s="102"/>
      <c r="B28" s="173" t="s">
        <v>103</v>
      </c>
      <c r="C28" s="102"/>
      <c r="F28" s="113"/>
      <c r="G28" s="12">
        <v>830301</v>
      </c>
      <c r="H28" s="1"/>
      <c r="I28" s="1">
        <v>1320460</v>
      </c>
    </row>
    <row r="29" spans="1:9" ht="18" customHeight="1">
      <c r="A29" s="102"/>
      <c r="B29" s="173" t="s">
        <v>6</v>
      </c>
      <c r="C29" s="102"/>
      <c r="F29" s="114"/>
      <c r="G29" s="115">
        <v>0</v>
      </c>
      <c r="H29" s="114"/>
      <c r="I29" s="116">
        <v>-104475</v>
      </c>
    </row>
    <row r="30" spans="1:9" ht="18" customHeight="1">
      <c r="A30" s="102"/>
      <c r="B30" s="173" t="s">
        <v>74</v>
      </c>
      <c r="C30" s="102"/>
      <c r="F30" s="114"/>
      <c r="G30" s="115">
        <v>0</v>
      </c>
      <c r="H30" s="114"/>
      <c r="I30" s="116">
        <v>-780659</v>
      </c>
    </row>
    <row r="31" spans="1:9" ht="18" customHeight="1">
      <c r="A31" s="102"/>
      <c r="B31" s="174" t="s">
        <v>128</v>
      </c>
      <c r="C31" s="102"/>
      <c r="F31" s="114"/>
      <c r="G31" s="115">
        <v>12930398</v>
      </c>
      <c r="H31" s="114"/>
      <c r="I31" s="116">
        <v>-2697863</v>
      </c>
    </row>
    <row r="32" spans="1:9" ht="18" customHeight="1">
      <c r="A32" s="104"/>
      <c r="B32" s="174" t="s">
        <v>15</v>
      </c>
      <c r="C32" s="103"/>
      <c r="F32" s="114"/>
      <c r="G32" s="120">
        <v>-825558</v>
      </c>
      <c r="H32" s="114"/>
      <c r="I32" s="24">
        <v>6964387</v>
      </c>
    </row>
    <row r="33" spans="1:9" ht="5.0999999999999996" customHeight="1">
      <c r="E33" s="106"/>
      <c r="F33" s="121"/>
      <c r="G33" s="122"/>
      <c r="H33" s="121"/>
      <c r="I33" s="39"/>
    </row>
    <row r="34" spans="1:9" ht="18" customHeight="1">
      <c r="A34" s="123" t="s">
        <v>150</v>
      </c>
      <c r="F34" s="116"/>
      <c r="G34" s="115">
        <f>SUM(G24:G32)</f>
        <v>45509485</v>
      </c>
      <c r="H34" s="116"/>
      <c r="I34" s="116">
        <f>SUM(I24:I32)</f>
        <v>57358465</v>
      </c>
    </row>
    <row r="35" spans="1:9" ht="18" customHeight="1">
      <c r="B35" s="175" t="s">
        <v>55</v>
      </c>
      <c r="F35" s="114"/>
      <c r="G35" s="115">
        <v>0</v>
      </c>
      <c r="H35" s="114"/>
      <c r="I35" s="116">
        <v>-31362</v>
      </c>
    </row>
    <row r="36" spans="1:9" ht="18" customHeight="1">
      <c r="B36" s="175" t="s">
        <v>56</v>
      </c>
      <c r="F36" s="114"/>
      <c r="G36" s="120">
        <v>-608419</v>
      </c>
      <c r="H36" s="114"/>
      <c r="I36" s="24">
        <v>-979594</v>
      </c>
    </row>
    <row r="37" spans="1:9" ht="5.0999999999999996" customHeight="1">
      <c r="E37" s="106"/>
      <c r="F37" s="121"/>
      <c r="G37" s="122"/>
      <c r="H37" s="121"/>
      <c r="I37" s="121"/>
    </row>
    <row r="38" spans="1:9" ht="18" customHeight="1">
      <c r="A38" s="101" t="s">
        <v>81</v>
      </c>
      <c r="F38" s="116"/>
      <c r="G38" s="120">
        <f>SUM(G34:G36)</f>
        <v>44901066</v>
      </c>
      <c r="H38" s="116"/>
      <c r="I38" s="24">
        <f>SUM(I34:I36)</f>
        <v>56347509</v>
      </c>
    </row>
    <row r="39" spans="1:9" ht="14.1" customHeight="1">
      <c r="A39" s="101"/>
      <c r="F39" s="116"/>
      <c r="G39" s="115"/>
      <c r="H39" s="116"/>
      <c r="I39" s="118"/>
    </row>
    <row r="40" spans="1:9" ht="18" customHeight="1">
      <c r="A40" s="124" t="s">
        <v>41</v>
      </c>
      <c r="B40" s="102"/>
      <c r="F40" s="1"/>
      <c r="G40" s="12"/>
      <c r="H40" s="1"/>
      <c r="I40" s="1"/>
    </row>
    <row r="41" spans="1:9" ht="18" customHeight="1">
      <c r="A41" s="39" t="s">
        <v>42</v>
      </c>
      <c r="B41" s="105"/>
      <c r="F41" s="114"/>
      <c r="G41" s="115">
        <v>-28756414</v>
      </c>
      <c r="H41" s="114"/>
      <c r="I41" s="116">
        <v>-10824398</v>
      </c>
    </row>
    <row r="42" spans="1:9" ht="18" customHeight="1">
      <c r="A42" s="39" t="s">
        <v>107</v>
      </c>
      <c r="B42" s="105"/>
      <c r="F42" s="114"/>
      <c r="G42" s="115">
        <v>10849</v>
      </c>
      <c r="H42" s="116"/>
      <c r="I42" s="41">
        <v>0</v>
      </c>
    </row>
    <row r="43" spans="1:9" ht="18" customHeight="1">
      <c r="A43" s="102" t="s">
        <v>79</v>
      </c>
      <c r="F43" s="125"/>
      <c r="G43" s="82">
        <v>-20846257</v>
      </c>
      <c r="H43" s="125"/>
      <c r="I43" s="116">
        <v>-25000</v>
      </c>
    </row>
    <row r="44" spans="1:9" ht="18" customHeight="1">
      <c r="A44" s="102" t="s">
        <v>153</v>
      </c>
      <c r="F44" s="125"/>
      <c r="G44" s="82">
        <v>-4015117</v>
      </c>
      <c r="H44" s="125"/>
      <c r="I44" s="41">
        <v>0</v>
      </c>
    </row>
    <row r="45" spans="1:9" ht="18" customHeight="1">
      <c r="A45" s="102" t="s">
        <v>43</v>
      </c>
      <c r="F45" s="125"/>
      <c r="G45" s="82">
        <v>-1098387</v>
      </c>
      <c r="H45" s="125"/>
      <c r="I45" s="116">
        <v>-109615</v>
      </c>
    </row>
    <row r="46" spans="1:9" ht="18" customHeight="1">
      <c r="A46" s="102" t="s">
        <v>151</v>
      </c>
      <c r="F46" s="125"/>
      <c r="G46" s="82">
        <v>0</v>
      </c>
      <c r="H46" s="125"/>
      <c r="I46" s="41">
        <v>855150</v>
      </c>
    </row>
    <row r="47" spans="1:9" ht="18" customHeight="1">
      <c r="A47" s="102" t="s">
        <v>152</v>
      </c>
      <c r="F47" s="125"/>
      <c r="G47" s="82">
        <v>-633070</v>
      </c>
      <c r="H47" s="125"/>
      <c r="I47" s="41">
        <v>-124190</v>
      </c>
    </row>
    <row r="48" spans="1:9" ht="18" customHeight="1">
      <c r="A48" s="102" t="s">
        <v>113</v>
      </c>
      <c r="F48" s="125"/>
      <c r="G48" s="89">
        <v>0</v>
      </c>
      <c r="H48" s="125"/>
      <c r="I48" s="84">
        <v>-150000</v>
      </c>
    </row>
    <row r="49" spans="1:9" ht="5.0999999999999996" customHeight="1">
      <c r="E49" s="106"/>
      <c r="F49" s="121"/>
      <c r="G49" s="122"/>
      <c r="H49" s="121"/>
      <c r="I49" s="121"/>
    </row>
    <row r="50" spans="1:9" ht="18" customHeight="1">
      <c r="A50" s="124" t="s">
        <v>105</v>
      </c>
      <c r="F50" s="116"/>
      <c r="G50" s="120">
        <f>SUM(G41:G49)</f>
        <v>-55338396</v>
      </c>
      <c r="H50" s="116"/>
      <c r="I50" s="24">
        <f>SUM(I41:I49)</f>
        <v>-10378053</v>
      </c>
    </row>
    <row r="51" spans="1:9" ht="12" customHeight="1">
      <c r="A51" s="101"/>
      <c r="F51" s="116"/>
      <c r="G51" s="118"/>
      <c r="H51" s="116"/>
      <c r="I51" s="118"/>
    </row>
    <row r="52" spans="1:9" ht="22.15" customHeight="1">
      <c r="A52" s="50" t="str">
        <f>'2-3'!A92</f>
        <v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v>
      </c>
      <c r="B52" s="34"/>
      <c r="C52" s="34"/>
      <c r="D52" s="34"/>
      <c r="E52" s="46"/>
      <c r="F52" s="51"/>
      <c r="G52" s="47"/>
      <c r="H52" s="47"/>
      <c r="I52" s="47"/>
    </row>
    <row r="53" spans="1:9" ht="21.75" customHeight="1">
      <c r="A53" s="49" t="str">
        <f>A1</f>
        <v>บริษัท เจนก้องไกล จำกัด (มหาชน)</v>
      </c>
    </row>
    <row r="54" spans="1:9" ht="21.75" customHeight="1">
      <c r="A54" s="49" t="str">
        <f>A2</f>
        <v>งบกระแสเงินสด (ยังไม่ได้ตรวจสอบ)</v>
      </c>
      <c r="B54" s="43"/>
      <c r="C54" s="43"/>
      <c r="D54" s="43"/>
      <c r="H54" s="44"/>
    </row>
    <row r="55" spans="1:9" ht="21.75" customHeight="1">
      <c r="A55" s="193" t="str">
        <f>A3</f>
        <v>สำหรับรอบระยะเวลาสามเดือนสิ้นสุดวันที่ 31 มีนาคม พ.ศ. 2567</v>
      </c>
      <c r="B55" s="193"/>
      <c r="C55" s="193"/>
      <c r="D55" s="193"/>
      <c r="E55" s="193"/>
      <c r="F55" s="193"/>
      <c r="G55" s="193"/>
      <c r="H55" s="193"/>
      <c r="I55" s="193"/>
    </row>
    <row r="56" spans="1:9" ht="21" customHeight="1">
      <c r="A56" s="49"/>
      <c r="B56" s="43"/>
      <c r="C56" s="43"/>
      <c r="D56" s="43"/>
      <c r="H56" s="44"/>
    </row>
    <row r="57" spans="1:9" ht="21" customHeight="1">
      <c r="A57" s="43"/>
      <c r="B57" s="43"/>
      <c r="C57" s="43"/>
      <c r="D57" s="43"/>
      <c r="E57" s="106"/>
      <c r="F57" s="126"/>
      <c r="G57" s="3" t="s">
        <v>0</v>
      </c>
      <c r="H57" s="3"/>
      <c r="I57" s="3" t="s">
        <v>0</v>
      </c>
    </row>
    <row r="58" spans="1:9" ht="21" customHeight="1">
      <c r="A58" s="43"/>
      <c r="B58" s="43"/>
      <c r="C58" s="43"/>
      <c r="D58" s="43"/>
      <c r="E58" s="106"/>
      <c r="F58" s="13"/>
      <c r="G58" s="56" t="s">
        <v>116</v>
      </c>
      <c r="H58" s="13"/>
      <c r="I58" s="56" t="s">
        <v>116</v>
      </c>
    </row>
    <row r="59" spans="1:9" ht="21" customHeight="1">
      <c r="F59" s="107"/>
      <c r="G59" s="108" t="s">
        <v>117</v>
      </c>
      <c r="H59" s="108"/>
      <c r="I59" s="108" t="s">
        <v>83</v>
      </c>
    </row>
    <row r="60" spans="1:9" ht="21" customHeight="1">
      <c r="F60" s="109"/>
      <c r="G60" s="110" t="s">
        <v>2</v>
      </c>
      <c r="H60" s="111"/>
      <c r="I60" s="4" t="s">
        <v>2</v>
      </c>
    </row>
    <row r="61" spans="1:9" ht="6" customHeight="1">
      <c r="A61" s="101"/>
      <c r="F61" s="116"/>
      <c r="G61" s="115"/>
      <c r="H61" s="116"/>
      <c r="I61" s="116"/>
    </row>
    <row r="62" spans="1:9" ht="21" customHeight="1">
      <c r="A62" s="101" t="s">
        <v>44</v>
      </c>
      <c r="F62" s="116"/>
      <c r="G62" s="115"/>
      <c r="H62" s="116"/>
      <c r="I62" s="116"/>
    </row>
    <row r="63" spans="1:9" ht="21" customHeight="1">
      <c r="A63" s="39" t="s">
        <v>80</v>
      </c>
      <c r="F63" s="39"/>
      <c r="G63" s="115">
        <v>0</v>
      </c>
      <c r="H63" s="39"/>
      <c r="I63" s="1">
        <v>-659516</v>
      </c>
    </row>
    <row r="64" spans="1:9" ht="21" customHeight="1">
      <c r="A64" s="39" t="s">
        <v>67</v>
      </c>
      <c r="F64" s="118"/>
      <c r="G64" s="117">
        <v>-16209166</v>
      </c>
      <c r="H64" s="118"/>
      <c r="I64" s="81">
        <v>-15190107</v>
      </c>
    </row>
    <row r="65" spans="1:9" ht="21" customHeight="1">
      <c r="A65" s="39" t="s">
        <v>99</v>
      </c>
      <c r="F65" s="118"/>
      <c r="G65" s="117">
        <v>-1069615</v>
      </c>
      <c r="H65" s="118"/>
      <c r="I65" s="81">
        <v>-1553024</v>
      </c>
    </row>
    <row r="66" spans="1:9" ht="21" customHeight="1">
      <c r="A66" s="39" t="s">
        <v>88</v>
      </c>
      <c r="F66" s="125"/>
      <c r="G66" s="117">
        <v>0</v>
      </c>
      <c r="H66" s="125"/>
      <c r="I66" s="81">
        <v>45000000</v>
      </c>
    </row>
    <row r="67" spans="1:9" ht="21" customHeight="1">
      <c r="A67" s="39" t="s">
        <v>87</v>
      </c>
      <c r="F67" s="125"/>
      <c r="G67" s="120">
        <v>0</v>
      </c>
      <c r="H67" s="125"/>
      <c r="I67" s="84">
        <v>-48960000</v>
      </c>
    </row>
    <row r="68" spans="1:9" ht="6" customHeight="1">
      <c r="E68" s="106"/>
      <c r="F68" s="121"/>
      <c r="G68" s="122"/>
      <c r="H68" s="121"/>
      <c r="I68" s="121"/>
    </row>
    <row r="69" spans="1:9" ht="21" customHeight="1">
      <c r="A69" s="101" t="s">
        <v>154</v>
      </c>
      <c r="F69" s="116"/>
      <c r="G69" s="120">
        <f>SUM(G63:G68)</f>
        <v>-17278781</v>
      </c>
      <c r="H69" s="116"/>
      <c r="I69" s="24">
        <f>SUM(I63:I67)</f>
        <v>-21362647</v>
      </c>
    </row>
    <row r="70" spans="1:9" ht="6" customHeight="1">
      <c r="A70" s="101"/>
      <c r="F70" s="116"/>
      <c r="G70" s="115"/>
      <c r="H70" s="116"/>
      <c r="I70" s="116"/>
    </row>
    <row r="71" spans="1:9" ht="21" customHeight="1">
      <c r="A71" s="101" t="s">
        <v>155</v>
      </c>
      <c r="B71" s="101"/>
      <c r="F71" s="116"/>
      <c r="G71" s="115">
        <f>SUM(G38,G50,G69)</f>
        <v>-27716111</v>
      </c>
      <c r="H71" s="116"/>
      <c r="I71" s="116">
        <f>SUM(I38,I50,I69)</f>
        <v>24606809</v>
      </c>
    </row>
    <row r="72" spans="1:9" ht="21" customHeight="1">
      <c r="A72" s="39" t="s">
        <v>133</v>
      </c>
      <c r="F72" s="113"/>
      <c r="G72" s="127">
        <v>438433766</v>
      </c>
      <c r="H72" s="113"/>
      <c r="I72" s="2">
        <v>22892667</v>
      </c>
    </row>
    <row r="73" spans="1:9" ht="6" customHeight="1">
      <c r="E73" s="106"/>
      <c r="F73" s="121"/>
      <c r="G73" s="122"/>
      <c r="H73" s="121"/>
      <c r="I73" s="121"/>
    </row>
    <row r="74" spans="1:9" ht="21" customHeight="1" thickBot="1">
      <c r="A74" s="101" t="s">
        <v>138</v>
      </c>
      <c r="B74" s="101"/>
      <c r="F74" s="118"/>
      <c r="G74" s="128">
        <f>SUM(G71:G72)</f>
        <v>410717655</v>
      </c>
      <c r="H74" s="116"/>
      <c r="I74" s="129">
        <f>SUM(I71:I72)</f>
        <v>47499476</v>
      </c>
    </row>
    <row r="75" spans="1:9" ht="21" customHeight="1" thickTop="1">
      <c r="A75" s="101"/>
      <c r="F75" s="116"/>
      <c r="G75" s="115"/>
      <c r="H75" s="116"/>
      <c r="I75" s="116"/>
    </row>
    <row r="76" spans="1:9" ht="21" customHeight="1">
      <c r="A76" s="101" t="s">
        <v>70</v>
      </c>
      <c r="B76" s="101"/>
      <c r="F76" s="118"/>
      <c r="G76" s="117"/>
      <c r="H76" s="116"/>
      <c r="I76" s="118"/>
    </row>
    <row r="77" spans="1:9" ht="21" customHeight="1">
      <c r="A77" s="39" t="s">
        <v>134</v>
      </c>
      <c r="B77" s="101"/>
      <c r="F77" s="118"/>
      <c r="G77" s="117"/>
      <c r="H77" s="116"/>
      <c r="I77" s="118"/>
    </row>
    <row r="78" spans="1:9" ht="6" customHeight="1">
      <c r="E78" s="106"/>
      <c r="F78" s="121"/>
      <c r="G78" s="122"/>
      <c r="H78" s="121"/>
      <c r="I78" s="121"/>
    </row>
    <row r="79" spans="1:9" ht="21" customHeight="1">
      <c r="A79" s="39" t="s">
        <v>120</v>
      </c>
      <c r="B79" s="101"/>
      <c r="F79" s="125"/>
      <c r="G79" s="117">
        <v>20000449</v>
      </c>
      <c r="H79" s="118"/>
      <c r="I79" s="118">
        <v>599101</v>
      </c>
    </row>
    <row r="80" spans="1:9" ht="21" customHeight="1">
      <c r="A80" s="39" t="s">
        <v>121</v>
      </c>
      <c r="B80" s="101"/>
      <c r="F80" s="125"/>
      <c r="G80" s="117">
        <v>642000</v>
      </c>
      <c r="H80" s="118"/>
      <c r="I80" s="118">
        <v>0</v>
      </c>
    </row>
    <row r="81" spans="1:9" ht="21" customHeight="1">
      <c r="A81" s="39" t="s">
        <v>124</v>
      </c>
      <c r="B81" s="101"/>
      <c r="F81" s="125"/>
      <c r="G81" s="117">
        <v>3491233</v>
      </c>
      <c r="H81" s="118"/>
      <c r="I81" s="118">
        <v>0</v>
      </c>
    </row>
    <row r="82" spans="1:9" ht="21" customHeight="1">
      <c r="A82" s="39" t="s">
        <v>96</v>
      </c>
      <c r="F82" s="125"/>
      <c r="G82" s="117">
        <v>0</v>
      </c>
      <c r="H82" s="118"/>
      <c r="I82" s="118">
        <v>12031666</v>
      </c>
    </row>
    <row r="83" spans="1:9" ht="21" customHeight="1">
      <c r="A83" s="39" t="s">
        <v>156</v>
      </c>
      <c r="F83" s="125"/>
      <c r="G83" s="117">
        <v>389019</v>
      </c>
      <c r="H83" s="118"/>
      <c r="I83" s="118">
        <v>0</v>
      </c>
    </row>
    <row r="84" spans="1:9" ht="21" customHeight="1">
      <c r="A84" s="39" t="s">
        <v>158</v>
      </c>
      <c r="F84" s="125"/>
      <c r="G84" s="117">
        <v>3232464</v>
      </c>
      <c r="H84" s="118"/>
      <c r="I84" s="118">
        <v>0</v>
      </c>
    </row>
    <row r="85" spans="1:9" ht="21" customHeight="1">
      <c r="B85" s="101"/>
      <c r="F85" s="125"/>
      <c r="G85" s="117"/>
      <c r="H85" s="118"/>
      <c r="I85" s="118"/>
    </row>
    <row r="86" spans="1:9" ht="21" customHeight="1">
      <c r="A86" s="101" t="s">
        <v>106</v>
      </c>
      <c r="B86" s="101"/>
      <c r="F86" s="125"/>
      <c r="G86" s="117"/>
      <c r="H86" s="118"/>
      <c r="I86" s="118"/>
    </row>
    <row r="87" spans="1:9" ht="21" customHeight="1">
      <c r="A87" s="39" t="s">
        <v>60</v>
      </c>
      <c r="B87" s="101"/>
      <c r="F87" s="125"/>
      <c r="G87" s="115"/>
      <c r="H87" s="116"/>
      <c r="I87" s="118"/>
    </row>
    <row r="88" spans="1:9" ht="21" customHeight="1">
      <c r="B88" s="103" t="s">
        <v>68</v>
      </c>
      <c r="F88" s="125"/>
      <c r="G88" s="115">
        <v>112980616</v>
      </c>
      <c r="H88" s="114"/>
      <c r="I88" s="118">
        <v>111207780</v>
      </c>
    </row>
    <row r="89" spans="1:9" ht="21" customHeight="1">
      <c r="B89" s="103" t="s">
        <v>135</v>
      </c>
      <c r="F89" s="125"/>
      <c r="G89" s="115">
        <v>41503469</v>
      </c>
      <c r="H89" s="114"/>
      <c r="I89" s="81">
        <v>44435105</v>
      </c>
    </row>
    <row r="90" spans="1:9" ht="21" customHeight="1">
      <c r="B90" s="103" t="s">
        <v>136</v>
      </c>
      <c r="F90" s="125"/>
      <c r="G90" s="115">
        <v>0</v>
      </c>
      <c r="H90" s="114"/>
      <c r="I90" s="130">
        <v>-1366923</v>
      </c>
    </row>
    <row r="91" spans="1:9" ht="21" customHeight="1">
      <c r="B91" s="103" t="s">
        <v>137</v>
      </c>
      <c r="F91" s="39"/>
      <c r="G91" s="115">
        <v>1469597</v>
      </c>
      <c r="I91" s="130">
        <v>10331586</v>
      </c>
    </row>
    <row r="92" spans="1:9" ht="21" customHeight="1">
      <c r="B92" s="103" t="s">
        <v>100</v>
      </c>
      <c r="F92" s="125"/>
      <c r="G92" s="115">
        <v>1957547</v>
      </c>
      <c r="H92" s="116"/>
      <c r="I92" s="130">
        <v>2250945</v>
      </c>
    </row>
    <row r="93" spans="1:9" ht="21" customHeight="1">
      <c r="B93" s="103" t="s">
        <v>69</v>
      </c>
      <c r="F93" s="125"/>
      <c r="G93" s="120">
        <v>-17278781</v>
      </c>
      <c r="H93" s="114"/>
      <c r="I93" s="84">
        <v>-16743131</v>
      </c>
    </row>
    <row r="94" spans="1:9" ht="6" customHeight="1">
      <c r="E94" s="106"/>
      <c r="F94" s="121"/>
      <c r="G94" s="122"/>
      <c r="H94" s="121"/>
      <c r="I94" s="121"/>
    </row>
    <row r="95" spans="1:9" ht="21" customHeight="1" thickBot="1">
      <c r="B95" s="103" t="s">
        <v>122</v>
      </c>
      <c r="F95" s="118"/>
      <c r="G95" s="128">
        <f>SUM(G88:G93)</f>
        <v>140632448</v>
      </c>
      <c r="H95" s="118"/>
      <c r="I95" s="170">
        <f>SUM(I88:I93)</f>
        <v>150115362</v>
      </c>
    </row>
    <row r="96" spans="1:9" ht="24.75" customHeight="1" thickTop="1">
      <c r="B96" s="103"/>
      <c r="F96" s="118"/>
      <c r="G96" s="118"/>
      <c r="H96" s="118"/>
      <c r="I96" s="81"/>
    </row>
    <row r="97" spans="1:9" ht="18" customHeight="1">
      <c r="B97" s="103"/>
      <c r="F97" s="118"/>
      <c r="G97" s="118"/>
      <c r="H97" s="118"/>
      <c r="I97" s="81"/>
    </row>
    <row r="98" spans="1:9" ht="21.75" customHeight="1">
      <c r="A98" s="50" t="str">
        <f>'2-3'!A92</f>
        <v>หมายเหตุประกอบข้อมูลทางการเงินระหว่างกาลในหน้า 8 ถึง 21 เป็นส่วนหนึ่งของข้อมูลทางการเงินระหว่างกาลนี้</v>
      </c>
      <c r="B98" s="34"/>
      <c r="C98" s="34"/>
      <c r="D98" s="34"/>
      <c r="E98" s="46"/>
      <c r="F98" s="24"/>
      <c r="G98" s="24"/>
      <c r="H98" s="24"/>
      <c r="I98" s="24"/>
    </row>
  </sheetData>
  <mergeCells count="1">
    <mergeCell ref="A55:I5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2-3</vt:lpstr>
      <vt:lpstr>4 (3m)</vt:lpstr>
      <vt:lpstr>5</vt:lpstr>
      <vt:lpstr>6-7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 Kamoltiplarp</dc:creator>
  <cp:lastModifiedBy>Praphensri Puttaluck (TH)</cp:lastModifiedBy>
  <cp:lastPrinted>2024-05-13T08:52:19Z</cp:lastPrinted>
  <dcterms:created xsi:type="dcterms:W3CDTF">2019-12-24T03:40:29Z</dcterms:created>
  <dcterms:modified xsi:type="dcterms:W3CDTF">2024-05-13T08:52:22Z</dcterms:modified>
</cp:coreProperties>
</file>