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March2024 (Q1)\"/>
    </mc:Choice>
  </mc:AlternateContent>
  <xr:revisionPtr revIDLastSave="0" documentId="13_ncr:1_{8F9186DB-64EB-42EB-8CAD-0E7B926C6700}" xr6:coauthVersionLast="47" xr6:coauthVersionMax="47" xr10:uidLastSave="{00000000-0000-0000-0000-000000000000}"/>
  <bookViews>
    <workbookView xWindow="-120" yWindow="-120" windowWidth="21840" windowHeight="13020" tabRatio="601" activeTab="3" xr2:uid="{7304538F-3DCF-4E4B-A443-0192EFEEC927}"/>
  </bookViews>
  <sheets>
    <sheet name="2-3" sheetId="17" r:id="rId1"/>
    <sheet name="4 (3m)" sheetId="24" r:id="rId2"/>
    <sheet name="5" sheetId="21" r:id="rId3"/>
    <sheet name="6-7" sheetId="26" r:id="rId4"/>
  </sheets>
  <externalReferences>
    <externalReference r:id="rId5"/>
    <externalReference r:id="rId6"/>
  </externalReferences>
  <definedNames>
    <definedName name="__123Graph_X" localSheetId="3" hidden="1">#REF!</definedName>
    <definedName name="__123Graph_X" hidden="1">#REF!</definedName>
    <definedName name="_1102" hidden="1">'[1]stat local'!$D$769:$D$3475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[2]total!#REF!</definedName>
    <definedName name="_Parse_Out" hidden="1">[2]total!#REF!</definedName>
    <definedName name="_PPE2" localSheetId="3" hidden="1">#REF!</definedName>
    <definedName name="_PPE2" hidden="1">#REF!</definedName>
    <definedName name="_Regression_Int" hidden="1">1</definedName>
    <definedName name="_Sort" localSheetId="3" hidden="1">#REF!</definedName>
    <definedName name="_Sort" hidden="1">#REF!</definedName>
    <definedName name="aoe" localSheetId="3" hidden="1">{"'Model'!$A$1:$N$53"}</definedName>
    <definedName name="aoe" hidden="1">{"'Model'!$A$1:$N$53"}</definedName>
    <definedName name="AuraStyleDefaultsReset" hidden="1">#N/A</definedName>
    <definedName name="beau" localSheetId="3" hidden="1">{"'Model'!$A$1:$N$53"}</definedName>
    <definedName name="beau" hidden="1">{"'Model'!$A$1:$N$53"}</definedName>
    <definedName name="CPPC2001" localSheetId="3" hidden="1">{"'Model'!$A$1:$N$53"}</definedName>
    <definedName name="CPPC2001" hidden="1">{"'Model'!$A$1:$N$53"}</definedName>
    <definedName name="ert" localSheetId="3" hidden="1">#REF!</definedName>
    <definedName name="ert" hidden="1">#REF!</definedName>
    <definedName name="Estimate" localSheetId="3" hidden="1">{#N/A,#N/A,FALSE,"EXCHRATES"}</definedName>
    <definedName name="Estimate" hidden="1">{#N/A,#N/A,FALSE,"EXCHRATES"}</definedName>
    <definedName name="GF" localSheetId="3" hidden="1">{#N/A,#N/A,FALSE,"EXCHRATES"}</definedName>
    <definedName name="GF" hidden="1">{#N/A,#N/A,FALSE,"EXCHRATES"}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hghjfhj" localSheetId="3" hidden="1">{#N/A,#N/A,FALSE,"EXCHRATES"}</definedName>
    <definedName name="hghjfhj" hidden="1">{#N/A,#N/A,FALSE,"EXCHRATES"}</definedName>
    <definedName name="HGUJHN" localSheetId="3" hidden="1">{#N/A,#N/A,FALSE,"EXCHRATES"}</definedName>
    <definedName name="HGUJHN" hidden="1">{#N/A,#N/A,FALSE,"EXCHRATES"}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3" hidden="1">{"'Sheet1'!$L$16"}</definedName>
    <definedName name="huy" hidden="1">{"'Sheet1'!$L$16"}</definedName>
    <definedName name="iopo" localSheetId="3" hidden="1">{"'Model'!$A$1:$N$53"}</definedName>
    <definedName name="iopo" hidden="1">{"'Model'!$A$1:$N$53"}</definedName>
    <definedName name="jgjhj" localSheetId="3" hidden="1">{#N/A,#N/A,FALSE,"EXCHRATES"}</definedName>
    <definedName name="jgjhj" hidden="1">{#N/A,#N/A,FALSE,"EXCHRATES"}</definedName>
    <definedName name="jj" localSheetId="3" hidden="1">{#N/A,#N/A,FALSE,"EXCHRATES"}</definedName>
    <definedName name="jj" hidden="1">{#N/A,#N/A,FALSE,"EXCHRATES"}</definedName>
    <definedName name="Joanne" localSheetId="3" hidden="1">{#N/A,#N/A,FALSE,"EXCHRATES"}</definedName>
    <definedName name="Joanne" hidden="1">{#N/A,#N/A,FALSE,"EXCHRATES"}</definedName>
    <definedName name="Joanne2" localSheetId="3" hidden="1">{#N/A,#N/A,FALSE,"EXCHRATES"}</definedName>
    <definedName name="Joanne2" hidden="1">{#N/A,#N/A,FALSE,"EXCHRATES"}</definedName>
    <definedName name="ked" localSheetId="3" hidden="1">{"'Model'!$A$1:$N$53"}</definedName>
    <definedName name="ked" hidden="1">{"'Model'!$A$1:$N$53"}</definedName>
    <definedName name="km" localSheetId="3" hidden="1">{#N/A,#N/A,FALSE,"EXCHRATES"}</definedName>
    <definedName name="km" hidden="1">{#N/A,#N/A,FALSE,"EXCHRATES"}</definedName>
    <definedName name="llll" localSheetId="3" hidden="1">{#N/A,#N/A,FALSE,"EXCHRATES"}</definedName>
    <definedName name="llll" hidden="1">{#N/A,#N/A,FALSE,"EXCHRATES"}</definedName>
    <definedName name="mp" localSheetId="3" hidden="1">{#N/A,#N/A,FALSE,"EXCHRATES"}</definedName>
    <definedName name="mp" hidden="1">{#N/A,#N/A,FALSE,"EXCHRATES"}</definedName>
    <definedName name="n" localSheetId="3" hidden="1">{"'Model'!$A$1:$N$53"}</definedName>
    <definedName name="n" hidden="1">{"'Model'!$A$1:$N$53"}</definedName>
    <definedName name="name" localSheetId="3" hidden="1">{#N/A,#N/A,FALSE,"EXCHRATES"}</definedName>
    <definedName name="name" hidden="1">{#N/A,#N/A,FALSE,"EXCHRATES"}</definedName>
    <definedName name="name1" localSheetId="3" hidden="1">{#N/A,#N/A,FALSE,"EXCHRATES"}</definedName>
    <definedName name="name1" hidden="1">{#N/A,#N/A,FALSE,"EXCHRATES"}</definedName>
    <definedName name="name2" localSheetId="3" hidden="1">{#N/A,#N/A,FALSE,"EXCHRATES"}</definedName>
    <definedName name="name2" hidden="1">{#N/A,#N/A,FALSE,"EXCHRATES"}</definedName>
    <definedName name="nemed" localSheetId="3" hidden="1">{#N/A,#N/A,FALSE,"EXCHRATES"}</definedName>
    <definedName name="nemed" hidden="1">{#N/A,#N/A,FALSE,"EXCHRATES"}</definedName>
    <definedName name="ok" localSheetId="3" hidden="1">#REF!</definedName>
    <definedName name="ok" hidden="1">#REF!</definedName>
    <definedName name="pom" localSheetId="3" hidden="1">#REF!</definedName>
    <definedName name="pom" hidden="1">#REF!</definedName>
    <definedName name="Proration" localSheetId="3" hidden="1">{#N/A,#N/A,FALSE,"EXCHRATES"}</definedName>
    <definedName name="Proration" hidden="1">{#N/A,#N/A,FALSE,"EXCHRATES"}</definedName>
    <definedName name="qw" localSheetId="3" hidden="1">#REF!</definedName>
    <definedName name="qw" hidden="1">#REF!</definedName>
    <definedName name="QWEWRER13334" localSheetId="3" hidden="1">{#N/A,#N/A,FALSE,"EXCHRATES"}</definedName>
    <definedName name="QWEWRER13334" hidden="1">{#N/A,#N/A,FALSE,"EXCHRATES"}</definedName>
    <definedName name="remove" localSheetId="3" hidden="1">{#N/A,#N/A,FALSE,"EXCHRATES"}</definedName>
    <definedName name="remove" hidden="1">{#N/A,#N/A,FALSE,"EXCHRATES"}</definedName>
    <definedName name="Rounding" localSheetId="3" hidden="1">{#N/A,#N/A,FALSE,"EXCHRATES"}</definedName>
    <definedName name="Rounding" hidden="1">{#N/A,#N/A,FALSE,"EXCHRATES"}</definedName>
    <definedName name="RPB" localSheetId="3" hidden="1">#REF!</definedName>
    <definedName name="RPB" hidden="1">#REF!</definedName>
    <definedName name="s" localSheetId="3" hidden="1">{"'Model'!$A$1:$N$53"}</definedName>
    <definedName name="s" hidden="1">{"'Model'!$A$1:$N$53"}</definedName>
    <definedName name="SAPBEXrevision" hidden="1">2</definedName>
    <definedName name="SAPBEXsysID" hidden="1">"BW1"</definedName>
    <definedName name="SAPBEXwbID" hidden="1">"BPXIU6KU9GLU8QORLUGSAZRXJ"</definedName>
    <definedName name="TB_June" localSheetId="3" hidden="1">#REF!</definedName>
    <definedName name="TB_June" hidden="1">#REF!</definedName>
    <definedName name="ttt" localSheetId="3" hidden="1">{#N/A,#N/A,FALSE,"EXCHRATES"}</definedName>
    <definedName name="ttt" hidden="1">{#N/A,#N/A,FALSE,"EXCHRATES"}</definedName>
    <definedName name="tun" localSheetId="3" hidden="1">{"'Model'!$A$1:$N$53"}</definedName>
    <definedName name="tun" hidden="1">{"'Model'!$A$1:$N$53"}</definedName>
    <definedName name="wrn" localSheetId="3" hidden="1">{#N/A,#N/A,FALSE,"EXCHRATES"}</definedName>
    <definedName name="wrn" hidden="1">{#N/A,#N/A,FALSE,"EXCHRATES"}</definedName>
    <definedName name="wrn.ConvCost__1995_AOP." localSheetId="3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3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3" hidden="1">{#N/A,#N/A,FALSE,"EXCHRATES"}</definedName>
    <definedName name="wrn.report1." hidden="1">{#N/A,#N/A,FALSE,"EXCHRATES"}</definedName>
    <definedName name="wrn.report2" localSheetId="3" hidden="1">{#N/A,#N/A,FALSE,"EXCHRATES"}</definedName>
    <definedName name="wrn.report2" hidden="1">{#N/A,#N/A,FALSE,"EXCHRATES"}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hidden="1">{"Cur_vs_PrYr",#N/A,FALSE,"Cur vs PrYr"}</definedName>
    <definedName name="wrn.채권채무조회서." localSheetId="3" hidden="1">{#N/A,#N/A,FALSE,"채권채무";#N/A,#N/A,FALSE,"control sheet"}</definedName>
    <definedName name="wrn.채권채무조회서." hidden="1">{#N/A,#N/A,FALSE,"채권채무";#N/A,#N/A,FALSE,"control sheet"}</definedName>
    <definedName name="yui" localSheetId="3" hidden="1">#REF!</definedName>
    <definedName name="yui" hidden="1">#REF!</definedName>
    <definedName name="zdfas" localSheetId="3" hidden="1">#REF!</definedName>
    <definedName name="zdfas" hidden="1">#REF!</definedName>
    <definedName name="zxc" localSheetId="3" hidden="1">{#N/A,#N/A,FALSE,"EXCHRATES"}</definedName>
    <definedName name="zxc" hidden="1">{#N/A,#N/A,FALSE,"EXCHRATES"}</definedName>
    <definedName name="ร" localSheetId="3" hidden="1">{"'Model'!$A$1:$N$53"}</definedName>
    <definedName name="ร" hidden="1">{"'Model'!$A$1:$N$53"}</definedName>
    <definedName name="최재호" localSheetId="3" hidden="1">#REF!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8" i="17" l="1"/>
  <c r="I78" i="17" l="1"/>
  <c r="I78" i="26" l="1"/>
  <c r="P17" i="21" l="1"/>
  <c r="P16" i="21"/>
  <c r="P15" i="21"/>
  <c r="H28" i="21" l="1"/>
  <c r="H20" i="21"/>
  <c r="I69" i="26" l="1"/>
  <c r="G69" i="26"/>
  <c r="A52" i="26" l="1"/>
  <c r="A50" i="26"/>
  <c r="A107" i="26" l="1"/>
  <c r="A49" i="26"/>
  <c r="I105" i="26"/>
  <c r="G105" i="26"/>
  <c r="G78" i="26"/>
  <c r="I25" i="26"/>
  <c r="I36" i="26" s="1"/>
  <c r="I40" i="26" s="1"/>
  <c r="N20" i="21"/>
  <c r="L20" i="21"/>
  <c r="J20" i="21"/>
  <c r="F20" i="21"/>
  <c r="P18" i="21"/>
  <c r="P12" i="21"/>
  <c r="P23" i="21"/>
  <c r="N28" i="21"/>
  <c r="J28" i="21"/>
  <c r="F28" i="21"/>
  <c r="I80" i="26" l="1"/>
  <c r="I83" i="26" s="1"/>
  <c r="P20" i="21"/>
  <c r="I14" i="24" l="1"/>
  <c r="I17" i="24" s="1"/>
  <c r="I22" i="24" l="1"/>
  <c r="I24" i="24" s="1"/>
  <c r="I27" i="24" s="1"/>
  <c r="I30" i="24" s="1"/>
  <c r="I33" i="24" s="1"/>
  <c r="G22" i="24"/>
  <c r="G14" i="24"/>
  <c r="G17" i="24" s="1"/>
  <c r="A1" i="24"/>
  <c r="I97" i="17"/>
  <c r="G97" i="17"/>
  <c r="G24" i="24" l="1"/>
  <c r="G27" i="24" s="1"/>
  <c r="G30" i="24" l="1"/>
  <c r="G33" i="24" s="1"/>
  <c r="L26" i="21" s="1"/>
  <c r="G11" i="26"/>
  <c r="G69" i="17"/>
  <c r="I69" i="17"/>
  <c r="P26" i="21" l="1"/>
  <c r="P28" i="21" s="1"/>
  <c r="L28" i="21"/>
  <c r="G25" i="26"/>
  <c r="G36" i="26" s="1"/>
  <c r="G40" i="26" s="1"/>
  <c r="G80" i="26" s="1"/>
  <c r="G83" i="26" s="1"/>
  <c r="A52" i="17" l="1"/>
  <c r="I36" i="17" l="1"/>
  <c r="G36" i="17"/>
  <c r="I21" i="17"/>
  <c r="G21" i="17"/>
  <c r="A104" i="17"/>
  <c r="A48" i="24" s="1"/>
  <c r="A34" i="21" s="1"/>
  <c r="A51" i="17"/>
  <c r="A50" i="17"/>
  <c r="I80" i="17" l="1"/>
  <c r="I99" i="17" s="1"/>
  <c r="G80" i="17"/>
  <c r="G99" i="17" s="1"/>
  <c r="G38" i="17"/>
  <c r="I38" i="17"/>
</calcChain>
</file>

<file path=xl/sharedStrings.xml><?xml version="1.0" encoding="utf-8"?>
<sst xmlns="http://schemas.openxmlformats.org/spreadsheetml/2006/main" count="220" uniqueCount="160">
  <si>
    <t>Statement of Comprehensive Income (Unaudited)</t>
  </si>
  <si>
    <t>Baht</t>
  </si>
  <si>
    <t>Cost of services</t>
  </si>
  <si>
    <t>Gross Profit</t>
  </si>
  <si>
    <t>Other income</t>
  </si>
  <si>
    <t>Profit before expenses</t>
  </si>
  <si>
    <t>Administrative expenses</t>
  </si>
  <si>
    <t>Total expenses</t>
  </si>
  <si>
    <t>Net profit for the period</t>
  </si>
  <si>
    <t>Statement of Cash Flows (Unaudited)</t>
  </si>
  <si>
    <t>Adjustments</t>
  </si>
  <si>
    <t>Interest income</t>
  </si>
  <si>
    <t>Finance cost</t>
  </si>
  <si>
    <t>Other current assets</t>
  </si>
  <si>
    <t>Cash flows from financing activities</t>
  </si>
  <si>
    <t>Cash and cash equivalents</t>
  </si>
  <si>
    <t>Statement of Financial Position</t>
  </si>
  <si>
    <t>Notes</t>
  </si>
  <si>
    <t>Assets</t>
  </si>
  <si>
    <t>Current assets</t>
  </si>
  <si>
    <t>Total current assets</t>
  </si>
  <si>
    <t>Non-current assets</t>
  </si>
  <si>
    <t>Intangible assets (net)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</si>
  <si>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</si>
  <si>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</si>
  <si>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</si>
  <si>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</si>
  <si>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</si>
  <si>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</si>
  <si>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</si>
  <si>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</si>
  <si>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</si>
  <si>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</si>
  <si>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</si>
  <si>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</si>
  <si>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fully paid-up share capital</t>
  </si>
  <si>
    <t>Retained earnings</t>
  </si>
  <si>
    <t>Appropriated - legal reserve</t>
  </si>
  <si>
    <t>Unappropriated</t>
  </si>
  <si>
    <t>Total liabilities and equity</t>
  </si>
  <si>
    <t>Changes in equity for the period</t>
  </si>
  <si>
    <t>Total equity</t>
  </si>
  <si>
    <t>Cash flows from investing activities</t>
  </si>
  <si>
    <t>Changes in working capital</t>
  </si>
  <si>
    <t>Appropriated</t>
  </si>
  <si>
    <t>Authorised,</t>
  </si>
  <si>
    <t>issued and</t>
  </si>
  <si>
    <t>fully paid-up</t>
  </si>
  <si>
    <t>31 December</t>
  </si>
  <si>
    <t>Employee benefit obligations</t>
  </si>
  <si>
    <t>Restricted deposits at financial institutions</t>
  </si>
  <si>
    <t>Deferred tax assets (net)</t>
  </si>
  <si>
    <t>Amortisation</t>
  </si>
  <si>
    <t>Depreciation</t>
  </si>
  <si>
    <t>Payments for purchase of intangible assets</t>
  </si>
  <si>
    <t>Deposits</t>
  </si>
  <si>
    <t>(Unaudited)</t>
  </si>
  <si>
    <t>Cash and cash equivalent at the end of the period</t>
  </si>
  <si>
    <t>(Audited)</t>
  </si>
  <si>
    <t>Interest paid</t>
  </si>
  <si>
    <t>Income tax paid</t>
  </si>
  <si>
    <t xml:space="preserve">Statement of Changes in Equity </t>
  </si>
  <si>
    <t xml:space="preserve"> share capital</t>
  </si>
  <si>
    <t>Cash and cash equivalents at the beginning of the period</t>
  </si>
  <si>
    <t>Remeasurements</t>
  </si>
  <si>
    <t>of post-employment</t>
  </si>
  <si>
    <t>Right-of-use assets (net)</t>
  </si>
  <si>
    <t>Leases liabilities (net)</t>
  </si>
  <si>
    <t>Payments on lease liabilities</t>
  </si>
  <si>
    <t>Cash flows from operating activities</t>
  </si>
  <si>
    <t>Plant and equipment (net)</t>
  </si>
  <si>
    <t>benefit obligations (net)</t>
  </si>
  <si>
    <t>Interest expense from lease liabilities</t>
  </si>
  <si>
    <t>Lease liabilities (net)</t>
  </si>
  <si>
    <t xml:space="preserve">- At 1 January </t>
  </si>
  <si>
    <t>- Additions during the period</t>
  </si>
  <si>
    <t>- Cashflows paid</t>
  </si>
  <si>
    <t>Supplementary information for cash flows</t>
  </si>
  <si>
    <t xml:space="preserve">Accrued service income </t>
  </si>
  <si>
    <t>Retention</t>
  </si>
  <si>
    <t>Provision for decommissioning liabilities</t>
  </si>
  <si>
    <t>Receivable under finance lease (net)</t>
  </si>
  <si>
    <t>- Cancellation during the period</t>
  </si>
  <si>
    <t>- Modification during the period</t>
  </si>
  <si>
    <t>Payments for purchase of right-of-use assets</t>
  </si>
  <si>
    <t>Change in liabilities arising from financing activities</t>
  </si>
  <si>
    <t>Remeasurements of employee benefit obligations</t>
  </si>
  <si>
    <t>Payments for purchase of plant and equipment</t>
  </si>
  <si>
    <t>Payments on long-term loans from a financial institution</t>
  </si>
  <si>
    <t>Cash generated from operating activities</t>
  </si>
  <si>
    <t>Net cash generated from operating activities</t>
  </si>
  <si>
    <t>Director ___________________________________  Director ___________________________________</t>
  </si>
  <si>
    <t>Gain from lease contract modification</t>
  </si>
  <si>
    <t>2023</t>
  </si>
  <si>
    <t>Short-term investments</t>
  </si>
  <si>
    <t>Accrued service income (net)</t>
  </si>
  <si>
    <t>Jenkongklai Public Company Limited</t>
  </si>
  <si>
    <t>400,000,000 ordinary shares of Baht 0.50 each</t>
  </si>
  <si>
    <t>Earnings per share</t>
  </si>
  <si>
    <t>Basic earnings per share (Baht)</t>
  </si>
  <si>
    <t>Profit before income tax</t>
  </si>
  <si>
    <t>Other comprehensive income</t>
  </si>
  <si>
    <t>Revenue from services</t>
  </si>
  <si>
    <t>Total comprehensive income for the period</t>
  </si>
  <si>
    <t>Profit before finance costs and income tax</t>
  </si>
  <si>
    <t>Profit (loss) from disposal of fixed assets</t>
  </si>
  <si>
    <t>- Interest expense from lease liabilities</t>
  </si>
  <si>
    <t>- legal reserve</t>
  </si>
  <si>
    <t>Current portion of receivable under finance lease (net)</t>
  </si>
  <si>
    <t xml:space="preserve">Ordinary shares issued </t>
  </si>
  <si>
    <t>Legal reserve</t>
  </si>
  <si>
    <t>Dividends</t>
  </si>
  <si>
    <t>10, 11</t>
  </si>
  <si>
    <t>Loss from write-off of equipment and intangible assets</t>
  </si>
  <si>
    <t>Reversal of impairment of equipment</t>
  </si>
  <si>
    <t>Reversal of unused provision for decommissioning</t>
  </si>
  <si>
    <t>Receivable under finance lease</t>
  </si>
  <si>
    <t>Reclassify prepaid lease contract renewal fee to right-of-use assets</t>
  </si>
  <si>
    <t>Net cash used in investing activities</t>
  </si>
  <si>
    <t>Proceeds from disposals of plant and equipment</t>
  </si>
  <si>
    <t>Expected credit loss</t>
  </si>
  <si>
    <t>Payments for decommissioning liabilities</t>
  </si>
  <si>
    <t>Proceeds from issue of ordinary shares</t>
  </si>
  <si>
    <t>Share</t>
  </si>
  <si>
    <t xml:space="preserve"> premium (net)</t>
  </si>
  <si>
    <t>Share premium (net)</t>
  </si>
  <si>
    <t>Dividends paid</t>
  </si>
  <si>
    <t>As at 31 March 2024</t>
  </si>
  <si>
    <t>31 March</t>
  </si>
  <si>
    <t>2024</t>
  </si>
  <si>
    <t>Supplementary for cash flow for the three-month</t>
  </si>
  <si>
    <t>period ended 31 March are as follows:</t>
  </si>
  <si>
    <t>Payable from purchase of equipment as at 31 March</t>
  </si>
  <si>
    <t>Payable from purchase of intangible assets as at 31 March</t>
  </si>
  <si>
    <t>- At 31 March</t>
  </si>
  <si>
    <t>Advance payments for right-of-use assets</t>
  </si>
  <si>
    <t>Long-term retention</t>
  </si>
  <si>
    <t>For the three-month period ended 31 March 2024</t>
  </si>
  <si>
    <t>Advance payment for fixed assets purchase</t>
  </si>
  <si>
    <t>Trade and other current receivables (net)</t>
  </si>
  <si>
    <t>Trade and other current payables</t>
  </si>
  <si>
    <t>Current portion of leases liabilities (net)</t>
  </si>
  <si>
    <t>Current corporate income tax payable</t>
  </si>
  <si>
    <t>Balance as at 1 January 2023</t>
  </si>
  <si>
    <t>Balance as at 31 March 2023</t>
  </si>
  <si>
    <t>Balance as at 1 January 2024</t>
  </si>
  <si>
    <t>Balance as at 31 March 2024</t>
  </si>
  <si>
    <t>Trade and other current receivables</t>
  </si>
  <si>
    <t>before finance costs paid and income tax paid</t>
  </si>
  <si>
    <t>Accrual from lease contract renewal fee to right-of-use assets</t>
  </si>
  <si>
    <t>Gain from disposal of equipment</t>
  </si>
  <si>
    <t>Payments for advance payments for right-of-use assets</t>
  </si>
  <si>
    <t>Proceeds from deposits</t>
  </si>
  <si>
    <t>Payments for deposits</t>
  </si>
  <si>
    <t>Net cash used in financing activities</t>
  </si>
  <si>
    <t>Net increase (decrease) in cash and cash equivalents</t>
  </si>
  <si>
    <t>Finance costs (net)</t>
  </si>
  <si>
    <t xml:space="preserve">Income tax expense </t>
  </si>
  <si>
    <t>The accompanying notes on pages 8 to 17 are an integral part of this financial information.</t>
  </si>
  <si>
    <t>Transfer right-of-use assets to receivable under finance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</si>
</sst>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"/>
    <numFmt numFmtId="167" formatCode="_(* #,##0_);_(* \(#,##0\);_(* &quot;-&quot;???\ _);_(@_)"/>
    <numFmt numFmtId="168" formatCode="_(* #,##0.00_);_(* \(#,##0.00\);_(* &quot;-&quot;???\ _);_(@_)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0" fontId="11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Border="0" applyAlignment="0">
      <alignment wrapText="1"/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>
      <protection locked="0"/>
    </xf>
    <xf numFmtId="0" fontId="20" fillId="0" borderId="3" applyNumberFormat="0" applyFill="0" applyAlignment="0">
      <alignment wrapText="1"/>
      <protection locked="0"/>
    </xf>
    <xf numFmtId="0" fontId="1" fillId="0" borderId="0"/>
    <xf numFmtId="0" fontId="13" fillId="0" borderId="0"/>
    <xf numFmtId="0" fontId="20" fillId="0" borderId="3" applyNumberFormat="0" applyFill="0" applyAlignment="0">
      <protection locked="0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0" fontId="23" fillId="0" borderId="0"/>
    <xf numFmtId="43" fontId="13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13" fillId="0" borderId="0">
      <protection locked="0"/>
    </xf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0" fontId="11" fillId="0" borderId="0">
      <protection locked="0"/>
    </xf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16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0" fontId="26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162">
    <xf numFmtId="0" fontId="0" fillId="0" borderId="0" xfId="0"/>
    <xf numFmtId="167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quotePrefix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horizontal="center" vertical="center"/>
    </xf>
    <xf numFmtId="167" fontId="7" fillId="2" borderId="1" xfId="1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8" fontId="7" fillId="2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167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167" fontId="7" fillId="2" borderId="0" xfId="2" applyNumberFormat="1" applyFont="1" applyFill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 wrapText="1"/>
    </xf>
    <xf numFmtId="167" fontId="7" fillId="2" borderId="0" xfId="2" applyNumberFormat="1" applyFont="1" applyFill="1" applyAlignment="1">
      <alignment horizontal="right" vertical="center"/>
    </xf>
    <xf numFmtId="167" fontId="7" fillId="2" borderId="0" xfId="8" applyNumberFormat="1" applyFont="1" applyFill="1" applyAlignment="1">
      <alignment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2" borderId="2" xfId="2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67" fontId="7" fillId="0" borderId="1" xfId="5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0" xfId="1" applyNumberFormat="1" applyFont="1" applyFill="1" applyAlignment="1">
      <alignment vertical="center"/>
    </xf>
    <xf numFmtId="167" fontId="8" fillId="0" borderId="0" xfId="1" quotePrefix="1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68" fontId="7" fillId="2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horizontal="center" vertical="center"/>
    </xf>
    <xf numFmtId="167" fontId="27" fillId="0" borderId="1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7" fillId="0" borderId="0" xfId="1" applyNumberFormat="1" applyFont="1" applyFill="1" applyBorder="1" applyAlignment="1">
      <alignment vertical="center"/>
    </xf>
    <xf numFmtId="167" fontId="27" fillId="0" borderId="1" xfId="1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center" vertical="center"/>
    </xf>
    <xf numFmtId="167" fontId="8" fillId="0" borderId="0" xfId="4" quotePrefix="1" applyNumberFormat="1" applyFont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7" fontId="7" fillId="0" borderId="0" xfId="8" applyNumberFormat="1" applyFont="1" applyAlignment="1">
      <alignment vertical="center"/>
    </xf>
    <xf numFmtId="167" fontId="7" fillId="0" borderId="1" xfId="2" applyNumberFormat="1" applyFont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5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7" fontId="7" fillId="0" borderId="0" xfId="5" applyNumberFormat="1" applyFont="1" applyFill="1" applyAlignment="1">
      <alignment horizontal="right" vertical="center"/>
    </xf>
    <xf numFmtId="168" fontId="7" fillId="0" borderId="2" xfId="1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1" applyNumberFormat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Alignment="1">
      <alignment horizontal="right" vertical="center"/>
    </xf>
    <xf numFmtId="0" fontId="7" fillId="0" borderId="0" xfId="4" quotePrefix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 wrapText="1"/>
    </xf>
    <xf numFmtId="167" fontId="7" fillId="2" borderId="0" xfId="0" applyNumberFormat="1" applyFont="1" applyFill="1" applyAlignment="1">
      <alignment vertical="center"/>
    </xf>
    <xf numFmtId="167" fontId="8" fillId="2" borderId="0" xfId="4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7" fillId="0" borderId="0" xfId="6" applyNumberFormat="1" applyFont="1" applyAlignment="1">
      <alignment vertical="center"/>
    </xf>
    <xf numFmtId="0" fontId="7" fillId="0" borderId="0" xfId="5" applyNumberFormat="1" applyFont="1" applyFill="1" applyBorder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5" applyNumberFormat="1" applyFont="1" applyAlignment="1">
      <alignment horizontal="right" vertical="center"/>
    </xf>
    <xf numFmtId="0" fontId="8" fillId="0" borderId="1" xfId="4" applyFont="1" applyBorder="1" applyAlignment="1">
      <alignment horizontal="left" vertical="center"/>
    </xf>
    <xf numFmtId="167" fontId="28" fillId="0" borderId="0" xfId="1" applyNumberFormat="1" applyFont="1" applyFill="1" applyAlignment="1">
      <alignment horizontal="right" vertical="center"/>
    </xf>
    <xf numFmtId="167" fontId="28" fillId="0" borderId="0" xfId="1" quotePrefix="1" applyNumberFormat="1" applyFont="1" applyFill="1" applyAlignment="1">
      <alignment horizontal="right" vertical="center"/>
    </xf>
    <xf numFmtId="167" fontId="28" fillId="0" borderId="1" xfId="1" applyNumberFormat="1" applyFont="1" applyFill="1" applyBorder="1" applyAlignment="1">
      <alignment horizontal="right" vertical="center"/>
    </xf>
    <xf numFmtId="167" fontId="27" fillId="0" borderId="0" xfId="2" applyNumberFormat="1" applyFont="1" applyFill="1" applyAlignment="1">
      <alignment horizontal="center" vertical="center"/>
    </xf>
    <xf numFmtId="167" fontId="27" fillId="0" borderId="1" xfId="2" applyNumberFormat="1" applyFont="1" applyFill="1" applyBorder="1" applyAlignment="1">
      <alignment horizontal="center" vertical="center"/>
    </xf>
    <xf numFmtId="167" fontId="27" fillId="0" borderId="2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Border="1" applyAlignment="1">
      <alignment horizontal="center" vertical="center"/>
    </xf>
    <xf numFmtId="167" fontId="27" fillId="0" borderId="0" xfId="7" applyNumberFormat="1" applyFont="1" applyFill="1" applyAlignment="1">
      <alignment vertical="center"/>
    </xf>
    <xf numFmtId="167" fontId="27" fillId="0" borderId="2" xfId="1" applyNumberFormat="1" applyFont="1" applyFill="1" applyBorder="1" applyAlignment="1">
      <alignment vertical="center"/>
    </xf>
    <xf numFmtId="0" fontId="28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center" vertical="center"/>
    </xf>
    <xf numFmtId="0" fontId="28" fillId="0" borderId="1" xfId="2" applyFont="1" applyBorder="1" applyAlignment="1">
      <alignment vertical="center"/>
    </xf>
    <xf numFmtId="0" fontId="27" fillId="0" borderId="1" xfId="2" applyFont="1" applyBorder="1" applyAlignment="1">
      <alignment vertical="center"/>
    </xf>
    <xf numFmtId="0" fontId="27" fillId="0" borderId="1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167" fontId="28" fillId="0" borderId="0" xfId="1" quotePrefix="1" applyNumberFormat="1" applyFont="1" applyAlignment="1">
      <alignment horizontal="right" vertical="center"/>
    </xf>
    <xf numFmtId="167" fontId="28" fillId="0" borderId="0" xfId="1" applyNumberFormat="1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167" fontId="27" fillId="2" borderId="0" xfId="1" applyNumberFormat="1" applyFont="1" applyFill="1" applyAlignment="1">
      <alignment horizontal="center" vertical="center"/>
    </xf>
    <xf numFmtId="166" fontId="28" fillId="0" borderId="0" xfId="2" applyNumberFormat="1" applyFont="1" applyAlignment="1">
      <alignment vertical="center"/>
    </xf>
    <xf numFmtId="167" fontId="27" fillId="2" borderId="0" xfId="2" applyNumberFormat="1" applyFont="1" applyFill="1" applyAlignment="1">
      <alignment horizontal="center" vertical="center"/>
    </xf>
    <xf numFmtId="167" fontId="27" fillId="0" borderId="0" xfId="2" applyNumberFormat="1" applyFont="1" applyAlignment="1">
      <alignment vertical="center"/>
    </xf>
    <xf numFmtId="167" fontId="27" fillId="2" borderId="1" xfId="2" applyNumberFormat="1" applyFont="1" applyFill="1" applyBorder="1" applyAlignment="1">
      <alignment horizontal="center" vertical="center"/>
    </xf>
    <xf numFmtId="167" fontId="27" fillId="2" borderId="1" xfId="1" applyNumberFormat="1" applyFont="1" applyFill="1" applyBorder="1" applyAlignment="1">
      <alignment horizontal="center" vertical="center"/>
    </xf>
    <xf numFmtId="167" fontId="27" fillId="2" borderId="2" xfId="1" applyNumberFormat="1" applyFont="1" applyFill="1" applyBorder="1" applyAlignment="1">
      <alignment horizontal="center" vertical="center"/>
    </xf>
    <xf numFmtId="167" fontId="27" fillId="0" borderId="0" xfId="2" applyNumberFormat="1" applyFont="1" applyAlignment="1">
      <alignment horizontal="center" vertical="center"/>
    </xf>
    <xf numFmtId="0" fontId="27" fillId="0" borderId="0" xfId="2" quotePrefix="1" applyFont="1" applyAlignment="1">
      <alignment vertical="center"/>
    </xf>
    <xf numFmtId="167" fontId="27" fillId="2" borderId="1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7" fontId="27" fillId="2" borderId="0" xfId="1" applyNumberFormat="1" applyFont="1" applyFill="1" applyBorder="1" applyAlignment="1">
      <alignment horizontal="center" vertical="center"/>
    </xf>
    <xf numFmtId="37" fontId="27" fillId="0" borderId="0" xfId="3" applyFont="1" applyAlignment="1">
      <alignment horizontal="center" vertical="center"/>
    </xf>
    <xf numFmtId="37" fontId="27" fillId="0" borderId="0" xfId="3" applyFont="1" applyAlignment="1">
      <alignment vertical="center"/>
    </xf>
    <xf numFmtId="167" fontId="27" fillId="2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horizontal="right" vertical="center"/>
    </xf>
    <xf numFmtId="37" fontId="27" fillId="0" borderId="0" xfId="3" quotePrefix="1" applyFont="1" applyAlignment="1">
      <alignment vertical="center"/>
    </xf>
    <xf numFmtId="167" fontId="27" fillId="2" borderId="2" xfId="1" applyNumberFormat="1" applyFont="1" applyFill="1" applyBorder="1" applyAlignment="1">
      <alignment vertical="center"/>
    </xf>
    <xf numFmtId="167" fontId="27" fillId="2" borderId="0" xfId="1" applyNumberFormat="1" applyFont="1" applyFill="1" applyAlignment="1">
      <alignment vertical="center"/>
    </xf>
    <xf numFmtId="0" fontId="29" fillId="0" borderId="0" xfId="2" applyFont="1" applyAlignment="1">
      <alignment horizont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left" vertical="center"/>
    </xf>
  </cellXfs>
  <cellStyles count="220">
    <cellStyle name="Comma" xfId="1" builtinId="3"/>
    <cellStyle name="Comma 10" xfId="21" xr:uid="{F370FD30-7AEA-473C-B0F9-AF536481C267}"/>
    <cellStyle name="Comma 10 11" xfId="39" xr:uid="{B1766918-6A40-4232-89CD-055C233A7F9F}"/>
    <cellStyle name="Comma 10 2" xfId="168" xr:uid="{BFC6C623-BDE8-47E4-B915-63C49C140437}"/>
    <cellStyle name="Comma 10 2 2 3 8" xfId="158" xr:uid="{47BE08AB-B6C0-4842-BEE7-3C80B4239F56}"/>
    <cellStyle name="Comma 10 3" xfId="80" xr:uid="{C76EE6A3-FC51-4EB6-A901-2831647824B8}"/>
    <cellStyle name="Comma 10 7" xfId="90" xr:uid="{08CEEB3F-75A8-4187-87C3-1C90ADAAA313}"/>
    <cellStyle name="Comma 10 7 2 5" xfId="109" xr:uid="{88665741-517E-45F3-96D3-B8CA2AD0008E}"/>
    <cellStyle name="Comma 10 7 2 5 5" xfId="153" xr:uid="{E68260D1-4557-401F-B11F-0CC1C8260AB7}"/>
    <cellStyle name="Comma 100" xfId="133" xr:uid="{304A159A-13D4-499D-BAAD-5AA4D5B1AC17}"/>
    <cellStyle name="Comma 102 2 2 3 2" xfId="54" xr:uid="{C66E32FE-50E2-407E-B591-9A3E8E0BCEF3}"/>
    <cellStyle name="Comma 102 2 2 3 2 2" xfId="55" xr:uid="{79DC3786-0E9F-4A7A-9CDC-49552DE2B4FE}"/>
    <cellStyle name="Comma 102 2 2 3 2 4" xfId="56" xr:uid="{D9BD3024-BC18-4890-A1E8-3E7BE137AD97}"/>
    <cellStyle name="Comma 11" xfId="161" xr:uid="{05DFA707-D332-4C6C-9BEE-8819D84150E7}"/>
    <cellStyle name="Comma 110" xfId="77" xr:uid="{E995DFB5-D785-4D77-AECC-CDF20719A80B}"/>
    <cellStyle name="Comma 115 2 2 3 2" xfId="50" xr:uid="{7F158737-BE1E-4E28-A468-13A30FE9AD8C}"/>
    <cellStyle name="Comma 12" xfId="104" xr:uid="{591722EB-58A0-4343-867F-E084103BF66B}"/>
    <cellStyle name="Comma 12 2" xfId="169" xr:uid="{303423F4-F6C8-4FE1-A7D5-43607D9DF84A}"/>
    <cellStyle name="Comma 12 3" xfId="199" xr:uid="{64AAC9F7-303C-4B40-A840-D83FE1F45C0C}"/>
    <cellStyle name="Comma 13" xfId="202" xr:uid="{9DFD3DD8-EBC7-4234-8B97-5EB422E97357}"/>
    <cellStyle name="Comma 14" xfId="217" xr:uid="{22B1A917-6DF4-4B6D-800A-9DEF512F626C}"/>
    <cellStyle name="Comma 16" xfId="7" xr:uid="{E9F07528-45F0-4C3D-9F6E-1488ED3E8321}"/>
    <cellStyle name="Comma 16 2" xfId="10" xr:uid="{FB322D38-B982-426F-ABAF-845376559095}"/>
    <cellStyle name="Comma 185" xfId="111" xr:uid="{CF0514A0-B9B4-493D-85C8-19F5D17A76D6}"/>
    <cellStyle name="Comma 2" xfId="9" xr:uid="{E3B00433-ED59-4FCF-9A85-C4AE4348D666}"/>
    <cellStyle name="Comma 2 2" xfId="20" xr:uid="{3CA2AE68-FB98-4C23-8CD3-049CAEA219BA}"/>
    <cellStyle name="Comma 2 2 15" xfId="194" xr:uid="{55B28F89-A303-4B9D-B7FD-3ED88F2B0D59}"/>
    <cellStyle name="Comma 2 2 15 2" xfId="204" xr:uid="{24F4530E-2022-45A9-ABAE-AF2C6AA3A1B1}"/>
    <cellStyle name="Comma 2 2 16 2 2" xfId="174" xr:uid="{3E3BB651-8CC4-4E7A-B119-9F0F2E57AE27}"/>
    <cellStyle name="Comma 2 2 16 2 2 2" xfId="206" xr:uid="{D148E917-A35E-4E4F-932F-E329A10B4ABC}"/>
    <cellStyle name="Comma 2 2 16 2 2 2 2" xfId="112" xr:uid="{58BF003C-5AE0-49B5-B97D-1B2E8C50B95F}"/>
    <cellStyle name="Comma 2 2 2" xfId="165" xr:uid="{CC4BB1EF-686B-4D97-AFAB-328F75E14688}"/>
    <cellStyle name="Comma 2 2 2 12" xfId="91" xr:uid="{4D10994F-5D14-4416-9CA2-6E11590FD67F}"/>
    <cellStyle name="Comma 2 2 2 2 10" xfId="120" xr:uid="{4F3AB230-4228-4F98-9073-80EE6CD43A22}"/>
    <cellStyle name="Comma 2 2 2 2 11" xfId="85" xr:uid="{80FC7DD6-98F5-483E-8C1D-97FE2571C142}"/>
    <cellStyle name="Comma 2 2 2 5 4" xfId="142" xr:uid="{A9AA115A-1760-4095-9057-03BA3AEA3058}"/>
    <cellStyle name="Comma 2 2 3" xfId="170" xr:uid="{39437519-C3B1-44E2-853F-BAF9D766A8CD}"/>
    <cellStyle name="Comma 2 2 4" xfId="38" xr:uid="{42AFF17E-A9AD-48CB-9154-EAF0C0FAC584}"/>
    <cellStyle name="Comma 2 3" xfId="138" xr:uid="{E75CDB4C-FF65-419C-A8D6-9B02B9C1C369}"/>
    <cellStyle name="Comma 2 3 2" xfId="195" xr:uid="{F4B2A52F-98AC-4256-ACA5-22D33E36D836}"/>
    <cellStyle name="Comma 2 3 2 2 2 2 2" xfId="83" xr:uid="{B1130CB7-7102-4321-9A29-773680232D0B}"/>
    <cellStyle name="Comma 2 3 3" xfId="214" xr:uid="{E6CA41AE-E902-4530-9FD2-0F4722FCE506}"/>
    <cellStyle name="Comma 2 36" xfId="96" xr:uid="{2AD763EA-FFF3-42D3-A5D3-DFE1A96C4473}"/>
    <cellStyle name="Comma 2 36 2" xfId="198" xr:uid="{D7DC5256-CAD1-41B5-91A9-05B3A5456C23}"/>
    <cellStyle name="Comma 2 4" xfId="205" xr:uid="{32A4287C-D151-44BE-B4C4-7BB6B62A1654}"/>
    <cellStyle name="Comma 2 5" xfId="219" xr:uid="{E57C8256-BC10-4512-8AD1-824275B706F4}"/>
    <cellStyle name="Comma 2 6" xfId="26" xr:uid="{950CCAE0-8E6B-4235-BF2B-928F75DC0DC6}"/>
    <cellStyle name="Comma 3" xfId="12" xr:uid="{CACE5716-4F6E-4E65-BA1F-DF2E259F4763}"/>
    <cellStyle name="Comma 3 16" xfId="63" xr:uid="{48DCEFC8-4C92-466E-A9B2-8C16A54E0CF1}"/>
    <cellStyle name="Comma 3 2" xfId="36" xr:uid="{99878CBF-2AAF-4A62-BE69-B88C98B9EF43}"/>
    <cellStyle name="Comma 3 2 2" xfId="86" xr:uid="{5630F83A-122C-47E9-8C55-7CF27CFC8449}"/>
    <cellStyle name="Comma 3 2 2 2" xfId="87" xr:uid="{02861DB9-A423-4CCF-9A7A-90391DB3FEC2}"/>
    <cellStyle name="Comma 3 2 2 2 2" xfId="197" xr:uid="{38876C25-B28A-4D9C-8462-0D017B314045}"/>
    <cellStyle name="Comma 3 2 2 2 3" xfId="102" xr:uid="{E8A3F2DA-0522-4729-B785-0976C37FB223}"/>
    <cellStyle name="Comma 3 2 3" xfId="184" xr:uid="{68523177-60D9-461D-BBBB-E5B055B79CF7}"/>
    <cellStyle name="Comma 3 3" xfId="209" xr:uid="{2F7D09A5-23A6-40DF-B7D8-0D5F2380948A}"/>
    <cellStyle name="Comma 3 4" xfId="92" xr:uid="{898A9BD5-ECF7-4A6D-9F67-74BC40640D9C}"/>
    <cellStyle name="Comma 3 4 10 2" xfId="45" xr:uid="{4560B593-AAC3-49B1-8EFE-34C01FC1E0A1}"/>
    <cellStyle name="Comma 3 5" xfId="25" xr:uid="{DC24C48F-58FB-4F1D-AA6E-A1A0AC3B6A2D}"/>
    <cellStyle name="Comma 3 6" xfId="117" xr:uid="{B01E6E05-4979-40E4-B808-0F66009961DC}"/>
    <cellStyle name="Comma 31 3 9" xfId="69" xr:uid="{D48D8EB2-2B9A-4238-9906-C3DBF20C1F7B}"/>
    <cellStyle name="Comma 35 10" xfId="131" xr:uid="{477FA2B0-ABAE-49CB-9A0A-CC7C2C10A19F}"/>
    <cellStyle name="Comma 35 10 2" xfId="175" xr:uid="{323CB370-A05E-48BC-BE64-A38ECE095C48}"/>
    <cellStyle name="Comma 35 10 3" xfId="207" xr:uid="{56F3445F-AF3A-4183-8CF4-5B69582FE804}"/>
    <cellStyle name="Comma 35 2 9" xfId="132" xr:uid="{27259BA5-E3CE-4D1B-94F9-D833399CBD45}"/>
    <cellStyle name="Comma 36 10" xfId="129" xr:uid="{5FBFCCF5-F84A-4924-AD2C-7AA4AE011FC1}"/>
    <cellStyle name="Comma 36 10 2" xfId="176" xr:uid="{24E79F07-75B1-4C8B-93FF-B56D94B2A746}"/>
    <cellStyle name="Comma 36 10 3" xfId="208" xr:uid="{62B40984-8277-48B8-AC7B-34E07393851D}"/>
    <cellStyle name="Comma 37" xfId="191" xr:uid="{25ADF4F2-3589-4EAB-AF76-5C6D2E851254}"/>
    <cellStyle name="Comma 37 2" xfId="212" xr:uid="{7B9327F3-DCA9-4567-A1F9-5418B5C98C71}"/>
    <cellStyle name="Comma 4" xfId="34" xr:uid="{186B8A27-21D7-4F21-839C-3F4F46523CE1}"/>
    <cellStyle name="Comma 4 10 2" xfId="135" xr:uid="{4ED1CB42-901E-4105-BB56-739CC439F86E}"/>
    <cellStyle name="Comma 4 10 2 2 2" xfId="121" xr:uid="{DB7D9212-C12D-43FE-AE99-37FBCAE5F171}"/>
    <cellStyle name="Comma 4 13" xfId="144" xr:uid="{49E8D8AA-5A7F-4BE6-8597-B30CDCEBF6CA}"/>
    <cellStyle name="Comma 4 2" xfId="108" xr:uid="{0ADC3E55-2708-49B4-A2F5-9134F56713D8}"/>
    <cellStyle name="Comma 4 2 15 2 8" xfId="67" xr:uid="{55E41EC8-44E5-4197-8AAD-07AFD6085BC7}"/>
    <cellStyle name="Comma 4 2 16 3 5 4 2 2" xfId="43" xr:uid="{2136063D-6E31-40A3-888A-B62AB4C52702}"/>
    <cellStyle name="Comma 4 2 2" xfId="189" xr:uid="{0067BB20-FD1C-4FF3-8C88-AED072067513}"/>
    <cellStyle name="Comma 4 2 2 2" xfId="192" xr:uid="{E3E18274-CA4D-4671-A392-2DA1638EE4C4}"/>
    <cellStyle name="Comma 4 2 2 2 2" xfId="213" xr:uid="{40E0D86A-0953-479D-AEB8-01868DA46815}"/>
    <cellStyle name="Comma 4 2 2 3" xfId="203" xr:uid="{237B8B64-1825-4260-8E12-1D82E70E6309}"/>
    <cellStyle name="Comma 4 2 2 4" xfId="211" xr:uid="{7966FD79-41CB-44F8-BF6C-9E8179F562AD}"/>
    <cellStyle name="Comma 4 2 3" xfId="181" xr:uid="{94B67C1E-19A4-4223-BBB0-AD4B188D17D7}"/>
    <cellStyle name="Comma 4 2 4" xfId="201" xr:uid="{E29C3233-CC1A-4BB5-843D-448849993215}"/>
    <cellStyle name="Comma 4 2 6 5 2" xfId="41" xr:uid="{0323D649-5EEF-45EE-A394-F354C14957EB}"/>
    <cellStyle name="Comma 4 2 6 5 4 4" xfId="46" xr:uid="{66819BE1-FCCF-4935-8CCB-AF1A2A5202DB}"/>
    <cellStyle name="Comma 4 2 9" xfId="152" xr:uid="{4403110E-14BA-4404-B020-F04D1659AD9B}"/>
    <cellStyle name="Comma 4 2 9 3" xfId="166" xr:uid="{45B19FEB-A3AC-41AA-BB89-902FC56718E7}"/>
    <cellStyle name="Comma 4 23" xfId="122" xr:uid="{33636B1D-9221-4C24-B5CE-F84FBB2E070D}"/>
    <cellStyle name="Comma 4 3" xfId="52" xr:uid="{835284BB-1B45-4B56-9DC2-C3B5D17B050D}"/>
    <cellStyle name="Comma 4 3 2" xfId="210" xr:uid="{93E81900-DE93-44D2-93CD-F7ECE0FC9FA5}"/>
    <cellStyle name="Comma 4 3 3" xfId="186" xr:uid="{8E4E1BE9-0956-4EFB-BCE5-C3EE1315E705}"/>
    <cellStyle name="Comma 4 4" xfId="172" xr:uid="{9159EC33-F82E-4FAC-A8A7-992CF7357705}"/>
    <cellStyle name="Comma 4 5" xfId="93" xr:uid="{CD9CE3F8-5254-4575-9CBC-1049D3B1A39A}"/>
    <cellStyle name="Comma 4 5 9" xfId="123" xr:uid="{A28D990E-FF69-42FF-A759-51C5F187BEF5}"/>
    <cellStyle name="Comma 49 2 2 4" xfId="149" xr:uid="{026D70F9-ADC1-45C6-BD46-7FDAE528ABAC}"/>
    <cellStyle name="Comma 5" xfId="143" xr:uid="{654FFC81-8C78-473C-8757-428CA88C3904}"/>
    <cellStyle name="Comma 5 2" xfId="155" xr:uid="{43BC7C2B-04FC-4B78-A4D6-11CF82642024}"/>
    <cellStyle name="Comma 5 7 6" xfId="49" xr:uid="{A58F645D-A08B-4E93-8E55-F0EED3BE7CDE}"/>
    <cellStyle name="Comma 6" xfId="140" xr:uid="{1265AB9F-2F4D-4430-9BFC-19B879D5E434}"/>
    <cellStyle name="Comma 6 11" xfId="113" xr:uid="{51403842-CE54-4E2A-A1C2-6E8741ED1D19}"/>
    <cellStyle name="Comma 7" xfId="157" xr:uid="{F4AA25CE-ABA6-42AC-8482-589910A3B2AD}"/>
    <cellStyle name="Comma 7 12" xfId="81" xr:uid="{6FCC422C-6344-4A91-BFBB-D4DDF7D85A14}"/>
    <cellStyle name="Comma 8" xfId="162" xr:uid="{157A52AD-9760-4726-AAB6-F52C52963E7E}"/>
    <cellStyle name="Comma 9" xfId="98" xr:uid="{CEF2E0DF-A987-44FE-BB04-2FC7185C8573}"/>
    <cellStyle name="Comma_Akara_3 years FS_Eng_v 19 March" xfId="5" xr:uid="{999A1C3A-8E70-446B-9BC3-B9657C5DA64B}"/>
    <cellStyle name="Currency 2" xfId="27" xr:uid="{0CC679A6-64E7-4EB0-A4E8-987FA53D8207}"/>
    <cellStyle name="Followed Hyperlink" xfId="30" xr:uid="{67CBA8DC-9213-4A58-8855-5180CB56111C}"/>
    <cellStyle name="Followed Hyperlink 2" xfId="185" xr:uid="{8A145C48-5B02-4D20-90B3-6811DFE77E4F}"/>
    <cellStyle name="Hyperlink" xfId="32" xr:uid="{7D8BE92A-DFFC-45C1-B069-9F4DAFC7E8AF}"/>
    <cellStyle name="Hyperlink 2" xfId="31" xr:uid="{83883F28-FF14-4CD6-AAA1-2E939B69193C}"/>
    <cellStyle name="Hyperlink 2 2" xfId="58" xr:uid="{76C0E8C9-B467-4670-BDEB-9624C3BA581E}"/>
    <cellStyle name="Hyperlink 2 2 2" xfId="73" xr:uid="{9DDD87BA-57E9-47C4-98A2-99450D954A59}"/>
    <cellStyle name="Hyperlink 3" xfId="64" xr:uid="{FF5FB49F-7CF8-41FD-9422-C3A51452784B}"/>
    <cellStyle name="Hyperlink 3 10" xfId="136" xr:uid="{4CD83CEB-518F-423E-9735-AC2D0ACC132E}"/>
    <cellStyle name="Hyperlink 4" xfId="76" xr:uid="{C5E01923-D8B8-40C0-B311-825EDFA00BD9}"/>
    <cellStyle name="Hyperlink 5" xfId="139" xr:uid="{B151BA75-52C0-4846-9A01-54ED466EC9AF}"/>
    <cellStyle name="Hyperlink 5 3" xfId="110" xr:uid="{62B5FAB8-CBCE-4FF2-AC97-7DF44A0734D6}"/>
    <cellStyle name="Hyperlink 6" xfId="115" xr:uid="{FE3A5EA8-EBEE-4EC6-8414-5098F78B3206}"/>
    <cellStyle name="Normal" xfId="0" builtinId="0"/>
    <cellStyle name="Normal 10 2 2 5" xfId="84" xr:uid="{8BB5C985-79AB-47A7-9079-53881E5BA3C8}"/>
    <cellStyle name="Normal 10 7" xfId="19" xr:uid="{DFE8419A-B0E4-4F7F-A413-4D0C6A817454}"/>
    <cellStyle name="Normal 10 7 2" xfId="116" xr:uid="{E87A6D21-BFA5-496B-B988-1D051635D79E}"/>
    <cellStyle name="Normal 100" xfId="105" xr:uid="{6EBAD1BA-DD83-4B8A-9049-7211C28C6F0D}"/>
    <cellStyle name="Normal 101" xfId="107" xr:uid="{E6B1EDA0-C7B0-4AEC-B800-D5BAD96C2E97}"/>
    <cellStyle name="Normal 108" xfId="51" xr:uid="{B3837430-4867-4CAE-A418-C33BDD443AA4}"/>
    <cellStyle name="Normal 11" xfId="53" xr:uid="{EF68013A-043D-432F-A407-284739C03738}"/>
    <cellStyle name="Normal 11 2" xfId="177" xr:uid="{615F1781-C144-45DA-938B-4EE71151F9F8}"/>
    <cellStyle name="Normal 11 3" xfId="89" xr:uid="{7F42AFC1-4CDF-4D87-ACF7-0EBBEF042F1F}"/>
    <cellStyle name="Normal 12 2" xfId="99" xr:uid="{5D1C5660-0D47-4A70-95B1-EF51E35D45EA}"/>
    <cellStyle name="Normal 12 3 2 2" xfId="100" xr:uid="{82C22F20-A601-490A-AFC4-1093D13298FF}"/>
    <cellStyle name="Normal 14" xfId="159" xr:uid="{48D98FFC-2A01-4B7A-A485-8EFB5DBC4E06}"/>
    <cellStyle name="Normal 188 5" xfId="13" xr:uid="{5C994A69-98CF-40E0-9299-0DA89518EF37}"/>
    <cellStyle name="Normal 191" xfId="14" xr:uid="{9157661C-2E95-49E5-A963-A5A15AAD0CCF}"/>
    <cellStyle name="Normal 2" xfId="15" xr:uid="{D249D376-AB62-4BC5-8674-3604F64B04E2}"/>
    <cellStyle name="Normal 2 10" xfId="47" xr:uid="{B8D24D38-FA2D-4379-9A49-C94CDDA7E66C}"/>
    <cellStyle name="Normal 2 10 2 2" xfId="95" xr:uid="{46B01604-3D60-4629-B6BC-B64C941D1DBF}"/>
    <cellStyle name="Normal 2 14" xfId="190" xr:uid="{C04FB859-BF3E-4438-A816-93C28DDC1D4E}"/>
    <cellStyle name="Normal 2 2" xfId="16" xr:uid="{E8E49766-4784-4E85-9BEE-6AAE016941FA}"/>
    <cellStyle name="Normal 2 2 2" xfId="37" xr:uid="{62D3E889-E0ED-458A-A2D3-AED9B53F71E3}"/>
    <cellStyle name="Normal 2 2 2 2" xfId="146" xr:uid="{767B7BA5-C9F6-4565-AE38-08F534EFEBAB}"/>
    <cellStyle name="Normal 2 2 2 2 5" xfId="42" xr:uid="{36EDAA8A-40B9-4613-96A8-A6F6171FA039}"/>
    <cellStyle name="Normal 2 2 3" xfId="171" xr:uid="{26D56B4C-B5A9-4E1B-8B11-7F8CD2B814FA}"/>
    <cellStyle name="Normal 2 2 4" xfId="28" xr:uid="{096655C0-8A22-4A2B-AA03-3F9D29C02B19}"/>
    <cellStyle name="Normal 2 2 5" xfId="118" xr:uid="{7FB05B37-8BCA-408D-95FD-48BB94B74D87}"/>
    <cellStyle name="Normal 2 2 6" xfId="163" xr:uid="{EA7393FF-A26C-459D-9349-A544D4EDD0B9}"/>
    <cellStyle name="Normal 2 3" xfId="88" xr:uid="{917C98C4-CF3B-4ED4-826B-F649EE3C30B9}"/>
    <cellStyle name="Normal 2 3 14" xfId="97" xr:uid="{8C7D95C6-54BF-440F-9F01-4F2A0F9821B8}"/>
    <cellStyle name="Normal 2 3 2" xfId="182" xr:uid="{E9F486F4-DF9B-48A1-9073-8DA169383632}"/>
    <cellStyle name="Normal 2 3 3" xfId="137" xr:uid="{ED253BB1-12C4-4962-A36B-05C8991D06BF}"/>
    <cellStyle name="Normal 2 3 5 5" xfId="145" xr:uid="{4ADB6E81-9116-407C-B690-9D8C12ECC147}"/>
    <cellStyle name="Normal 2 3 5 5 2" xfId="147" xr:uid="{D9126464-E7C1-4509-A291-39D31E5AB87F}"/>
    <cellStyle name="Normal 2 3 9" xfId="173" xr:uid="{BFA8B83A-2BEB-47DC-8431-53C4CA232842}"/>
    <cellStyle name="Normal 2 4" xfId="103" xr:uid="{B8E73517-AB83-4765-BA9C-DF6CFFB95403}"/>
    <cellStyle name="Normal 2 4 3 2 2 3" xfId="106" xr:uid="{74BEA17E-8D51-4248-87FB-42463FE694F0}"/>
    <cellStyle name="Normal 2 5" xfId="23" xr:uid="{DF227362-6ADE-454C-8682-E92ED1B81AFA}"/>
    <cellStyle name="Normal 25 2 3" xfId="130" xr:uid="{1F44FD9B-356D-43C4-96C7-CFB12793B452}"/>
    <cellStyle name="Normal 26 8" xfId="128" xr:uid="{8840C0D1-B1C0-4375-917B-57B534F98BDD}"/>
    <cellStyle name="Normal 27" xfId="94" xr:uid="{8D1C3F6D-DEE6-45A9-BC27-D7678403F3ED}"/>
    <cellStyle name="Normal 27 2" xfId="179" xr:uid="{5AFFB924-A138-4285-AF55-2D35B2C07CFA}"/>
    <cellStyle name="Normal 29" xfId="70" xr:uid="{CDF69F3C-1252-4AC8-A573-D56F1871B85F}"/>
    <cellStyle name="Normal 3" xfId="6" xr:uid="{2FAB46C1-4FE9-45BF-B92D-BC7AAC2BE009}"/>
    <cellStyle name="Normal 3 2" xfId="22" xr:uid="{E7B742D7-09C6-48FB-A1FE-E03ACAC6C43A}"/>
    <cellStyle name="Normal 3 2 2" xfId="150" xr:uid="{36903539-5DCB-45DF-BFED-FBFE6E1693B8}"/>
    <cellStyle name="Normal 3 2 2 3" xfId="62" xr:uid="{6D96A4C3-1A4F-4D17-B933-DEBE7BD4EC1E}"/>
    <cellStyle name="Normal 3 2 3" xfId="148" xr:uid="{67DC3384-DD47-46D0-BE50-712D56B08E15}"/>
    <cellStyle name="Normal 3 3" xfId="183" xr:uid="{9582BF9B-70BC-4528-BC2F-5A46411FD789}"/>
    <cellStyle name="Normal 3 3 2" xfId="48" xr:uid="{1327B07D-4EBB-4684-8D8A-89061F8DC038}"/>
    <cellStyle name="Normal 3 3 2 5 2" xfId="127" xr:uid="{989D8B4D-46E8-4374-8F6B-D9437BF5AEF6}"/>
    <cellStyle name="Normal 3 4" xfId="178" xr:uid="{ED57CEBB-1C20-4E8F-81CB-E74DC2525AD3}"/>
    <cellStyle name="Normal 3 5" xfId="160" xr:uid="{ABA59B4C-227B-45DE-8122-C22B1F482845}"/>
    <cellStyle name="Normal 3 6" xfId="24" xr:uid="{A3DFD1CE-1F2A-481F-8984-B4B6BC091ADE}"/>
    <cellStyle name="Normal 30" xfId="188" xr:uid="{8BB700E0-4389-4B24-BEAE-9B3F531BE805}"/>
    <cellStyle name="Normal 31" xfId="154" xr:uid="{1F0FBC79-AF63-4159-BE62-0EF7FE35607B}"/>
    <cellStyle name="Normal 31 2 2" xfId="167" xr:uid="{E430367F-7524-485A-8DD9-FA5BE048F4F5}"/>
    <cellStyle name="Normal 32" xfId="180" xr:uid="{2EAE3193-421D-4846-859D-AB4992BCDE0C}"/>
    <cellStyle name="Normal 38 6 3" xfId="71" xr:uid="{D6DAB1E7-3F29-4062-BCAA-AC7E5260088B}"/>
    <cellStyle name="Normal 4" xfId="11" xr:uid="{FE9AAB4B-9252-4D18-8E06-4536DC204FA2}"/>
    <cellStyle name="Normal 4 2" xfId="72" xr:uid="{3EEC4D95-30A1-4CD3-9F4B-EC15BD9649EB}"/>
    <cellStyle name="Normal 4 3" xfId="218" xr:uid="{8D8FC156-869C-4633-8E93-BFAFCB9638D1}"/>
    <cellStyle name="Normal 4 4" xfId="61" xr:uid="{B12671E9-F3E7-46AB-A3F8-83A5D97FD496}"/>
    <cellStyle name="Normal 5" xfId="33" xr:uid="{D487D4F1-071B-4ED9-A52A-928B0281FACB}"/>
    <cellStyle name="Normal 5 13" xfId="200" xr:uid="{6616B8A5-0A61-4262-A199-68AA3A6B4D1A}"/>
    <cellStyle name="Normal 5 17" xfId="125" xr:uid="{A55CEC3C-BFEF-4F1B-871D-EF3DD6FEBA31}"/>
    <cellStyle name="Normal 5 2" xfId="35" xr:uid="{E2C4C997-C0AA-43B5-87A3-5412FCD88812}"/>
    <cellStyle name="Normal 5 2 10" xfId="164" xr:uid="{989D712C-C455-42C0-9412-02BA8A690A67}"/>
    <cellStyle name="Normal 5 2 11" xfId="134" xr:uid="{B1533C47-630B-4AA6-B4D4-0DEAA6B197BA}"/>
    <cellStyle name="Normal 5 2 2" xfId="187" xr:uid="{9C23770B-E31A-4AD2-87D4-32D87C6C998A}"/>
    <cellStyle name="Normal 5 2 2 2 5" xfId="40" xr:uid="{8029C08C-F602-4FF7-9FB1-E0AB8DD289A5}"/>
    <cellStyle name="Normal 5 2 3" xfId="66" xr:uid="{2371D7BC-04F4-46E2-ACFA-85B35E989667}"/>
    <cellStyle name="Normal 5 2 3 2 2" xfId="44" xr:uid="{0A70351B-83A4-4EBC-B8B9-2E2A1CE0B73A}"/>
    <cellStyle name="Normal 5 2 4" xfId="151" xr:uid="{B7B97AFE-557B-44A2-9AF4-DFCECA0DBA49}"/>
    <cellStyle name="Normal 5 3" xfId="101" xr:uid="{8DB500F3-361B-48F0-8892-3D438C0F7940}"/>
    <cellStyle name="Normal 6" xfId="2" xr:uid="{3FBD2489-F5DD-444D-988C-825E71FB9867}"/>
    <cellStyle name="Normal 6 2" xfId="196" xr:uid="{49A0F9E2-3C8D-4C68-8F04-F48F0CB32396}"/>
    <cellStyle name="Normal 6 2 2" xfId="216" xr:uid="{E06F807B-6D8F-478D-8E76-09E7FDB7F10C}"/>
    <cellStyle name="Normal 6 3" xfId="215" xr:uid="{F58F99F3-D895-497C-98CC-623758D17DA7}"/>
    <cellStyle name="Normal 6 4" xfId="156" xr:uid="{B85E6B91-FB17-4EAD-8A6B-E83E677A2D59}"/>
    <cellStyle name="Normal 8" xfId="193" xr:uid="{89E1A7CA-6002-4311-8C6E-E92F29A8CFD6}"/>
    <cellStyle name="Normal 8 3" xfId="124" xr:uid="{367C998D-BBD8-4D39-95DF-BDD27BF1C46A}"/>
    <cellStyle name="Normal 8 4" xfId="74" xr:uid="{5BE240F8-377B-499C-A8AF-1B6E1548CECC}"/>
    <cellStyle name="Normal 8 4 8" xfId="119" xr:uid="{C59825C2-3D02-49A3-B931-90471F12A0CC}"/>
    <cellStyle name="Normal 8 5" xfId="75" xr:uid="{141662CD-6411-4F4C-B3AD-67F7D9035513}"/>
    <cellStyle name="Normal 9" xfId="79" xr:uid="{8EF3C07C-55A3-4CA9-8EAE-892296011265}"/>
    <cellStyle name="Normal 980" xfId="65" xr:uid="{55683165-502A-4E6B-AEFE-FC739EE45BAF}"/>
    <cellStyle name="Normal 980 2" xfId="68" xr:uid="{A9EE5B63-E51D-4CCE-BA89-AC8FA049C442}"/>
    <cellStyle name="Normal_Akara_June Eng09" xfId="4" xr:uid="{8259DCCE-E207-410C-B588-FC87F16D29DC}"/>
    <cellStyle name="Normal_Lam Soon 30945- T" xfId="8" xr:uid="{80D4E3C7-D9FD-4AEB-B5FC-3689E54BF3EA}"/>
    <cellStyle name="Percent 2" xfId="29" xr:uid="{FFF90DF1-53C7-400B-B7A5-AC043BC2C8C9}"/>
    <cellStyle name="Percent 2 2 2" xfId="78" xr:uid="{36322EA5-63F1-40B8-8F41-37EEAC02DDAE}"/>
    <cellStyle name="Percent 2 21" xfId="126" xr:uid="{008534A0-C6C3-4A18-84AA-349786CFF7BD}"/>
    <cellStyle name="Percent 2 3" xfId="59" xr:uid="{FD6DC0EF-EBE9-46C2-83BF-3C6C090FE621}"/>
    <cellStyle name="Percent 3" xfId="57" xr:uid="{56E27BBB-56E2-4B02-BECD-15C6EF1D8A76}"/>
    <cellStyle name="Percent 3 2" xfId="114" xr:uid="{AA40471C-882C-4DAB-9EE2-C2143334C4C4}"/>
    <cellStyle name="Percent 3 2 5" xfId="60" xr:uid="{EBB9D3E2-BBA4-46E5-BC07-D009DBC197B8}"/>
    <cellStyle name="Percent 3 2 8" xfId="141" xr:uid="{81B1B003-8352-41CF-975F-6B133C59C2DF}"/>
    <cellStyle name="pwstyle" xfId="3" xr:uid="{D2D6B84E-99B0-4061-BD36-5406DBFBFF17}"/>
    <cellStyle name="เครื่องหมายจุลภาค_งบการเงิน MP-RK รวม Y'49" xfId="17" xr:uid="{C0880E7D-5B74-4263-921B-2AFCD9E09DB9}"/>
    <cellStyle name="ปกติ 2 2" xfId="82" xr:uid="{894A652B-E983-4384-8235-F773E2ECAEDD}"/>
    <cellStyle name="ปกติ_งบการเงิน MP-RK รวม Y'49" xfId="18" xr:uid="{846365F8-1A76-42BB-9E66-8178334846CF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NHMT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Sheet2"/>
      <sheetName val="NSC-BS11-02"/>
      <sheetName val="BD"/>
      <sheetName val="Calculation PS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P&amp;L"/>
      <sheetName val="BATCH_M"/>
      <sheetName val="発停サイクル表"/>
      <sheetName val="data"/>
      <sheetName val="2017 Expense Break down"/>
      <sheetName val="TFB-199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損益分岐点"/>
      <sheetName val="表紙"/>
      <sheetName val="TREND"/>
      <sheetName val="Statement-BAHT"/>
      <sheetName val="11"/>
      <sheetName val="FEBRUARY"/>
      <sheetName val="report detial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AcqBS"/>
      <sheetName val="10K4"/>
      <sheetName val="donnee lct"/>
      <sheetName val="I-Données_de_base"/>
      <sheetName val="Cal_help"/>
      <sheetName val="CF-C(+Graph)"/>
      <sheetName val="VL"/>
      <sheetName val="TN"/>
      <sheetName val="ND"/>
      <sheetName val="손익"/>
      <sheetName val="2005 DATA"/>
      <sheetName val="LCQ"/>
      <sheetName val="ocean voyage"/>
      <sheetName val="ที่ดินอาคาร อุปกรณ์"/>
      <sheetName val="国内HSP"/>
      <sheetName val="SCB 1 - Current"/>
      <sheetName val="SCB 2 - Current"/>
      <sheetName val="L410"/>
      <sheetName val="co"/>
      <sheetName val="WIP"/>
      <sheetName val="TBE_2004012"/>
      <sheetName val="iGrouping"/>
      <sheetName val="Rate"/>
      <sheetName val="detailed pl-svcs"/>
      <sheetName val="PL"/>
      <sheetName val="TOTAL"/>
      <sheetName val="actlst01d"/>
      <sheetName val="OtherKPI"/>
      <sheetName val="10"/>
      <sheetName val="SCB_1_-_Current"/>
      <sheetName val="SCB_2_-_Current"/>
      <sheetName val="exchange rate"/>
      <sheetName val="donnee_lct"/>
      <sheetName val="NOTE 29"/>
      <sheetName val="Library Procedures"/>
      <sheetName val="qtr3"/>
      <sheetName val="qtr4"/>
      <sheetName val="ocean_voyage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総括"/>
      <sheetName val="Customize Your Invoice"/>
      <sheetName val="세부내용"/>
      <sheetName val="両側規格のグラフ"/>
      <sheetName val="八月份CO号"/>
      <sheetName val="1-1.BS"/>
      <sheetName val="falso"/>
      <sheetName val="ฝ่ายบัญชีและการเงิน"/>
      <sheetName val="P1"/>
      <sheetName val="MainComp"/>
      <sheetName val="mix"/>
      <sheetName val="เงินกู้ธนชาติ"/>
      <sheetName val="Control List"/>
      <sheetName val="assumption"/>
      <sheetName val="Main"/>
      <sheetName val="SUM"/>
      <sheetName val="table"/>
      <sheetName val="MFA"/>
      <sheetName val="BMCT2003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Control_List"/>
      <sheetName val="Control_List1"/>
      <sheetName val="Puerto Rico"/>
      <sheetName val="graph"/>
      <sheetName val="基本量販店動向"/>
      <sheetName val="Puerto_Rico"/>
      <sheetName val="J2"/>
      <sheetName val="J1"/>
      <sheetName val="3A STD"/>
      <sheetName val="4003-1 lead"/>
      <sheetName val="Amortization Table"/>
      <sheetName val="Control_List2"/>
      <sheetName val="Stk"/>
      <sheetName val="A1"/>
      <sheetName val=" AE INTEGRAL VALUE MC 1"/>
      <sheetName val="Data2007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BudgetType"/>
      <sheetName val="Plant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od"/>
      <sheetName val="ROOMS_ST"/>
      <sheetName val="TELEPHONE"/>
      <sheetName val="Selection"/>
      <sheetName val="Level of Effort"/>
      <sheetName val="Rates"/>
      <sheetName val="Competitors"/>
      <sheetName val="Office Space"/>
      <sheetName val="Lead Q1 2022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PL selection"/>
      <sheetName val="Net Sales17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am_cost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Variables"/>
      <sheetName val="Actions &amp; Projects"/>
      <sheetName val="k-5"/>
      <sheetName val="D"/>
      <sheetName val="Returns"/>
      <sheetName val="2003 Forecast"/>
      <sheetName val="2004 Risk Adjusted AOP"/>
      <sheetName val="AccountList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rivers"/>
      <sheetName val="Monthly"/>
      <sheetName val="office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fr"/>
      <sheetName val="D-02&amp;D-03"/>
      <sheetName val="P_2005_4511 (Rachel)"/>
      <sheetName val="Lists"/>
      <sheetName val="Tier1リスト"/>
      <sheetName val="グラフ"/>
      <sheetName val="May-Apr 2009"/>
      <sheetName val="Link data-july"/>
      <sheetName val="bbl.43-98"/>
      <sheetName val="Office_Space1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เปรียบเทียบเดือน12"/>
      <sheetName val="Menu"/>
      <sheetName val="Cover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769">
          <cell r="D769">
            <v>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 refreshError="1"/>
      <sheetData sheetId="278">
        <row r="769">
          <cell r="D769">
            <v>0</v>
          </cell>
        </row>
      </sheetData>
      <sheetData sheetId="279"/>
      <sheetData sheetId="280" refreshError="1"/>
      <sheetData sheetId="281" refreshError="1"/>
      <sheetData sheetId="282" refreshError="1"/>
      <sheetData sheetId="283">
        <row r="769">
          <cell r="D769">
            <v>0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 refreshError="1"/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769">
          <cell r="D769">
            <v>0</v>
          </cell>
        </row>
      </sheetData>
      <sheetData sheetId="470"/>
      <sheetData sheetId="471">
        <row r="769">
          <cell r="D769">
            <v>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>
        <row r="1">
          <cell r="A1" t="str">
            <v>Region</v>
          </cell>
        </row>
      </sheetData>
      <sheetData sheetId="498" refreshError="1"/>
      <sheetData sheetId="499" refreshError="1"/>
      <sheetData sheetId="500">
        <row r="1">
          <cell r="L1" t="str">
            <v>December</v>
          </cell>
        </row>
      </sheetData>
      <sheetData sheetId="501">
        <row r="1">
          <cell r="A1" t="str">
            <v>Region</v>
          </cell>
        </row>
      </sheetData>
      <sheetData sheetId="502" refreshError="1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 refreshError="1"/>
      <sheetData sheetId="618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US"/>
      <sheetName val="BW Total Sales"/>
      <sheetName val="Lead"/>
      <sheetName val="Results Template"/>
      <sheetName val="800020"/>
      <sheetName val="A"/>
      <sheetName val="PL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261F-B91D-464F-85A4-C26A79F0F877}">
  <dimension ref="A1:I104"/>
  <sheetViews>
    <sheetView topLeftCell="A37" zoomScaleNormal="100" zoomScaleSheetLayoutView="80" workbookViewId="0">
      <selection activeCell="D59" sqref="D59"/>
    </sheetView>
  </sheetViews>
  <sheetFormatPr defaultColWidth="8" defaultRowHeight="12"/>
  <cols>
    <col min="1" max="3" width="1.42578125" style="131" customWidth="1"/>
    <col min="4" max="4" width="49.42578125" style="131" customWidth="1"/>
    <col min="5" max="5" width="5.7109375" style="132" customWidth="1"/>
    <col min="6" max="6" width="1.42578125" style="132" customWidth="1"/>
    <col min="7" max="7" width="12.28515625" style="67" customWidth="1"/>
    <col min="8" max="8" width="1.42578125" style="67" customWidth="1"/>
    <col min="9" max="9" width="12.28515625" style="67" customWidth="1"/>
    <col min="10" max="16384" width="8" style="131"/>
  </cols>
  <sheetData>
    <row r="1" spans="1:9" ht="16.5" customHeight="1">
      <c r="A1" s="130" t="s">
        <v>96</v>
      </c>
    </row>
    <row r="2" spans="1:9" ht="16.5" customHeight="1">
      <c r="A2" s="130" t="s">
        <v>16</v>
      </c>
    </row>
    <row r="3" spans="1:9" ht="16.5" customHeight="1">
      <c r="A3" s="133" t="s">
        <v>127</v>
      </c>
      <c r="B3" s="134"/>
      <c r="C3" s="134"/>
      <c r="D3" s="134"/>
      <c r="E3" s="135"/>
      <c r="F3" s="135"/>
      <c r="G3" s="71"/>
      <c r="H3" s="71"/>
      <c r="I3" s="71"/>
    </row>
    <row r="4" spans="1:9" ht="16.5" customHeight="1"/>
    <row r="5" spans="1:9" ht="16.5" customHeight="1"/>
    <row r="6" spans="1:9" ht="16.149999999999999" customHeight="1">
      <c r="G6" s="121" t="s">
        <v>56</v>
      </c>
      <c r="H6" s="121"/>
      <c r="I6" s="121" t="s">
        <v>58</v>
      </c>
    </row>
    <row r="7" spans="1:9" ht="16.149999999999999" customHeight="1">
      <c r="E7" s="136"/>
      <c r="F7" s="136"/>
      <c r="G7" s="137" t="s">
        <v>128</v>
      </c>
      <c r="H7" s="138"/>
      <c r="I7" s="122" t="s">
        <v>48</v>
      </c>
    </row>
    <row r="8" spans="1:9" ht="16.149999999999999" customHeight="1">
      <c r="E8" s="136"/>
      <c r="F8" s="136"/>
      <c r="G8" s="122" t="s">
        <v>129</v>
      </c>
      <c r="H8" s="138"/>
      <c r="I8" s="122" t="s">
        <v>93</v>
      </c>
    </row>
    <row r="9" spans="1:9" ht="16.149999999999999" customHeight="1">
      <c r="E9" s="139" t="s">
        <v>17</v>
      </c>
      <c r="F9" s="136"/>
      <c r="G9" s="123" t="s">
        <v>1</v>
      </c>
      <c r="I9" s="123" t="s">
        <v>1</v>
      </c>
    </row>
    <row r="10" spans="1:9" ht="16.149999999999999" customHeight="1">
      <c r="G10" s="140"/>
    </row>
    <row r="11" spans="1:9" ht="16.149999999999999" customHeight="1">
      <c r="A11" s="141" t="s">
        <v>18</v>
      </c>
      <c r="G11" s="140"/>
    </row>
    <row r="12" spans="1:9" ht="16.149999999999999" customHeight="1">
      <c r="A12" s="130"/>
      <c r="G12" s="140"/>
    </row>
    <row r="13" spans="1:9" ht="16.149999999999999" customHeight="1">
      <c r="A13" s="130" t="s">
        <v>19</v>
      </c>
      <c r="G13" s="140"/>
    </row>
    <row r="14" spans="1:9" ht="16.149999999999999" customHeight="1">
      <c r="A14" s="130"/>
      <c r="G14" s="140"/>
    </row>
    <row r="15" spans="1:9" ht="16.149999999999999" customHeight="1">
      <c r="A15" s="131" t="s">
        <v>15</v>
      </c>
      <c r="G15" s="142">
        <v>410717655</v>
      </c>
      <c r="H15" s="143"/>
      <c r="I15" s="124">
        <v>438433766</v>
      </c>
    </row>
    <row r="16" spans="1:9" ht="16.149999999999999" customHeight="1">
      <c r="A16" s="131" t="s">
        <v>94</v>
      </c>
      <c r="G16" s="142">
        <v>752986</v>
      </c>
      <c r="H16" s="143"/>
      <c r="I16" s="124">
        <v>752986</v>
      </c>
    </row>
    <row r="17" spans="1:9" ht="16.149999999999999" customHeight="1">
      <c r="A17" s="131" t="s">
        <v>139</v>
      </c>
      <c r="E17" s="132">
        <v>7</v>
      </c>
      <c r="G17" s="142">
        <v>24315688</v>
      </c>
      <c r="H17" s="143"/>
      <c r="I17" s="124">
        <v>36061967</v>
      </c>
    </row>
    <row r="18" spans="1:9" ht="16.149999999999999" customHeight="1">
      <c r="A18" s="131" t="s">
        <v>95</v>
      </c>
      <c r="G18" s="142">
        <v>61169850</v>
      </c>
      <c r="H18" s="143"/>
      <c r="I18" s="124">
        <v>28976917</v>
      </c>
    </row>
    <row r="19" spans="1:9" ht="16.149999999999999" customHeight="1">
      <c r="A19" s="131" t="s">
        <v>108</v>
      </c>
      <c r="E19" s="132">
        <v>9</v>
      </c>
      <c r="G19" s="144">
        <v>4358969</v>
      </c>
      <c r="H19" s="143"/>
      <c r="I19" s="125">
        <v>2019856</v>
      </c>
    </row>
    <row r="20" spans="1:9" ht="16.149999999999999" customHeight="1">
      <c r="G20" s="140"/>
    </row>
    <row r="21" spans="1:9" ht="16.149999999999999" customHeight="1">
      <c r="A21" s="130" t="s">
        <v>20</v>
      </c>
      <c r="G21" s="145">
        <f>SUM(G15:G19)</f>
        <v>501315148</v>
      </c>
      <c r="I21" s="71">
        <f>SUM(I15:I19)</f>
        <v>506245492</v>
      </c>
    </row>
    <row r="22" spans="1:9" ht="16.149999999999999" customHeight="1">
      <c r="A22" s="130"/>
      <c r="G22" s="140"/>
    </row>
    <row r="23" spans="1:9" ht="16.149999999999999" customHeight="1">
      <c r="A23" s="130" t="s">
        <v>21</v>
      </c>
      <c r="G23" s="140"/>
    </row>
    <row r="24" spans="1:9" ht="16.149999999999999" customHeight="1">
      <c r="A24" s="130"/>
      <c r="G24" s="140"/>
    </row>
    <row r="25" spans="1:9" ht="16.149999999999999" customHeight="1">
      <c r="A25" s="131" t="s">
        <v>50</v>
      </c>
      <c r="E25" s="132">
        <v>8</v>
      </c>
      <c r="G25" s="142">
        <v>35000000</v>
      </c>
      <c r="H25" s="143"/>
      <c r="I25" s="124">
        <v>35000000</v>
      </c>
    </row>
    <row r="26" spans="1:9" ht="16.149999999999999" customHeight="1">
      <c r="A26" s="131" t="s">
        <v>81</v>
      </c>
      <c r="E26" s="132">
        <v>9</v>
      </c>
      <c r="G26" s="142">
        <v>564606</v>
      </c>
      <c r="H26" s="143"/>
      <c r="I26" s="124">
        <v>416565</v>
      </c>
    </row>
    <row r="27" spans="1:9" ht="16.149999999999999" customHeight="1">
      <c r="A27" s="131" t="s">
        <v>70</v>
      </c>
      <c r="E27" s="132">
        <v>10</v>
      </c>
      <c r="G27" s="142">
        <v>148251847</v>
      </c>
      <c r="H27" s="143"/>
      <c r="I27" s="124">
        <v>109549864</v>
      </c>
    </row>
    <row r="28" spans="1:9" ht="16.149999999999999" customHeight="1">
      <c r="A28" s="131" t="s">
        <v>138</v>
      </c>
      <c r="G28" s="142">
        <v>691600</v>
      </c>
      <c r="H28" s="143"/>
      <c r="I28" s="124">
        <v>190510</v>
      </c>
    </row>
    <row r="29" spans="1:9" ht="16.149999999999999" customHeight="1">
      <c r="A29" s="131" t="s">
        <v>135</v>
      </c>
      <c r="G29" s="142">
        <v>5195617</v>
      </c>
      <c r="H29" s="143"/>
      <c r="I29" s="124">
        <v>1180500</v>
      </c>
    </row>
    <row r="30" spans="1:9" ht="16.149999999999999" customHeight="1">
      <c r="A30" s="131" t="s">
        <v>66</v>
      </c>
      <c r="E30" s="132">
        <v>11</v>
      </c>
      <c r="G30" s="142">
        <v>164602100</v>
      </c>
      <c r="H30" s="143"/>
      <c r="I30" s="124">
        <v>122452252</v>
      </c>
    </row>
    <row r="31" spans="1:9" ht="16.149999999999999" customHeight="1">
      <c r="A31" s="131" t="s">
        <v>22</v>
      </c>
      <c r="E31" s="132">
        <v>12</v>
      </c>
      <c r="G31" s="142">
        <v>4728637</v>
      </c>
      <c r="H31" s="143"/>
      <c r="I31" s="124">
        <v>3493250</v>
      </c>
    </row>
    <row r="32" spans="1:9" ht="16.149999999999999" customHeight="1">
      <c r="A32" s="131" t="s">
        <v>51</v>
      </c>
      <c r="E32" s="132">
        <v>13</v>
      </c>
      <c r="G32" s="142">
        <v>3186096</v>
      </c>
      <c r="H32" s="143"/>
      <c r="I32" s="124">
        <v>2016479</v>
      </c>
    </row>
    <row r="33" spans="1:9" ht="16.149999999999999" customHeight="1">
      <c r="A33" s="131" t="s">
        <v>79</v>
      </c>
      <c r="G33" s="142">
        <v>6476161</v>
      </c>
      <c r="H33" s="143"/>
      <c r="I33" s="124">
        <v>6476161</v>
      </c>
    </row>
    <row r="34" spans="1:9" ht="16.149999999999999" customHeight="1">
      <c r="A34" s="131" t="s">
        <v>55</v>
      </c>
      <c r="G34" s="144">
        <v>8803694</v>
      </c>
      <c r="H34" s="143"/>
      <c r="I34" s="125">
        <v>8170624</v>
      </c>
    </row>
    <row r="35" spans="1:9" ht="16.149999999999999" customHeight="1">
      <c r="G35" s="140"/>
    </row>
    <row r="36" spans="1:9" ht="16.149999999999999" customHeight="1">
      <c r="A36" s="130" t="s">
        <v>23</v>
      </c>
      <c r="G36" s="145">
        <f>SUM(G25:G35)</f>
        <v>377500358</v>
      </c>
      <c r="I36" s="71">
        <f>SUM(I25:I35)</f>
        <v>288946205</v>
      </c>
    </row>
    <row r="37" spans="1:9" ht="16.149999999999999" customHeight="1">
      <c r="A37" s="130"/>
      <c r="G37" s="140"/>
    </row>
    <row r="38" spans="1:9" ht="16.149999999999999" customHeight="1" thickBot="1">
      <c r="A38" s="130" t="s">
        <v>24</v>
      </c>
      <c r="G38" s="146">
        <f>G21+G36</f>
        <v>878815506</v>
      </c>
      <c r="I38" s="126">
        <f>I21+I36</f>
        <v>795191697</v>
      </c>
    </row>
    <row r="39" spans="1:9" ht="16.149999999999999" customHeight="1" thickTop="1"/>
    <row r="40" spans="1:9" ht="16.149999999999999" customHeight="1"/>
    <row r="41" spans="1:9" ht="11.25" customHeight="1"/>
    <row r="42" spans="1:9" ht="16.149999999999999" customHeight="1"/>
    <row r="43" spans="1:9" ht="16.149999999999999" customHeight="1"/>
    <row r="44" spans="1:9" ht="19.5" customHeight="1"/>
    <row r="45" spans="1:9" ht="16.149999999999999" customHeight="1">
      <c r="A45" s="131" t="s">
        <v>91</v>
      </c>
    </row>
    <row r="46" spans="1:9" ht="16.149999999999999" customHeight="1"/>
    <row r="47" spans="1:9" ht="16.149999999999999" customHeight="1"/>
    <row r="48" spans="1:9" ht="13.5" customHeight="1"/>
    <row r="49" spans="1:9" ht="22.15" customHeight="1">
      <c r="A49" s="134" t="s">
        <v>158</v>
      </c>
      <c r="B49" s="134"/>
      <c r="C49" s="134"/>
      <c r="D49" s="134"/>
      <c r="E49" s="135"/>
      <c r="F49" s="135"/>
      <c r="G49" s="71"/>
      <c r="H49" s="71"/>
      <c r="I49" s="71"/>
    </row>
    <row r="50" spans="1:9" ht="16.5" customHeight="1">
      <c r="A50" s="130" t="str">
        <f>A1</f>
        <v>Jenkongklai Public Company Limited</v>
      </c>
    </row>
    <row r="51" spans="1:9" ht="16.5" customHeight="1">
      <c r="A51" s="130" t="str">
        <f>A2</f>
        <v>Statement of Financial Position</v>
      </c>
    </row>
    <row r="52" spans="1:9" ht="16.5" customHeight="1">
      <c r="A52" s="133" t="str">
        <f>A3</f>
        <v>As at 31 March 2024</v>
      </c>
      <c r="B52" s="134"/>
      <c r="C52" s="134"/>
      <c r="D52" s="134"/>
      <c r="E52" s="135"/>
      <c r="F52" s="135"/>
      <c r="G52" s="71"/>
      <c r="H52" s="71"/>
      <c r="I52" s="71"/>
    </row>
    <row r="53" spans="1:9" ht="16.149999999999999" customHeight="1">
      <c r="A53" s="130"/>
    </row>
    <row r="54" spans="1:9" ht="16.149999999999999" customHeight="1">
      <c r="A54" s="130"/>
    </row>
    <row r="55" spans="1:9" ht="15.95" customHeight="1">
      <c r="G55" s="121" t="s">
        <v>56</v>
      </c>
      <c r="H55" s="121"/>
      <c r="I55" s="121" t="s">
        <v>58</v>
      </c>
    </row>
    <row r="56" spans="1:9" ht="15.95" customHeight="1">
      <c r="E56" s="136"/>
      <c r="F56" s="136"/>
      <c r="G56" s="137" t="s">
        <v>128</v>
      </c>
      <c r="H56" s="138"/>
      <c r="I56" s="122" t="s">
        <v>48</v>
      </c>
    </row>
    <row r="57" spans="1:9" ht="15.95" customHeight="1">
      <c r="E57" s="136"/>
      <c r="F57" s="136"/>
      <c r="G57" s="122" t="s">
        <v>129</v>
      </c>
      <c r="H57" s="138"/>
      <c r="I57" s="122" t="s">
        <v>93</v>
      </c>
    </row>
    <row r="58" spans="1:9" ht="15.95" customHeight="1">
      <c r="E58" s="139" t="s">
        <v>17</v>
      </c>
      <c r="F58" s="136"/>
      <c r="G58" s="123" t="s">
        <v>1</v>
      </c>
      <c r="I58" s="123" t="s">
        <v>1</v>
      </c>
    </row>
    <row r="59" spans="1:9" ht="8.1" customHeight="1">
      <c r="G59" s="140"/>
    </row>
    <row r="60" spans="1:9" ht="15.95" customHeight="1">
      <c r="A60" s="130" t="s">
        <v>25</v>
      </c>
      <c r="G60" s="140"/>
    </row>
    <row r="61" spans="1:9" ht="8.1" customHeight="1">
      <c r="A61" s="130"/>
      <c r="G61" s="140"/>
      <c r="I61" s="69"/>
    </row>
    <row r="62" spans="1:9" ht="15.95" customHeight="1">
      <c r="A62" s="130" t="s">
        <v>26</v>
      </c>
      <c r="G62" s="140"/>
      <c r="I62" s="69"/>
    </row>
    <row r="63" spans="1:9" ht="8.1" customHeight="1">
      <c r="A63" s="130"/>
      <c r="G63" s="140"/>
      <c r="I63" s="69"/>
    </row>
    <row r="64" spans="1:9" ht="15.95" customHeight="1">
      <c r="A64" s="131" t="s">
        <v>140</v>
      </c>
      <c r="E64" s="132">
        <v>14</v>
      </c>
      <c r="G64" s="142">
        <v>83688196</v>
      </c>
      <c r="H64" s="147"/>
      <c r="I64" s="124">
        <v>58360922</v>
      </c>
    </row>
    <row r="65" spans="1:9" ht="15.95" customHeight="1">
      <c r="A65" s="131" t="s">
        <v>141</v>
      </c>
      <c r="B65" s="148"/>
      <c r="E65" s="132">
        <v>15</v>
      </c>
      <c r="G65" s="142">
        <v>43344908</v>
      </c>
      <c r="H65" s="147"/>
      <c r="I65" s="124">
        <v>52828252</v>
      </c>
    </row>
    <row r="66" spans="1:9" ht="15.95" customHeight="1">
      <c r="A66" s="131" t="s">
        <v>142</v>
      </c>
      <c r="B66" s="148"/>
      <c r="G66" s="142">
        <v>10781901</v>
      </c>
      <c r="H66" s="147"/>
      <c r="I66" s="124">
        <v>6194272</v>
      </c>
    </row>
    <row r="67" spans="1:9" ht="15.95" customHeight="1">
      <c r="A67" s="131" t="s">
        <v>27</v>
      </c>
      <c r="G67" s="144">
        <v>10989416</v>
      </c>
      <c r="H67" s="147"/>
      <c r="I67" s="125">
        <v>11814974</v>
      </c>
    </row>
    <row r="68" spans="1:9" ht="8.1" customHeight="1">
      <c r="G68" s="140"/>
      <c r="I68" s="69"/>
    </row>
    <row r="69" spans="1:9" ht="15.95" customHeight="1">
      <c r="A69" s="130" t="s">
        <v>28</v>
      </c>
      <c r="G69" s="149">
        <f>SUM(G64:G67)</f>
        <v>148804421</v>
      </c>
      <c r="I69" s="68">
        <f>SUM(I64:I67)</f>
        <v>129198420</v>
      </c>
    </row>
    <row r="70" spans="1:9" ht="15.95" customHeight="1">
      <c r="A70" s="130"/>
      <c r="G70" s="140"/>
    </row>
    <row r="71" spans="1:9" ht="15.95" customHeight="1">
      <c r="A71" s="130" t="s">
        <v>29</v>
      </c>
      <c r="G71" s="140"/>
    </row>
    <row r="72" spans="1:9" ht="8.1" customHeight="1">
      <c r="A72" s="130"/>
      <c r="G72" s="140"/>
    </row>
    <row r="73" spans="1:9" ht="15.95" customHeight="1">
      <c r="A73" s="150" t="s">
        <v>67</v>
      </c>
      <c r="E73" s="159">
        <v>15</v>
      </c>
      <c r="G73" s="142">
        <v>97287540</v>
      </c>
      <c r="H73" s="143"/>
      <c r="I73" s="124">
        <v>60152364</v>
      </c>
    </row>
    <row r="74" spans="1:9" ht="15.95" customHeight="1">
      <c r="A74" s="131" t="s">
        <v>49</v>
      </c>
      <c r="E74" s="159">
        <v>16</v>
      </c>
      <c r="G74" s="142">
        <v>10349106</v>
      </c>
      <c r="H74" s="143"/>
      <c r="I74" s="124">
        <v>9789762</v>
      </c>
    </row>
    <row r="75" spans="1:9" ht="15.95" customHeight="1">
      <c r="A75" s="131" t="s">
        <v>80</v>
      </c>
      <c r="E75" s="159"/>
      <c r="G75" s="142">
        <v>268610</v>
      </c>
      <c r="H75" s="143"/>
      <c r="I75" s="124">
        <v>264194</v>
      </c>
    </row>
    <row r="76" spans="1:9" ht="15.95" customHeight="1">
      <c r="A76" s="131" t="s">
        <v>136</v>
      </c>
      <c r="E76" s="159"/>
      <c r="G76" s="144">
        <v>3491233</v>
      </c>
      <c r="H76" s="143"/>
      <c r="I76" s="125">
        <v>1937209</v>
      </c>
    </row>
    <row r="77" spans="1:9" ht="8.1" customHeight="1">
      <c r="A77" s="130"/>
      <c r="G77" s="140"/>
      <c r="I77" s="69"/>
    </row>
    <row r="78" spans="1:9" ht="15.95" customHeight="1">
      <c r="A78" s="130" t="s">
        <v>30</v>
      </c>
      <c r="G78" s="149">
        <f>SUM(G73:G76)</f>
        <v>111396489</v>
      </c>
      <c r="I78" s="68">
        <f>SUM(I73:I77)</f>
        <v>72143529</v>
      </c>
    </row>
    <row r="79" spans="1:9" ht="8.1" customHeight="1">
      <c r="A79" s="130"/>
      <c r="G79" s="140"/>
      <c r="I79" s="69"/>
    </row>
    <row r="80" spans="1:9" ht="15.95" customHeight="1">
      <c r="A80" s="130" t="s">
        <v>31</v>
      </c>
      <c r="B80" s="130"/>
      <c r="G80" s="149">
        <f>SUM(G69+G78)</f>
        <v>260200910</v>
      </c>
      <c r="H80" s="127"/>
      <c r="I80" s="68">
        <f>SUM(I69+I78)</f>
        <v>201341949</v>
      </c>
    </row>
    <row r="81" spans="1:9" ht="15.95" customHeight="1">
      <c r="A81" s="130"/>
      <c r="B81" s="130"/>
      <c r="G81" s="154"/>
      <c r="H81" s="127"/>
      <c r="I81" s="70"/>
    </row>
    <row r="82" spans="1:9" ht="15.95" customHeight="1">
      <c r="G82" s="151"/>
      <c r="H82" s="127"/>
      <c r="I82" s="127"/>
    </row>
    <row r="83" spans="1:9" ht="15" customHeight="1">
      <c r="A83" s="130" t="s">
        <v>32</v>
      </c>
      <c r="G83" s="151"/>
      <c r="H83" s="127"/>
      <c r="I83" s="127"/>
    </row>
    <row r="84" spans="1:9" ht="8.1" customHeight="1">
      <c r="A84" s="130"/>
      <c r="G84" s="151"/>
      <c r="H84" s="127"/>
      <c r="I84" s="127"/>
    </row>
    <row r="85" spans="1:9" ht="15.95" customHeight="1">
      <c r="A85" s="131" t="s">
        <v>33</v>
      </c>
      <c r="E85" s="152"/>
      <c r="G85" s="151"/>
      <c r="H85" s="127"/>
      <c r="I85" s="70"/>
    </row>
    <row r="86" spans="1:9" s="153" customFormat="1" ht="15.95" customHeight="1">
      <c r="B86" s="131" t="s">
        <v>34</v>
      </c>
      <c r="E86" s="152"/>
      <c r="F86" s="152"/>
      <c r="G86" s="154"/>
      <c r="H86" s="155"/>
      <c r="I86" s="69"/>
    </row>
    <row r="87" spans="1:9" s="153" customFormat="1" ht="15.95" customHeight="1" thickBot="1">
      <c r="B87" s="131"/>
      <c r="C87" s="156" t="s">
        <v>97</v>
      </c>
      <c r="E87" s="152"/>
      <c r="F87" s="152"/>
      <c r="G87" s="157">
        <v>200000000</v>
      </c>
      <c r="H87" s="155"/>
      <c r="I87" s="129">
        <v>200000000</v>
      </c>
    </row>
    <row r="88" spans="1:9" s="153" customFormat="1" ht="8.1" customHeight="1" thickTop="1">
      <c r="B88" s="131"/>
      <c r="E88" s="152"/>
      <c r="F88" s="152"/>
      <c r="G88" s="140"/>
      <c r="H88" s="155"/>
      <c r="I88" s="69"/>
    </row>
    <row r="89" spans="1:9" s="153" customFormat="1" ht="15.95" customHeight="1">
      <c r="B89" s="153" t="s">
        <v>35</v>
      </c>
      <c r="E89" s="152"/>
      <c r="F89" s="152"/>
      <c r="G89" s="140"/>
      <c r="H89" s="155"/>
      <c r="I89" s="69"/>
    </row>
    <row r="90" spans="1:9" s="153" customFormat="1" ht="15.95" customHeight="1">
      <c r="C90" s="156" t="s">
        <v>97</v>
      </c>
      <c r="F90" s="152"/>
      <c r="G90" s="158">
        <v>200000000</v>
      </c>
      <c r="H90" s="155"/>
      <c r="I90" s="69">
        <v>200000000</v>
      </c>
    </row>
    <row r="91" spans="1:9" s="153" customFormat="1" ht="15.95" customHeight="1">
      <c r="A91" s="153" t="s">
        <v>125</v>
      </c>
      <c r="C91" s="156"/>
      <c r="E91" s="152"/>
      <c r="F91" s="152"/>
      <c r="G91" s="158">
        <v>347062552</v>
      </c>
      <c r="H91" s="155"/>
      <c r="I91" s="128">
        <v>347062552</v>
      </c>
    </row>
    <row r="92" spans="1:9" ht="15.95" customHeight="1">
      <c r="A92" s="131" t="s">
        <v>36</v>
      </c>
      <c r="G92" s="140"/>
      <c r="I92" s="124"/>
    </row>
    <row r="93" spans="1:9" ht="15.95" customHeight="1">
      <c r="B93" s="131" t="s">
        <v>37</v>
      </c>
      <c r="G93" s="142">
        <v>11678105</v>
      </c>
      <c r="H93" s="143"/>
      <c r="I93" s="124">
        <v>11678105</v>
      </c>
    </row>
    <row r="94" spans="1:9" ht="15.95" customHeight="1">
      <c r="B94" s="131" t="s">
        <v>38</v>
      </c>
      <c r="G94" s="142">
        <v>56683835</v>
      </c>
      <c r="H94" s="143"/>
      <c r="I94" s="124">
        <v>31918987</v>
      </c>
    </row>
    <row r="95" spans="1:9" ht="15.95" customHeight="1">
      <c r="B95" s="131" t="s">
        <v>86</v>
      </c>
      <c r="G95" s="145">
        <v>3190104</v>
      </c>
      <c r="H95" s="143"/>
      <c r="I95" s="125">
        <v>3190104</v>
      </c>
    </row>
    <row r="96" spans="1:9" ht="8.1" customHeight="1">
      <c r="G96" s="151"/>
      <c r="H96" s="127"/>
      <c r="I96" s="70"/>
    </row>
    <row r="97" spans="1:9" ht="15.95" customHeight="1">
      <c r="A97" s="130" t="s">
        <v>41</v>
      </c>
      <c r="G97" s="149">
        <f>SUM(G90:G95)</f>
        <v>618614596</v>
      </c>
      <c r="I97" s="68">
        <f>SUM(I90:I95)</f>
        <v>593849748</v>
      </c>
    </row>
    <row r="98" spans="1:9" ht="8.1" customHeight="1">
      <c r="G98" s="151"/>
      <c r="H98" s="127"/>
      <c r="I98" s="70"/>
    </row>
    <row r="99" spans="1:9" ht="15.95" customHeight="1" thickBot="1">
      <c r="A99" s="130" t="s">
        <v>39</v>
      </c>
      <c r="B99" s="130"/>
      <c r="G99" s="157">
        <f>G80+G97</f>
        <v>878815506</v>
      </c>
      <c r="I99" s="129">
        <f>I80+I97</f>
        <v>795191697</v>
      </c>
    </row>
    <row r="100" spans="1:9" ht="15.95" customHeight="1" thickTop="1">
      <c r="A100" s="130"/>
      <c r="B100" s="130"/>
      <c r="G100" s="70"/>
      <c r="I100" s="70"/>
    </row>
    <row r="101" spans="1:9" ht="15.95" customHeight="1">
      <c r="A101" s="130"/>
      <c r="B101" s="130"/>
      <c r="G101" s="70"/>
      <c r="I101" s="70"/>
    </row>
    <row r="102" spans="1:9" ht="15.95" customHeight="1">
      <c r="A102" s="130"/>
      <c r="B102" s="130"/>
      <c r="G102" s="70"/>
      <c r="I102" s="70"/>
    </row>
    <row r="103" spans="1:9" ht="13.5" customHeight="1">
      <c r="A103" s="130"/>
      <c r="B103" s="130"/>
      <c r="G103" s="70"/>
      <c r="I103" s="70"/>
    </row>
    <row r="104" spans="1:9" ht="22.15" customHeight="1">
      <c r="A104" s="134" t="str">
        <f>A49</f>
        <v>The accompanying notes on pages 8 to 17 are an integral part of this financial information.</v>
      </c>
      <c r="B104" s="134"/>
      <c r="C104" s="134"/>
      <c r="D104" s="134"/>
      <c r="E104" s="135"/>
      <c r="F104" s="135"/>
      <c r="G104" s="71"/>
      <c r="H104" s="71"/>
      <c r="I104" s="71"/>
    </row>
  </sheetData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8:I8 G57: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97E8-7AD5-4E97-B52C-8DD2EB3B1D47}">
  <dimension ref="A1:I48"/>
  <sheetViews>
    <sheetView zoomScale="110" zoomScaleNormal="110" zoomScaleSheetLayoutView="84" workbookViewId="0">
      <selection activeCell="O6" sqref="O6"/>
    </sheetView>
  </sheetViews>
  <sheetFormatPr defaultColWidth="8" defaultRowHeight="12"/>
  <cols>
    <col min="1" max="3" width="1.7109375" style="4" customWidth="1"/>
    <col min="4" max="4" width="46.85546875" style="4" customWidth="1"/>
    <col min="5" max="5" width="6.28515625" style="5" customWidth="1"/>
    <col min="6" max="6" width="1.42578125" style="5" customWidth="1"/>
    <col min="7" max="7" width="12.28515625" style="6" customWidth="1"/>
    <col min="8" max="8" width="1.42578125" style="6" customWidth="1"/>
    <col min="9" max="9" width="12.28515625" style="6" customWidth="1"/>
    <col min="10" max="16384" width="8" style="4"/>
  </cols>
  <sheetData>
    <row r="1" spans="1:9" ht="16.5" customHeight="1">
      <c r="A1" s="3" t="str">
        <f>'2-3'!A1</f>
        <v>Jenkongklai Public Company Limited</v>
      </c>
    </row>
    <row r="2" spans="1:9" ht="16.5" customHeight="1">
      <c r="A2" s="3" t="s">
        <v>0</v>
      </c>
    </row>
    <row r="3" spans="1:9" ht="16.5" customHeight="1">
      <c r="A3" s="7" t="s">
        <v>137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56</v>
      </c>
      <c r="H6" s="13"/>
      <c r="I6" s="13" t="s">
        <v>56</v>
      </c>
    </row>
    <row r="7" spans="1:9" ht="16.5" customHeight="1">
      <c r="E7" s="32"/>
      <c r="F7" s="32"/>
      <c r="G7" s="64" t="s">
        <v>128</v>
      </c>
      <c r="H7" s="65"/>
      <c r="I7" s="64" t="s">
        <v>128</v>
      </c>
    </row>
    <row r="8" spans="1:9" ht="16.5" customHeight="1">
      <c r="E8" s="32"/>
      <c r="F8" s="32"/>
      <c r="G8" s="14" t="s">
        <v>129</v>
      </c>
      <c r="H8" s="31"/>
      <c r="I8" s="14" t="s">
        <v>93</v>
      </c>
    </row>
    <row r="9" spans="1:9" ht="16.5" customHeight="1">
      <c r="E9" s="33" t="s">
        <v>17</v>
      </c>
      <c r="F9" s="34"/>
      <c r="G9" s="15" t="s">
        <v>1</v>
      </c>
      <c r="I9" s="15" t="s">
        <v>1</v>
      </c>
    </row>
    <row r="10" spans="1:9" ht="16.5" customHeight="1">
      <c r="G10" s="22"/>
    </row>
    <row r="11" spans="1:9" ht="16.5" customHeight="1">
      <c r="A11" s="4" t="s">
        <v>102</v>
      </c>
      <c r="G11" s="24">
        <v>152164080</v>
      </c>
      <c r="H11" s="63"/>
      <c r="I11" s="67">
        <v>111556356</v>
      </c>
    </row>
    <row r="12" spans="1:9" ht="16.5" customHeight="1">
      <c r="A12" s="4" t="s">
        <v>2</v>
      </c>
      <c r="G12" s="23">
        <v>-110081679</v>
      </c>
      <c r="H12" s="63"/>
      <c r="I12" s="68">
        <v>-83200784</v>
      </c>
    </row>
    <row r="13" spans="1:9" ht="16.5" customHeight="1">
      <c r="G13" s="24"/>
      <c r="H13" s="1"/>
      <c r="I13" s="69"/>
    </row>
    <row r="14" spans="1:9" ht="16.5" customHeight="1">
      <c r="A14" s="3" t="s">
        <v>3</v>
      </c>
      <c r="G14" s="24">
        <f>SUM(G11:G13)</f>
        <v>42082401</v>
      </c>
      <c r="H14" s="1"/>
      <c r="I14" s="69">
        <f>SUM(I11:I12)</f>
        <v>28355572</v>
      </c>
    </row>
    <row r="15" spans="1:9" ht="16.5" customHeight="1">
      <c r="A15" s="4" t="s">
        <v>4</v>
      </c>
      <c r="G15" s="23">
        <v>830650</v>
      </c>
      <c r="H15" s="63"/>
      <c r="I15" s="68">
        <v>423407</v>
      </c>
    </row>
    <row r="16" spans="1:9" ht="16.5" customHeight="1">
      <c r="B16" s="3"/>
      <c r="G16" s="24"/>
      <c r="H16" s="1"/>
      <c r="I16" s="69"/>
    </row>
    <row r="17" spans="1:9" ht="16.5" customHeight="1">
      <c r="A17" s="35" t="s">
        <v>5</v>
      </c>
      <c r="G17" s="23">
        <f>SUM(G14:G15)</f>
        <v>42913051</v>
      </c>
      <c r="H17" s="1"/>
      <c r="I17" s="68">
        <f>SUM(I14:I15)</f>
        <v>28778979</v>
      </c>
    </row>
    <row r="18" spans="1:9" ht="16.5" customHeight="1">
      <c r="A18" s="35"/>
      <c r="G18" s="24"/>
      <c r="H18" s="1"/>
      <c r="I18" s="1"/>
    </row>
    <row r="19" spans="1:9" ht="16.5" customHeight="1">
      <c r="A19" s="4" t="s">
        <v>6</v>
      </c>
      <c r="G19" s="42">
        <v>-13048518</v>
      </c>
      <c r="H19" s="16"/>
      <c r="I19" s="70">
        <v>-13534699</v>
      </c>
    </row>
    <row r="20" spans="1:9" ht="16.5" customHeight="1">
      <c r="A20" s="4" t="s">
        <v>105</v>
      </c>
      <c r="G20" s="25">
        <v>777</v>
      </c>
      <c r="H20" s="1"/>
      <c r="I20" s="68">
        <v>-1349</v>
      </c>
    </row>
    <row r="21" spans="1:9" ht="16.5" customHeight="1">
      <c r="G21" s="22"/>
      <c r="H21" s="1"/>
    </row>
    <row r="22" spans="1:9" ht="16.5" customHeight="1">
      <c r="A22" s="35" t="s">
        <v>7</v>
      </c>
      <c r="G22" s="25">
        <f>SUM(G19:G21)</f>
        <v>-13047741</v>
      </c>
      <c r="H22" s="1"/>
      <c r="I22" s="10">
        <f>SUM(I19:I21)</f>
        <v>-13536048</v>
      </c>
    </row>
    <row r="23" spans="1:9" ht="16.5" customHeight="1">
      <c r="G23" s="22"/>
      <c r="H23" s="1"/>
    </row>
    <row r="24" spans="1:9" ht="16.5" customHeight="1">
      <c r="A24" s="3" t="s">
        <v>104</v>
      </c>
      <c r="B24" s="3"/>
      <c r="E24" s="4"/>
      <c r="F24" s="4"/>
      <c r="G24" s="24">
        <f>+G17+G22</f>
        <v>29865310</v>
      </c>
      <c r="H24" s="1"/>
      <c r="I24" s="1">
        <f>+I17+I22</f>
        <v>15242931</v>
      </c>
    </row>
    <row r="25" spans="1:9" ht="16.5" customHeight="1">
      <c r="A25" s="4" t="s">
        <v>156</v>
      </c>
      <c r="G25" s="25">
        <v>-1074031</v>
      </c>
      <c r="H25" s="63"/>
      <c r="I25" s="71">
        <v>-1598630</v>
      </c>
    </row>
    <row r="26" spans="1:9" ht="16.5" customHeight="1">
      <c r="G26" s="22"/>
      <c r="H26" s="1"/>
    </row>
    <row r="27" spans="1:9" ht="16.5" customHeight="1">
      <c r="A27" s="3" t="s">
        <v>100</v>
      </c>
      <c r="E27" s="4"/>
      <c r="F27" s="4"/>
      <c r="G27" s="24">
        <f>SUM(G24:G26)</f>
        <v>28791279</v>
      </c>
      <c r="H27" s="1"/>
      <c r="I27" s="1">
        <f>SUM(I24:I26)</f>
        <v>13644301</v>
      </c>
    </row>
    <row r="28" spans="1:9" ht="16.5" customHeight="1">
      <c r="A28" s="4" t="s">
        <v>157</v>
      </c>
      <c r="E28" s="5">
        <v>17</v>
      </c>
      <c r="G28" s="25">
        <v>-4026431</v>
      </c>
      <c r="H28" s="63"/>
      <c r="I28" s="71">
        <v>-3109895</v>
      </c>
    </row>
    <row r="29" spans="1:9" ht="16.5" customHeight="1">
      <c r="G29" s="22"/>
    </row>
    <row r="30" spans="1:9" ht="16.5" customHeight="1">
      <c r="A30" s="3" t="s">
        <v>8</v>
      </c>
      <c r="G30" s="22">
        <f>SUM(G27:G28)</f>
        <v>24764848</v>
      </c>
      <c r="I30" s="6">
        <f>SUM(I27:I28)</f>
        <v>10534406</v>
      </c>
    </row>
    <row r="31" spans="1:9" ht="16.5" customHeight="1">
      <c r="A31" s="30" t="s">
        <v>101</v>
      </c>
      <c r="B31" s="36"/>
      <c r="G31" s="26">
        <v>0</v>
      </c>
      <c r="H31" s="18"/>
      <c r="I31" s="17">
        <v>0</v>
      </c>
    </row>
    <row r="32" spans="1:9" ht="16.5" customHeight="1">
      <c r="A32" s="30"/>
      <c r="B32" s="37"/>
      <c r="G32" s="27"/>
      <c r="H32" s="18"/>
      <c r="I32" s="18"/>
    </row>
    <row r="33" spans="1:9" ht="16.5" customHeight="1" thickBot="1">
      <c r="A33" s="38" t="s">
        <v>103</v>
      </c>
      <c r="B33" s="37"/>
      <c r="G33" s="28">
        <f>SUM(G30:G31)</f>
        <v>24764848</v>
      </c>
      <c r="H33" s="18"/>
      <c r="I33" s="19">
        <f>SUM(I30:I31)</f>
        <v>10534406</v>
      </c>
    </row>
    <row r="34" spans="1:9" ht="16.5" customHeight="1" thickTop="1">
      <c r="G34" s="66"/>
      <c r="H34" s="20"/>
      <c r="I34" s="21"/>
    </row>
    <row r="35" spans="1:9" ht="16.5" customHeight="1">
      <c r="A35" s="3" t="s">
        <v>98</v>
      </c>
      <c r="G35" s="27"/>
      <c r="H35" s="18"/>
      <c r="I35" s="18"/>
    </row>
    <row r="36" spans="1:9" ht="16.5" customHeight="1">
      <c r="G36" s="24"/>
      <c r="H36" s="1"/>
      <c r="I36" s="1"/>
    </row>
    <row r="37" spans="1:9" ht="16.5" customHeight="1" thickBot="1">
      <c r="A37" s="4" t="s">
        <v>99</v>
      </c>
      <c r="E37" s="5">
        <v>18</v>
      </c>
      <c r="G37" s="29">
        <v>6.3579054999999995E-2</v>
      </c>
      <c r="H37" s="63"/>
      <c r="I37" s="94">
        <v>0.05</v>
      </c>
    </row>
    <row r="38" spans="1:9" ht="16.5" customHeight="1" thickTop="1">
      <c r="G38" s="21"/>
      <c r="H38" s="20"/>
      <c r="I38" s="21"/>
    </row>
    <row r="39" spans="1:9" ht="16.5" customHeight="1">
      <c r="G39" s="21"/>
      <c r="H39" s="20"/>
      <c r="I39" s="21"/>
    </row>
    <row r="40" spans="1:9" ht="16.5" customHeight="1">
      <c r="G40" s="21"/>
      <c r="H40" s="20"/>
      <c r="I40" s="21"/>
    </row>
    <row r="41" spans="1:9" ht="16.5" customHeight="1">
      <c r="G41" s="21"/>
      <c r="H41" s="20"/>
      <c r="I41" s="21"/>
    </row>
    <row r="42" spans="1:9" ht="16.5" customHeight="1">
      <c r="G42" s="21"/>
      <c r="H42" s="20"/>
      <c r="I42" s="21"/>
    </row>
    <row r="43" spans="1:9" ht="16.5" customHeight="1"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16.5" customHeight="1">
      <c r="G46" s="21"/>
      <c r="H46" s="20"/>
      <c r="I46" s="21"/>
    </row>
    <row r="47" spans="1:9" ht="12" customHeight="1">
      <c r="G47" s="21"/>
      <c r="H47" s="20"/>
      <c r="I47" s="21"/>
    </row>
    <row r="48" spans="1:9" ht="22.15" customHeight="1">
      <c r="A48" s="8" t="str">
        <f>+'2-3'!A104</f>
        <v>The accompanying notes on pages 8 to 17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.1000000000000001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G8: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9C81-2FE7-48F9-B72F-1750CD15001F}">
  <dimension ref="A1:P34"/>
  <sheetViews>
    <sheetView topLeftCell="A4" zoomScaleNormal="100" zoomScaleSheetLayoutView="100" workbookViewId="0">
      <selection activeCell="S9" sqref="S9"/>
    </sheetView>
  </sheetViews>
  <sheetFormatPr defaultColWidth="9.28515625" defaultRowHeight="16.5" customHeight="1"/>
  <cols>
    <col min="1" max="1" width="1.7109375" style="30" customWidth="1"/>
    <col min="2" max="2" width="17" style="30" customWidth="1"/>
    <col min="3" max="3" width="18.85546875" style="30" customWidth="1"/>
    <col min="4" max="4" width="6" style="32" customWidth="1"/>
    <col min="5" max="5" width="1" style="30" customWidth="1"/>
    <col min="6" max="6" width="14.42578125" style="43" customWidth="1"/>
    <col min="7" max="7" width="1" style="43" customWidth="1"/>
    <col min="8" max="8" width="13.5703125" style="43" customWidth="1"/>
    <col min="9" max="9" width="1" style="43" customWidth="1"/>
    <col min="10" max="10" width="13.5703125" style="43" customWidth="1"/>
    <col min="11" max="11" width="1" style="43" customWidth="1"/>
    <col min="12" max="12" width="14.7109375" style="43" customWidth="1"/>
    <col min="13" max="13" width="1" style="43" customWidth="1"/>
    <col min="14" max="14" width="20.7109375" style="43" customWidth="1"/>
    <col min="15" max="15" width="1" style="1" customWidth="1"/>
    <col min="16" max="16" width="13.7109375" style="1" customWidth="1"/>
    <col min="17" max="16384" width="9.28515625" style="30"/>
  </cols>
  <sheetData>
    <row r="1" spans="1:16" ht="16.5" customHeight="1">
      <c r="A1" s="35" t="s">
        <v>96</v>
      </c>
      <c r="B1" s="72"/>
      <c r="C1" s="73"/>
      <c r="D1" s="73"/>
      <c r="E1" s="72"/>
      <c r="F1" s="39"/>
      <c r="G1" s="39"/>
      <c r="H1" s="39"/>
      <c r="I1" s="39"/>
      <c r="J1" s="39"/>
      <c r="K1" s="39"/>
      <c r="L1" s="39"/>
      <c r="M1" s="39"/>
      <c r="N1" s="39"/>
    </row>
    <row r="2" spans="1:16" ht="16.5" customHeight="1">
      <c r="A2" s="35" t="s">
        <v>61</v>
      </c>
      <c r="B2" s="72"/>
      <c r="C2" s="73"/>
      <c r="D2" s="73"/>
      <c r="E2" s="72"/>
      <c r="F2" s="39"/>
      <c r="G2" s="39"/>
      <c r="H2" s="39"/>
      <c r="I2" s="39"/>
      <c r="J2" s="39"/>
      <c r="K2" s="39"/>
      <c r="L2" s="39"/>
      <c r="M2" s="39"/>
      <c r="N2" s="39"/>
    </row>
    <row r="3" spans="1:16" ht="16.5" customHeight="1">
      <c r="A3" s="74" t="s">
        <v>137</v>
      </c>
      <c r="B3" s="75"/>
      <c r="C3" s="76"/>
      <c r="D3" s="76"/>
      <c r="E3" s="75"/>
      <c r="F3" s="77"/>
      <c r="G3" s="77"/>
      <c r="H3" s="77"/>
      <c r="I3" s="77"/>
      <c r="J3" s="77"/>
      <c r="K3" s="77"/>
      <c r="L3" s="77"/>
      <c r="M3" s="77"/>
      <c r="N3" s="77"/>
      <c r="O3" s="2"/>
      <c r="P3" s="2"/>
    </row>
    <row r="6" spans="1:16" ht="16.5" customHeight="1">
      <c r="A6" s="72"/>
      <c r="B6" s="72"/>
      <c r="C6" s="73"/>
      <c r="D6" s="73"/>
      <c r="E6" s="72"/>
      <c r="F6" s="13" t="s">
        <v>45</v>
      </c>
      <c r="G6" s="78"/>
      <c r="H6" s="13"/>
      <c r="I6" s="78"/>
      <c r="J6" s="160" t="s">
        <v>36</v>
      </c>
      <c r="K6" s="160"/>
      <c r="L6" s="160"/>
      <c r="M6" s="160"/>
      <c r="N6" s="160"/>
      <c r="O6" s="13"/>
      <c r="P6" s="12"/>
    </row>
    <row r="7" spans="1:16" ht="16.5" customHeight="1">
      <c r="A7" s="72"/>
      <c r="B7" s="72"/>
      <c r="C7" s="73"/>
      <c r="D7" s="73"/>
      <c r="E7" s="72"/>
      <c r="F7" s="13" t="s">
        <v>46</v>
      </c>
      <c r="G7" s="78"/>
      <c r="H7" s="13"/>
      <c r="I7" s="78"/>
      <c r="J7" s="79"/>
      <c r="K7" s="80"/>
      <c r="L7" s="79"/>
      <c r="M7" s="79"/>
      <c r="N7" s="81" t="s">
        <v>64</v>
      </c>
      <c r="O7" s="13"/>
      <c r="P7" s="12"/>
    </row>
    <row r="8" spans="1:16" ht="16.5" customHeight="1">
      <c r="A8" s="72"/>
      <c r="B8" s="72"/>
      <c r="C8" s="82"/>
      <c r="D8" s="73"/>
      <c r="E8" s="72"/>
      <c r="F8" s="13" t="s">
        <v>47</v>
      </c>
      <c r="G8" s="79"/>
      <c r="H8" s="13" t="s">
        <v>123</v>
      </c>
      <c r="I8" s="79"/>
      <c r="J8" s="83" t="s">
        <v>44</v>
      </c>
      <c r="K8" s="30"/>
      <c r="L8" s="30"/>
      <c r="M8" s="80"/>
      <c r="N8" s="81" t="s">
        <v>65</v>
      </c>
      <c r="O8" s="13"/>
      <c r="P8" s="43"/>
    </row>
    <row r="9" spans="1:16" ht="16.5" customHeight="1">
      <c r="A9" s="72"/>
      <c r="B9" s="72"/>
      <c r="C9" s="82"/>
      <c r="D9" s="73"/>
      <c r="E9" s="72"/>
      <c r="F9" s="13" t="s">
        <v>62</v>
      </c>
      <c r="G9" s="79"/>
      <c r="H9" s="13" t="s">
        <v>124</v>
      </c>
      <c r="I9" s="79"/>
      <c r="J9" s="83" t="s">
        <v>107</v>
      </c>
      <c r="K9" s="79"/>
      <c r="L9" s="83" t="s">
        <v>38</v>
      </c>
      <c r="M9" s="83"/>
      <c r="N9" s="81" t="s">
        <v>71</v>
      </c>
      <c r="O9" s="18"/>
      <c r="P9" s="13" t="s">
        <v>41</v>
      </c>
    </row>
    <row r="10" spans="1:16" ht="16.5" customHeight="1">
      <c r="A10" s="72"/>
      <c r="B10" s="72"/>
      <c r="C10" s="73"/>
      <c r="D10" s="73"/>
      <c r="F10" s="15" t="s">
        <v>1</v>
      </c>
      <c r="G10" s="44"/>
      <c r="H10" s="15" t="s">
        <v>1</v>
      </c>
      <c r="I10" s="44"/>
      <c r="J10" s="15" t="s">
        <v>1</v>
      </c>
      <c r="K10" s="79"/>
      <c r="L10" s="15" t="s">
        <v>1</v>
      </c>
      <c r="M10" s="45"/>
      <c r="N10" s="84" t="s">
        <v>1</v>
      </c>
      <c r="O10" s="13"/>
      <c r="P10" s="15" t="s">
        <v>1</v>
      </c>
    </row>
    <row r="11" spans="1:16" ht="6" customHeight="1">
      <c r="A11" s="72"/>
      <c r="B11" s="72"/>
      <c r="C11" s="73"/>
      <c r="D11" s="73"/>
      <c r="E11" s="72"/>
      <c r="F11" s="44"/>
      <c r="G11" s="79"/>
      <c r="H11" s="44"/>
      <c r="I11" s="79"/>
      <c r="J11" s="44"/>
      <c r="K11" s="79"/>
      <c r="L11" s="44"/>
      <c r="M11" s="44"/>
      <c r="N11" s="44"/>
      <c r="O11" s="13"/>
      <c r="P11" s="46"/>
    </row>
    <row r="12" spans="1:16" ht="16.5" customHeight="1">
      <c r="A12" s="35" t="s">
        <v>143</v>
      </c>
      <c r="B12" s="35"/>
      <c r="C12" s="73"/>
      <c r="D12" s="73"/>
      <c r="E12" s="72"/>
      <c r="F12" s="85">
        <v>100000000</v>
      </c>
      <c r="G12" s="85"/>
      <c r="H12" s="85">
        <v>0</v>
      </c>
      <c r="I12" s="85"/>
      <c r="J12" s="85">
        <v>5971315</v>
      </c>
      <c r="K12" s="85"/>
      <c r="L12" s="85">
        <v>51538431</v>
      </c>
      <c r="M12" s="85"/>
      <c r="N12" s="85">
        <v>1597459</v>
      </c>
      <c r="O12" s="85"/>
      <c r="P12" s="85">
        <f>SUM(F12:N12)</f>
        <v>159107205</v>
      </c>
    </row>
    <row r="13" spans="1:16" ht="8.1" customHeight="1">
      <c r="A13" s="72"/>
      <c r="B13" s="35"/>
      <c r="C13" s="73"/>
      <c r="D13" s="73"/>
      <c r="E13" s="72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1:16" ht="16.5" customHeight="1">
      <c r="A14" s="35" t="s">
        <v>40</v>
      </c>
      <c r="B14" s="35"/>
      <c r="C14" s="73"/>
      <c r="D14" s="73"/>
      <c r="E14" s="72"/>
      <c r="F14" s="86"/>
      <c r="G14" s="85"/>
      <c r="H14" s="86"/>
      <c r="I14" s="85"/>
      <c r="J14" s="86"/>
      <c r="K14" s="85"/>
      <c r="L14" s="86"/>
      <c r="M14" s="85"/>
      <c r="N14" s="86"/>
      <c r="O14" s="86"/>
      <c r="P14" s="85"/>
    </row>
    <row r="15" spans="1:16" ht="16.5" customHeight="1">
      <c r="A15" s="72" t="s">
        <v>109</v>
      </c>
      <c r="B15" s="35"/>
      <c r="C15" s="73"/>
      <c r="D15" s="73"/>
      <c r="E15" s="72"/>
      <c r="F15" s="86">
        <v>45000000</v>
      </c>
      <c r="G15" s="85"/>
      <c r="H15" s="86">
        <v>0</v>
      </c>
      <c r="I15" s="85"/>
      <c r="J15" s="86">
        <v>0</v>
      </c>
      <c r="K15" s="85"/>
      <c r="L15" s="86">
        <v>0</v>
      </c>
      <c r="M15" s="85"/>
      <c r="N15" s="86">
        <v>0</v>
      </c>
      <c r="O15" s="86"/>
      <c r="P15" s="85">
        <f>SUM(F15:N15)</f>
        <v>45000000</v>
      </c>
    </row>
    <row r="16" spans="1:16" ht="16.5" customHeight="1">
      <c r="A16" s="72" t="s">
        <v>110</v>
      </c>
      <c r="B16" s="35"/>
      <c r="C16" s="73"/>
      <c r="D16" s="73"/>
      <c r="E16" s="72"/>
      <c r="F16" s="86">
        <v>0</v>
      </c>
      <c r="G16" s="85"/>
      <c r="H16" s="86">
        <v>0</v>
      </c>
      <c r="I16" s="85"/>
      <c r="J16" s="86">
        <v>2576922</v>
      </c>
      <c r="K16" s="85"/>
      <c r="L16" s="86">
        <v>-2576922</v>
      </c>
      <c r="M16" s="85"/>
      <c r="N16" s="86">
        <v>0</v>
      </c>
      <c r="O16" s="86"/>
      <c r="P16" s="85">
        <f>SUM(F16:N16)</f>
        <v>0</v>
      </c>
    </row>
    <row r="17" spans="1:16" ht="16.5" customHeight="1">
      <c r="A17" s="72" t="s">
        <v>111</v>
      </c>
      <c r="B17" s="35"/>
      <c r="C17" s="73"/>
      <c r="D17" s="73"/>
      <c r="E17" s="72"/>
      <c r="F17" s="86">
        <v>0</v>
      </c>
      <c r="G17" s="85"/>
      <c r="H17" s="86">
        <v>0</v>
      </c>
      <c r="I17" s="85"/>
      <c r="J17" s="86">
        <v>0</v>
      </c>
      <c r="K17" s="85"/>
      <c r="L17" s="86">
        <v>-48960000</v>
      </c>
      <c r="M17" s="85"/>
      <c r="N17" s="86">
        <v>0</v>
      </c>
      <c r="O17" s="86"/>
      <c r="P17" s="85">
        <f>SUM(F17:N17)</f>
        <v>-48960000</v>
      </c>
    </row>
    <row r="18" spans="1:16" ht="16.5" customHeight="1">
      <c r="A18" s="72" t="s">
        <v>8</v>
      </c>
      <c r="C18" s="73"/>
      <c r="D18" s="73"/>
      <c r="E18" s="72"/>
      <c r="F18" s="87">
        <v>0</v>
      </c>
      <c r="G18" s="85"/>
      <c r="H18" s="87">
        <v>0</v>
      </c>
      <c r="I18" s="85"/>
      <c r="J18" s="87">
        <v>0</v>
      </c>
      <c r="K18" s="85"/>
      <c r="L18" s="87">
        <v>10534406</v>
      </c>
      <c r="M18" s="85"/>
      <c r="N18" s="87">
        <v>0</v>
      </c>
      <c r="O18" s="85"/>
      <c r="P18" s="87">
        <f>SUM(F18:N18)</f>
        <v>10534406</v>
      </c>
    </row>
    <row r="19" spans="1:16" ht="16.5" customHeight="1">
      <c r="A19" s="72"/>
      <c r="B19" s="35"/>
      <c r="C19" s="73"/>
      <c r="D19" s="73"/>
      <c r="E19" s="72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16" ht="16.5" customHeight="1" thickBot="1">
      <c r="A20" s="35" t="s">
        <v>144</v>
      </c>
      <c r="B20" s="35"/>
      <c r="C20" s="73"/>
      <c r="D20" s="73"/>
      <c r="E20" s="72"/>
      <c r="F20" s="88">
        <f>SUM(F12:F18)</f>
        <v>145000000</v>
      </c>
      <c r="G20" s="85"/>
      <c r="H20" s="88">
        <f>SUM(H12:H18)</f>
        <v>0</v>
      </c>
      <c r="I20" s="85"/>
      <c r="J20" s="88">
        <f>SUM(J12:J18)</f>
        <v>8548237</v>
      </c>
      <c r="K20" s="85"/>
      <c r="L20" s="88">
        <f>SUM(L12:L18)</f>
        <v>10535915</v>
      </c>
      <c r="M20" s="85"/>
      <c r="N20" s="88">
        <f>SUM(N12:N18)</f>
        <v>1597459</v>
      </c>
      <c r="O20" s="85"/>
      <c r="P20" s="88">
        <f>SUM(P12:P18)</f>
        <v>165681611</v>
      </c>
    </row>
    <row r="21" spans="1:16" ht="16.5" customHeight="1" thickTop="1">
      <c r="A21" s="35"/>
      <c r="B21" s="35"/>
      <c r="C21" s="73"/>
      <c r="D21" s="73"/>
      <c r="E21" s="72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</row>
    <row r="22" spans="1:16" ht="16.5" customHeight="1">
      <c r="A22" s="35"/>
      <c r="B22" s="35"/>
      <c r="C22" s="73"/>
      <c r="D22" s="73"/>
      <c r="E22" s="72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</row>
    <row r="23" spans="1:16" ht="16.5" customHeight="1">
      <c r="A23" s="35" t="s">
        <v>145</v>
      </c>
      <c r="B23" s="35"/>
      <c r="C23" s="73"/>
      <c r="D23" s="73"/>
      <c r="E23" s="72"/>
      <c r="F23" s="47">
        <v>200000000</v>
      </c>
      <c r="G23" s="85"/>
      <c r="H23" s="47">
        <v>347062552</v>
      </c>
      <c r="I23" s="85"/>
      <c r="J23" s="47">
        <v>11678105</v>
      </c>
      <c r="K23" s="85"/>
      <c r="L23" s="47">
        <v>31918987</v>
      </c>
      <c r="M23" s="85"/>
      <c r="N23" s="47">
        <v>3190104</v>
      </c>
      <c r="O23" s="85"/>
      <c r="P23" s="47">
        <f>SUM(F23:N23)</f>
        <v>593849748</v>
      </c>
    </row>
    <row r="24" spans="1:16" ht="8.1" customHeight="1">
      <c r="A24" s="35"/>
      <c r="B24" s="35"/>
      <c r="C24" s="73"/>
      <c r="D24" s="73"/>
      <c r="E24" s="72"/>
      <c r="F24" s="47"/>
      <c r="G24" s="85"/>
      <c r="H24" s="47"/>
      <c r="I24" s="85"/>
      <c r="J24" s="47"/>
      <c r="K24" s="85"/>
      <c r="L24" s="47"/>
      <c r="M24" s="85"/>
      <c r="N24" s="47"/>
      <c r="O24" s="85"/>
      <c r="P24" s="47"/>
    </row>
    <row r="25" spans="1:16" ht="16.5" customHeight="1">
      <c r="A25" s="35" t="s">
        <v>40</v>
      </c>
      <c r="B25" s="35"/>
      <c r="C25" s="73"/>
      <c r="D25" s="73"/>
      <c r="E25" s="72"/>
      <c r="F25" s="48"/>
      <c r="G25" s="85"/>
      <c r="H25" s="48"/>
      <c r="I25" s="85"/>
      <c r="J25" s="48"/>
      <c r="K25" s="85"/>
      <c r="L25" s="48"/>
      <c r="M25" s="86"/>
      <c r="N25" s="48"/>
      <c r="O25" s="86"/>
      <c r="P25" s="47"/>
    </row>
    <row r="26" spans="1:16" ht="16.5" customHeight="1">
      <c r="A26" s="72" t="s">
        <v>8</v>
      </c>
      <c r="C26" s="73"/>
      <c r="D26" s="73"/>
      <c r="E26" s="72"/>
      <c r="F26" s="49">
        <v>0</v>
      </c>
      <c r="G26" s="85"/>
      <c r="H26" s="49">
        <v>0</v>
      </c>
      <c r="I26" s="85"/>
      <c r="J26" s="49">
        <v>0</v>
      </c>
      <c r="K26" s="85"/>
      <c r="L26" s="49">
        <f>'4 (3m)'!G33</f>
        <v>24764848</v>
      </c>
      <c r="M26" s="85"/>
      <c r="N26" s="49">
        <v>0</v>
      </c>
      <c r="O26" s="85"/>
      <c r="P26" s="49">
        <f>SUM(F26:N26)</f>
        <v>24764848</v>
      </c>
    </row>
    <row r="27" spans="1:16" ht="16.5" customHeight="1">
      <c r="A27" s="72"/>
      <c r="B27" s="35"/>
      <c r="C27" s="73"/>
      <c r="D27" s="73"/>
      <c r="E27" s="72"/>
      <c r="F27" s="47"/>
      <c r="G27" s="85"/>
      <c r="H27" s="47"/>
      <c r="I27" s="85"/>
      <c r="J27" s="47"/>
      <c r="K27" s="85"/>
      <c r="L27" s="47"/>
      <c r="M27" s="85"/>
      <c r="N27" s="47"/>
      <c r="O27" s="85"/>
      <c r="P27" s="47"/>
    </row>
    <row r="28" spans="1:16" ht="16.5" customHeight="1" thickBot="1">
      <c r="A28" s="35" t="s">
        <v>146</v>
      </c>
      <c r="B28" s="35"/>
      <c r="C28" s="73"/>
      <c r="D28" s="73"/>
      <c r="E28" s="72"/>
      <c r="F28" s="50">
        <f>SUM(F23:F26)</f>
        <v>200000000</v>
      </c>
      <c r="G28" s="85"/>
      <c r="H28" s="50">
        <f>SUM(H23:H26)</f>
        <v>347062552</v>
      </c>
      <c r="I28" s="85"/>
      <c r="J28" s="50">
        <f>SUM(J23:J26)</f>
        <v>11678105</v>
      </c>
      <c r="K28" s="85"/>
      <c r="L28" s="50">
        <f>SUM(L23:L26)</f>
        <v>56683835</v>
      </c>
      <c r="M28" s="85"/>
      <c r="N28" s="50">
        <f>SUM(N23:N26)</f>
        <v>3190104</v>
      </c>
      <c r="O28" s="85"/>
      <c r="P28" s="50">
        <f>SUM(P23:P26)</f>
        <v>618614596</v>
      </c>
    </row>
    <row r="29" spans="1:16" ht="16.5" customHeight="1" thickTop="1">
      <c r="A29" s="35"/>
      <c r="B29" s="35"/>
      <c r="C29" s="73"/>
      <c r="D29" s="73"/>
      <c r="E29" s="72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</row>
    <row r="30" spans="1:16" ht="16.5" customHeight="1">
      <c r="A30" s="35"/>
      <c r="B30" s="35"/>
      <c r="C30" s="73"/>
      <c r="D30" s="73"/>
      <c r="E30" s="72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</row>
    <row r="31" spans="1:16" ht="16.5" customHeight="1">
      <c r="A31" s="35"/>
      <c r="B31" s="35"/>
      <c r="C31" s="73"/>
      <c r="D31" s="73"/>
      <c r="E31" s="72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</row>
    <row r="32" spans="1:16" ht="16.5" customHeight="1">
      <c r="A32" s="35"/>
      <c r="B32" s="35"/>
      <c r="C32" s="73"/>
      <c r="D32" s="73"/>
      <c r="E32" s="72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</row>
    <row r="33" spans="1:16" ht="12.75" customHeight="1">
      <c r="A33" s="35"/>
      <c r="B33" s="35"/>
      <c r="C33" s="73"/>
      <c r="D33" s="73"/>
      <c r="E33" s="72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</row>
    <row r="34" spans="1:16" ht="22.15" customHeight="1">
      <c r="A34" s="51" t="str">
        <f>'4 (3m)'!A48</f>
        <v>The accompanying notes on pages 8 to 17 are an integral part of this financial information.</v>
      </c>
      <c r="B34" s="51"/>
      <c r="C34" s="51"/>
      <c r="D34" s="52"/>
      <c r="E34" s="51"/>
      <c r="F34" s="89"/>
      <c r="G34" s="89"/>
      <c r="H34" s="89"/>
      <c r="I34" s="89"/>
      <c r="J34" s="89"/>
      <c r="K34" s="89"/>
      <c r="L34" s="89"/>
      <c r="M34" s="89"/>
      <c r="N34" s="89"/>
      <c r="O34" s="2"/>
      <c r="P34" s="2"/>
    </row>
  </sheetData>
  <mergeCells count="1">
    <mergeCell ref="J6:N6"/>
  </mergeCells>
  <pageMargins left="0.4" right="0.4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EC24-C964-47D1-BFA7-C6E9E7FD2630}">
  <dimension ref="A1:I107"/>
  <sheetViews>
    <sheetView tabSelected="1" topLeftCell="A9" zoomScaleNormal="100" zoomScaleSheetLayoutView="100" workbookViewId="0">
      <selection activeCell="D18" sqref="D18"/>
    </sheetView>
  </sheetViews>
  <sheetFormatPr defaultColWidth="9.28515625" defaultRowHeight="16.5" customHeight="1"/>
  <cols>
    <col min="1" max="3" width="1.42578125" style="30" customWidth="1"/>
    <col min="4" max="4" width="52.42578125" style="30" customWidth="1"/>
    <col min="5" max="5" width="6.28515625" style="30" customWidth="1"/>
    <col min="6" max="6" width="1" style="30" customWidth="1"/>
    <col min="7" max="7" width="12.28515625" style="53" customWidth="1"/>
    <col min="8" max="8" width="1" style="43" customWidth="1"/>
    <col min="9" max="9" width="12.28515625" style="53" customWidth="1"/>
    <col min="10" max="16384" width="9.28515625" style="30"/>
  </cols>
  <sheetData>
    <row r="1" spans="1:9" ht="16.5" customHeight="1">
      <c r="A1" s="54" t="s">
        <v>96</v>
      </c>
    </row>
    <row r="2" spans="1:9" ht="16.5" customHeight="1">
      <c r="A2" s="54" t="s">
        <v>9</v>
      </c>
      <c r="B2" s="55"/>
      <c r="C2" s="55"/>
      <c r="D2" s="55"/>
      <c r="E2" s="55"/>
      <c r="F2" s="55"/>
      <c r="H2" s="56"/>
    </row>
    <row r="3" spans="1:9" ht="16.5" customHeight="1">
      <c r="A3" s="120" t="s">
        <v>137</v>
      </c>
      <c r="B3" s="57"/>
      <c r="C3" s="57"/>
      <c r="D3" s="57"/>
      <c r="E3" s="57"/>
      <c r="F3" s="57"/>
      <c r="G3" s="58"/>
      <c r="H3" s="59"/>
      <c r="I3" s="58"/>
    </row>
    <row r="4" spans="1:9" ht="16.5" customHeight="1">
      <c r="A4" s="60"/>
      <c r="B4" s="55"/>
      <c r="C4" s="55"/>
      <c r="D4" s="55"/>
      <c r="E4" s="55"/>
      <c r="F4" s="55"/>
      <c r="H4" s="56"/>
    </row>
    <row r="5" spans="1:9" ht="16.5" customHeight="1">
      <c r="A5" s="60"/>
      <c r="B5" s="55"/>
      <c r="C5" s="55"/>
      <c r="D5" s="55"/>
      <c r="E5" s="55"/>
      <c r="F5" s="55"/>
      <c r="H5" s="56"/>
    </row>
    <row r="6" spans="1:9" ht="16.5" customHeight="1">
      <c r="A6" s="55"/>
      <c r="B6" s="55"/>
      <c r="C6" s="55"/>
      <c r="D6" s="55"/>
      <c r="E6" s="31"/>
      <c r="F6" s="65"/>
      <c r="G6" s="95" t="s">
        <v>56</v>
      </c>
      <c r="H6" s="80"/>
      <c r="I6" s="95" t="s">
        <v>56</v>
      </c>
    </row>
    <row r="7" spans="1:9" ht="16.5" customHeight="1">
      <c r="A7" s="55"/>
      <c r="B7" s="55"/>
      <c r="C7" s="55"/>
      <c r="D7" s="55"/>
      <c r="E7" s="31"/>
      <c r="F7" s="65"/>
      <c r="G7" s="64" t="s">
        <v>128</v>
      </c>
      <c r="H7" s="65"/>
      <c r="I7" s="64" t="s">
        <v>128</v>
      </c>
    </row>
    <row r="8" spans="1:9" ht="16.5" customHeight="1">
      <c r="E8" s="32"/>
      <c r="F8" s="31"/>
      <c r="G8" s="14" t="s">
        <v>129</v>
      </c>
      <c r="H8" s="31"/>
      <c r="I8" s="14" t="s">
        <v>93</v>
      </c>
    </row>
    <row r="9" spans="1:9" ht="16.5" customHeight="1">
      <c r="E9" s="96" t="s">
        <v>17</v>
      </c>
      <c r="F9" s="32"/>
      <c r="G9" s="97" t="s">
        <v>1</v>
      </c>
      <c r="H9" s="98"/>
      <c r="I9" s="15" t="s">
        <v>1</v>
      </c>
    </row>
    <row r="10" spans="1:9" ht="16.5" customHeight="1">
      <c r="A10" s="38" t="s">
        <v>69</v>
      </c>
      <c r="E10" s="31"/>
      <c r="F10" s="31"/>
      <c r="G10" s="99"/>
      <c r="I10" s="95"/>
    </row>
    <row r="11" spans="1:9" ht="16.5" customHeight="1">
      <c r="A11" s="36" t="s">
        <v>100</v>
      </c>
      <c r="B11" s="36"/>
      <c r="C11" s="36"/>
      <c r="G11" s="100">
        <f>'4 (3m)'!G27</f>
        <v>28791279</v>
      </c>
      <c r="H11" s="30"/>
      <c r="I11" s="93">
        <v>13644301</v>
      </c>
    </row>
    <row r="12" spans="1:9" ht="16.5" customHeight="1">
      <c r="A12" s="36" t="s">
        <v>10</v>
      </c>
      <c r="B12" s="36"/>
      <c r="C12" s="36"/>
      <c r="G12" s="24"/>
      <c r="I12" s="1"/>
    </row>
    <row r="13" spans="1:9" ht="16.5" customHeight="1">
      <c r="A13" s="36"/>
      <c r="B13" s="30" t="s">
        <v>53</v>
      </c>
      <c r="E13" s="32" t="s">
        <v>112</v>
      </c>
      <c r="G13" s="100">
        <v>22372117</v>
      </c>
      <c r="H13" s="101"/>
      <c r="I13" s="93">
        <v>22219712</v>
      </c>
    </row>
    <row r="14" spans="1:9" ht="16.5" customHeight="1">
      <c r="A14" s="36"/>
      <c r="B14" s="30" t="s">
        <v>52</v>
      </c>
      <c r="E14" s="32">
        <v>12</v>
      </c>
      <c r="G14" s="100">
        <v>309995</v>
      </c>
      <c r="H14" s="101"/>
      <c r="I14" s="93">
        <v>401125</v>
      </c>
    </row>
    <row r="15" spans="1:9" ht="16.5" customHeight="1">
      <c r="A15" s="36"/>
      <c r="B15" s="36" t="s">
        <v>92</v>
      </c>
      <c r="C15" s="102"/>
      <c r="E15" s="32"/>
      <c r="G15" s="41">
        <v>0</v>
      </c>
      <c r="H15" s="101"/>
      <c r="I15" s="40">
        <v>-25613</v>
      </c>
    </row>
    <row r="16" spans="1:9" ht="16.5" customHeight="1">
      <c r="A16" s="36"/>
      <c r="B16" s="36" t="s">
        <v>120</v>
      </c>
      <c r="C16" s="102"/>
      <c r="E16" s="32"/>
      <c r="G16" s="41">
        <v>0</v>
      </c>
      <c r="H16" s="101"/>
      <c r="I16" s="40">
        <v>383920</v>
      </c>
    </row>
    <row r="17" spans="1:9" ht="16.5" customHeight="1">
      <c r="A17" s="36"/>
      <c r="B17" s="36" t="s">
        <v>150</v>
      </c>
      <c r="C17" s="102"/>
      <c r="E17" s="32"/>
      <c r="G17" s="41">
        <v>-777</v>
      </c>
      <c r="H17" s="101"/>
      <c r="I17" s="40">
        <v>0</v>
      </c>
    </row>
    <row r="18" spans="1:9" ht="16.5" customHeight="1">
      <c r="A18" s="36"/>
      <c r="B18" s="36" t="s">
        <v>113</v>
      </c>
      <c r="C18" s="102"/>
      <c r="E18" s="32"/>
      <c r="G18" s="41">
        <v>0</v>
      </c>
      <c r="H18" s="101"/>
      <c r="I18" s="40">
        <v>1349</v>
      </c>
    </row>
    <row r="19" spans="1:9" ht="16.5" customHeight="1">
      <c r="A19" s="36"/>
      <c r="B19" s="36" t="s">
        <v>114</v>
      </c>
      <c r="C19" s="102"/>
      <c r="E19" s="32"/>
      <c r="G19" s="41">
        <v>0</v>
      </c>
      <c r="H19" s="101"/>
      <c r="I19" s="40">
        <v>-810072</v>
      </c>
    </row>
    <row r="20" spans="1:9" ht="16.5" customHeight="1">
      <c r="A20" s="36"/>
      <c r="B20" s="36" t="s">
        <v>115</v>
      </c>
      <c r="C20" s="102"/>
      <c r="E20" s="32"/>
      <c r="G20" s="41">
        <v>0</v>
      </c>
      <c r="H20" s="101"/>
      <c r="I20" s="40">
        <v>-150000</v>
      </c>
    </row>
    <row r="21" spans="1:9" ht="16.5" customHeight="1">
      <c r="B21" s="36" t="s">
        <v>49</v>
      </c>
      <c r="C21" s="36"/>
      <c r="E21" s="32">
        <v>16</v>
      </c>
      <c r="G21" s="41">
        <v>559344</v>
      </c>
      <c r="H21" s="101"/>
      <c r="I21" s="40">
        <v>600595</v>
      </c>
    </row>
    <row r="22" spans="1:9" ht="16.5" customHeight="1">
      <c r="A22" s="103"/>
      <c r="B22" s="30" t="s">
        <v>11</v>
      </c>
      <c r="C22" s="104"/>
      <c r="E22" s="32"/>
      <c r="G22" s="100">
        <v>-737024</v>
      </c>
      <c r="H22" s="101"/>
      <c r="I22" s="93">
        <v>-276513</v>
      </c>
    </row>
    <row r="23" spans="1:9" ht="16.5" customHeight="1">
      <c r="A23" s="103"/>
      <c r="B23" s="30" t="s">
        <v>12</v>
      </c>
      <c r="C23" s="104"/>
      <c r="E23" s="32"/>
      <c r="G23" s="105">
        <v>1074031</v>
      </c>
      <c r="H23" s="101"/>
      <c r="I23" s="61">
        <v>1598630</v>
      </c>
    </row>
    <row r="24" spans="1:9" ht="7.9" customHeight="1">
      <c r="A24" s="103"/>
      <c r="C24" s="104"/>
      <c r="E24" s="32"/>
      <c r="G24" s="106"/>
      <c r="H24" s="93"/>
      <c r="I24" s="107"/>
    </row>
    <row r="25" spans="1:9" ht="16.5" customHeight="1">
      <c r="E25" s="31"/>
      <c r="F25" s="32"/>
      <c r="G25" s="100">
        <f>SUM(G11:G23)</f>
        <v>52368965</v>
      </c>
      <c r="H25" s="108"/>
      <c r="I25" s="108">
        <f>SUM(I11:I23)</f>
        <v>37587434</v>
      </c>
    </row>
    <row r="26" spans="1:9" ht="16.5" customHeight="1">
      <c r="A26" s="30" t="s">
        <v>43</v>
      </c>
      <c r="G26" s="109"/>
      <c r="I26" s="43"/>
    </row>
    <row r="27" spans="1:9" ht="16.5" customHeight="1">
      <c r="A27" s="36"/>
      <c r="B27" s="36" t="s">
        <v>147</v>
      </c>
      <c r="G27" s="100">
        <v>12398312</v>
      </c>
      <c r="H27" s="101"/>
      <c r="I27" s="93">
        <v>10646549</v>
      </c>
    </row>
    <row r="28" spans="1:9" ht="16.5" customHeight="1">
      <c r="A28" s="36"/>
      <c r="B28" s="36" t="s">
        <v>78</v>
      </c>
      <c r="G28" s="100">
        <v>-32192933</v>
      </c>
      <c r="H28" s="101"/>
      <c r="I28" s="93">
        <v>4422632</v>
      </c>
    </row>
    <row r="29" spans="1:9" ht="16.5" customHeight="1">
      <c r="A29" s="36"/>
      <c r="B29" s="36" t="s">
        <v>116</v>
      </c>
      <c r="G29" s="24">
        <v>830301</v>
      </c>
      <c r="H29" s="91"/>
      <c r="I29" s="1">
        <v>1320460</v>
      </c>
    </row>
    <row r="30" spans="1:9" ht="16.5" customHeight="1">
      <c r="A30" s="36"/>
      <c r="B30" s="36" t="s">
        <v>13</v>
      </c>
      <c r="G30" s="100">
        <v>0</v>
      </c>
      <c r="H30" s="101"/>
      <c r="I30" s="93">
        <v>-104475</v>
      </c>
    </row>
    <row r="31" spans="1:9" ht="16.5" customHeight="1">
      <c r="A31" s="36"/>
      <c r="B31" s="36" t="s">
        <v>79</v>
      </c>
      <c r="G31" s="100">
        <v>0</v>
      </c>
      <c r="H31" s="101"/>
      <c r="I31" s="93">
        <v>-780659</v>
      </c>
    </row>
    <row r="32" spans="1:9" ht="16.5" customHeight="1">
      <c r="A32" s="36"/>
      <c r="B32" s="102" t="s">
        <v>140</v>
      </c>
      <c r="C32" s="36"/>
      <c r="G32" s="100">
        <v>12930398</v>
      </c>
      <c r="H32" s="101"/>
      <c r="I32" s="93">
        <v>-2697863</v>
      </c>
    </row>
    <row r="33" spans="1:9" ht="16.5" customHeight="1">
      <c r="A33" s="103"/>
      <c r="B33" s="102" t="s">
        <v>27</v>
      </c>
      <c r="G33" s="105">
        <v>-825558</v>
      </c>
      <c r="H33" s="101"/>
      <c r="I33" s="61">
        <v>6964387</v>
      </c>
    </row>
    <row r="34" spans="1:9" ht="16.5" customHeight="1">
      <c r="E34" s="31"/>
      <c r="F34" s="32"/>
      <c r="G34" s="110"/>
      <c r="H34" s="44"/>
      <c r="I34" s="44"/>
    </row>
    <row r="35" spans="1:9" ht="16.5" customHeight="1">
      <c r="A35" s="111" t="s">
        <v>89</v>
      </c>
      <c r="G35" s="100"/>
      <c r="H35" s="93"/>
      <c r="I35" s="93"/>
    </row>
    <row r="36" spans="1:9" ht="16.5" customHeight="1">
      <c r="A36" s="111"/>
      <c r="B36" s="111" t="s">
        <v>148</v>
      </c>
      <c r="G36" s="100">
        <f>SUM(G25:G33)</f>
        <v>45509485</v>
      </c>
      <c r="H36" s="93"/>
      <c r="I36" s="93">
        <f>SUM(I25:I33)</f>
        <v>57358465</v>
      </c>
    </row>
    <row r="37" spans="1:9" ht="16.5" customHeight="1">
      <c r="B37" s="112" t="s">
        <v>59</v>
      </c>
      <c r="E37" s="32"/>
      <c r="G37" s="100">
        <v>0</v>
      </c>
      <c r="H37" s="101"/>
      <c r="I37" s="93">
        <v>-31362</v>
      </c>
    </row>
    <row r="38" spans="1:9" ht="16.5" customHeight="1">
      <c r="B38" s="112" t="s">
        <v>60</v>
      </c>
      <c r="G38" s="105">
        <v>-608419</v>
      </c>
      <c r="H38" s="101"/>
      <c r="I38" s="61">
        <v>-979594</v>
      </c>
    </row>
    <row r="39" spans="1:9" ht="7.9" customHeight="1">
      <c r="E39" s="31"/>
      <c r="F39" s="32"/>
      <c r="G39" s="110"/>
      <c r="H39" s="44"/>
      <c r="I39" s="44"/>
    </row>
    <row r="40" spans="1:9" ht="16.5" customHeight="1">
      <c r="A40" s="38" t="s">
        <v>90</v>
      </c>
      <c r="G40" s="105">
        <f>SUM(G36:G38)</f>
        <v>44901066</v>
      </c>
      <c r="H40" s="93"/>
      <c r="I40" s="61">
        <f>SUM(I36:I38)</f>
        <v>56347509</v>
      </c>
    </row>
    <row r="41" spans="1:9" ht="16.5" customHeight="1">
      <c r="A41" s="38"/>
      <c r="G41" s="107"/>
      <c r="H41" s="93"/>
      <c r="I41" s="107"/>
    </row>
    <row r="42" spans="1:9" ht="16.5" customHeight="1">
      <c r="A42" s="38"/>
      <c r="G42" s="107"/>
      <c r="H42" s="93"/>
      <c r="I42" s="107"/>
    </row>
    <row r="43" spans="1:9" ht="16.5" customHeight="1">
      <c r="A43" s="38"/>
      <c r="G43" s="107"/>
      <c r="H43" s="93"/>
      <c r="I43" s="107"/>
    </row>
    <row r="44" spans="1:9" ht="16.5" customHeight="1">
      <c r="A44" s="38"/>
      <c r="G44" s="107"/>
      <c r="H44" s="93"/>
      <c r="I44" s="107"/>
    </row>
    <row r="45" spans="1:9" ht="16.5" customHeight="1">
      <c r="A45" s="38"/>
      <c r="G45" s="107"/>
      <c r="H45" s="93"/>
      <c r="I45" s="107"/>
    </row>
    <row r="46" spans="1:9" ht="16.5" customHeight="1">
      <c r="A46" s="38"/>
      <c r="G46" s="107"/>
      <c r="H46" s="93"/>
      <c r="I46" s="107"/>
    </row>
    <row r="47" spans="1:9" ht="16.5" customHeight="1">
      <c r="A47" s="38"/>
      <c r="G47" s="107"/>
      <c r="H47" s="93"/>
      <c r="I47" s="107"/>
    </row>
    <row r="48" spans="1:9" ht="14.1" customHeight="1">
      <c r="A48" s="38"/>
      <c r="G48" s="107"/>
      <c r="H48" s="93"/>
      <c r="I48" s="107"/>
    </row>
    <row r="49" spans="1:9" ht="22.15" customHeight="1">
      <c r="A49" s="62" t="str">
        <f>+'2-3'!A49</f>
        <v>The accompanying notes on pages 8 to 17 are an integral part of this financial information.</v>
      </c>
      <c r="B49" s="51"/>
      <c r="C49" s="51"/>
      <c r="D49" s="51"/>
      <c r="E49" s="52"/>
      <c r="F49" s="52"/>
      <c r="G49" s="58"/>
      <c r="H49" s="58"/>
      <c r="I49" s="58"/>
    </row>
    <row r="50" spans="1:9" ht="16.5" customHeight="1">
      <c r="A50" s="60" t="str">
        <f>A1</f>
        <v>Jenkongklai Public Company Limited</v>
      </c>
    </row>
    <row r="51" spans="1:9" ht="16.5" customHeight="1">
      <c r="A51" s="60" t="s">
        <v>9</v>
      </c>
      <c r="B51" s="55"/>
      <c r="C51" s="55"/>
      <c r="D51" s="55"/>
      <c r="E51" s="55"/>
      <c r="F51" s="55"/>
      <c r="H51" s="56"/>
    </row>
    <row r="52" spans="1:9" ht="16.5" customHeight="1">
      <c r="A52" s="161" t="str">
        <f>A3</f>
        <v>For the three-month period ended 31 March 2024</v>
      </c>
      <c r="B52" s="161"/>
      <c r="C52" s="161"/>
      <c r="D52" s="161"/>
      <c r="E52" s="161"/>
      <c r="F52" s="161"/>
      <c r="G52" s="161"/>
      <c r="H52" s="161"/>
      <c r="I52" s="161"/>
    </row>
    <row r="53" spans="1:9" ht="12.95" customHeight="1">
      <c r="A53" s="60"/>
      <c r="B53" s="55"/>
      <c r="C53" s="55"/>
      <c r="D53" s="55"/>
      <c r="E53" s="55"/>
      <c r="F53" s="55"/>
      <c r="H53" s="56"/>
    </row>
    <row r="54" spans="1:9" ht="12.95" customHeight="1">
      <c r="A54" s="60"/>
      <c r="B54" s="55"/>
      <c r="C54" s="55"/>
      <c r="D54" s="55"/>
      <c r="E54" s="55"/>
      <c r="F54" s="55"/>
      <c r="H54" s="56"/>
    </row>
    <row r="55" spans="1:9" ht="15" customHeight="1">
      <c r="A55" s="55"/>
      <c r="B55" s="55"/>
      <c r="C55" s="55"/>
      <c r="D55" s="55"/>
      <c r="E55" s="31"/>
      <c r="F55" s="65"/>
      <c r="G55" s="95" t="s">
        <v>56</v>
      </c>
      <c r="H55" s="80"/>
      <c r="I55" s="95" t="s">
        <v>56</v>
      </c>
    </row>
    <row r="56" spans="1:9" ht="15" customHeight="1">
      <c r="A56" s="55"/>
      <c r="B56" s="55"/>
      <c r="C56" s="55"/>
      <c r="D56" s="55"/>
      <c r="E56" s="31"/>
      <c r="F56" s="65"/>
      <c r="G56" s="64" t="s">
        <v>128</v>
      </c>
      <c r="H56" s="65"/>
      <c r="I56" s="64" t="s">
        <v>128</v>
      </c>
    </row>
    <row r="57" spans="1:9" ht="15" customHeight="1">
      <c r="E57" s="32"/>
      <c r="F57" s="31"/>
      <c r="G57" s="14" t="s">
        <v>129</v>
      </c>
      <c r="H57" s="31"/>
      <c r="I57" s="14" t="s">
        <v>93</v>
      </c>
    </row>
    <row r="58" spans="1:9" ht="15" customHeight="1">
      <c r="E58" s="32"/>
      <c r="F58" s="32"/>
      <c r="G58" s="97" t="s">
        <v>1</v>
      </c>
      <c r="H58" s="98"/>
      <c r="I58" s="15" t="s">
        <v>1</v>
      </c>
    </row>
    <row r="59" spans="1:9" ht="15" customHeight="1">
      <c r="A59" s="37" t="s">
        <v>42</v>
      </c>
      <c r="B59" s="36"/>
      <c r="E59" s="32"/>
      <c r="G59" s="24"/>
      <c r="H59" s="91"/>
      <c r="I59" s="1"/>
    </row>
    <row r="60" spans="1:9" ht="15" customHeight="1">
      <c r="A60" s="113" t="s">
        <v>87</v>
      </c>
      <c r="E60" s="92"/>
      <c r="G60" s="24">
        <v>-28756414</v>
      </c>
      <c r="H60" s="101"/>
      <c r="I60" s="1">
        <v>-10824398</v>
      </c>
    </row>
    <row r="61" spans="1:9" ht="15" customHeight="1">
      <c r="A61" s="113" t="s">
        <v>119</v>
      </c>
      <c r="E61" s="92"/>
      <c r="G61" s="24">
        <v>10849</v>
      </c>
      <c r="H61" s="93"/>
      <c r="I61" s="1">
        <v>0</v>
      </c>
    </row>
    <row r="62" spans="1:9" ht="15" customHeight="1">
      <c r="A62" s="113" t="s">
        <v>84</v>
      </c>
      <c r="E62" s="92"/>
      <c r="G62" s="24">
        <v>-20846257</v>
      </c>
      <c r="H62" s="93"/>
      <c r="I62" s="1">
        <v>-25000</v>
      </c>
    </row>
    <row r="63" spans="1:9" ht="15" customHeight="1">
      <c r="A63" s="113" t="s">
        <v>151</v>
      </c>
      <c r="E63" s="92"/>
      <c r="G63" s="24">
        <v>-4015117</v>
      </c>
      <c r="H63" s="93"/>
      <c r="I63" s="1">
        <v>0</v>
      </c>
    </row>
    <row r="64" spans="1:9" ht="15" customHeight="1">
      <c r="A64" s="113" t="s">
        <v>54</v>
      </c>
      <c r="E64" s="92"/>
      <c r="G64" s="24">
        <v>-1098387</v>
      </c>
      <c r="H64" s="93"/>
      <c r="I64" s="1">
        <v>-109615</v>
      </c>
    </row>
    <row r="65" spans="1:9" ht="15" customHeight="1">
      <c r="A65" s="113" t="s">
        <v>152</v>
      </c>
      <c r="E65" s="92"/>
      <c r="G65" s="24">
        <v>0</v>
      </c>
      <c r="H65" s="93"/>
      <c r="I65" s="1">
        <v>855150</v>
      </c>
    </row>
    <row r="66" spans="1:9" ht="15" customHeight="1">
      <c r="A66" s="113" t="s">
        <v>153</v>
      </c>
      <c r="E66" s="92"/>
      <c r="G66" s="24">
        <v>-633070</v>
      </c>
      <c r="H66" s="93"/>
      <c r="I66" s="1">
        <v>-124190</v>
      </c>
    </row>
    <row r="67" spans="1:9" ht="15" customHeight="1">
      <c r="A67" s="113" t="s">
        <v>121</v>
      </c>
      <c r="E67" s="92"/>
      <c r="G67" s="105">
        <v>0</v>
      </c>
      <c r="H67" s="114"/>
      <c r="I67" s="61">
        <v>-150000</v>
      </c>
    </row>
    <row r="68" spans="1:9" ht="3.95" customHeight="1">
      <c r="E68" s="31"/>
      <c r="F68" s="32"/>
      <c r="G68" s="110"/>
      <c r="H68" s="44"/>
      <c r="I68" s="44"/>
    </row>
    <row r="69" spans="1:9" ht="15" customHeight="1">
      <c r="A69" s="37" t="s">
        <v>118</v>
      </c>
      <c r="E69" s="32"/>
      <c r="G69" s="105">
        <f>SUM(G60:G67)</f>
        <v>-55338396</v>
      </c>
      <c r="H69" s="93"/>
      <c r="I69" s="61">
        <f>SUM(I60:I68)</f>
        <v>-10378053</v>
      </c>
    </row>
    <row r="70" spans="1:9" ht="9.9499999999999993" customHeight="1">
      <c r="A70" s="38"/>
      <c r="E70" s="32"/>
      <c r="G70" s="100"/>
      <c r="H70" s="93"/>
      <c r="I70" s="93"/>
    </row>
    <row r="71" spans="1:9" ht="15" customHeight="1">
      <c r="A71" s="38" t="s">
        <v>14</v>
      </c>
      <c r="E71" s="32"/>
      <c r="G71" s="100"/>
      <c r="H71" s="93"/>
      <c r="I71" s="93"/>
    </row>
    <row r="72" spans="1:9" ht="15" customHeight="1">
      <c r="A72" s="30" t="s">
        <v>88</v>
      </c>
      <c r="E72" s="32"/>
      <c r="G72" s="100">
        <v>0</v>
      </c>
      <c r="H72" s="107"/>
      <c r="I72" s="93">
        <v>-659516</v>
      </c>
    </row>
    <row r="73" spans="1:9" ht="15" customHeight="1">
      <c r="A73" s="30" t="s">
        <v>68</v>
      </c>
      <c r="E73" s="32"/>
      <c r="G73" s="100">
        <v>-16209166</v>
      </c>
      <c r="H73" s="107"/>
      <c r="I73" s="93">
        <v>-15190107</v>
      </c>
    </row>
    <row r="74" spans="1:9" ht="15" customHeight="1">
      <c r="A74" s="30" t="s">
        <v>72</v>
      </c>
      <c r="E74" s="32"/>
      <c r="G74" s="100">
        <v>-1069615</v>
      </c>
      <c r="H74" s="107"/>
      <c r="I74" s="53">
        <v>-1553024</v>
      </c>
    </row>
    <row r="75" spans="1:9" ht="15" customHeight="1">
      <c r="A75" s="30" t="s">
        <v>122</v>
      </c>
      <c r="E75" s="32"/>
      <c r="G75" s="100">
        <v>0</v>
      </c>
      <c r="H75" s="107"/>
      <c r="I75" s="53">
        <v>45000000</v>
      </c>
    </row>
    <row r="76" spans="1:9" ht="15" customHeight="1">
      <c r="A76" s="30" t="s">
        <v>126</v>
      </c>
      <c r="E76" s="32"/>
      <c r="G76" s="105">
        <v>0</v>
      </c>
      <c r="H76" s="114"/>
      <c r="I76" s="61">
        <v>-48960000</v>
      </c>
    </row>
    <row r="77" spans="1:9" ht="3.95" customHeight="1">
      <c r="E77" s="32"/>
      <c r="G77" s="100"/>
      <c r="H77" s="93"/>
      <c r="I77" s="93"/>
    </row>
    <row r="78" spans="1:9" ht="15" customHeight="1">
      <c r="A78" s="38" t="s">
        <v>154</v>
      </c>
      <c r="E78" s="32"/>
      <c r="G78" s="105">
        <f>SUM(G72:G77)</f>
        <v>-17278781</v>
      </c>
      <c r="H78" s="93"/>
      <c r="I78" s="61">
        <f>SUM(I72:I77)</f>
        <v>-21362647</v>
      </c>
    </row>
    <row r="79" spans="1:9" ht="9.9499999999999993" customHeight="1">
      <c r="A79" s="38"/>
      <c r="E79" s="32"/>
      <c r="G79" s="100"/>
      <c r="H79" s="93"/>
      <c r="I79" s="93"/>
    </row>
    <row r="80" spans="1:9" ht="15" customHeight="1">
      <c r="A80" s="38" t="s">
        <v>155</v>
      </c>
      <c r="E80" s="32"/>
      <c r="G80" s="24">
        <f>SUM(G40,G69,G78)</f>
        <v>-27716111</v>
      </c>
      <c r="H80" s="1"/>
      <c r="I80" s="1">
        <f>SUM(I40,I69,I78)</f>
        <v>24606809</v>
      </c>
    </row>
    <row r="81" spans="1:9" ht="15" customHeight="1">
      <c r="A81" s="30" t="s">
        <v>63</v>
      </c>
      <c r="E81" s="32"/>
      <c r="G81" s="23">
        <v>438433766</v>
      </c>
      <c r="H81" s="63"/>
      <c r="I81" s="2">
        <v>22892667</v>
      </c>
    </row>
    <row r="82" spans="1:9" ht="3.95" customHeight="1">
      <c r="E82" s="31"/>
      <c r="F82" s="32"/>
      <c r="G82" s="110"/>
      <c r="H82" s="44"/>
      <c r="I82" s="44"/>
    </row>
    <row r="83" spans="1:9" ht="15" customHeight="1" thickBot="1">
      <c r="A83" s="38" t="s">
        <v>57</v>
      </c>
      <c r="B83" s="38"/>
      <c r="E83" s="32"/>
      <c r="G83" s="115">
        <f>SUM(G80:G82)</f>
        <v>410717655</v>
      </c>
      <c r="H83" s="93"/>
      <c r="I83" s="116">
        <f>SUM(I80:I82)</f>
        <v>47499476</v>
      </c>
    </row>
    <row r="84" spans="1:9" ht="9.9499999999999993" customHeight="1" thickTop="1">
      <c r="B84" s="38"/>
      <c r="E84" s="32"/>
      <c r="G84" s="100"/>
      <c r="H84" s="90"/>
      <c r="I84" s="93"/>
    </row>
    <row r="85" spans="1:9" ht="15" customHeight="1">
      <c r="A85" s="38" t="s">
        <v>77</v>
      </c>
      <c r="B85" s="38"/>
      <c r="E85" s="32"/>
      <c r="G85" s="100"/>
      <c r="H85" s="90"/>
      <c r="I85" s="93"/>
    </row>
    <row r="86" spans="1:9" ht="15" customHeight="1">
      <c r="A86" s="30" t="s">
        <v>130</v>
      </c>
      <c r="B86" s="38"/>
      <c r="E86" s="32"/>
      <c r="G86" s="100"/>
      <c r="H86" s="90"/>
      <c r="I86" s="93"/>
    </row>
    <row r="87" spans="1:9" ht="15" customHeight="1">
      <c r="B87" s="118" t="s">
        <v>131</v>
      </c>
      <c r="E87" s="32"/>
      <c r="G87" s="100"/>
      <c r="H87" s="90"/>
      <c r="I87" s="93"/>
    </row>
    <row r="88" spans="1:9" ht="15" customHeight="1">
      <c r="A88" s="30" t="s">
        <v>132</v>
      </c>
      <c r="B88" s="38"/>
      <c r="E88" s="32"/>
      <c r="G88" s="106">
        <v>20000449</v>
      </c>
      <c r="H88" s="93"/>
      <c r="I88" s="107">
        <v>599101</v>
      </c>
    </row>
    <row r="89" spans="1:9" ht="15" customHeight="1">
      <c r="A89" s="30" t="s">
        <v>133</v>
      </c>
      <c r="B89" s="38"/>
      <c r="E89" s="32"/>
      <c r="G89" s="106">
        <v>642000</v>
      </c>
      <c r="H89" s="93"/>
      <c r="I89" s="107">
        <v>0</v>
      </c>
    </row>
    <row r="90" spans="1:9" ht="15" customHeight="1">
      <c r="A90" s="30" t="s">
        <v>136</v>
      </c>
      <c r="B90" s="38"/>
      <c r="E90" s="32"/>
      <c r="G90" s="106">
        <v>3491233</v>
      </c>
      <c r="H90" s="93"/>
      <c r="I90" s="107">
        <v>0</v>
      </c>
    </row>
    <row r="91" spans="1:9" ht="15" customHeight="1">
      <c r="A91" s="30" t="s">
        <v>117</v>
      </c>
      <c r="E91" s="32"/>
      <c r="G91" s="106">
        <v>0</v>
      </c>
      <c r="I91" s="107">
        <v>12031666</v>
      </c>
    </row>
    <row r="92" spans="1:9" ht="15" customHeight="1">
      <c r="A92" s="30" t="s">
        <v>149</v>
      </c>
      <c r="E92" s="32"/>
      <c r="G92" s="106">
        <v>389019</v>
      </c>
      <c r="I92" s="107">
        <v>0</v>
      </c>
    </row>
    <row r="93" spans="1:9" ht="15" customHeight="1">
      <c r="A93" s="30" t="s">
        <v>159</v>
      </c>
      <c r="E93" s="31"/>
      <c r="F93" s="32"/>
      <c r="G93" s="100">
        <v>3232464</v>
      </c>
      <c r="H93" s="44"/>
      <c r="I93" s="107">
        <v>0</v>
      </c>
    </row>
    <row r="94" spans="1:9" ht="9.9499999999999993" customHeight="1">
      <c r="B94" s="38"/>
      <c r="E94" s="32"/>
      <c r="G94" s="100"/>
      <c r="H94" s="90"/>
      <c r="I94" s="93"/>
    </row>
    <row r="95" spans="1:9" ht="15" customHeight="1">
      <c r="A95" s="38" t="s">
        <v>85</v>
      </c>
      <c r="E95" s="32"/>
      <c r="G95" s="117"/>
      <c r="H95" s="30"/>
      <c r="I95" s="30"/>
    </row>
    <row r="96" spans="1:9" ht="3.95" customHeight="1">
      <c r="B96" s="38"/>
      <c r="E96" s="32"/>
      <c r="G96" s="100"/>
      <c r="H96" s="90"/>
      <c r="I96" s="93"/>
    </row>
    <row r="97" spans="1:9" ht="15" customHeight="1">
      <c r="A97" s="30" t="s">
        <v>73</v>
      </c>
      <c r="E97" s="32"/>
      <c r="G97" s="109"/>
      <c r="H97" s="30"/>
      <c r="I97" s="43"/>
    </row>
    <row r="98" spans="1:9" ht="15" customHeight="1">
      <c r="B98" s="118" t="s">
        <v>74</v>
      </c>
      <c r="E98" s="32"/>
      <c r="G98" s="109">
        <v>112980616</v>
      </c>
      <c r="H98" s="30"/>
      <c r="I98" s="43">
        <v>111207780</v>
      </c>
    </row>
    <row r="99" spans="1:9" ht="15" customHeight="1">
      <c r="B99" s="118" t="s">
        <v>75</v>
      </c>
      <c r="E99" s="32"/>
      <c r="G99" s="100">
        <v>41503469</v>
      </c>
      <c r="H99" s="119"/>
      <c r="I99" s="93">
        <v>44435105</v>
      </c>
    </row>
    <row r="100" spans="1:9" ht="15" customHeight="1">
      <c r="B100" s="118" t="s">
        <v>82</v>
      </c>
      <c r="E100" s="32"/>
      <c r="G100" s="100">
        <v>0</v>
      </c>
      <c r="H100" s="119"/>
      <c r="I100" s="93">
        <v>-1366923</v>
      </c>
    </row>
    <row r="101" spans="1:9" ht="15" customHeight="1">
      <c r="B101" s="118" t="s">
        <v>83</v>
      </c>
      <c r="E101" s="32"/>
      <c r="G101" s="100">
        <v>1469597</v>
      </c>
      <c r="H101" s="90"/>
      <c r="I101" s="93">
        <v>10331586</v>
      </c>
    </row>
    <row r="102" spans="1:9" ht="15" customHeight="1">
      <c r="B102" s="118" t="s">
        <v>106</v>
      </c>
      <c r="E102" s="32"/>
      <c r="G102" s="100">
        <v>1957547</v>
      </c>
      <c r="H102" s="90"/>
      <c r="I102" s="93">
        <v>2250945</v>
      </c>
    </row>
    <row r="103" spans="1:9" ht="15" customHeight="1">
      <c r="B103" s="118" t="s">
        <v>76</v>
      </c>
      <c r="E103" s="32"/>
      <c r="G103" s="105">
        <v>-17278781</v>
      </c>
      <c r="H103" s="119"/>
      <c r="I103" s="61">
        <v>-16743131</v>
      </c>
    </row>
    <row r="104" spans="1:9" ht="3.95" customHeight="1">
      <c r="B104" s="38"/>
      <c r="E104" s="32"/>
      <c r="G104" s="100"/>
      <c r="H104" s="90"/>
      <c r="I104" s="93"/>
    </row>
    <row r="105" spans="1:9" ht="15" customHeight="1" thickBot="1">
      <c r="B105" s="118" t="s">
        <v>134</v>
      </c>
      <c r="E105" s="32"/>
      <c r="G105" s="115">
        <f>SUM(G98:G104)</f>
        <v>140632448</v>
      </c>
      <c r="H105" s="90"/>
      <c r="I105" s="116">
        <f>SUM(I98:I104)</f>
        <v>150115362</v>
      </c>
    </row>
    <row r="106" spans="1:9" ht="9" customHeight="1" thickTop="1">
      <c r="B106" s="118"/>
      <c r="E106" s="32"/>
      <c r="G106" s="107"/>
      <c r="H106" s="93"/>
      <c r="I106" s="107"/>
    </row>
    <row r="107" spans="1:9" ht="22.15" customHeight="1">
      <c r="A107" s="62" t="str">
        <f>+'2-3'!A49</f>
        <v>The accompanying notes on pages 8 to 17 are an integral part of this financial information.</v>
      </c>
      <c r="B107" s="51"/>
      <c r="C107" s="51"/>
      <c r="D107" s="51"/>
      <c r="E107" s="52"/>
      <c r="F107" s="51"/>
      <c r="G107" s="61"/>
      <c r="H107" s="61"/>
      <c r="I107" s="61"/>
    </row>
  </sheetData>
  <mergeCells count="1">
    <mergeCell ref="A52:I5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  <ignoredErrors>
    <ignoredError sqref="G8:I8 G57:I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</vt:lpstr>
      <vt:lpstr>4 (3m)</vt:lpstr>
      <vt:lpstr>5</vt:lpstr>
      <vt:lpstr>6-7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 Kamoltiplarp</dc:creator>
  <cp:lastModifiedBy>Praphensri Puttaluck (TH)</cp:lastModifiedBy>
  <cp:lastPrinted>2024-05-13T08:50:35Z</cp:lastPrinted>
  <dcterms:created xsi:type="dcterms:W3CDTF">2019-12-24T03:40:29Z</dcterms:created>
  <dcterms:modified xsi:type="dcterms:W3CDTF">2024-05-13T08:50:38Z</dcterms:modified>
</cp:coreProperties>
</file>