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jatupatsa002\Desktop\ETL\Q1\Draft FS\ELCID\"/>
    </mc:Choice>
  </mc:AlternateContent>
  <xr:revisionPtr revIDLastSave="0" documentId="13_ncr:1_{F3C946F8-94AC-47D3-B28B-1B12553CEA43}" xr6:coauthVersionLast="47" xr6:coauthVersionMax="47" xr10:uidLastSave="{00000000-0000-0000-0000-000000000000}"/>
  <bookViews>
    <workbookView xWindow="-110" yWindow="-110" windowWidth="19420" windowHeight="11500" activeTab="4" xr2:uid="{458C790A-441C-40D7-AB34-A7ACB24ACE78}"/>
  </bookViews>
  <sheets>
    <sheet name="TH BS 2-4" sheetId="1" r:id="rId1"/>
    <sheet name="TH_PL 5-6 (3M)" sheetId="2" r:id="rId2"/>
    <sheet name="TH_Equity 7" sheetId="3" r:id="rId3"/>
    <sheet name="TH_Equity 8" sheetId="4" r:id="rId4"/>
    <sheet name="TH_CF 9-10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</externalReferences>
  <definedNames>
    <definedName name="______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j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___r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123Graph_A" localSheetId="0" hidden="1">#REF!</definedName>
    <definedName name="__123Graph_A" localSheetId="4" hidden="1">#REF!</definedName>
    <definedName name="__123Graph_A" hidden="1">#REF!</definedName>
    <definedName name="__123Graph_B" localSheetId="0" hidden="1">#REF!</definedName>
    <definedName name="__123Graph_B" localSheetId="4" hidden="1">#REF!</definedName>
    <definedName name="__123Graph_B" hidden="1">#REF!</definedName>
    <definedName name="__123Graph_C" hidden="1">[1]Exh5_1!$D$37:$D$38</definedName>
    <definedName name="__123Graph_D" localSheetId="0" hidden="1">#REF!</definedName>
    <definedName name="__123Graph_D" localSheetId="4" hidden="1">#REF!</definedName>
    <definedName name="__123Graph_D" hidden="1">#REF!</definedName>
    <definedName name="__123Graph_E" localSheetId="0" hidden="1">#REF!</definedName>
    <definedName name="__123Graph_E" localSheetId="4" hidden="1">#REF!</definedName>
    <definedName name="__123Graph_E" hidden="1">#REF!</definedName>
    <definedName name="__123Graph_F" localSheetId="0" hidden="1">#REF!</definedName>
    <definedName name="__123Graph_F" localSheetId="4" hidden="1">#REF!</definedName>
    <definedName name="__123Graph_F" hidden="1">#REF!</definedName>
    <definedName name="_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_FDS_HYPERLINK_TOGGLE_STATE__" hidden="1">"ON"</definedName>
    <definedName name="__FDS_UNIQUE_RANGE_ID_GENERATOR_COUNTER" hidden="1">1</definedName>
    <definedName name="__FDS_USED_FOR_REUSING_RANGE_IDS_RECYCLE" localSheetId="0" hidden="1">{2,3,1,4}</definedName>
    <definedName name="__FDS_USED_FOR_REUSING_RANGE_IDS_RECYCLE" localSheetId="4" hidden="1">{2,3,1,4}</definedName>
    <definedName name="__FDS_USED_FOR_REUSING_RANGE_IDS_RECYCLE" hidden="1">{2,3,1,4}</definedName>
    <definedName name="_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10__123Graph_ACHART_14" localSheetId="0" hidden="1">'[2]1995 Cellular'!#REF!</definedName>
    <definedName name="_10__123Graph_ACHART_14" hidden="1">'[2]1995 Cellular'!#REF!</definedName>
    <definedName name="_10__123Graph_AOP_COSTS" localSheetId="0" hidden="1">[3]TOS!#REF!</definedName>
    <definedName name="_10__123Graph_AOP_COSTS" hidden="1">[3]TOS!#REF!</definedName>
    <definedName name="_11__123Graph_ACHART_2" hidden="1">[4]Sheet1!$AD$11:$AJ$11</definedName>
    <definedName name="_11__123Graph_AR_M_MARG" hidden="1">[5]P!#REF!</definedName>
    <definedName name="_12__123Graph_AR_M_MARG" localSheetId="0" hidden="1">[5]P!#REF!</definedName>
    <definedName name="_12__123Graph_AR_M_MARG" localSheetId="4" hidden="1">[5]P!#REF!</definedName>
    <definedName name="_12__123Graph_AR_M_MARG" hidden="1">[5]P!#REF!</definedName>
    <definedName name="_12__123Graph_B_CURRENT_1" localSheetId="0" hidden="1">[6]SUMMARY!#REF!</definedName>
    <definedName name="_12__123Graph_B_CURRENT_1" localSheetId="4" hidden="1">[6]SUMMARY!#REF!</definedName>
    <definedName name="_12__123Graph_B_CURRENT_1" hidden="1">[6]SUMMARY!#REF!</definedName>
    <definedName name="_123Graph_M" localSheetId="0" hidden="1">#REF!</definedName>
    <definedName name="_123Graph_M" localSheetId="4" hidden="1">#REF!</definedName>
    <definedName name="_123Graph_M" hidden="1">#REF!</definedName>
    <definedName name="_13__123Graph_B_CURRENT_2" localSheetId="0" hidden="1">[6]SUMMARY!#REF!</definedName>
    <definedName name="_13__123Graph_B_CURRENT_2" localSheetId="4" hidden="1">[6]SUMMARY!#REF!</definedName>
    <definedName name="_13__123Graph_B_CURRENT_2" hidden="1">[6]SUMMARY!#REF!</definedName>
    <definedName name="_13__123Graph_BCHART_1" hidden="1">[4]Sheet1!$AK$7:$AN$7</definedName>
    <definedName name="_14__123Graph_B_CURRENT_3" hidden="1">[6]SUMMARY!#REF!</definedName>
    <definedName name="_14__123Graph_BCHART_12" hidden="1">'[2]1995 Cellular'!#REF!</definedName>
    <definedName name="_15__123Graph_B_CURRENT_4" hidden="1">[6]SUMMARY!#REF!</definedName>
    <definedName name="_15__123Graph_BCHART_13" hidden="1">'[2]1995 Cellular'!#REF!</definedName>
    <definedName name="_16__123Graph_B_CURRENT_5" hidden="1">[6]SUMMARY!#REF!</definedName>
    <definedName name="_16__123Graph_BCHART_14" hidden="1">'[2]1995 Cellular'!#REF!</definedName>
    <definedName name="_17__123Graph_BCHART_2" hidden="1">[4]Sheet1!$AD$12:$AJ$12</definedName>
    <definedName name="_17__123Graph_BGASOLINE\_2" hidden="1">[3]TOS!#REF!</definedName>
    <definedName name="_18__123Graph_CCHART_12" hidden="1">'[2]1995 Cellular'!#REF!</definedName>
    <definedName name="_18__123Graph_LBL_A_CURRENT_6" hidden="1">[6]SUMMARY!#REF!</definedName>
    <definedName name="_19__123Graph_CCHART_13" hidden="1">'[2]1995 Cellular'!#REF!</definedName>
    <definedName name="_19__123Graph_LBL_A_CURRENT_7" hidden="1">[6]SUMMARY!#REF!</definedName>
    <definedName name="_2__123Graph_A_CURRENT_2" localSheetId="4" hidden="1">[6]SUMMARY!#REF!</definedName>
    <definedName name="_2__123Graph_A_CURRENT_2" hidden="1">[6]SUMMARY!#REF!</definedName>
    <definedName name="_20__123Graph_CCHART_14" hidden="1">'[2]1995 Cellular'!#REF!</definedName>
    <definedName name="_20__123Graph_X_CURRENT_6" hidden="1">[6]SUMMARY!#REF!</definedName>
    <definedName name="_21__123Graph_CCHART_2" hidden="1">[4]Sheet1!$AD$14:$AJ$14</definedName>
    <definedName name="_21__123Graph_X_CURRENT_7" hidden="1">[6]SUMMARY!#REF!</definedName>
    <definedName name="_22__123Graph_DCHART_1" hidden="1">[4]Sheet1!$AE$5:$AN$5</definedName>
    <definedName name="_22__123Graph_XGASOLINE\_2" hidden="1">[3]TOS!#REF!</definedName>
    <definedName name="_23__123Graph_XCHART_1" hidden="1">[4]Sheet1!$AC$4:$AJ$4</definedName>
    <definedName name="_23__123Graph_XLIQUIDS" hidden="1">[7]P!$R$29:$AK$29</definedName>
    <definedName name="_24__123Graph_XCHART_12" hidden="1">'[2]1995 Cellular'!#REF!</definedName>
    <definedName name="_24__123Graph_XOP_COSTS" hidden="1">[3]TOS!#REF!</definedName>
    <definedName name="_25__123Graph_XCHART_13" hidden="1">'[2]1995 Cellular'!#REF!</definedName>
    <definedName name="_25__123Graph_XR_M_MARG" hidden="1">[7]P!$R$29:$AK$29</definedName>
    <definedName name="_26__123Graph_XCHART_14" hidden="1">'[2]1995 Cellular'!#REF!</definedName>
    <definedName name="_27__123Graph_XCHART_2" hidden="1">[4]Sheet1!$AD$10:$AJ$10</definedName>
    <definedName name="_2d" localSheetId="0" hidden="1">[8]SEMANAIS!#REF!</definedName>
    <definedName name="_2d" localSheetId="4" hidden="1">[8]SEMANAIS!#REF!</definedName>
    <definedName name="_2d" hidden="1">[8]SEMANAIS!#REF!</definedName>
    <definedName name="_2S" localSheetId="0" hidden="1">[8]SEMANAIS!#REF!</definedName>
    <definedName name="_2S" localSheetId="4" hidden="1">[8]SEMANAIS!#REF!</definedName>
    <definedName name="_2S" hidden="1">[8]SEMANAIS!#REF!</definedName>
    <definedName name="_3__123Graph_A_CURRENT_3" localSheetId="0" hidden="1">[6]SUMMARY!#REF!</definedName>
    <definedName name="_3__123Graph_A_CURRENT_3" hidden="1">[6]SUMMARY!#REF!</definedName>
    <definedName name="_30_0Rwvu.Pag" localSheetId="0" hidden="1">[9]Summary!#REF!</definedName>
    <definedName name="_30_0Rwvu.Pag" hidden="1">[9]Summary!#REF!</definedName>
    <definedName name="_4__123Graph_A_CURRENT_4" localSheetId="4" hidden="1">[6]SUMMARY!#REF!</definedName>
    <definedName name="_4__123Graph_A_CURRENT_4" hidden="1">[6]SUMMARY!#REF!</definedName>
    <definedName name="_4_0_S" hidden="1">[8]SEMANAIS!#REF!</definedName>
    <definedName name="_5__123Graph_A_CURRENT_5" localSheetId="4" hidden="1">[6]SUMMARY!#REF!</definedName>
    <definedName name="_5__123Graph_A_CURRENT_5" hidden="1">[6]SUMMARY!#REF!</definedName>
    <definedName name="_5_0ACwvu.Pag" hidden="1">[9]Summary!#REF!</definedName>
    <definedName name="_6__123Graph_A_CURRENT_6" hidden="1">[6]SUMMARY!#REF!</definedName>
    <definedName name="_6_0Swvu.Pag" hidden="1">[9]Summary!#REF!</definedName>
    <definedName name="_7__123Graph_A_CURRENT_7" hidden="1">[6]SUMMARY!#REF!</definedName>
    <definedName name="_7__123Graph_ACHART_1" hidden="1">[4]Sheet1!$AK$6:$AN$6</definedName>
    <definedName name="_8__123Graph_ACHART_12" hidden="1">'[2]1995 Cellular'!#REF!</definedName>
    <definedName name="_8__123Graph_AGASOLINE\_2" hidden="1">[3]TOS!#REF!</definedName>
    <definedName name="_9__123Graph_ACHART_13" localSheetId="0" hidden="1">'[2]1995 Cellular'!#REF!</definedName>
    <definedName name="_9__123Graph_ACHART_13" localSheetId="4" hidden="1">'[2]1995 Cellular'!#REF!</definedName>
    <definedName name="_9__123Graph_ACHART_13" hidden="1">'[2]1995 Cellular'!#REF!</definedName>
    <definedName name="_9__123Graph_ALIQUIDS" localSheetId="0" hidden="1">[10]COP!#REF!</definedName>
    <definedName name="_9__123Graph_ALIQUIDS" localSheetId="4" hidden="1">[10]COP!#REF!</definedName>
    <definedName name="_9__123Graph_ALIQUIDS" hidden="1">[10]COP!#REF!</definedName>
    <definedName name="_FC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C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_Fill" localSheetId="0" hidden="1">#REF!</definedName>
    <definedName name="_Fill" localSheetId="4" hidden="1">#REF!</definedName>
    <definedName name="_Fill" hidden="1">#REF!</definedName>
    <definedName name="_GFD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FD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GSRATES_1" hidden="1">"CT30000120000728        "</definedName>
    <definedName name="_GSRATES_2" hidden="1">"CT30000119990919        "</definedName>
    <definedName name="_GSRATES_3" hidden="1">"CT30000119990928        "</definedName>
    <definedName name="_GSRATES_4" hidden="1">"CT30000119990928        "</definedName>
    <definedName name="_GSRATES_5" hidden="1">"CT30000119990331        "</definedName>
    <definedName name="_GSRATES_6" hidden="1">"CT30000119990101        "</definedName>
    <definedName name="_GSRATES_7" hidden="1">"CT30000119980930        "</definedName>
    <definedName name="_GSRATES_8" hidden="1">"CT30000119980630        "</definedName>
    <definedName name="_GSRATES_9" hidden="1">"CT30000119980331        "</definedName>
    <definedName name="_GSRATES_COUNT" hidden="1">1</definedName>
    <definedName name="_k1" localSheetId="0" hidden="1">#REF!</definedName>
    <definedName name="_k1" localSheetId="4" hidden="1">#REF!</definedName>
    <definedName name="_k1" hidden="1">#REF!</definedName>
    <definedName name="_k2" localSheetId="0" hidden="1">#REF!</definedName>
    <definedName name="_k2" localSheetId="4" hidden="1">#REF!</definedName>
    <definedName name="_k2" hidden="1">#REF!</definedName>
    <definedName name="_Key1" localSheetId="0" hidden="1">#REF!</definedName>
    <definedName name="_Key1" localSheetId="4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hidden="1">#REF!</definedName>
    <definedName name="_Key3" localSheetId="0" hidden="1">#REF!</definedName>
    <definedName name="_Key3" localSheetId="4" hidden="1">#REF!</definedName>
    <definedName name="_Key3" hidden="1">#REF!</definedName>
    <definedName name="_kj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j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_kvs1" localSheetId="0" hidden="1">{#N/A,#N/A,FALSE,"COVER1.XLS ";#N/A,#N/A,FALSE,"RACT1.XLS";#N/A,#N/A,FALSE,"RACT2.XLS";#N/A,#N/A,FALSE,"ECCMP";#N/A,#N/A,FALSE,"WELDER.XLS"}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Order1" hidden="1">255</definedName>
    <definedName name="_Order1_1" hidden="1">255</definedName>
    <definedName name="_Order1_MM" hidden="1">0</definedName>
    <definedName name="_Order2_MM" hidden="1">0</definedName>
    <definedName name="_Parse_Out" localSheetId="0" hidden="1">[11]total!#REF!</definedName>
    <definedName name="_Parse_Out" hidden="1">[11]total!#REF!</definedName>
    <definedName name="_pro2" localSheetId="0" hidden="1">{#N/A,#N/A,FALSE,"ll-inves";#N/A,#N/A,FALSE,"bgt-cf 97";#N/A,#N/A,FALSE,"bgt-pl 97"}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R" localSheetId="4" hidden="1">#REF!</definedName>
    <definedName name="_R" hidden="1">#REF!</definedName>
    <definedName name="_Regression_X" localSheetId="0" hidden="1">#REF!</definedName>
    <definedName name="_Regression_X" localSheetId="4" hidden="1">#REF!</definedName>
    <definedName name="_Regression_X" hidden="1">#REF!</definedName>
    <definedName name="_sig2" localSheetId="0" hidden="1">{#N/A,#N/A,FALSE,"ll-inves";#N/A,#N/A,FALSE,"bgt-cf 97";#N/A,#N/A,FALSE,"bgt-pl 97"}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[12]SEMANAIS!#REF!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ARROTES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BARROTES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AS2DocOpenMode" hidden="1">"AS2DocumentEdit"</definedName>
    <definedName name="AS2NamedRange" hidden="1">41</definedName>
    <definedName name="asasa" localSheetId="0" hidden="1">#REF!</definedName>
    <definedName name="asasa" localSheetId="4" hidden="1">#REF!</definedName>
    <definedName name="asasa" hidden="1">#REF!</definedName>
    <definedName name="ASDASDASD_SDFKSDFJOISDF" localSheetId="0" hidden="1">#REF!</definedName>
    <definedName name="ASDASDASD_SDFKSDFJOISDF" localSheetId="4" hidden="1">#REF!</definedName>
    <definedName name="ASDASDASD_SDFKSDFJOISDF" hidden="1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uraStyleDefaultsReset" hidden="1">#N/A</definedName>
    <definedName name="b" localSheetId="0" hidden="1">{"'Model'!$A$1:$N$53"}</definedName>
    <definedName name="b" localSheetId="4" hidden="1">{"'Model'!$A$1:$N$53"}</definedName>
    <definedName name="b" hidden="1">{"'Model'!$A$1:$N$53"}</definedName>
    <definedName name="blank" localSheetId="0" hidden="1">{#N/A,#N/A,FALSE,"ll-inves";#N/A,#N/A,FALSE,"bgt-cf 97";#N/A,#N/A,FALSE,"bgt-pl 97"}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0" hidden="1">{#N/A,#N/A,FALSE,"ll-inves";#N/A,#N/A,FALSE,"bgt-cf 97";#N/A,#N/A,FALSE,"bgt-pl 97"}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shf1" localSheetId="0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5, 1, False, 2, True, False, , 0, False, False, 1, 1"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1, 1, False, 2, False, False, , 0, False, False, 1, 1"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False, False, , 0, False, False, 1, 1"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55036A2_opts" hidden="1">"1, 1, 1, False, 2, True, False, , 0, False, False, 1, 1"</definedName>
    <definedName name="cb_sChart1747F65E_opts" hidden="1">"2, 1, 2, True, 2, False, False, , 0, False, True, 1, 1"</definedName>
    <definedName name="cb_sChart1749F803_opts" hidden="1">"1, 1, 1, False, 2, True, False, , 0, False, False, 1, 1"</definedName>
    <definedName name="cb_sChart174A0AB0_opts" hidden="1">"1, 1, 1, False, 2, False, False, , 0, False, False, 2, 1"</definedName>
    <definedName name="cb_sChart174C8BEB_opts" hidden="1">"1, 9, 1, False, 2, False, False, , 0, False, True, 1, 1"</definedName>
    <definedName name="cb_sChart174C8EAD_opts" hidden="1">"1, 9, 1, False, 2, False, False, , 0, False, False, 1, 1"</definedName>
    <definedName name="cb_sChart174C909E_opts" hidden="1">"1, 9, 1, False, 2, False, False, , 0, False, True, 1, 1"</definedName>
    <definedName name="cb_sChart174E2C44_opts" hidden="1">"2, 1, 2, True, 2, False, False, , 0, False, True, 1, 1"</definedName>
    <definedName name="cb_sChart1754A686_opts" hidden="1">"1, 10, 1, False, 2, False, False, , 0, False, False, 2, 2"</definedName>
    <definedName name="cb_sChart1755F643_opts" hidden="1">"1, 1, 1, False, 2, False, False, , 0, False, False, 2, 1"</definedName>
    <definedName name="cb_sChart1755FC0D_opts" hidden="1">"1, 1, 1, False, 2, True, False, , 0, False, False, 2, 1"</definedName>
    <definedName name="cb_sChart175849A6_opts" hidden="1">"1, 1, 1, False, 2, False, False, , 0, False, False, 2, 1"</definedName>
    <definedName name="cb_sChart175885B1_opts" hidden="1">"1, 1, 1, False, 2, False, False, , 0, False, False, 1, 1"</definedName>
    <definedName name="cb_sChart175890FE_opts" hidden="1">"1, 1, 1, False, 2, True, False, , 0, False, False, 1, 1"</definedName>
    <definedName name="cb_sChart1765309A_opts" hidden="1">"2, 1, 2, True, 2, False, False, , 0, False, True, 1, 1"</definedName>
    <definedName name="cb_sChart1769A36D_opts" hidden="1">"2, 1, 2, True, 2, False, False, , 0, False, True, 1, 1"</definedName>
    <definedName name="cb_sChart1769CA15_opts" hidden="1">"1, 9,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82C6410_opts" hidden="1">"1, 1, 1, False, 2, True, False, , 0, False, False, 2, 2"</definedName>
    <definedName name="cb_sChart182C682D_opts" hidden="1">"2, 1, 1, False, 2, False, False, , 0, False, False, 2, 2"</definedName>
    <definedName name="cb_sChart182C6A08_opts" hidden="1">"2, 1, 1, True, 2, False, False, , 0, False, True, 2, 2"</definedName>
    <definedName name="cb_sChart182C8139_opts" hidden="1">"1, 10, 1, False, 2, False, False, , 0, False, False, 1, 1"</definedName>
    <definedName name="cb_sChart182CA784_opts" hidden="1">"2, 1, 1, True, 2, False, False, , 0, False, True, 2, 2"</definedName>
    <definedName name="cb_sChart182CB588_opts" hidden="1">"1, 1, 1, False, 2, True, False, , 0, False, False, 2, 2"</definedName>
    <definedName name="cb_sChart182CB687_opts" hidden="1">"1, 1, 1, False, 2, True, False, , 0, False, False, 2, 2"</definedName>
    <definedName name="cb_sChart182CB729_opts" hidden="1">"1, 1, 1, False, 2, True, False, , 0, False, False, 2, 2"</definedName>
    <definedName name="cb_sChart182CB879_opts" hidden="1">"1, 1, 1, False, 2, True, False, , 0, False, False, 2, 2"</definedName>
    <definedName name="cb_sChart182CCD73_opts" hidden="1">"2, 1, 2, True, 2, False, False, , 0, False, True, 1, 1"</definedName>
    <definedName name="cb_sChart182D26A7_opts" hidden="1">"1, 9, 1, False, 2, False, False, , 0, False, True, 1, 1"</definedName>
    <definedName name="cb_sChart182EE412_opts" hidden="1">"1, 3, 1, False, 2, False, False, , 0, False, False, 2, 2"</definedName>
    <definedName name="cb_sChart182EE7EA_opts" hidden="1">"1, 3, 1, False, 2, True, False, , 0, False, True, 2, 2"</definedName>
    <definedName name="cb_sChart182EEAFD_opts" hidden="1">"1, 3, 1, False, 2, False, False, , 0, False, True, 1, 1"</definedName>
    <definedName name="cb_sChart182EEB7C_opts" hidden="1">"1, 3, 1, False, 2, False, False, , 0, False, True, 2, 2"</definedName>
    <definedName name="cb_sChart182EFA23_opts" hidden="1">"1, 3, 1, False, 2, False, False, , 0, False, True, 2, 2"</definedName>
    <definedName name="cb_sChart182F2AF6_opts" hidden="1">"1, 10, 1, False, 2, False, False, , 0, False, False, 1, 1"</definedName>
    <definedName name="cb_sChart182F2C80_opts" hidden="1">"1, 10, 1, False, 2, False, False, , 0, False, False, 1, 1"</definedName>
    <definedName name="cb_sChart182F3616_opts" hidden="1">"1, 10, 1, False, 2, False, False, , 0, False, False, 1, 1"</definedName>
    <definedName name="cb_sChart182F379F_opts" hidden="1">"1, 10, 1, False, 2, False, False, , 0, False, False, 1, 1"</definedName>
    <definedName name="cb_sChart182F6E6B_opts" hidden="1">"1, 1, 1, False, 2, True, False, , 0, False, False, 1, 2"</definedName>
    <definedName name="cb_sChart182F8534_opts" hidden="1">"1, 1, 1, False, 2, True, False, , 0, False, False, 2, 2"</definedName>
    <definedName name="cb_sChart182F90BC_opts" hidden="1">"1, 1, 1, False, 2, True, False, , 0, False, False, 2, 2"</definedName>
    <definedName name="cb_sChart18446126_opts" hidden="1">"2, 1, 2, True, 2, False, False, , 0, False, True, 1, 1"</definedName>
    <definedName name="cb_sChart1844654F_opts" hidden="1">"1, 9, 1, False, 2, False, False, , 0, False, True, 1, 1"</definedName>
    <definedName name="cb_sChart189C3065_opts" hidden="1">"2, 1, 2, True, 2, False, False, , 0, False, True, 1, 1"</definedName>
    <definedName name="cb_sChart18D72224_opts" hidden="1">"2, 1, 2, True, 2, False, False, , 0, False, True, 1, 1"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2A786B_opts" hidden="1">"1, 9, 1, False, 2, False, False, , 0, False, True, 1, 1"</definedName>
    <definedName name="cb_sChart1B36F9D3_opts" hidden="1">"2, 1, 1, False, 2, False, False, , 0, False, False, 1, 1"</definedName>
    <definedName name="cb_sChart1B36FA69_opts" hidden="1">"2, 1, 1, True, 2, False, False, , 0, False, True, 1, 1"</definedName>
    <definedName name="cb_sChart1B36FB17_opts" hidden="1">"2, 1, 2, True, 2, False, False, , 0, False, True, 1, 1"</definedName>
    <definedName name="cb_sChart1B3899A2_opts" hidden="1">"1, 9, 1, False, 2, False, False, , 0, False, True, 1, 1"</definedName>
    <definedName name="cb_sChart1B597E8A_opts" hidden="1">"1, 3, 1, False, 2, False, False, , 0, False, False, 1, 1"</definedName>
    <definedName name="cb_sChart1B598BC9_opts" hidden="1">"1, 3, 1, False, 2, False, False, , 0, False, True, 1, 1"</definedName>
    <definedName name="cb_sChart1B598CA5_opts" hidden="1">"1, 3, 1, False, 2, True, False, , 0, False, False, 1, 1"</definedName>
    <definedName name="cb_sChart1B598D98_opts" hidden="1">"1, 5, 1, False, 2, False, False, , 0, False, False, 1, 1"</definedName>
    <definedName name="cb_sChart1B598E69_opts" hidden="1">"1, 3, 1, False, 2, False, False, , 0, False, True, 1, 1"</definedName>
    <definedName name="cb_sChart1B59DA46_opts" hidden="1">"1, 3, 1, False, 2, True, False, , 0, False, True, 1, 2"</definedName>
    <definedName name="cb_sChart1B59F03F_opts" hidden="1">"1, 3, 1, False, 2, True, False, , 0, False, True, 1, 2"</definedName>
    <definedName name="cb_sChart1B76B73C_opts" hidden="1">"2, 1, 2, True, 2, False, False, , 0, False, True, 1, 1"</definedName>
    <definedName name="cb_sChart1B76EB51_opts" hidden="1">"1, 9, 1, False, 2, False, False, , 0, False, True, 1, 1"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3BD6A6_opts" hidden="1">"1, 10, 1, False, 2, False, False, , 0, False, False, 1, 1"</definedName>
    <definedName name="cb_sChart1C57CB5C_opts" hidden="1">"1, 10, 1, False, 2, False, False, , 0, False, False, 1, 1"</definedName>
    <definedName name="cb_sChart1C5896AD_opts" hidden="1">"1, 10, 1, False, 2, False, False, , 0, False, False, 1, 1"</definedName>
    <definedName name="cb_sChart1C589842_opts" hidden="1">"1, 10, 1, False, 2, False, False, , 0, False, False, 1, 1"</definedName>
    <definedName name="cb_sChart1C5FD194_opts" hidden="1">"2, 1, 2, True, 2, False, False, , 0, False, True, 1, 1"</definedName>
    <definedName name="cb_sChart1C5FEB93_opts" hidden="1">"2, 1, 2, True, 2, False, False, , 0, False, True, 1, 1"</definedName>
    <definedName name="cb_sChart1CAAAF_opts" hidden="1">"1, 1, 1, False, 2, False, False, , 0, False, False, 3, 2"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D_INV" localSheetId="4" hidden="1">#REF!</definedName>
    <definedName name="CBD_INV" hidden="1">#REF!</definedName>
    <definedName name="CBWorkbookPriority" hidden="1">-1344567675</definedName>
    <definedName name="cdu" localSheetId="0" hidden="1">{#N/A,#N/A,FALSE,"COVER.XLS";#N/A,#N/A,FALSE,"RACT1.XLS";#N/A,#N/A,FALSE,"RACT2.XLS";#N/A,#N/A,FALSE,"ECCMP";#N/A,#N/A,FALSE,"WELDER.XLS"}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geRange" localSheetId="3" hidden="1">[13]!ChangeRange</definedName>
    <definedName name="ChangeRange" hidden="1">[13]!ChangeRange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IQWBGuid" hidden="1">"Penta Model v4.xlsx"</definedName>
    <definedName name="ContentsHelp" localSheetId="3" hidden="1">[13]!ContentsHelp</definedName>
    <definedName name="ContentsHelp" hidden="1">[13]!ContentsHelp</definedName>
    <definedName name="CONTROLE" localSheetId="0" hidden="1">#REF!</definedName>
    <definedName name="CONTROLE" localSheetId="4" hidden="1">#REF!</definedName>
    <definedName name="CONTROLE" hidden="1">#REF!</definedName>
    <definedName name="costact" localSheetId="0" hidden="1">{#N/A,#N/A,FALSE,"ll-inves";#N/A,#N/A,FALSE,"bgt-cf 97";#N/A,#N/A,FALSE,"bgt-pl 97"}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reateTable" localSheetId="3" hidden="1">[13]!CreateTable</definedName>
    <definedName name="CreateTable" hidden="1">[13]!CreateTable</definedName>
    <definedName name="csd" localSheetId="0" hidden="1">{#N/A,#N/A,FALSE,"ll-inves";#N/A,#N/A,FALSE,"bgt-cf 97";#N/A,#N/A,FALSE,"bgt-pl 97"}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0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data3" localSheetId="0" hidden="1">#REF!</definedName>
    <definedName name="data3" localSheetId="4" hidden="1">#REF!</definedName>
    <definedName name="data3" hidden="1">#REF!</definedName>
    <definedName name="DeleteRange" localSheetId="3" hidden="1">[13]!DeleteRange</definedName>
    <definedName name="DeleteRange" hidden="1">[13]!DeleteRange</definedName>
    <definedName name="DeleteTable" localSheetId="3" hidden="1">[13]!DeleteTable</definedName>
    <definedName name="DeleteTable" hidden="1">[13]!DeleteTable</definedName>
    <definedName name="DERNIERECOLONNE" localSheetId="0" hidden="1">#REF!</definedName>
    <definedName name="DERNIERECOLONNE" localSheetId="4" hidden="1">#REF!</definedName>
    <definedName name="DERNIERECOLONNE" hidden="1">#REF!</definedName>
    <definedName name="dgfgfd" localSheetId="0" hidden="1">{#N/A,#N/A,FALSE,"COVER.XLS";#N/A,#N/A,FALSE,"RACT1.XLS";#N/A,#N/A,FALSE,"RACT2.XLS";#N/A,#N/A,FALSE,"ECCMP";#N/A,#N/A,FALSE,"WELDER.XLS"}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scount" localSheetId="0" hidden="1">#REF!</definedName>
    <definedName name="Discount" localSheetId="4" hidden="1">#REF!</definedName>
    <definedName name="Discount" hidden="1">#REF!</definedName>
    <definedName name="display_area_2" localSheetId="0" hidden="1">#REF!</definedName>
    <definedName name="display_area_2" localSheetId="4" hidden="1">#REF!</definedName>
    <definedName name="display_area_2" hidden="1">#REF!</definedName>
    <definedName name="drean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ean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roger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dsds" localSheetId="0" hidden="1">{#N/A,#N/A,FALSE,"ll-inves";#N/A,#N/A,FALSE,"bgt-cf 97";#N/A,#N/A,FALSE,"bgt-pl 97"}</definedName>
    <definedName name="dsds" localSheetId="4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0" hidden="1">{#N/A,#N/A,FALSE,"ll-inves";#N/A,#N/A,FALSE,"bgt-cf 97";#N/A,#N/A,FALSE,"bgt-pl 97"}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EV__ALLOWSTOPEXPAND__" hidden="1">1</definedName>
    <definedName name="EV__DECIMALSYMBOL__" hidden="1">"."</definedName>
    <definedName name="EV__EVCOM_OPTIONS__" hidden="1">8</definedName>
    <definedName name="EV__EXPOPTIONS__" hidden="1">0</definedName>
    <definedName name="EV__LOCKEDCVW__AGRONOMY" hidden="1">"BUDGET,CropTotal,Final,PotatoCost,Weight,PTTTotal,2003.TOTAL,PERIODIC,"</definedName>
    <definedName name="EV__LOCKEDCVW__CAPEX" hidden="1">"AllAsset,CapexConfig,ACTUAL,Final,01,AllResponsibility,THB,2004.TOTAL,PERIODIC,"</definedName>
    <definedName name="EV__LOCKEDCVW__CONSOL" hidden="1">"BS.Company,ACTUAL,THB,Final,99,F_ERR,AllIntCo,AllResponsibility,2004.TOTAL,PERIODIC,"</definedName>
    <definedName name="EV__LOCKEDCVW__FINANCE" hidden="1">"H740000,BUDGET,1011,Input,2009.TOTAL,PERIODIC,"</definedName>
    <definedName name="EV__LOCKEDCVW__GROUPFIN" hidden="1">"BS.Company,LE2007,Final,05.0000,AllProduct,NoIntCo,AllResponsibility,THB,2007.TOTAL,PERIODIC,"</definedName>
    <definedName name="EV__LOCKEDCVW__OWNERSHIP" hidden="1">"ACTUAL,THB,99,AllIntCo,POWN,2004.TOTAL,PERIODIC,"</definedName>
    <definedName name="EV__LOCKEDCVW__RATE" hidden="1">"ACTUAL,THB,Avg,GLOBAL,2004.TOTAL,PERIODIC,"</definedName>
    <definedName name="EV__LOCKEDCVW__SALES" hidden="1">"BUDGET,Final,Quantity,ProductAll,TotalChannel,2003.TOTAL,PERIODIC,"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V__WSINFO__" hidden="1">"alan"</definedName>
    <definedName name="ew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w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ExactAddinConnection" hidden="1">"815"</definedName>
    <definedName name="ExactAddinConnection.815" hidden="1">"EXACTSERVER;815;thuy.nguyen;1"</definedName>
    <definedName name="ExactAddinConnection.846" hidden="1">"DCSERVER;900;dinh.le;1"</definedName>
    <definedName name="ExactAddinConnection.900" hidden="1">"DCSERVER;900;dinh.le;1"</definedName>
    <definedName name="ExactAddinReports" hidden="1">5</definedName>
    <definedName name="FCode" localSheetId="0" hidden="1">#REF!</definedName>
    <definedName name="FCode" localSheetId="4" hidden="1">#REF!</definedName>
    <definedName name="FCode" hidden="1">#REF!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elipe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lipe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FER" localSheetId="0" hidden="1">{"'3121043'!$A$1:$B$3"}</definedName>
    <definedName name="FER" localSheetId="4" hidden="1">{"'3121043'!$A$1:$B$3"}</definedName>
    <definedName name="FER" hidden="1">{"'3121043'!$A$1:$B$3"}</definedName>
    <definedName name="FGS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GS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firstline" localSheetId="0" hidden="1">#REF!</definedName>
    <definedName name="firstline" localSheetId="4" hidden="1">#REF!</definedName>
    <definedName name="firstline" hidden="1">#REF!</definedName>
    <definedName name="GF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GF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HiddenRows" localSheetId="0" hidden="1">#REF!</definedName>
    <definedName name="HiddenRows" localSheetId="4" hidden="1">#REF!</definedName>
    <definedName name="HiddenRows" hidden="1">#REF!</definedName>
    <definedName name="hire" localSheetId="0" hidden="1">{#N/A,#N/A,FALSE,"Aging Summary";#N/A,#N/A,FALSE,"Ratio Analysis";#N/A,#N/A,FALSE,"Test 120 Day Accts";#N/A,#N/A,FALSE,"Tickmarks"}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n.ExtDb" hidden="1">FALSE</definedName>
    <definedName name="hn.ModelType" hidden="1">"DEAL"</definedName>
    <definedName name="HP" localSheetId="0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uybis" localSheetId="0" hidden="1">{"'Sheet1'!$L$16"}</definedName>
    <definedName name="huybis" localSheetId="4" hidden="1">{"'Sheet1'!$L$16"}</definedName>
    <definedName name="huybis" hidden="1">{"'Sheet1'!$L$16"}</definedName>
    <definedName name="i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MAGICA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QUIRED_BY_REPORTING_BANK_FDIC" hidden="1">"c6535"</definedName>
    <definedName name="IQ_ADDITIONAL_NON_INT_INC_FDIC" hidden="1">"c6574"</definedName>
    <definedName name="IQ_ADJUSTABLE_RATE_LOANS_FDIC" hidden="1">"c6375"</definedName>
    <definedName name="IQ_AE_BR" hidden="1">"c10"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MENDED_BALANCE_PREVIOUS_YR_FDIC" hidden="1">"c6499"</definedName>
    <definedName name="IQ_AMORT_EXPENSE_FDIC" hidden="1">"c6677"</definedName>
    <definedName name="IQ_AMORTIZED_COST_FDIC" hidden="1">"c6426"</definedName>
    <definedName name="IQ_AP_BR" hidden="1">"c34"</definedName>
    <definedName name="IQ_AR_BR" hidden="1">"c41"</definedName>
    <definedName name="IQ_ASSET_BACKED_FDIC" hidden="1">"c6301"</definedName>
    <definedName name="IQ_ASSET_WRITEDOWN_BR" hidden="1">"c50"</definedName>
    <definedName name="IQ_ASSET_WRITEDOWN_CF_BR" hidden="1">"c53"</definedName>
    <definedName name="IQ_ASSETS_HELD_FDIC" hidden="1">"c6305"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PRICE_TARGET" hidden="1">"c82"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CAPEX_BR" hidden="1">"c111"</definedName>
    <definedName name="IQ_CASH_DIVIDENDS_NET_INCOME_FDIC" hidden="1">"c6738"</definedName>
    <definedName name="IQ_CASH_IN_PROCESS_FDIC" hidden="1">"c6386"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CE_FDIC" hidden="1">"c6296"</definedName>
    <definedName name="IQ_CHANGE_AP_BR" hidden="1">"c135"</definedName>
    <definedName name="IQ_CHANGE_AR_BR" hidden="1">"c142"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OTHER_NET_OPER_ASSETS_BR" hidden="1">"c3595"</definedName>
    <definedName name="IQ_CHANGE_OTHER_WORK_CAP_BR" hidden="1">"c154"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MO_FDIC" hidden="1">"c6406"</definedName>
    <definedName name="IQ_COLLECTION_DOMESTIC_FDIC" hidden="1">"c6387"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_APIC_BR" hidden="1">"c185"</definedName>
    <definedName name="IQ_COMMON_FDIC" hidden="1">"c6350"</definedName>
    <definedName name="IQ_COMMON_ISSUED_BR" hidden="1">"c199"</definedName>
    <definedName name="IQ_COMMON_REP_BR" hidden="1">"c208"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TRACTS_OTHER_COMMODITIES_EQUITIES._FDIC" hidden="1">"c6522"</definedName>
    <definedName name="IQ_CONTRACTS_OTHER_COMMODITIES_EQUITIES_FDIC" hidden="1">"c6522"</definedName>
    <definedName name="IQ_CONV_RATE" hidden="1">"c2192"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OF_FUNDING_ASSETS_FDIC" hidden="1">"c6725"</definedName>
    <definedName name="IQ_CREDIT_CARD_CHARGE_OFFS_FDIC" hidden="1">"c6652"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PROVISION_NET_CHARGE_OFFS_FDIC" hidden="1">"c6734"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ENCY_COIN_DOMESTIC_FDIC" hidden="1">"c6388"</definedName>
    <definedName name="IQ_CURRENCY_GAIN_BR" hidden="1">"c236"</definedName>
    <definedName name="IQ_CURRENT_PORT_DEBT_BR" hidden="1">"c1567"</definedName>
    <definedName name="IQ_DA_BR" hidden="1">"c248"</definedName>
    <definedName name="IQ_DA_CF_BR" hidden="1">"c251"</definedName>
    <definedName name="IQ_DA_SUPPL_BR" hidden="1">"c260"</definedName>
    <definedName name="IQ_DA_SUPPL_CF_BR" hidden="1">"c263"</definedName>
    <definedName name="IQ_DEF_AMORT_BR" hidden="1">"c278"</definedName>
    <definedName name="IQ_DEF_CHARGES_BR" hidden="1">"c288"</definedName>
    <definedName name="IQ_DEF_CHARGES_LT_BR" hidden="1">"c294"</definedName>
    <definedName name="IQ_DEF_TAX_ASSET_LT_BR" hidden="1">"c304"</definedName>
    <definedName name="IQ_DEF_TAX_LIAB_LT_BR" hidden="1">"c315"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HELD_DOMESTIC_FDIC" hidden="1">"c6340"</definedName>
    <definedName name="IQ_DEPOSITS_HELD_FOREIGN_FDIC" hidden="1">"c6341"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RIVATIVES_FDIC" hidden="1">"c6523"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EARNING_ASSETS_FDIC" hidden="1">"c6360"</definedName>
    <definedName name="IQ_EARNING_ASSETS_YIELD_FDIC" hidden="1">"c6724"</definedName>
    <definedName name="IQ_EARNINGS_COVERAGE_NET_CHARGE_OFFS_FDIC" hidden="1">"c6735"</definedName>
    <definedName name="IQ_EBT_BR" hidden="1">"c378"</definedName>
    <definedName name="IQ_EBT_EXCL_BR" hidden="1">"c381"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FFICIENCY_RATIO_FDIC" hidden="1">"c6736"</definedName>
    <definedName name="IQ_EQUITY_CAPITAL_ASSETS_FDIC" hidden="1">"c6744"</definedName>
    <definedName name="IQ_EQUITY_FDIC" hidden="1">"c6353"</definedName>
    <definedName name="IQ_EQUITY_SECURITIES_FDIC" hidden="1">"c6304"</definedName>
    <definedName name="IQ_EQUITY_SECURITY_EXPOSURES_FDIC" hidden="1">"c6664"</definedName>
    <definedName name="IQ_EST_ACT_FFO_SHARE_SHARE_THOM" hidden="1">"c4005"</definedName>
    <definedName name="IQ_EST_ACT_FFO_THOM" hidden="1">"c4005"</definedName>
    <definedName name="IQ_EST_EPS_SURPRISE" hidden="1">"c1635"</definedName>
    <definedName name="IQ_EST_FFO_DIFF_THOM" hidden="1">"c5186"</definedName>
    <definedName name="IQ_EST_FFO_SHARE_SHARE_DIFF_THOM" hidden="1">"c5186"</definedName>
    <definedName name="IQ_EST_FFO_SHARE_SHARE_SURPRISE_PERCENT_THOM" hidden="1">"c5187"</definedName>
    <definedName name="IQ_EST_FFO_SURPRISE_PERCENT_THOM" hidden="1">"c5187"</definedName>
    <definedName name="IQ_ESTIMATED_ASSESSABLE_DEPOSITS_FDIC" hidden="1">"c6490"</definedName>
    <definedName name="IQ_ESTIMATED_INSURED_DEPOSITS_FDIC" hidden="1">"c6491"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_BR" hidden="1">"c412"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ED_FUNDS_PURCHASED_FDIC" hidden="1">"c6343"</definedName>
    <definedName name="IQ_FED_FUNDS_SOLD_FDIC" hidden="1">"c6307"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SHARE_SHARE_EST_DET_EST" hidden="1">"c12059"</definedName>
    <definedName name="IQ_FFO_SHARE_SHARE_EST_DET_EST_CURRENCY" hidden="1">"c12466"</definedName>
    <definedName name="IQ_FFO_SHARE_SHARE_EST_DET_EST_CURRENCY_THOM" hidden="1">"c12487"</definedName>
    <definedName name="IQ_FFO_SHARE_SHARE_EST_DET_EST_DATE" hidden="1">"c12212"</definedName>
    <definedName name="IQ_FFO_SHARE_SHARE_EST_DET_EST_DATE_THOM" hidden="1">"c12238"</definedName>
    <definedName name="IQ_FFO_SHARE_SHARE_EST_DET_EST_INCL" hidden="1">"c12349"</definedName>
    <definedName name="IQ_FFO_SHARE_SHARE_EST_DET_EST_INCL_THOM" hidden="1">"c12370"</definedName>
    <definedName name="IQ_FFO_SHARE_SHARE_EST_DET_EST_ORIGIN" hidden="1">"c12722"</definedName>
    <definedName name="IQ_FFO_SHARE_SHARE_EST_DET_EST_ORIGIN_THOM" hidden="1">"c12608"</definedName>
    <definedName name="IQ_FFO_SHARE_SHARE_EST_DET_EST_THOM" hidden="1">"c12088"</definedName>
    <definedName name="IQ_FFO_SHARE_SHARE_EST_THOM" hidden="1">"c3999"</definedName>
    <definedName name="IQ_FFO_SHARE_SHARE_HIGH_EST_THOM" hidden="1">"c4001"</definedName>
    <definedName name="IQ_FFO_SHARE_SHARE_LOW_EST_THOM" hidden="1">"c4002"</definedName>
    <definedName name="IQ_FFO_SHARE_SHARE_MEDIAN_EST_THOM" hidden="1">"c4000"</definedName>
    <definedName name="IQ_FFO_SHARE_SHARE_NUM_EST_THOM" hidden="1">"c4003"</definedName>
    <definedName name="IQ_FFO_SHARE_SHARE_STDDEV_EST_THOM" hidden="1">"c4004"</definedName>
    <definedName name="IQ_FFO_STDDEV_EST_THOM" hidden="1">"c4004"</definedName>
    <definedName name="IQ_FHLB_ADVANCES_FDIC" hidden="1">"c6366"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I_12M_RETURN" hidden="1">"c25807"</definedName>
    <definedName name="IQ_FII_3M_RETURN" hidden="1">"c25808"</definedName>
    <definedName name="IQ_FII_6M_RETURN" hidden="1">"c25809"</definedName>
    <definedName name="IQ_FII_AVGBIDSPREAD" hidden="1">"c25820"</definedName>
    <definedName name="IQ_FII_CONVEX" hidden="1">"c25799"</definedName>
    <definedName name="IQ_FII_COUPON" hidden="1">"c25800"</definedName>
    <definedName name="IQ_FII_DAILY_RETURN" hidden="1">"c25810"</definedName>
    <definedName name="IQ_FII_DURTW" hidden="1">"c25802"</definedName>
    <definedName name="IQ_FII_EXCESS_RETURN" hidden="1">"c25819"</definedName>
    <definedName name="IQ_FII_INDEXPRICE" hidden="1">"c25806"</definedName>
    <definedName name="IQ_FII_MATURITY" hidden="1">"c25804"</definedName>
    <definedName name="IQ_FII_MODDUR" hidden="1">"c25801"</definedName>
    <definedName name="IQ_FII_MTD_RETURN_COUPON" hidden="1">"c25813"</definedName>
    <definedName name="IQ_FII_MTD_RETURN_CURRENCY" hidden="1">"c25814"</definedName>
    <definedName name="IQ_FII_MTD_RETURN_PAYDOWN" hidden="1">"c25815"</definedName>
    <definedName name="IQ_FII_MTD_RETURN_PRICE" hidden="1">"c25816"</definedName>
    <definedName name="IQ_FII_MTD_RETURN_TOTAL" hidden="1">"c25812"</definedName>
    <definedName name="IQ_FII_MV" hidden="1">"c25803"</definedName>
    <definedName name="IQ_FII_NUMISSUE" hidden="1">"c25805"</definedName>
    <definedName name="IQ_FII_OAS" hidden="1">"c25798"</definedName>
    <definedName name="IQ_FII_RETURN_INCEPTION" hidden="1">"c25811"</definedName>
    <definedName name="IQ_FII_YTD_RETURN" hidden="1">"c25817"</definedName>
    <definedName name="IQ_FII_YTW" hidden="1">"c25818"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IVE_YEAR_FIXED_AND_FLOATING_RATE_FDIC" hidden="1">"c6422"</definedName>
    <definedName name="IQ_FIVE_YEAR_MORTGAGE_PASS_THROUGHS_FDIC" hidden="1">"c6414"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OSITS_NONTRANSACTION_ACCOUNTS_FDIC" hidden="1">"c6549"</definedName>
    <definedName name="IQ_FOREIGN_DEPOSITS_TRANSACTION_ACCOUNTS_FDIC" hidden="1">"c6541"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X_CONTRACTS_FDIC" hidden="1">"c6517"</definedName>
    <definedName name="IQ_FX_CONTRACTS_SPOT_FDIC" hidden="1">"c6356"</definedName>
    <definedName name="IQ_GAIN_ASSETS_BR" hidden="1">"c454"</definedName>
    <definedName name="IQ_GAIN_ASSETS_CF_BR" hidden="1">"c457"</definedName>
    <definedName name="IQ_GAIN_ASSETS_REV_BR" hidden="1">"c474"</definedName>
    <definedName name="IQ_GAIN_INVEST_BR" hidden="1">"c1464"</definedName>
    <definedName name="IQ_GAIN_INVEST_CF_BR" hidden="1">"c482"</definedName>
    <definedName name="IQ_GAIN_INVEST_REV_BR" hidden="1">"c496"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W_AMORT_BR" hidden="1">"c532"</definedName>
    <definedName name="IQ_GW_INTAN_AMORT_BR" hidden="1">"c1470"</definedName>
    <definedName name="IQ_GW_INTAN_AMORT_CF_BR" hidden="1">"c1473"</definedName>
    <definedName name="IQ_HELD_MATURITY_FDIC" hidden="1">"c6408"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NC_EQUITY_BR" hidden="1">"c550"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PROVIDED_DIVIDEND" hidden="1">"c19252"</definedName>
    <definedName name="IQ_INDEXCONSTITUENT_CLOSEPRICE" hidden="1">"c19241"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S_SETTLE_BR" hidden="1">"c572"</definedName>
    <definedName name="IQ_INSIDER_LOANS_FDIC" hidden="1">"c6365"</definedName>
    <definedName name="IQ_INSTITUTIONS_EARNINGS_GAINS_FDIC" hidden="1">"c6723"</definedName>
    <definedName name="IQ_INSURANCE_COMMISSION_FEES_FDIC" hidden="1">"c6670"</definedName>
    <definedName name="IQ_INSURANCE_UNDERWRITING_INCOME_FDIC" hidden="1">"c6671"</definedName>
    <definedName name="IQ_INT_DEMAND_NOTES_FDIC" hidden="1">"c6567"</definedName>
    <definedName name="IQ_INT_DOMESTIC_DEPOSITS_FDIC" hidden="1">"c6564"</definedName>
    <definedName name="IQ_INT_EXP_BR" hidden="1">"c586"</definedName>
    <definedName name="IQ_INT_EXP_TOTAL_FDIC" hidden="1">"c6569"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OREIGN_LOANS_FDIC" hidden="1">"c6556"</definedName>
    <definedName name="IQ_INT_INC_LEASE_RECEIVABLES_FDIC" hidden="1">"c6557"</definedName>
    <definedName name="IQ_INT_INC_OTHER_FDIC" hidden="1">"c6562"</definedName>
    <definedName name="IQ_INT_INC_SECURITIES_FDIC" hidden="1">"c6559"</definedName>
    <definedName name="IQ_INT_INC_TOTAL_FDIC" hidden="1">"c6563"</definedName>
    <definedName name="IQ_INT_INC_TRADING_ACCOUNTS_FDIC" hidden="1">"c6560"</definedName>
    <definedName name="IQ_INT_SUB_NOTES_FDIC" hidden="1">"c6568"</definedName>
    <definedName name="IQ_INTEL_EPS_EST" hidden="1">"c24729"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RATE_CONTRACTS_FDIC" hidden="1">"c6512"</definedName>
    <definedName name="IQ_INTEREST_RATE_EXPOSURES_FDIC" hidden="1">"c6662"</definedName>
    <definedName name="IQ_INVEST_LOANS_CF_BR" hidden="1">"c630"</definedName>
    <definedName name="IQ_INVEST_SECURITY_CF_BR" hidden="1">"c639"</definedName>
    <definedName name="IQ_INVESTMENT_BANKING_OTHER_FEES_FDIC" hidden="1">"c6666"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UED_GUARANTEED_US_FDIC" hidden="1">"c6404"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_BR" hidden="1">"c649"</definedName>
    <definedName name="IQ_LIFE_INSURANCE_ASSETS_FDIC" hidden="1">"c6372"</definedName>
    <definedName name="IQ_LOAN_COMMITMENTS_REVOLVING_FDIC" hidden="1">"c6524"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S_AND_LEASES_HELD_FDIC" hidden="1">"c6367"</definedName>
    <definedName name="IQ_LOANS_CF_BR" hidden="1">"c661"</definedName>
    <definedName name="IQ_LOANS_DEPOSITORY_INSTITUTIONS_FDIC" hidden="1">"c6382"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SS_ALLOWANCE_LOANS_FDIC" hidden="1">"c6739"</definedName>
    <definedName name="IQ_LT_DEBT_BR" hidden="1">"c676"</definedName>
    <definedName name="IQ_LT_DEBT_ISSUED_BR" hidden="1">"c683"</definedName>
    <definedName name="IQ_LT_DEBT_REPAID_BR" hidden="1">"c691"</definedName>
    <definedName name="IQ_LT_INVEST_BR" hidden="1">"c698"</definedName>
    <definedName name="IQ_MACRO_SURVEY_CONSUMER_SENTIMENT" hidden="1">"c20808"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TURITY_ONE_YEAR_LESS_FDIC" hidden="1">"c6425"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RGER_BR" hidden="1">"c715"</definedName>
    <definedName name="IQ_MERGER_RESTRUCTURE_BR" hidden="1">"c721"</definedName>
    <definedName name="IQ_MINORITY_INTEREST_BR" hidden="1">"c729"</definedName>
    <definedName name="IQ_MONEY_MARKET_DEPOSIT_ACCOUNTS_FDIC" hidden="1">"c6553"</definedName>
    <definedName name="IQ_MORTGAGE_BACKED_SECURITIES_FDIC" hidden="1">"c6402"</definedName>
    <definedName name="IQ_MORTGAGE_SERVICING_FDIC" hidden="1">"c6335"</definedName>
    <definedName name="IQ_MULTIFAMILY_RESIDENTIAL_LOANS_FDIC" hidden="1">"c6311"</definedName>
    <definedName name="IQ_NAV_ACT_OR_EST" hidden="1">"c2225"</definedName>
    <definedName name="IQ_NET_CHARGE_OFFS_FDIC" hidden="1">"c6641"</definedName>
    <definedName name="IQ_NET_CHARGE_OFFS_LOANS_FDIC" hidden="1">"c6751"</definedName>
    <definedName name="IQ_NET_DEBT_ISSUED_BR" hidden="1">"c753"</definedName>
    <definedName name="IQ_NET_INCOME_FDIC" hidden="1">"c6587"</definedName>
    <definedName name="IQ_NET_INT_INC_BNK_FDIC" hidden="1">"c6570"</definedName>
    <definedName name="IQ_NET_INT_INC_BR" hidden="1">"c765"</definedName>
    <definedName name="IQ_NET_INTEREST_MARGIN_FDIC" hidden="1">"c6726"</definedName>
    <definedName name="IQ_NET_LOANS_LEASES_CORE_DEPOSITS_FDIC" hidden="1">"c6743"</definedName>
    <definedName name="IQ_NET_LOANS_LEASES_DEPOSITS_FDIC" hidden="1">"c6742"</definedName>
    <definedName name="IQ_NET_OPERATING_INCOME_ASSETS_FDIC" hidden="1">"c6729"</definedName>
    <definedName name="IQ_NET_SECURITIZATION_INCOME_FDIC" hidden="1">"c6669"</definedName>
    <definedName name="IQ_NET_SERVICING_FEES_FDIC" hidden="1">"c6668"</definedName>
    <definedName name="IQ_NON_INT_EXP_FDIC" hidden="1">"c6579"</definedName>
    <definedName name="IQ_NON_INT_INC_FDIC" hidden="1">"c6575"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UMBER_DEPOSITS_LESS_THAN_100K_FDIC" hidden="1">"c6495"</definedName>
    <definedName name="IQ_NUMBER_DEPOSITS_MORE_THAN_100K_FDIC" hidden="1">"c6493"</definedName>
    <definedName name="IQ_OBLIGATIONS_OF_STATES_TOTAL_LOANS_FOREIGN_FDIC" hidden="1">"c6447"</definedName>
    <definedName name="IQ_OBLIGATIONS_STATES_FDIC" hidden="1">"c6431"</definedName>
    <definedName name="IQ_OG_TOTAL_OIL_PRODUCTON" hidden="1">"c2059"</definedName>
    <definedName name="IQ_OPENED55" hidden="1">1</definedName>
    <definedName name="IQ_OPER_INC_BR" hidden="1">"c850"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MORT_BR" hidden="1">"c5566"</definedName>
    <definedName name="IQ_OTHER_ASSETS_BR" hidden="1">"c862"</definedName>
    <definedName name="IQ_OTHER_ASSETS_FDIC" hidden="1">"c6338"</definedName>
    <definedName name="IQ_OTHER_BORROWED_FUNDS_FDIC" hidden="1">"c6345"</definedName>
    <definedName name="IQ_OTHER_CA_SUPPL_BR" hidden="1">"c871"</definedName>
    <definedName name="IQ_OTHER_CL_SUPPL_BR" hidden="1">"c880"</definedName>
    <definedName name="IQ_OTHER_COMPREHENSIVE_INCOME_FDIC" hidden="1">"c6503"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QUITY_BR" hidden="1">"c888"</definedName>
    <definedName name="IQ_OTHER_FINANCE_ACT_BR" hidden="1">"c895"</definedName>
    <definedName name="IQ_OTHER_FINANCE_ACT_SUPPL_BR" hidden="1">"c901"</definedName>
    <definedName name="IQ_OTHER_INSURANCE_FEES_FDIC" hidden="1">"c6672"</definedName>
    <definedName name="IQ_OTHER_INTAN_BR" hidden="1">"c909"</definedName>
    <definedName name="IQ_OTHER_INTANGIBLE_FDIC" hidden="1">"c6337"</definedName>
    <definedName name="IQ_OTHER_INVEST_ACT_BR" hidden="1">"c918"</definedName>
    <definedName name="IQ_OTHER_INVEST_ACT_SUPPL_BR" hidden="1">"c924"</definedName>
    <definedName name="IQ_OTHER_LIAB_BR" hidden="1">"c932"</definedName>
    <definedName name="IQ_OTHER_LIAB_LT_BR" hidden="1">"c937"</definedName>
    <definedName name="IQ_OTHER_LIABILITIES_FDIC" hidden="1">"c6347"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T_ASSETS_BR" hidden="1">"c948"</definedName>
    <definedName name="IQ_OTHER_NON_INT_EXP_FDIC" hidden="1">"c6578"</definedName>
    <definedName name="IQ_OTHER_NON_INT_EXPENSE_FDIC" hidden="1">"c6679"</definedName>
    <definedName name="IQ_OTHER_NON_INT_INC_FDIC" hidden="1">"c6676"</definedName>
    <definedName name="IQ_OTHER_NON_OPER_EXP_BR" hidden="1">"c957"</definedName>
    <definedName name="IQ_OTHER_NON_OPER_EXP_SUPPL_BR" hidden="1">"c962"</definedName>
    <definedName name="IQ_OTHER_OFF_BS_LIAB_FDIC" hidden="1">"c6533"</definedName>
    <definedName name="IQ_OTHER_OPER_ACT_BR" hidden="1">"c985"</definedName>
    <definedName name="IQ_OTHER_OPER_BR" hidden="1">"c990"</definedName>
    <definedName name="IQ_OTHER_OPER_SUPPL_BR" hidden="1">"c994"</definedName>
    <definedName name="IQ_OTHER_OPER_TOT_BR" hidden="1">"c1000"</definedName>
    <definedName name="IQ_OTHER_RE_OWNED_FDIC" hidden="1">"c6330"</definedName>
    <definedName name="IQ_OTHER_REV_BR" hidden="1">"c1011"</definedName>
    <definedName name="IQ_OTHER_REV_SUPPL_BR" hidden="1">"c1016"</definedName>
    <definedName name="IQ_OTHER_SAVINGS_DEPOSITS_FDIC" hidden="1">"c6554"</definedName>
    <definedName name="IQ_OTHER_TRANSACTIONS_FDIC" hidden="1">"c6504"</definedName>
    <definedName name="IQ_OTHER_UNUSED_COMMITMENTS_FDIC" hidden="1">"c6530"</definedName>
    <definedName name="IQ_OTHER_UNUSUAL_BR" hidden="1">"c1561"</definedName>
    <definedName name="IQ_OTHER_UNUSUAL_SUPPL_BR" hidden="1">"c1496"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C_WRITTEN" hidden="1">"c1027"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THOM" hidden="1">"c5248"</definedName>
    <definedName name="IQ_PERCENT_CHANGE_EST_FFO_SHARE_SHARE_18MONTHS" hidden="1">"c1829"</definedName>
    <definedName name="IQ_PERCENT_CHANGE_EST_FFO_SHARE_SHARE_18MONTHS_THOM" hidden="1">"c5249"</definedName>
    <definedName name="IQ_PERCENT_CHANGE_EST_FFO_SHARE_SHARE_3MONTHS" hidden="1">"c1825"</definedName>
    <definedName name="IQ_PERCENT_CHANGE_EST_FFO_SHARE_SHARE_3MONTHS_THOM" hidden="1">"c5245"</definedName>
    <definedName name="IQ_PERCENT_CHANGE_EST_FFO_SHARE_SHARE_6MONTHS" hidden="1">"c1826"</definedName>
    <definedName name="IQ_PERCENT_CHANGE_EST_FFO_SHARE_SHARE_6MONTHS_THOM" hidden="1">"c5246"</definedName>
    <definedName name="IQ_PERCENT_CHANGE_EST_FFO_SHARE_SHARE_9MONTHS" hidden="1">"c1827"</definedName>
    <definedName name="IQ_PERCENT_CHANGE_EST_FFO_SHARE_SHARE_9MONTHS_THOM" hidden="1">"c5247"</definedName>
    <definedName name="IQ_PERCENT_CHANGE_EST_FFO_SHARE_SHARE_DAY" hidden="1">"c1822"</definedName>
    <definedName name="IQ_PERCENT_CHANGE_EST_FFO_SHARE_SHARE_DAY_THOM" hidden="1">"c5243"</definedName>
    <definedName name="IQ_PERCENT_CHANGE_EST_FFO_SHARE_SHARE_MONTH" hidden="1">"c1824"</definedName>
    <definedName name="IQ_PERCENT_CHANGE_EST_FFO_SHARE_SHARE_MONTH_THOM" hidden="1">"c5244"</definedName>
    <definedName name="IQ_PERCENT_CHANGE_EST_FFO_SHARE_SHARE_WEEK" hidden="1">"c1823"</definedName>
    <definedName name="IQ_PERCENT_CHANGE_EST_FFO_SHARE_SHARE_WEEK_THOM" hidden="1">"c5274"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_FDIC" hidden="1">"c13646"</definedName>
    <definedName name="IQ_PLEDGED_SECURITIES_FDIC" hidden="1">"c6401"</definedName>
    <definedName name="IQ_PRE_TAX_INCOME_FDIC" hidden="1">"c6581"</definedName>
    <definedName name="IQ_PREF_ISSUED_BR" hidden="1">"c1047"</definedName>
    <definedName name="IQ_PREF_OTHER_BR" hidden="1">"c1055"</definedName>
    <definedName name="IQ_PREF_REP_BR" hidden="1">"c1062"</definedName>
    <definedName name="IQ_PREFERRED_FDIC" hidden="1">"c6349"</definedName>
    <definedName name="IQ_PREMISES_EQUIPMENT_FDIC" hidden="1">"c6577"</definedName>
    <definedName name="IQ_PRETAX_RETURN_ASSETS_FDIC" hidden="1">"c6731"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LATED_PLANS_FDIC" hidden="1">"c6320"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IDENTIAL_LOANS" hidden="1">"c1102"</definedName>
    <definedName name="IQ_RESTATEMENTS_NET_FDIC" hidden="1">"c6500"</definedName>
    <definedName name="IQ_RESTRUCTURE_BR" hidden="1">"c1106"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DEPOSITS_FDIC" hidden="1">"c6488"</definedName>
    <definedName name="IQ_RETAINED_EARNINGS_AVERAGE_EQUITY_FDIC" hidden="1">"c6733"</definedName>
    <definedName name="IQ_RETURN_ASSETS_BROK" hidden="1">"c1115"</definedName>
    <definedName name="IQ_RETURN_ASSETS_FDIC" hidden="1">"c6730"</definedName>
    <definedName name="IQ_RETURN_EQUITY_BROK" hidden="1">"c1120"</definedName>
    <definedName name="IQ_RETURN_EQUITY_FDIC" hidden="1">"c6732"</definedName>
    <definedName name="IQ_REVALUATION_GAINS_FDIC" hidden="1">"c6428"</definedName>
    <definedName name="IQ_REVALUATION_LOSSES_FDIC" hidden="1">"c6429"</definedName>
    <definedName name="IQ_RISK_WEIGHTED_ASSETS_FDIC" hidden="1">"c6370"</definedName>
    <definedName name="IQ_SALARY_FDIC" hidden="1">"c6576"</definedName>
    <definedName name="IQ_SALE_CONVERSION_RETIREMENT_STOCK_FDIC" hidden="1">"c6661"</definedName>
    <definedName name="IQ_SALE_INTAN_CF_BR" hidden="1">"c1133"</definedName>
    <definedName name="IQ_SALE_PPE_CF_BR" hidden="1">"c1139"</definedName>
    <definedName name="IQ_SALE_REAL_ESTATE_CF_BR" hidden="1">"c1145"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RVICE_CHARGES_FDIC" hidden="1">"c6572"</definedName>
    <definedName name="IQ_SHAREOUTSTANDING" hidden="1">"c1347"</definedName>
    <definedName name="IQ_SPECIAL_DIV_CF_BR" hidden="1">"c1171"</definedName>
    <definedName name="IQ_ST_DEBT_BR" hidden="1">"c1178"</definedName>
    <definedName name="IQ_ST_DEBT_ISSUED_BR" hidden="1">"c1183"</definedName>
    <definedName name="IQ_ST_DEBT_REPAID_BR" hidden="1">"c1191"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UB_DEBT_FDIC" hidden="1">"c6346"</definedName>
    <definedName name="IQ_SURPLUS_FDIC" hidden="1">"c6351"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FDIC" hidden="1">"c6369"</definedName>
    <definedName name="IQ_TIME_DEPOSITS_LESS_THAN_100K_FDIC" hidden="1">"c6465"</definedName>
    <definedName name="IQ_TIME_DEPOSITS_MORE_THAN_100K_FDIC" hidden="1">"c6470"</definedName>
    <definedName name="IQ_TOTAL_AR_BR" hidden="1">"c1231"</definedName>
    <definedName name="IQ_TOTAL_ASSETS_FDIC" hidden="1">"c6339"</definedName>
    <definedName name="IQ_TOTAL_CHARGE_OFFS_FDIC" hidden="1">"c6603"</definedName>
    <definedName name="IQ_TOTAL_DEBT_ISSUED_BR" hidden="1">"c1253"</definedName>
    <definedName name="IQ_TOTAL_DEBT_REPAID_BR" hidden="1">"c1260"</definedName>
    <definedName name="IQ_TOTAL_DEBT_SECURITIES_FDIC" hidden="1">"c6410"</definedName>
    <definedName name="IQ_TOTAL_DEPOSITS_FDIC" hidden="1">"c6342"</definedName>
    <definedName name="IQ_TOTAL_EMPLOYEES_FDIC" hidden="1">"c6355"</definedName>
    <definedName name="IQ_TOTAL_LIAB_BR" hidden="1">"c1278"</definedName>
    <definedName name="IQ_TOTAL_LIAB_EQUITY_FDIC" hidden="1">"c6354"</definedName>
    <definedName name="IQ_TOTAL_LIABILITIES_FDIC" hidden="1">"c6348"</definedName>
    <definedName name="IQ_TOTAL_OPER_EXP_BR" hidden="1">"c1284"</definedName>
    <definedName name="IQ_TOTAL_PENSION_OBLIGATION" hidden="1">"c1292"</definedName>
    <definedName name="IQ_TOTAL_RECOVERIES_FDIC" hidden="1">"c6622"</definedName>
    <definedName name="IQ_TOTAL_REV_BNK_FDIC" hidden="1">"c6786"</definedName>
    <definedName name="IQ_TOTAL_REV_BR" hidden="1">"c1303"</definedName>
    <definedName name="IQ_TOTAL_RISK_BASED_CAPITAL_RATIO_FDIC" hidden="1">"c6747"</definedName>
    <definedName name="IQ_TOTAL_SECURITIES_FDIC" hidden="1">"c6306"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_BR" hidden="1">"c5517"</definedName>
    <definedName name="IQ_TRADING_ACCOUNT_GAINS_FEES_FDIC" hidden="1">"c6573"</definedName>
    <definedName name="IQ_TRADING_ASSETS_FDIC" hidden="1">"c6328"</definedName>
    <definedName name="IQ_TRADING_LIABILITIES_FDIC" hidden="1">"c6344"</definedName>
    <definedName name="IQ_TRANSACTION_ACCOUNTS_FDIC" hidden="1">"c6544"</definedName>
    <definedName name="IQ_TREASURY_OTHER_EQUITY_BR" hidden="1">"c1314"</definedName>
    <definedName name="IQ_TREASURY_STOCK_TRANSACTIONS_FDIC" hidden="1">"c6501"</definedName>
    <definedName name="IQ_TWELVE_MONTHS_FIXED_AND_FLOATING_FDIC" hidden="1">"c6420"</definedName>
    <definedName name="IQ_TWELVE_MONTHS_MORTGAGE_PASS_THROUGHS_FDIC" hidden="1">"c6412"</definedName>
    <definedName name="IQ_UNDIVIDED_PROFITS_FDIC" hidden="1">"c6352"</definedName>
    <definedName name="IQ_UNEARN_REV_CURRENT_BR" hidden="1">"c1324"</definedName>
    <definedName name="IQ_UNEARNED_INCOME_FDIC" hidden="1">"c6324"</definedName>
    <definedName name="IQ_UNEARNED_INCOME_FOREIGN_FDIC" hidden="1">"c6385"</definedName>
    <definedName name="IQ_UNPROFITABLE_INSTITUTIONS_FDIC" hidden="1">"c6722"</definedName>
    <definedName name="IQ_UNUSED_LOAN_COMMITMENTS_FDIC" hidden="1">"c6368"</definedName>
    <definedName name="IQ_US_BRANCHES_FOREIGN_BANK_LOANS_FDIC" hidden="1">"c6435"</definedName>
    <definedName name="IQ_US_BRANCHES_FOREIGN_BANKS_FDIC" hidden="1">"c6390"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VALUATION_ALLOWANCES_FDIC" hidden="1">"c6400"</definedName>
    <definedName name="IQ_VC_REVENUE_FDIC" hidden="1">"c6667"</definedName>
    <definedName name="IQ_VOLATILE_LIABILITIES_FDIC" hidden="1">"c6364"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RR5" hidden="1">"$R$6:$R$252"</definedName>
    <definedName name="IQRS5" hidden="1">"$S$6:$S$252"</definedName>
    <definedName name="IQRSheet1E7" hidden="1">[14]Sheet1!#REF!</definedName>
    <definedName name="IQRSheet1H7" hidden="1">[14]Sheet1!$C$8:$C$87</definedName>
    <definedName name="IQRSheet1I7" hidden="1">[14]Sheet1!$D$8:$D$87</definedName>
    <definedName name="IQRT5" hidden="1">"$T$6:$T$252"</definedName>
    <definedName name="IsColHidden" hidden="1">FALSE</definedName>
    <definedName name="IsLTMColHidden" hidden="1">FALSE</definedName>
    <definedName name="jhgjl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hgjl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j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jju2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jkfdjlk" localSheetId="4" hidden="1">#REF!</definedName>
    <definedName name="jkfdjlk" hidden="1">#REF!</definedName>
    <definedName name="K2___PARKEDCVW__" hidden="1">"FINANCIALS;A=CK00100TOT;C=ACTUAL;R=LC;UA=D_TOP;E=P500231;UB=TPTOP;UC=F_FISICO;T=2004.DEC;F=PERIODIC;"</definedName>
    <definedName name="K2__CVPARAMS__" hidden="1">"Any by Any!$B$17:$C$38;"</definedName>
    <definedName name="K2__MAXEXPCOLS__" hidden="1">100</definedName>
    <definedName name="K2__MAXEXPROWS__" hidden="1">1000</definedName>
    <definedName name="K2__WBEVMODE__" hidden="1">0</definedName>
    <definedName name="K2__WBREFOPTIONS__" hidden="1">63</definedName>
    <definedName name="K2_ISWBINITED" hidden="1">TRUE</definedName>
    <definedName name="K2_WBEVMODE" hidden="1">-1</definedName>
    <definedName name="K2_WBHASINITMODE" hidden="1">1</definedName>
    <definedName name="kj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j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kskk" localSheetId="0" hidden="1">{#N/A,#N/A,FALSE,"COVER.XLS";#N/A,#N/A,FALSE,"RACT1.XLS";#N/A,#N/A,FALSE,"RACT2.XLS";#N/A,#N/A,FALSE,"ECCMP";#N/A,#N/A,FALSE,"WELDER.XLS"}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localSheetId="0" hidden="1">{"'Model'!$A$1:$N$53"}</definedName>
    <definedName name="l" localSheetId="4" hidden="1">{"'Model'!$A$1:$N$53"}</definedName>
    <definedName name="l" hidden="1">{"'Model'!$A$1:$N$53"}</definedName>
    <definedName name="ListOffset" hidden="1">1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klyfdkyd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lkfklyfdkyd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M_PlaceofPath" hidden="1">"F:\CMOTZ\excel\ati\ATI_VDF.XLS"</definedName>
    <definedName name="MAM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M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arzo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MerrillPrintIt" localSheetId="3" hidden="1">[13]!MerrillPrintIt</definedName>
    <definedName name="MerrillPrintIt" hidden="1">[13]!MerrillPrintIt</definedName>
    <definedName name="mmkj" localSheetId="0" hidden="1">{"'Model'!$A$1:$N$53"}</definedName>
    <definedName name="mmkj" localSheetId="4" hidden="1">{"'Model'!$A$1:$N$53"}</definedName>
    <definedName name="mmkj" hidden="1">{"'Model'!$A$1:$N$53"}</definedName>
    <definedName name="ndgf" localSheetId="0" hidden="1">#REF!</definedName>
    <definedName name="ndgf" localSheetId="4" hidden="1">#REF!</definedName>
    <definedName name="ndgf" hidden="1">#REF!</definedName>
    <definedName name="new" localSheetId="4" hidden="1">{"'Model'!$A$1:$N$53"}</definedName>
    <definedName name="new" hidden="1">{"'Model'!$A$1:$N$53"}</definedName>
    <definedName name="NewRange" localSheetId="3" hidden="1">[13]!NewRange</definedName>
    <definedName name="NewRange" hidden="1">[13]!NewRange</definedName>
    <definedName name="nilubon" localSheetId="0" hidden="1">{#N/A,#N/A,FALSE,"ll-inves";#N/A,#N/A,FALSE,"bgt-cf 97";#N/A,#N/A,FALSE,"bgt-pl 97"}</definedName>
    <definedName name="nilubon" localSheetId="4" hidden="1">{#N/A,#N/A,FALSE,"ll-inves";#N/A,#N/A,FALSE,"bgt-cf 97";#N/A,#N/A,FALSE,"bgt-pl 97"}</definedName>
    <definedName name="nilubon" hidden="1">{#N/A,#N/A,FALSE,"ll-inves";#N/A,#N/A,FALSE,"bgt-cf 97";#N/A,#N/A,FALSE,"bgt-pl 97"}</definedName>
    <definedName name="nn" localSheetId="0" hidden="1">{"'Model'!$A$1:$N$53"}</definedName>
    <definedName name="nn" localSheetId="4" hidden="1">{"'Model'!$A$1:$N$53"}</definedName>
    <definedName name="nn" hidden="1">{"'Model'!$A$1:$N$53"}</definedName>
    <definedName name="o" localSheetId="0" hidden="1">{#N/A,#N/A,FALSE,"Aging Summary";#N/A,#N/A,FALSE,"Ratio Analysis";#N/A,#N/A,FALSE,"Test 120 Day Accts";#N/A,#N/A,FALSE,"Tickmarks"}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rderTable" localSheetId="0" hidden="1">#REF!</definedName>
    <definedName name="OrderTable" localSheetId="4" hidden="1">#REF!</definedName>
    <definedName name="OrderTable" hidden="1">#REF!</definedName>
    <definedName name="pl_bak" localSheetId="0" hidden="1">{#N/A,#N/A,FALSE,"ll-inves";#N/A,#N/A,FALSE,"bgt-cf 97";#N/A,#N/A,FALSE,"bgt-pl 97"}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OI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OI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ppppppppppp3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pppppppppp3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proa" localSheetId="0" hidden="1">{#N/A,#N/A,FALSE,"Summary";#N/A,#N/A,FALSE,"Model";#N/A,#N/A,FALSE,"Sentivity";#N/A,#N/A,FALSE,"Capital"}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localSheetId="0" hidden="1">#REF!</definedName>
    <definedName name="ProdForm" localSheetId="4" hidden="1">#REF!</definedName>
    <definedName name="ProdForm" hidden="1">#REF!</definedName>
    <definedName name="PUB_UserID" hidden="1">"MAYERX"</definedName>
    <definedName name="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" localSheetId="0" hidden="1">{#N/A,#N/A,FALSE,"COVER1.XLS ";#N/A,#N/A,FALSE,"RACT1.XLS";#N/A,#N/A,FALSE,"RACT2.XLS";#N/A,#N/A,FALSE,"ECCMP";#N/A,#N/A,FALSE,"WELDER.XLS"}</definedName>
    <definedName name="qq" localSheetId="4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qq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R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CArea" localSheetId="0" hidden="1">#REF!</definedName>
    <definedName name="RCArea" localSheetId="4" hidden="1">#REF!</definedName>
    <definedName name="RCArea" hidden="1">#REF!</definedName>
    <definedName name="RedefinePrintTableRange" localSheetId="3" hidden="1">[13]!RedefinePrintTableRange</definedName>
    <definedName name="RedefinePrintTableRange" hidden="1">[13]!RedefinePrintTableRange</definedName>
    <definedName name="res_sum" localSheetId="0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were" localSheetId="0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zaFA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RzaFA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" localSheetId="4" hidden="1">{"'Model'!$A$1:$N$53"}</definedName>
    <definedName name="s" hidden="1">{"'Model'!$A$1:$N$53"}</definedName>
    <definedName name="SABEXrevision2" hidden="1">231</definedName>
    <definedName name="SAPBEXdnldView" hidden="1">"43DEK6Q2VPDIEV11PAISUTJ9K"</definedName>
    <definedName name="SAPBEXhrIndnt" hidden="1">1</definedName>
    <definedName name="SAPBEXrevision" hidden="1">2</definedName>
    <definedName name="SAPBEXrevision_Plan" hidden="1">2</definedName>
    <definedName name="SAPBEXsysID" hidden="1">"BWP"</definedName>
    <definedName name="SAPBEXwbID" hidden="1">"5NRY7KNP5TPRFYG2U4Y2TLSR5"</definedName>
    <definedName name="SAPBEXwbID_Plan" hidden="1">"44IGYIZ130YRV2IVIILP4L86L"</definedName>
    <definedName name="SAPEXrevision3" hidden="1">231</definedName>
    <definedName name="sapexrevision4" hidden="1">4</definedName>
    <definedName name="sapexwbid4" hidden="1">"3N5E41CVNKXCIZ2S8I4UWT2K0"</definedName>
    <definedName name="SAPsysID" hidden="1">"708C5W7SBKP804JT78WJ0JNKI"</definedName>
    <definedName name="SAPwbID" hidden="1">"ARS"</definedName>
    <definedName name="SDASDSFSDFDF" localSheetId="0" hidden="1">#REF!</definedName>
    <definedName name="SDASDSFSDFDF" localSheetId="4" hidden="1">#REF!</definedName>
    <definedName name="SDASDSFSDFDF" hidden="1">#REF!</definedName>
    <definedName name="s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dfsd" localSheetId="4" hidden="1">#REF!</definedName>
    <definedName name="sdfsd" hidden="1">#REF!</definedName>
    <definedName name="sencount" hidden="1">1</definedName>
    <definedName name="SGFDF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GFDF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SIG_CONTROLE" localSheetId="0" hidden="1">#REF!</definedName>
    <definedName name="SIG_CONTROLE" localSheetId="4" hidden="1">#REF!</definedName>
    <definedName name="SIG_CONTROLE" hidden="1">#REF!</definedName>
    <definedName name="SIG_DERNIERECOLONNE" localSheetId="0" hidden="1">#REF!</definedName>
    <definedName name="SIG_DERNIERECOLONNE" localSheetId="4" hidden="1">#REF!</definedName>
    <definedName name="SIG_DERNIERECOLONNE" hidden="1">#REF!</definedName>
    <definedName name="SIG_LG11_firstLine" localSheetId="0" hidden="1">#REF!</definedName>
    <definedName name="SIG_LG11_firstLine" localSheetId="4" hidden="1">#REF!</definedName>
    <definedName name="SIG_LG11_firstLine" hidden="1">#REF!</definedName>
    <definedName name="SIG_LG11_H349" localSheetId="0" hidden="1">#REF!</definedName>
    <definedName name="SIG_LG11_H349" localSheetId="4" hidden="1">#REF!</definedName>
    <definedName name="SIG_LG11_H349" hidden="1">#REF!</definedName>
    <definedName name="SIG_LG11_H353" localSheetId="0" hidden="1">#REF!</definedName>
    <definedName name="SIG_LG11_H353" localSheetId="4" hidden="1">#REF!</definedName>
    <definedName name="SIG_LG11_H353" hidden="1">#REF!</definedName>
    <definedName name="SIG_LG11_H354" localSheetId="0" hidden="1">#REF!</definedName>
    <definedName name="SIG_LG11_H354" localSheetId="4" hidden="1">#REF!</definedName>
    <definedName name="SIG_LG11_H354" hidden="1">#REF!</definedName>
    <definedName name="SIG_LG11_H357" localSheetId="0" hidden="1">#REF!</definedName>
    <definedName name="SIG_LG11_H357" localSheetId="4" hidden="1">#REF!</definedName>
    <definedName name="SIG_LG11_H357" hidden="1">#REF!</definedName>
    <definedName name="SIG_LG11_H358" localSheetId="0" hidden="1">#REF!</definedName>
    <definedName name="SIG_LG11_H358" localSheetId="4" hidden="1">#REF!</definedName>
    <definedName name="SIG_LG11_H358" hidden="1">#REF!</definedName>
    <definedName name="SIG_LG11_H359" localSheetId="0" hidden="1">#REF!</definedName>
    <definedName name="SIG_LG11_H359" localSheetId="4" hidden="1">#REF!</definedName>
    <definedName name="SIG_LG11_H359" hidden="1">#REF!</definedName>
    <definedName name="SIG_LG11_H388" localSheetId="0" hidden="1">#REF!</definedName>
    <definedName name="SIG_LG11_H388" localSheetId="4" hidden="1">#REF!</definedName>
    <definedName name="SIG_LG11_H388" hidden="1">#REF!</definedName>
    <definedName name="SIG_LG11_H395" localSheetId="0" hidden="1">#REF!</definedName>
    <definedName name="SIG_LG11_H395" localSheetId="4" hidden="1">#REF!</definedName>
    <definedName name="SIG_LG11_H395" hidden="1">#REF!</definedName>
    <definedName name="SIG_LG11_IsControlOK" localSheetId="0" hidden="1">#REF!</definedName>
    <definedName name="SIG_LG11_IsControlOK" localSheetId="4" hidden="1">#REF!</definedName>
    <definedName name="SIG_LG11_IsControlOK" hidden="1">#REF!</definedName>
    <definedName name="SIG_LG11_lastLine" localSheetId="0" hidden="1">#REF!</definedName>
    <definedName name="SIG_LG11_lastLine" localSheetId="4" hidden="1">#REF!</definedName>
    <definedName name="SIG_LG11_lastLine" hidden="1">#REF!</definedName>
    <definedName name="SIG_LG11_ListeRangeMontant" localSheetId="0" hidden="1">#REF!</definedName>
    <definedName name="SIG_LG11_ListeRangeMontant" localSheetId="4" hidden="1">#REF!</definedName>
    <definedName name="SIG_LG11_ListeRangeMontant" hidden="1">#REF!</definedName>
    <definedName name="SIG_LG11_TITLECOL" localSheetId="0" hidden="1">#REF!</definedName>
    <definedName name="SIG_LG11_TITLECOL" localSheetId="4" hidden="1">#REF!</definedName>
    <definedName name="SIG_LG11_TITLECOL" hidden="1">#REF!</definedName>
    <definedName name="SIG_LG11_TITLELINE" localSheetId="0" hidden="1">#REF!</definedName>
    <definedName name="SIG_LG11_TITLELINE" localSheetId="4" hidden="1">#REF!</definedName>
    <definedName name="SIG_LG11_TITLELINE" hidden="1">#REF!</definedName>
    <definedName name="SIG_PTBD_LG11" localSheetId="0" hidden="1">#REF!</definedName>
    <definedName name="SIG_PTBD_LG11" localSheetId="4" hidden="1">#REF!</definedName>
    <definedName name="SIG_PTBD_LG11" hidden="1">#REF!</definedName>
    <definedName name="SIG_PTHG_LG11" localSheetId="0" hidden="1">#REF!</definedName>
    <definedName name="SIG_PTHG_LG11" localSheetId="4" hidden="1">#REF!</definedName>
    <definedName name="SIG_PTHG_LG11" hidden="1">#REF!</definedName>
    <definedName name="signi2" localSheetId="0" hidden="1">{#N/A,#N/A,FALSE,"Summary";#N/A,#N/A,FALSE,"Model";#N/A,#N/A,FALSE,"Sentivity";#N/A,#N/A,FALSE,"Capital"}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k" hidden="1">"1, 3, 1, False, 2, False, False, , 0, False, True, 3, 2"</definedName>
    <definedName name="sles" localSheetId="0" hidden="1">{#N/A,#N/A,FALSE,"COVER.XLS";#N/A,#N/A,FALSE,"RACT1.XLS";#N/A,#N/A,FALSE,"RACT2.XLS";#N/A,#N/A,FALSE,"ECCMP";#N/A,#N/A,FALSE,"WELDER.XLS"}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lver_lin" hidden="1">0</definedName>
    <definedName name="solver_num" hidden="1">0</definedName>
    <definedName name="solver_rel1" hidden="1">1</definedName>
    <definedName name="solver_rel2" hidden="1">1</definedName>
    <definedName name="solver_rel3" hidden="1">1</definedName>
    <definedName name="solver_rel4" hidden="1">4</definedName>
    <definedName name="solver_rel5" hidden="1">4</definedName>
    <definedName name="solver_rel6" hidden="1">4</definedName>
    <definedName name="solver_rhs1" hidden="1">15</definedName>
    <definedName name="solver_rhs2" hidden="1">15</definedName>
    <definedName name="solver_rhs3" hidden="1">15</definedName>
    <definedName name="solver_tmp" hidden="1">15</definedName>
    <definedName name="solver_typ" hidden="1">3</definedName>
    <definedName name="solver_val" hidden="1">0.6</definedName>
    <definedName name="SpecialPrice" localSheetId="0" hidden="1">#REF!</definedName>
    <definedName name="SpecialPrice" localSheetId="4" hidden="1">#REF!</definedName>
    <definedName name="SpecialPrice" hidden="1">#REF!</definedName>
    <definedName name="tbl_ProdInfo" localSheetId="0" hidden="1">#REF!</definedName>
    <definedName name="tbl_ProdInfo" localSheetId="4" hidden="1">#REF!</definedName>
    <definedName name="tbl_ProdInfo" hidden="1">#REF!</definedName>
    <definedName name="tcoact" localSheetId="0" hidden="1">{#N/A,#N/A,FALSE,"ll-inves";#N/A,#N/A,FALSE,"bgt-cf 97";#N/A,#N/A,FALSE,"bgt-pl 97"}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tatat" localSheetId="0" hidden="1">#REF!</definedName>
    <definedName name="tetatat" localSheetId="4" hidden="1">#REF!</definedName>
    <definedName name="tetatat" hidden="1">#REF!</definedName>
    <definedName name="TextRefCopyRangeCount" localSheetId="4" hidden="1">1</definedName>
    <definedName name="TextRefCopyRangeCount" hidden="1">67</definedName>
    <definedName name="tr" localSheetId="0" hidden="1">{#N/A,#N/A,FALSE,"COVER.XLS";#N/A,#N/A,FALSE,"RACT1.XLS";#N/A,#N/A,FALSE,"RACT2.XLS";#N/A,#N/A,FALSE,"ECCMP";#N/A,#N/A,FALSE,"WELDER.XLS"}</definedName>
    <definedName name="tr" localSheetId="4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TTT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u" localSheetId="0" hidden="1">{"'Model'!$A$1:$N$53"}</definedName>
    <definedName name="u" localSheetId="4" hidden="1">{"'Model'!$A$1:$N$53"}</definedName>
    <definedName name="u" hidden="1">{"'Model'!$A$1:$N$53"}</definedName>
    <definedName name="U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v" localSheetId="0" hidden="1">{"'Model'!$A$1:$N$53"}</definedName>
    <definedName name="v" localSheetId="4" hidden="1">{"'Model'!$A$1:$N$53"}</definedName>
    <definedName name="v" hidden="1">{"'Model'!$A$1:$N$53"}</definedName>
    <definedName name="vcd" localSheetId="0" hidden="1">{#N/A,#N/A,FALSE,"Summary";#N/A,#N/A,FALSE,"Model";#N/A,#N/A,FALSE,"Sentivity";#N/A,#N/A,FALSE,"Capital"}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localSheetId="4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localSheetId="4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{#N/A,#N/A,FALSE,"首頁";#N/A,#N/A,FALSE,"美國格式 ";#N/A,#N/A,FALSE,"市  調  案  例";#N/A,#N/A,FALSE,"鑑定表";#N/A,#N/A,FALSE,"建物鑑定表"}</definedName>
    <definedName name="wrn.all." localSheetId="4" hidden="1">{#N/A,#N/A,FALSE,"首頁";#N/A,#N/A,FALSE,"美國格式 ";#N/A,#N/A,FALSE,"市  調  案  例";#N/A,#N/A,FALSE,"鑑定表";#N/A,#N/A,FALSE,"建物鑑定表"}</definedName>
    <definedName name="wrn.all." hidden="1">{#N/A,#N/A,FALSE,"首頁";#N/A,#N/A,FALSE,"美國格式 ";#N/A,#N/A,FALSE,"市  調  案  例";#N/A,#N/A,FALSE,"鑑定表";#N/A,#N/A,FALSE,"建物鑑定表"}</definedName>
    <definedName name="wrn.conso.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international._.définitif.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0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localSheetId="4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définitif._1" hidden="1">{#N/A,#N/A,TRUE," aprés retrait. conso.";#N/A,#N/A,TRUE,"synthèse";#N/A,#N/A,TRUE,"tableaux";#N/A,#N/A,TRUE,"GRAPHE";#N/A,#N/A,TRUE,"SMART  francs 100 %";#N/A,#N/A,TRUE,"POLOGNE francs 100 %";#N/A,#N/A,TRUE,"LIBERTAD  francs 100 %";#N/A,#N/A,TRUE,"DISCO  francs 100 %";#N/A,#N/A,TRUE,"DEVOTO  francs 100 %";#N/A,#N/A,TRUE,"LARENCO  francs 100 %";#N/A,#N/A,TRUE,"CATIVEN  francs 100 %";#N/A,#N/A,TRUE,"FEG  francs 100 %";#N/A,#N/A,TRUE,"BIG C  francs 100 %";#N/A,#N/A,TRUE,"MISE EN EQUIVALENCE"}</definedName>
    <definedName name="wrn.international._.francs._.et._.devises.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0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localSheetId="4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nternational._.francs._.et._.devises._1" hidden="1">{#N/A,#N/A,FALSE,"Change";#N/A,#N/A,FALSE,"SynthèseInternational";#N/A,#N/A,FALSE,"Polognefrancs100%";#N/A,#N/A,FALSE,"FEG francs 100%";#N/A,#N/A,FALSE,"DISCO francs 100%";#N/A,#N/A,FALSE,"libertad francs 100%";#N/A,#N/A,FALSE,"BIG C FF 100%";#N/A,#N/A,FALSE,"SmartFF";#N/A,#N/A,FALSE,"Cativen FF 100";#N/A,#N/A,FALSE,"DEVOTO FRANCS 100% ";#N/A,#N/A,FALSE,"PolognePLN";#N/A,#N/A,FALSE,"FEG NT$";#N/A,#N/A,FALSE,"DISCO EN USD";#N/A,#N/A,FALSE,"LIBERTAD$";#N/A,#N/A,FALSE,"BIG C - Bath";#N/A,#N/A,FALSE,"SMART $";#N/A,#N/A,FALSE,"CATIVEN$";#N/A,#N/A,FALSE,"DEVOTO$"}</definedName>
    <definedName name="wrn.isdn." localSheetId="0" hidden="1">{#N/A,#N/A,FALSE,"Summary";#N/A,#N/A,FALSE,"Model";#N/A,#N/A,FALSE,"Sentivity";#N/A,#N/A,FALSE,"Capital"}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unta._.Principal.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Junta._.Principal.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wrn.ll." localSheetId="0" hidden="1">{#N/A,#N/A,FALSE,"ll-inves";#N/A,#N/A,FALSE,"bgt-cf 97";#N/A,#N/A,FALSE,"bgt-pl 97"}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perspectives.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erspectives.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ㄐ." localSheetId="0" hidden="1">{"O",#N/A,FALSE,"91.04開發申請"}</definedName>
    <definedName name="wrn.ㄐ." localSheetId="4" hidden="1">{"O",#N/A,FALSE,"91.04開發申請"}</definedName>
    <definedName name="wrn.ㄐ." hidden="1">{"O",#N/A,FALSE,"91.04開發申請"}</definedName>
    <definedName name="wrn.玩." localSheetId="0" hidden="1">{"P",#N/A,FALSE,"91.04開發申請"}</definedName>
    <definedName name="wrn.玩." localSheetId="4" hidden="1">{"P",#N/A,FALSE,"91.04開發申請"}</definedName>
    <definedName name="wrn.玩." hidden="1">{"P",#N/A,FALSE,"91.04開發申請"}</definedName>
    <definedName name="wrn.開發表全部." localSheetId="0" hidden="1">{"開發表全部",#N/A,TRUE,"土開法"}</definedName>
    <definedName name="wrn.開發表全部." localSheetId="4" hidden="1">{"開發表全部",#N/A,TRUE,"土開法"}</definedName>
    <definedName name="wrn.開發表全部." hidden="1">{"開發表全部",#N/A,TRUE,"土開法"}</definedName>
    <definedName name="xjdjkj" localSheetId="0" hidden="1">{#N/A,#N/A,FALSE,"ll-inves";#N/A,#N/A,FALSE,"bgt-cf 97";#N/A,#N/A,FALSE,"bgt-pl 97"}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x" hidden="1">[8]SEMANAIS!#REF!</definedName>
    <definedName name="xxxxx" localSheetId="0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localSheetId="4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xxxxx" hidden="1">{#N/A,#N/A,FALSE,"VENTAS";#N/A,#N/A,FALSE,"U. BRUTA";#N/A,#N/A,FALSE,"G. PERSONAL";#N/A,#N/A,FALSE,"G. OPERACION";#N/A,#N/A,FALSE,"G. DEPYAM";#N/A,#N/A,FALSE,"INGRESOS";#N/A,#N/A,FALSE,"G.o P.1";#N/A,#N/A,FALSE,"3%Informe Junta";#N/A,#N/A,FALSE,"P Y G (2)";#N/A,#N/A,FALSE,"CART. PROV.";#N/A,#N/A,FALSE,"Usecmes";#N/A,#N/A,FALSE,"Usecacu"}</definedName>
    <definedName name="yhg" hidden="1">2</definedName>
    <definedName name="yo" localSheetId="0" hidden="1">'[15]PYRL YR1'!#REF!</definedName>
    <definedName name="yo" hidden="1">'[15]PYRL YR1'!#REF!</definedName>
    <definedName name="yy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yy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_0CCEA51C_6B5A_492A_905D_2F185A7C043A_.wvu.PrintArea" localSheetId="0" hidden="1">#REF!</definedName>
    <definedName name="Z_0CCEA51C_6B5A_492A_905D_2F185A7C043A_.wvu.PrintArea" localSheetId="4" hidden="1">#REF!</definedName>
    <definedName name="Z_0CCEA51C_6B5A_492A_905D_2F185A7C043A_.wvu.PrintArea" hidden="1">#REF!</definedName>
    <definedName name="Z_AB004A4F_858A_4AC9_ADF0_FD624C01378E_.wvu.PrintArea" localSheetId="0" hidden="1">#REF!</definedName>
    <definedName name="Z_AB004A4F_858A_4AC9_ADF0_FD624C01378E_.wvu.PrintArea" localSheetId="4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4" hidden="1">#REF!,#REF!,#REF!</definedName>
    <definedName name="Z_AB004A4F_858A_4AC9_ADF0_FD624C01378E_.wvu.Rows" hidden="1">#REF!,#REF!,#REF!</definedName>
    <definedName name="zzzzz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0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localSheetId="4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zzzzz_1" hidden="1">{#N/A,#N/A,FALSE,"Comptes consolidés en MF";#N/A,#N/A,FALSE,"Chiffre d'affaires";#N/A,#N/A,FALSE," Résultat d'exploitation";#N/A,#N/A,FALSE,"Investissements";#N/A,#N/A,FALSE,"bilan et net";#N/A,#N/A,FALSE,"DETTE";#N/A,#N/A,FALSE,"dividendes";#N/A,#N/A,FALSE,"Impot"}</definedName>
    <definedName name="รายได้สีลม" localSheetId="0" hidden="1">{"'3121043'!$A$1:$B$3"}</definedName>
    <definedName name="รายได้สีลม" localSheetId="4" hidden="1">{"'3121043'!$A$1:$B$3"}</definedName>
    <definedName name="รายได้สีลม" hidden="1">{"'3121043'!$A$1:$B$3"}</definedName>
    <definedName name="大榮LB" localSheetId="0" hidden="1">{"O",#N/A,FALSE,"91.04開發申請"}</definedName>
    <definedName name="大榮LB" localSheetId="4" hidden="1">{"O",#N/A,FALSE,"91.04開發申請"}</definedName>
    <definedName name="大榮LB" hidden="1">{"O",#N/A,FALSE,"91.04開發申請"}</definedName>
    <definedName name="関連表" localSheetId="0" hidden="1">#REF!</definedName>
    <definedName name="関連表" localSheetId="4" hidden="1">#REF!</definedName>
    <definedName name="関連表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4" i="5" l="1"/>
  <c r="J84" i="5"/>
  <c r="H84" i="5"/>
  <c r="F84" i="5"/>
  <c r="L79" i="5"/>
  <c r="J79" i="5"/>
  <c r="H79" i="5"/>
  <c r="F79" i="5"/>
  <c r="L70" i="5"/>
  <c r="J70" i="5"/>
  <c r="H70" i="5"/>
  <c r="F70" i="5"/>
  <c r="L33" i="5"/>
  <c r="J33" i="5"/>
  <c r="H33" i="5"/>
  <c r="F33" i="5"/>
  <c r="L30" i="5"/>
  <c r="J30" i="5"/>
  <c r="H30" i="5"/>
  <c r="F30" i="5"/>
  <c r="N23" i="4"/>
  <c r="L23" i="4"/>
  <c r="J23" i="4"/>
  <c r="H23" i="4"/>
  <c r="F23" i="4"/>
  <c r="N21" i="4"/>
  <c r="N19" i="4"/>
  <c r="N17" i="4"/>
  <c r="L17" i="4"/>
  <c r="J17" i="4"/>
  <c r="H17" i="4"/>
  <c r="F17" i="4"/>
  <c r="N15" i="4"/>
  <c r="N13" i="4"/>
  <c r="V22" i="3"/>
  <c r="R22" i="3"/>
  <c r="P22" i="3"/>
  <c r="N22" i="3"/>
  <c r="L22" i="3"/>
  <c r="J22" i="3"/>
  <c r="H22" i="3"/>
  <c r="F22" i="3"/>
  <c r="T20" i="3"/>
  <c r="X20" i="3" s="1"/>
  <c r="T18" i="3"/>
  <c r="T22" i="3" s="1"/>
  <c r="V16" i="3"/>
  <c r="R16" i="3"/>
  <c r="P16" i="3"/>
  <c r="N16" i="3"/>
  <c r="L16" i="3"/>
  <c r="J16" i="3"/>
  <c r="H16" i="3"/>
  <c r="F16" i="3"/>
  <c r="T14" i="3"/>
  <c r="X14" i="3" s="1"/>
  <c r="T12" i="3"/>
  <c r="T16" i="3" s="1"/>
  <c r="J70" i="2"/>
  <c r="F70" i="2"/>
  <c r="L66" i="2"/>
  <c r="J66" i="2"/>
  <c r="L60" i="2"/>
  <c r="J60" i="2"/>
  <c r="H60" i="2"/>
  <c r="F60" i="2"/>
  <c r="L39" i="2"/>
  <c r="J39" i="2"/>
  <c r="L36" i="2"/>
  <c r="J36" i="2"/>
  <c r="H36" i="2"/>
  <c r="H39" i="2" s="1"/>
  <c r="F36" i="2"/>
  <c r="F39" i="2" s="1"/>
  <c r="H22" i="2"/>
  <c r="H25" i="2" s="1"/>
  <c r="H41" i="2" s="1"/>
  <c r="H66" i="2" s="1"/>
  <c r="H63" i="2" s="1"/>
  <c r="F22" i="2"/>
  <c r="F25" i="2" s="1"/>
  <c r="F41" i="2" s="1"/>
  <c r="F66" i="2" s="1"/>
  <c r="F63" i="2" s="1"/>
  <c r="L12" i="2"/>
  <c r="L22" i="2" s="1"/>
  <c r="L25" i="2" s="1"/>
  <c r="L41" i="2" s="1"/>
  <c r="J12" i="2"/>
  <c r="J22" i="2" s="1"/>
  <c r="J25" i="2" s="1"/>
  <c r="J41" i="2" s="1"/>
  <c r="H12" i="2"/>
  <c r="F12" i="2"/>
  <c r="L133" i="1"/>
  <c r="J133" i="1"/>
  <c r="L130" i="1"/>
  <c r="J130" i="1"/>
  <c r="H130" i="1"/>
  <c r="H133" i="1" s="1"/>
  <c r="H135" i="1" s="1"/>
  <c r="F130" i="1"/>
  <c r="F133" i="1" s="1"/>
  <c r="F135" i="1" s="1"/>
  <c r="A100" i="1"/>
  <c r="L85" i="1"/>
  <c r="J85" i="1"/>
  <c r="H85" i="1"/>
  <c r="H87" i="1" s="1"/>
  <c r="F85" i="1"/>
  <c r="L75" i="1"/>
  <c r="L87" i="1" s="1"/>
  <c r="J75" i="1"/>
  <c r="J87" i="1" s="1"/>
  <c r="H75" i="1"/>
  <c r="F75" i="1"/>
  <c r="F87" i="1" s="1"/>
  <c r="A54" i="1"/>
  <c r="A102" i="1" s="1"/>
  <c r="A52" i="1"/>
  <c r="L41" i="1"/>
  <c r="J41" i="1"/>
  <c r="H41" i="1"/>
  <c r="F41" i="1"/>
  <c r="L25" i="1"/>
  <c r="L43" i="1" s="1"/>
  <c r="J25" i="1"/>
  <c r="J43" i="1" s="1"/>
  <c r="H25" i="1"/>
  <c r="H43" i="1" s="1"/>
  <c r="F25" i="1"/>
  <c r="F43" i="1" s="1"/>
  <c r="J135" i="1" l="1"/>
  <c r="L135" i="1"/>
  <c r="X18" i="3"/>
  <c r="X22" i="3" s="1"/>
  <c r="X12" i="3"/>
  <c r="X16" i="3" s="1"/>
</calcChain>
</file>

<file path=xl/sharedStrings.xml><?xml version="1.0" encoding="utf-8"?>
<sst xmlns="http://schemas.openxmlformats.org/spreadsheetml/2006/main" count="369" uniqueCount="182">
  <si>
    <t>บริษัท ยูโรเอเชีย โทเทิล โลจิสติกส์ จำกัด (มหาชน)</t>
  </si>
  <si>
    <t>งบฐานะการเงิน</t>
  </si>
  <si>
    <t>ณ วันที่ 31 มีนาคม พ.ศ. 2567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</si>
  <si>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</si>
  <si>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</si>
  <si>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</si>
  <si>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 xml:space="preserve"> ตรวจสอบแล้ว</t>
  </si>
  <si>
    <t>31 มีนาคม</t>
  </si>
  <si>
    <t>31 ธันวาคม</t>
  </si>
  <si>
    <t>พ.ศ. 2567</t>
  </si>
  <si>
    <t>พ.ศ. 2566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</si>
  <si>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</si>
  <si>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</si>
  <si>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</si>
  <si>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</si>
  <si>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</si>
  <si>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</si>
  <si>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</si>
  <si>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เงินฝากประจำที่ครบกำหนดเกินกว่า 3 เดือน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</si>
  <si>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</si>
  <si>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</t>
  </si>
  <si>
    <t>15 ค)</t>
  </si>
  <si>
    <t>เงินให้กู้ยืมระยะยาวแก่กิจการที่เกี่ยวข้องกัน</t>
  </si>
  <si>
    <t>ที่ครบกำหนดชำระภายในหนึ่งปี</t>
  </si>
  <si>
    <t>15 ง)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</si>
  <si>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</si>
  <si>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</si>
  <si>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</si>
  <si>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 xml:space="preserve">                       -  </t>
  </si>
  <si>
    <t>เงินลงทุนบริษัทร่วม - สุทธิ</t>
  </si>
  <si>
    <t>-</t>
  </si>
  <si>
    <t>เงินลงทุนบริษัทย่อย - สุทธิ</t>
  </si>
  <si>
    <t>ส่วนปรับปรุงอาคารและอุปกรณ์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</si>
  <si>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</si>
  <si>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</si>
  <si>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</si>
  <si>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</si>
  <si>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</si>
  <si>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</si>
  <si>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</si>
  <si>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     กรรมการ  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</si>
  <si>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</si>
  <si>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งบฐานะการเงิน (ต่อ)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</si>
  <si>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</si>
  <si>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</si>
  <si>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</si>
  <si>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เจ้าหนี้การค้าและเจ้าหนี้หมุนเวียนอื่น  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</si>
  <si>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</si>
  <si>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</si>
  <si>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หนี้สินตามสัญญาเช่า</t>
  </si>
  <si>
    <t>ส่วนที่ถึงกำหนดชำระภายในหนึ่งปี -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</si>
  <si>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</si>
  <si>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</si>
  <si>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</si>
  <si>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</si>
  <si>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</si>
  <si>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</si>
  <si>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</si>
  <si>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</si>
  <si>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</si>
  <si>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r>
      <t xml:space="preserve">งบฐานะการเงิน </t>
    </r>
    <r>
      <rPr>
        <sz val="13"/>
        <color rgb="FF000000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</si>
  <si>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</si>
  <si>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</si>
  <si>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</si>
  <si>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</si>
  <si>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620,000,000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</si>
  <si>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</si>
  <si>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</si>
  <si>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ชำระแล้วหุ้นละ 0.50 บาท</t>
  </si>
  <si>
    <t>ส่วนเกินมูลค่าหุ้น</t>
  </si>
  <si>
    <t>ส่วนต่ำกว่าทุนจากการเปลี่ยนแปลงสัดส่วน</t>
  </si>
  <si>
    <t>การถือหุ้นในบริษัทย่อย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</si>
  <si>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</si>
  <si>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</si>
  <si>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</si>
  <si>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</si>
  <si>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</si>
  <si>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</si>
  <si>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</si>
  <si>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</si>
  <si>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</si>
  <si>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สำหรับรอบระยะเวลาสามเดือนสิ้นสุดวันที่ 31 มีนาคม พ.ศ. 2567</t>
  </si>
  <si>
    <t>รายได้จากการให้บริการ</t>
  </si>
  <si>
    <t>ต้นทุนการให้บริการ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</si>
  <si>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</si>
  <si>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</si>
  <si>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</si>
  <si>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</t>
  </si>
  <si>
    <t>ค่าใช้จ่ายในการบริหาร</t>
  </si>
  <si>
    <t>รายได้ทางการเงิน</t>
  </si>
  <si>
    <t>ต้นทุนทางการเงิน</t>
  </si>
  <si>
    <t>ส่วนแบ่งขาดทุนจากเงินลงทุนในบริษัทร่วมตามวิธี</t>
  </si>
  <si>
    <t>ส่วนได้เสีย</t>
  </si>
  <si>
    <t>กำไรก่อนภาษีเงินได้</t>
  </si>
  <si>
    <t>ค่าใช้จ่ายภาษีเงินได้</t>
  </si>
  <si>
    <t>กำไรสุทธิสำหรับรอบระยะเวลา</t>
  </si>
  <si>
    <t>ขาดทุนเบ็ดเสร็จอื่น :</t>
  </si>
  <si>
    <t>รายการที่จะจัดประเภทรายการใหม่ไปยัง</t>
  </si>
  <si>
    <t>กำไรหรือขาดทุนในภายหลัง</t>
  </si>
  <si>
    <t>ส่วนแบ่งกำไรขาดทุนเบ็ดเสร็จอื่นของบริษัทร่วม</t>
  </si>
  <si>
    <t>ตามวิธีส่วนได้เสีย</t>
  </si>
  <si>
    <t>ผลต่างของอัตราแลกเปลี่ยนจากการแปลงค่า</t>
  </si>
  <si>
    <t>งบการเงิน</t>
  </si>
  <si>
    <t>รวมรายการที่จะจัดประเภทรายการใหม่ไปยัง</t>
  </si>
  <si>
    <t>ขาดทุนเบ็ดเสร็จอื่นสำหรับรอบระยะเวลา - สุทธิจากภาษี</t>
  </si>
  <si>
    <t>กำไรเบ็ดเสร็จรวมสำหรับรอบระยะเวลา</t>
  </si>
  <si>
    <r>
      <t xml:space="preserve">งบกำไรขาดทุนเบ็ดเสร็จ (ยังไม่ได้ตรวจสอบ) </t>
    </r>
    <r>
      <rPr>
        <sz val="13"/>
        <color rgb="FF000000"/>
        <rFont val="Browallia New"/>
        <family val="2"/>
      </rPr>
      <t>(ต่อ)</t>
    </r>
  </si>
  <si>
    <t>การแบ่งปันกำไร</t>
  </si>
  <si>
    <t>ส่วนของผู้เป็นเจ้าของของบริษัท</t>
  </si>
  <si>
    <t>การแบ่งปันกำไรเบ็ดเสร็จรวม</t>
  </si>
  <si>
    <t>กำไรต่อหุ้น</t>
  </si>
  <si>
    <t>กำไรต่อหุ้นขั้นพื้นฐาน (บาท)</t>
  </si>
  <si>
    <r>
      <t xml:space="preserve">งบการเปลี่ยนแปลงส่วนของเจ้าของ (ยังไม่ได้ตรวจสอบ) </t>
    </r>
    <r>
      <rPr>
        <sz val="13"/>
        <rFont val="Browallia New"/>
        <family val="2"/>
      </rPr>
      <t>(ต่อ)</t>
    </r>
  </si>
  <si>
    <t>ส่วนต่ำกว่าทุนจากการ</t>
  </si>
  <si>
    <t>จัดสรรแล้ว</t>
  </si>
  <si>
    <t>ส่วนแบ่งกำไรขาดทุน</t>
  </si>
  <si>
    <t>รวมส่วนของ</t>
  </si>
  <si>
    <t>ทุนที่ออกและ</t>
  </si>
  <si>
    <t>เปลี่ยนแปลงสัดส่วน</t>
  </si>
  <si>
    <t>- ทุนสำรอง</t>
  </si>
  <si>
    <t>เบ็ดเสร็จอื่นของบริษัทร่วม</t>
  </si>
  <si>
    <t>ผลต่างของอัตราแลกเปลี่ยน</t>
  </si>
  <si>
    <t>ผู้เป็นเจ้าของ</t>
  </si>
  <si>
    <t>ส่วนได้เสียที่ไม่มี</t>
  </si>
  <si>
    <t>ชำระแล้ว</t>
  </si>
  <si>
    <t>ตามกฎหมาย</t>
  </si>
  <si>
    <t>จากการแปลงค่างบการเงิน</t>
  </si>
  <si>
    <t>ของบริษัท</t>
  </si>
  <si>
    <t>อำนาจควบคุม</t>
  </si>
  <si>
    <t>เจ้าของ</t>
  </si>
  <si>
    <t>ยอดคงเหลือ วันที่ 1 มกราคม พ.ศ. 2566</t>
  </si>
  <si>
    <t>การเปลี่ยนแปลงในส่วนของเจ้าของสำหรับรอบระยะเวลา</t>
  </si>
  <si>
    <t>กำไร (ขาดทุน) เบ็ดเสร็จรวมสำหรับรอบระยะเวลา</t>
  </si>
  <si>
    <t>ยอดคงเหลือ วันที่ 31 มีนาคม พ.ศ. 2566</t>
  </si>
  <si>
    <t>ยอดคงเหลือ วันที่ 1 มกราคม พ.ศ. 2567</t>
  </si>
  <si>
    <t>ยอดคงเหลือ วันที่ 31 มีนาคม พ.ศ. 2567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</si>
  <si>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</si>
  <si>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</si>
  <si>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</si>
  <si>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</si>
  <si>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(กลับรายการ) ค่าเผื่อผลขาดทุนด้านเครดิตที่คาดว่าจะเกิดขึ้น</t>
  </si>
  <si>
    <t>ขาดทุน (กำไร) จากการจำหน่ายอุปกรณ์</t>
  </si>
  <si>
    <t>ค่าใช้จ่ายผลประโยชน์พนักงาน</t>
  </si>
  <si>
    <t>ส่วนแบ่งกำไรจากเงินลงทุนในบริษัทร่วม</t>
  </si>
  <si>
    <t>กำไร (ขาดทุน) จากอัตราแลกเปลี่ยนที่ยังไม่เกิดขึ้น</t>
  </si>
  <si>
    <t>กำไรจากการเปลี่ยนแปลงมูลค่ายุติธรรมของเงินลงทุน</t>
  </si>
  <si>
    <t>ในกองทุนรวม</t>
  </si>
  <si>
    <t>การเปลี่ยนแปลงในเงินทุนหมุนเวียน</t>
  </si>
  <si>
    <t>- ลูกหนี้การค้าและลูกหนี้หมุนเวียนอื่น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</si>
  <si>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</si>
  <si>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</si>
  <si>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</si>
  <si>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</si>
  <si>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หนี้สินไม่หมุนเวียนอื่น</t>
  </si>
  <si>
    <t>เงินสดได้มาจาก (ใช้ไปใน) การดำเนินงาน</t>
  </si>
  <si>
    <t>เงินสดจ่ายภาษีเงินได้</t>
  </si>
  <si>
    <t>เงินสดสุทธิได้มาจาก (ใช้ไปใน) กิจกรรมดำเนินงาน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</si>
  <si>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</si>
  <si>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</si>
  <si>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เงินสดรับจากเงินให้กู้ยืมระยะสั้นแก่กิจการที่เกี่ยวข้องกัน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</si>
  <si>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</si>
  <si>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เงินสดจ่ายเพื่อซื้อส่วนปรับปรุงอาคารและอุปกรณ์</t>
  </si>
  <si>
    <t xml:space="preserve">เงินสดจ่ายเพื่อซื้อสินทรัพย์ไม่มีตัวตน </t>
  </si>
  <si>
    <t>เงินสดรับจากการจำหน่ายอุปกรณ์</t>
  </si>
  <si>
    <t>เงินสดรับดอกเบี้ย</t>
  </si>
  <si>
    <t>เงินปันผลรับ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</si>
  <si>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</si>
  <si>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</si>
  <si>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จ่ายชำระหนี้สินภายใต้สัญญาเช่า</t>
  </si>
  <si>
    <t>จ่ายชำระคืนเงินกู้ยืมระยะสั้นจากสถาบันการเงิน</t>
  </si>
  <si>
    <t>จ่ายชำระคืนเงินกู้ยืมระยะยาวจากสถาบันการเงิน</t>
  </si>
  <si>
    <t>จ่ายชำระคืนเงินกู้ยืมระยะยาวจากบุคคลและกิจการที่เกี่ยวข้องกัน</t>
  </si>
  <si>
    <t>จ่ายชำระดอกเบี้ย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</si>
  <si>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</si>
  <si>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</si>
  <si>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เงินสดและรายการเทียบเท่าเงินสดต้นรอบระยะเวลา</t>
  </si>
  <si>
    <t>ขาดทุนจากอัตราแลกเปลี่ยนจากเงินสดและรายการเทียบเท่าเงินสด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</si>
  <si>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</si>
  <si>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</si>
  <si>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การซื้ออาคาร และอุปกรณ์ โดยยังไม่ได้ชำระเงิน</t>
  </si>
  <si>
    <t>การได้มาซึ่งสินทรัพย์สิทธิการใช้ภายใต้สัญญาเช่า</t>
  </si>
  <si>
    <t>เงินปันผลค้างรับจากบริษัทย่อย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</si>
</sst>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#,##0;\(#,##0\);\-"/>
    <numFmt numFmtId="165" formatCode="#,##0;\(#,##0\);&quot;-&quot;;@"/>
    <numFmt numFmtId="166" formatCode="#,##0;\(#,##0\)"/>
    <numFmt numFmtId="167" formatCode="_(* #,###,_);_(* \(#,###,\);_(* &quot;-&quot;??_);_(@_)"/>
    <numFmt numFmtId="168" formatCode="_-* #,##0_-;\-* #,##0_-;_-* &quot;-&quot;??_-;_-@_-"/>
    <numFmt numFmtId="169" formatCode="_(* #,##0.00_);_(* \(#,##0.00\);_(* &quot;-&quot;??_);_(@_)"/>
    <numFmt numFmtId="170" formatCode="#,##0\ ;\(#,##0\)"/>
    <numFmt numFmtId="171" formatCode="#,##0.00;\(#,##0.00\);&quot;-&quot;;@"/>
    <numFmt numFmtId="172" formatCode="#,##0.000;\(#,##0.000\);\-"/>
    <numFmt numFmtId="173" formatCode="#,##0.00;\(#,##0.00\);\-"/>
    <numFmt numFmtId="174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indexed="8"/>
      <name val="Browallia New"/>
      <family val="2"/>
    </font>
    <font>
      <b/>
      <sz val="13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u/>
      <sz val="13"/>
      <color indexed="8"/>
      <name val="Browall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3"/>
      <color rgb="FF000000"/>
      <name val="Browallia New"/>
      <family val="2"/>
    </font>
    <font>
      <i/>
      <sz val="13"/>
      <color indexed="8"/>
      <name val="Browallia New"/>
      <family val="2"/>
    </font>
    <font>
      <sz val="14"/>
      <name val="Angsana New"/>
      <family val="1"/>
    </font>
    <font>
      <b/>
      <sz val="13"/>
      <color theme="1"/>
      <name val="Browallia New"/>
      <family val="2"/>
    </font>
    <font>
      <sz val="13"/>
      <color indexed="9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169" fontId="10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</cellStyleXfs>
  <cellXfs count="207">
    <xf numFmtId="0" fontId="0" fillId="0" borderId="0" xfId="0"/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3" fillId="2" borderId="0" xfId="0" applyNumberFormat="1" applyFont="1" applyFill="1" applyAlignment="1">
      <alignment horizontal="right" vertical="center"/>
    </xf>
    <xf numFmtId="164" fontId="7" fillId="2" borderId="0" xfId="0" applyNumberFormat="1" applyFont="1" applyFill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6" fillId="2" borderId="0" xfId="0" applyNumberFormat="1" applyFont="1" applyFill="1" applyAlignment="1">
      <alignment vertical="center"/>
    </xf>
    <xf numFmtId="0" fontId="5" fillId="0" borderId="0" xfId="0" quotePrefix="1" applyFont="1" applyAlignment="1">
      <alignment horizontal="left" vertical="center"/>
    </xf>
    <xf numFmtId="165" fontId="4" fillId="0" borderId="0" xfId="2" applyNumberFormat="1" applyFont="1" applyAlignment="1">
      <alignment horizontal="right" vertical="center"/>
    </xf>
    <xf numFmtId="3" fontId="6" fillId="0" borderId="0" xfId="3" applyNumberFormat="1" applyFont="1" applyAlignment="1">
      <alignment vertical="center"/>
    </xf>
    <xf numFmtId="166" fontId="6" fillId="0" borderId="0" xfId="4" applyNumberFormat="1" applyFont="1" applyAlignment="1">
      <alignment horizontal="left" vertical="center"/>
    </xf>
    <xf numFmtId="165" fontId="4" fillId="2" borderId="1" xfId="2" applyNumberFormat="1" applyFont="1" applyFill="1" applyBorder="1" applyAlignment="1">
      <alignment horizontal="right" vertical="center"/>
    </xf>
    <xf numFmtId="3" fontId="6" fillId="0" borderId="1" xfId="3" applyNumberFormat="1" applyFont="1" applyBorder="1" applyAlignment="1">
      <alignment vertical="center"/>
    </xf>
    <xf numFmtId="167" fontId="6" fillId="2" borderId="0" xfId="0" applyNumberFormat="1" applyFont="1" applyFill="1" applyAlignment="1">
      <alignment vertical="center"/>
    </xf>
    <xf numFmtId="167" fontId="6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3" fontId="6" fillId="0" borderId="0" xfId="0" applyNumberFormat="1" applyFont="1" applyAlignment="1">
      <alignment vertical="center"/>
    </xf>
    <xf numFmtId="167" fontId="7" fillId="2" borderId="0" xfId="0" applyNumberFormat="1" applyFont="1" applyFill="1" applyAlignment="1">
      <alignment horizontal="center" vertical="center"/>
    </xf>
    <xf numFmtId="167" fontId="7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165" fontId="4" fillId="2" borderId="0" xfId="2" applyNumberFormat="1" applyFont="1" applyFill="1" applyAlignment="1">
      <alignment horizontal="right" vertical="center"/>
    </xf>
    <xf numFmtId="3" fontId="6" fillId="2" borderId="0" xfId="3" applyNumberFormat="1" applyFont="1" applyFill="1" applyAlignment="1">
      <alignment vertical="center"/>
    </xf>
    <xf numFmtId="164" fontId="6" fillId="2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3" fontId="6" fillId="2" borderId="0" xfId="3" applyNumberFormat="1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vertical="center"/>
    </xf>
    <xf numFmtId="168" fontId="5" fillId="0" borderId="0" xfId="0" applyNumberFormat="1" applyFont="1" applyAlignment="1">
      <alignment vertical="center"/>
    </xf>
    <xf numFmtId="164" fontId="4" fillId="2" borderId="2" xfId="0" applyNumberFormat="1" applyFont="1" applyFill="1" applyBorder="1" applyAlignment="1">
      <alignment vertical="center"/>
    </xf>
    <xf numFmtId="164" fontId="4" fillId="0" borderId="2" xfId="0" applyNumberFormat="1" applyFont="1" applyBorder="1" applyAlignment="1">
      <alignment vertical="center"/>
    </xf>
    <xf numFmtId="164" fontId="5" fillId="0" borderId="1" xfId="5" applyNumberFormat="1" applyFont="1" applyFill="1" applyBorder="1" applyAlignment="1">
      <alignment vertical="center"/>
    </xf>
    <xf numFmtId="164" fontId="6" fillId="0" borderId="1" xfId="5" applyNumberFormat="1" applyFont="1" applyFill="1" applyBorder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6" fillId="0" borderId="0" xfId="0" applyNumberFormat="1" applyFont="1" applyAlignment="1">
      <alignment horizontal="centerContinuous" vertical="center"/>
    </xf>
    <xf numFmtId="164" fontId="5" fillId="0" borderId="0" xfId="0" applyNumberFormat="1" applyFont="1" applyAlignment="1">
      <alignment horizontal="centerContinuous" vertical="center"/>
    </xf>
    <xf numFmtId="167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top"/>
    </xf>
    <xf numFmtId="164" fontId="6" fillId="2" borderId="1" xfId="0" applyNumberFormat="1" applyFont="1" applyFill="1" applyBorder="1" applyAlignment="1">
      <alignment vertical="center"/>
    </xf>
    <xf numFmtId="0" fontId="1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164" fontId="5" fillId="2" borderId="2" xfId="0" applyNumberFormat="1" applyFont="1" applyFill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0" xfId="0" applyFont="1"/>
    <xf numFmtId="0" fontId="6" fillId="0" borderId="0" xfId="6" applyFont="1" applyAlignment="1">
      <alignment vertical="center"/>
    </xf>
    <xf numFmtId="167" fontId="6" fillId="2" borderId="0" xfId="0" applyNumberFormat="1" applyFont="1" applyFill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3" fontId="6" fillId="0" borderId="1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6" fillId="2" borderId="0" xfId="0" applyFont="1" applyFill="1" applyAlignment="1">
      <alignment horizontal="center" vertical="center"/>
    </xf>
    <xf numFmtId="164" fontId="6" fillId="2" borderId="0" xfId="7" applyNumberFormat="1" applyFont="1" applyFill="1" applyAlignment="1">
      <alignment horizontal="right" vertical="center"/>
    </xf>
    <xf numFmtId="164" fontId="6" fillId="0" borderId="0" xfId="7" applyNumberFormat="1" applyFont="1" applyFill="1" applyAlignment="1">
      <alignment horizontal="right" vertical="center"/>
    </xf>
    <xf numFmtId="164" fontId="6" fillId="2" borderId="1" xfId="8" applyNumberFormat="1" applyFont="1" applyFill="1" applyBorder="1" applyAlignment="1">
      <alignment horizontal="right" vertical="center"/>
    </xf>
    <xf numFmtId="164" fontId="6" fillId="0" borderId="1" xfId="7" applyNumberFormat="1" applyFont="1" applyFill="1" applyBorder="1" applyAlignment="1">
      <alignment horizontal="right" vertical="center"/>
    </xf>
    <xf numFmtId="164" fontId="5" fillId="2" borderId="0" xfId="7" applyNumberFormat="1" applyFont="1" applyFill="1" applyAlignment="1">
      <alignment horizontal="right" vertical="center"/>
    </xf>
    <xf numFmtId="164" fontId="5" fillId="0" borderId="0" xfId="7" applyNumberFormat="1" applyFont="1" applyFill="1" applyAlignment="1">
      <alignment horizontal="right" vertical="center"/>
    </xf>
    <xf numFmtId="165" fontId="6" fillId="2" borderId="0" xfId="0" applyNumberFormat="1" applyFont="1" applyFill="1" applyAlignment="1">
      <alignment vertical="center"/>
    </xf>
    <xf numFmtId="164" fontId="6" fillId="2" borderId="0" xfId="7" applyNumberFormat="1" applyFont="1" applyFill="1" applyBorder="1" applyAlignment="1">
      <alignment horizontal="right" vertical="center"/>
    </xf>
    <xf numFmtId="164" fontId="6" fillId="0" borderId="0" xfId="7" applyNumberFormat="1" applyFont="1" applyFill="1" applyBorder="1" applyAlignment="1">
      <alignment horizontal="right" vertical="center"/>
    </xf>
    <xf numFmtId="164" fontId="6" fillId="2" borderId="1" xfId="7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0" fontId="14" fillId="0" borderId="0" xfId="0" applyFont="1"/>
    <xf numFmtId="164" fontId="6" fillId="2" borderId="2" xfId="7" applyNumberFormat="1" applyFont="1" applyFill="1" applyBorder="1" applyAlignment="1">
      <alignment horizontal="right" vertical="center"/>
    </xf>
    <xf numFmtId="164" fontId="6" fillId="0" borderId="2" xfId="7" applyNumberFormat="1" applyFont="1" applyFill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43" fontId="6" fillId="2" borderId="0" xfId="7" applyFont="1" applyFill="1" applyAlignment="1">
      <alignment vertical="center"/>
    </xf>
    <xf numFmtId="170" fontId="5" fillId="0" borderId="0" xfId="7" applyNumberFormat="1" applyFont="1" applyAlignment="1">
      <alignment vertical="center"/>
    </xf>
    <xf numFmtId="43" fontId="6" fillId="0" borderId="0" xfId="7" applyFont="1" applyFill="1" applyAlignment="1">
      <alignment vertical="center"/>
    </xf>
    <xf numFmtId="170" fontId="6" fillId="2" borderId="0" xfId="7" applyNumberFormat="1" applyFont="1" applyFill="1" applyAlignment="1">
      <alignment vertical="center"/>
    </xf>
    <xf numFmtId="170" fontId="6" fillId="0" borderId="0" xfId="7" applyNumberFormat="1" applyFont="1" applyFill="1" applyAlignment="1">
      <alignment vertical="center"/>
    </xf>
    <xf numFmtId="171" fontId="6" fillId="2" borderId="0" xfId="0" applyNumberFormat="1" applyFont="1" applyFill="1" applyAlignment="1">
      <alignment vertical="center"/>
    </xf>
    <xf numFmtId="172" fontId="6" fillId="0" borderId="0" xfId="7" applyNumberFormat="1" applyFont="1" applyAlignment="1">
      <alignment vertical="center"/>
    </xf>
    <xf numFmtId="173" fontId="6" fillId="0" borderId="0" xfId="7" applyNumberFormat="1" applyFont="1" applyAlignment="1">
      <alignment horizontal="right" vertical="center"/>
    </xf>
    <xf numFmtId="172" fontId="6" fillId="0" borderId="0" xfId="0" applyNumberFormat="1" applyFont="1" applyAlignment="1">
      <alignment vertical="center"/>
    </xf>
    <xf numFmtId="173" fontId="6" fillId="0" borderId="0" xfId="7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43" fontId="6" fillId="0" borderId="1" xfId="7" applyFont="1" applyBorder="1" applyAlignment="1">
      <alignment vertical="center"/>
    </xf>
    <xf numFmtId="43" fontId="15" fillId="0" borderId="1" xfId="7" applyFont="1" applyBorder="1" applyAlignment="1">
      <alignment vertical="center"/>
    </xf>
    <xf numFmtId="43" fontId="6" fillId="0" borderId="1" xfId="7" applyFont="1" applyFill="1" applyBorder="1" applyAlignment="1">
      <alignment vertical="center"/>
    </xf>
    <xf numFmtId="166" fontId="6" fillId="0" borderId="0" xfId="0" applyNumberFormat="1" applyFont="1" applyAlignment="1">
      <alignment horizontal="center" vertical="center"/>
    </xf>
    <xf numFmtId="174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166" fontId="6" fillId="0" borderId="1" xfId="0" applyNumberFormat="1" applyFont="1" applyBorder="1" applyAlignment="1">
      <alignment horizontal="center" vertical="center"/>
    </xf>
    <xf numFmtId="174" fontId="6" fillId="0" borderId="1" xfId="0" applyNumberFormat="1" applyFont="1" applyBorder="1" applyAlignment="1">
      <alignment vertical="center"/>
    </xf>
    <xf numFmtId="166" fontId="6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quotePrefix="1" applyFont="1" applyAlignment="1">
      <alignment horizontal="right" vertical="center"/>
    </xf>
    <xf numFmtId="0" fontId="3" fillId="0" borderId="0" xfId="6" applyFont="1" applyAlignment="1">
      <alignment horizontal="right" vertical="center"/>
    </xf>
    <xf numFmtId="0" fontId="3" fillId="0" borderId="0" xfId="6" quotePrefix="1" applyFont="1" applyAlignment="1">
      <alignment horizontal="right" vertical="center"/>
    </xf>
    <xf numFmtId="164" fontId="5" fillId="0" borderId="0" xfId="9" applyNumberFormat="1" applyFont="1" applyFill="1" applyAlignment="1">
      <alignment horizontal="right" vertical="center"/>
    </xf>
    <xf numFmtId="164" fontId="5" fillId="0" borderId="1" xfId="7" applyNumberFormat="1" applyFont="1" applyFill="1" applyBorder="1" applyAlignment="1">
      <alignment horizontal="right" vertical="center"/>
    </xf>
    <xf numFmtId="164" fontId="5" fillId="0" borderId="0" xfId="7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4" fontId="5" fillId="0" borderId="2" xfId="7" applyNumberFormat="1" applyFont="1" applyFill="1" applyBorder="1" applyAlignment="1">
      <alignment horizontal="right" vertical="center"/>
    </xf>
    <xf numFmtId="164" fontId="5" fillId="0" borderId="0" xfId="9" applyNumberFormat="1" applyFont="1" applyFill="1" applyBorder="1" applyAlignment="1">
      <alignment horizontal="right" vertical="center"/>
    </xf>
    <xf numFmtId="164" fontId="5" fillId="2" borderId="0" xfId="9" applyNumberFormat="1" applyFont="1" applyFill="1" applyAlignment="1">
      <alignment horizontal="right" vertical="center"/>
    </xf>
    <xf numFmtId="164" fontId="5" fillId="2" borderId="0" xfId="7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5" fillId="2" borderId="1" xfId="7" applyNumberFormat="1" applyFont="1" applyFill="1" applyBorder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/>
    </xf>
    <xf numFmtId="164" fontId="6" fillId="0" borderId="0" xfId="1" applyNumberFormat="1" applyFont="1" applyAlignment="1">
      <alignment horizontal="right" vertical="center"/>
    </xf>
    <xf numFmtId="164" fontId="5" fillId="2" borderId="2" xfId="7" applyNumberFormat="1" applyFont="1" applyFill="1" applyBorder="1" applyAlignment="1">
      <alignment horizontal="right" vertical="center"/>
    </xf>
    <xf numFmtId="164" fontId="5" fillId="0" borderId="0" xfId="7" applyNumberFormat="1" applyFont="1" applyAlignment="1">
      <alignment horizontal="right" vertical="center"/>
    </xf>
    <xf numFmtId="164" fontId="5" fillId="2" borderId="2" xfId="9" applyNumberFormat="1" applyFont="1" applyFill="1" applyBorder="1" applyAlignment="1">
      <alignment horizontal="right" vertical="center"/>
    </xf>
    <xf numFmtId="164" fontId="5" fillId="0" borderId="0" xfId="9" applyNumberFormat="1" applyFont="1" applyAlignment="1">
      <alignment horizontal="right" vertical="center"/>
    </xf>
    <xf numFmtId="164" fontId="5" fillId="0" borderId="0" xfId="9" applyNumberFormat="1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3" fillId="0" borderId="0" xfId="6" applyFont="1" applyAlignment="1">
      <alignment horizontal="center" vertical="center"/>
    </xf>
    <xf numFmtId="0" fontId="3" fillId="0" borderId="0" xfId="10" applyFont="1" applyAlignment="1">
      <alignment vertical="center"/>
    </xf>
    <xf numFmtId="164" fontId="3" fillId="0" borderId="0" xfId="10" applyNumberFormat="1" applyFont="1" applyAlignment="1">
      <alignment vertical="center"/>
    </xf>
    <xf numFmtId="164" fontId="3" fillId="0" borderId="0" xfId="10" applyNumberFormat="1" applyFont="1" applyAlignment="1">
      <alignment horizontal="right" vertical="center"/>
    </xf>
    <xf numFmtId="0" fontId="6" fillId="0" borderId="0" xfId="0" applyFont="1"/>
    <xf numFmtId="0" fontId="3" fillId="0" borderId="0" xfId="10" applyFont="1" applyAlignment="1">
      <alignment horizontal="center" vertical="center"/>
    </xf>
    <xf numFmtId="165" fontId="3" fillId="0" borderId="0" xfId="10" applyNumberFormat="1" applyFont="1" applyAlignment="1">
      <alignment vertical="center"/>
    </xf>
    <xf numFmtId="165" fontId="3" fillId="0" borderId="0" xfId="10" applyNumberFormat="1" applyFont="1" applyAlignment="1">
      <alignment horizontal="right" vertical="center"/>
    </xf>
    <xf numFmtId="0" fontId="3" fillId="0" borderId="1" xfId="10" applyFont="1" applyBorder="1" applyAlignment="1">
      <alignment vertical="center"/>
    </xf>
    <xf numFmtId="0" fontId="3" fillId="0" borderId="1" xfId="10" applyFont="1" applyBorder="1" applyAlignment="1">
      <alignment horizontal="center" vertical="center"/>
    </xf>
    <xf numFmtId="165" fontId="3" fillId="0" borderId="1" xfId="10" applyNumberFormat="1" applyFont="1" applyBorder="1" applyAlignment="1">
      <alignment vertical="center"/>
    </xf>
    <xf numFmtId="165" fontId="3" fillId="0" borderId="1" xfId="10" applyNumberFormat="1" applyFont="1" applyBorder="1" applyAlignment="1">
      <alignment horizontal="right" vertical="center"/>
    </xf>
    <xf numFmtId="0" fontId="6" fillId="0" borderId="0" xfId="10" applyFont="1" applyAlignment="1">
      <alignment vertical="center"/>
    </xf>
    <xf numFmtId="0" fontId="6" fillId="0" borderId="0" xfId="10" applyFont="1" applyAlignment="1">
      <alignment horizontal="center" vertical="center"/>
    </xf>
    <xf numFmtId="15" fontId="3" fillId="0" borderId="1" xfId="10" applyNumberFormat="1" applyFont="1" applyBorder="1" applyAlignment="1">
      <alignment horizontal="center" vertical="center"/>
    </xf>
    <xf numFmtId="15" fontId="3" fillId="0" borderId="0" xfId="10" applyNumberFormat="1" applyFont="1" applyAlignment="1">
      <alignment horizontal="right" vertical="center"/>
    </xf>
    <xf numFmtId="164" fontId="6" fillId="0" borderId="0" xfId="10" applyNumberFormat="1" applyFont="1" applyAlignment="1">
      <alignment horizontal="center" vertical="center"/>
    </xf>
    <xf numFmtId="165" fontId="6" fillId="2" borderId="0" xfId="10" applyNumberFormat="1" applyFont="1" applyFill="1" applyAlignment="1">
      <alignment vertical="center"/>
    </xf>
    <xf numFmtId="165" fontId="6" fillId="0" borderId="0" xfId="10" applyNumberFormat="1" applyFont="1" applyAlignment="1">
      <alignment vertical="center"/>
    </xf>
    <xf numFmtId="165" fontId="6" fillId="0" borderId="0" xfId="10" applyNumberFormat="1" applyFont="1" applyAlignment="1">
      <alignment horizontal="right" vertical="center"/>
    </xf>
    <xf numFmtId="0" fontId="6" fillId="0" borderId="0" xfId="10" applyFont="1" applyAlignment="1">
      <alignment horizontal="left" vertical="center"/>
    </xf>
    <xf numFmtId="165" fontId="6" fillId="2" borderId="0" xfId="10" applyNumberFormat="1" applyFont="1" applyFill="1" applyAlignment="1">
      <alignment horizontal="right" vertical="center"/>
    </xf>
    <xf numFmtId="0" fontId="6" fillId="0" borderId="0" xfId="10" quotePrefix="1" applyFont="1" applyAlignment="1">
      <alignment vertical="center"/>
    </xf>
    <xf numFmtId="165" fontId="6" fillId="2" borderId="0" xfId="11" applyNumberFormat="1" applyFont="1" applyFill="1" applyAlignment="1">
      <alignment horizontal="right" vertical="center"/>
    </xf>
    <xf numFmtId="165" fontId="6" fillId="0" borderId="0" xfId="11" applyNumberFormat="1" applyFont="1" applyFill="1" applyAlignment="1">
      <alignment horizontal="right" vertical="center"/>
    </xf>
    <xf numFmtId="165" fontId="6" fillId="2" borderId="1" xfId="11" applyNumberFormat="1" applyFont="1" applyFill="1" applyBorder="1" applyAlignment="1">
      <alignment horizontal="right" vertical="center"/>
    </xf>
    <xf numFmtId="165" fontId="6" fillId="0" borderId="1" xfId="10" applyNumberFormat="1" applyFont="1" applyBorder="1" applyAlignment="1">
      <alignment vertical="center"/>
    </xf>
    <xf numFmtId="165" fontId="6" fillId="2" borderId="0" xfId="11" applyNumberFormat="1" applyFont="1" applyFill="1" applyBorder="1" applyAlignment="1">
      <alignment horizontal="right" vertical="center"/>
    </xf>
    <xf numFmtId="0" fontId="6" fillId="0" borderId="0" xfId="10" applyFont="1"/>
    <xf numFmtId="165" fontId="6" fillId="0" borderId="1" xfId="10" applyNumberFormat="1" applyFont="1" applyBorder="1" applyAlignment="1">
      <alignment horizontal="right" vertical="center"/>
    </xf>
    <xf numFmtId="165" fontId="6" fillId="2" borderId="1" xfId="11" applyNumberFormat="1" applyFont="1" applyFill="1" applyBorder="1" applyAlignment="1">
      <alignment vertical="center"/>
    </xf>
    <xf numFmtId="165" fontId="6" fillId="0" borderId="0" xfId="11" applyNumberFormat="1" applyFont="1" applyFill="1" applyBorder="1" applyAlignment="1">
      <alignment vertical="center"/>
    </xf>
    <xf numFmtId="165" fontId="6" fillId="0" borderId="1" xfId="11" applyNumberFormat="1" applyFont="1" applyFill="1" applyBorder="1" applyAlignment="1">
      <alignment horizontal="right" vertical="center"/>
    </xf>
    <xf numFmtId="165" fontId="6" fillId="0" borderId="1" xfId="11" applyNumberFormat="1" applyFont="1" applyFill="1" applyBorder="1" applyAlignment="1">
      <alignment vertical="center"/>
    </xf>
    <xf numFmtId="165" fontId="6" fillId="0" borderId="0" xfId="11" applyNumberFormat="1" applyFont="1" applyFill="1" applyBorder="1" applyAlignment="1">
      <alignment horizontal="right" vertical="center"/>
    </xf>
    <xf numFmtId="0" fontId="6" fillId="0" borderId="1" xfId="10" applyFont="1" applyBorder="1" applyAlignment="1">
      <alignment horizontal="left" vertical="center"/>
    </xf>
    <xf numFmtId="0" fontId="6" fillId="0" borderId="1" xfId="10" applyFont="1" applyBorder="1" applyAlignment="1">
      <alignment vertical="center"/>
    </xf>
    <xf numFmtId="0" fontId="6" fillId="0" borderId="1" xfId="10" applyFont="1" applyBorder="1" applyAlignment="1">
      <alignment horizontal="center" vertical="center"/>
    </xf>
    <xf numFmtId="165" fontId="6" fillId="0" borderId="0" xfId="11" applyNumberFormat="1" applyFont="1" applyAlignment="1">
      <alignment horizontal="right" vertical="center"/>
    </xf>
    <xf numFmtId="165" fontId="6" fillId="0" borderId="0" xfId="10" applyNumberFormat="1" applyFont="1" applyAlignment="1">
      <alignment horizontal="center" vertical="center"/>
    </xf>
    <xf numFmtId="0" fontId="6" fillId="0" borderId="0" xfId="10" quotePrefix="1" applyFont="1" applyAlignment="1">
      <alignment horizontal="center" vertical="center"/>
    </xf>
    <xf numFmtId="0" fontId="6" fillId="0" borderId="0" xfId="10" quotePrefix="1" applyFont="1" applyAlignment="1">
      <alignment horizontal="left" vertical="center"/>
    </xf>
    <xf numFmtId="165" fontId="6" fillId="2" borderId="1" xfId="10" applyNumberFormat="1" applyFont="1" applyFill="1" applyBorder="1" applyAlignment="1">
      <alignment horizontal="right" vertical="center"/>
    </xf>
    <xf numFmtId="165" fontId="6" fillId="0" borderId="0" xfId="11" applyNumberFormat="1" applyFont="1" applyBorder="1" applyAlignment="1">
      <alignment horizontal="right" vertical="center"/>
    </xf>
    <xf numFmtId="165" fontId="6" fillId="2" borderId="0" xfId="11" applyNumberFormat="1" applyFont="1" applyFill="1" applyBorder="1" applyAlignment="1">
      <alignment vertical="center"/>
    </xf>
    <xf numFmtId="165" fontId="6" fillId="2" borderId="2" xfId="10" applyNumberFormat="1" applyFont="1" applyFill="1" applyBorder="1" applyAlignment="1">
      <alignment horizontal="right" vertical="center"/>
    </xf>
    <xf numFmtId="165" fontId="6" fillId="0" borderId="2" xfId="1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66" fontId="3" fillId="0" borderId="3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166" fontId="3" fillId="0" borderId="5" xfId="0" applyNumberFormat="1" applyFont="1" applyBorder="1" applyAlignment="1">
      <alignment horizontal="center" vertical="center"/>
    </xf>
    <xf numFmtId="0" fontId="3" fillId="0" borderId="1" xfId="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/>
    </xf>
    <xf numFmtId="164" fontId="3" fillId="0" borderId="1" xfId="10" applyNumberFormat="1" applyFont="1" applyBorder="1" applyAlignment="1">
      <alignment horizontal="center" vertical="center"/>
    </xf>
  </cellXfs>
  <cellStyles count="12">
    <cellStyle name="Comma" xfId="1" builtinId="3"/>
    <cellStyle name="Comma 2 32 8" xfId="5" xr:uid="{2391208F-FD03-434D-838F-F8E5B3E51898}"/>
    <cellStyle name="Comma 39 8 2 2" xfId="11" xr:uid="{1AB5BCD3-D0B1-4A93-9340-416774D01D25}"/>
    <cellStyle name="Comma 4 13" xfId="7" xr:uid="{73B316AD-84AE-4964-8E71-8E92DBAACF46}"/>
    <cellStyle name="Comma 4 13 3" xfId="8" xr:uid="{E3644F28-FC1E-4790-9437-9547919180D1}"/>
    <cellStyle name="Comma 4 2 12" xfId="9" xr:uid="{F7B73A01-8DD0-45D4-8879-AC4839161C0B}"/>
    <cellStyle name="Normal" xfId="0" builtinId="0"/>
    <cellStyle name="Normal 122 4" xfId="4" xr:uid="{0E93194D-8F00-4230-B36D-E02EF438E6FF}"/>
    <cellStyle name="Normal 2 3 3 2" xfId="2" xr:uid="{45CA72DD-976D-4CF3-82DA-5903B16F2743}"/>
    <cellStyle name="Normal 354" xfId="3" xr:uid="{50357BF8-01AC-47DE-BDC3-26B4EFDF91ED}"/>
    <cellStyle name="Normal 55 3" xfId="10" xr:uid="{9CBB18BA-7C93-4435-B7F6-896B09CF1CC5}"/>
    <cellStyle name="Normal 7 4 3" xfId="6" xr:uid="{4B91EEEE-A298-46F2-AF45-7EA08C8E2A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-my.sharepoint.com/Documents%20and%20Settings/ex0238/Application%20Data/Microsoft/Excel/Users/U493749/AppData/Local/Microsoft/Windows/Temporary%20Internet%20Files/Content.Outlook/6RFKILFU/DONNEES/Archives%20personnelles/KN/Annual%20Reporting%20Package%202001-12.xls?CB4FFCC9" TargetMode="External"/><Relationship Id="rId1" Type="http://schemas.openxmlformats.org/officeDocument/2006/relationships/externalLinkPath" Target="file:///\\CB4FFCC9\Annual%20Reporting%20Package%202001-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WINDOWS\TEMP\Model_Abia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TEMP/TO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ad\root\Finmgmt\ANALYST\INTL\PANAMA\1999\panama_budget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doug/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CHGRP\CHGRP\CONSOL\FY03\Plan\Balance%20Sheet\Rvsd-BalSht-Plan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Startup" Target="TEMP/data/excel/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MANAI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ompco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DOUG/Modelware/Co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\ESTATIST\PROJETOS\ESTATIST\VENDAS\SEMANA98\CHI02UR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C&amp;I%20pric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fredo\C%20Alfredo\Federico\Insurer\InfoCia\BUD2002-SUPL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"/>
      <sheetName val="Exh1_1"/>
      <sheetName val="Exh1_2"/>
      <sheetName val="Exh1_3"/>
      <sheetName val="Exh1_4"/>
      <sheetName val="Exh1_5"/>
      <sheetName val="Exh1_6"/>
      <sheetName val="Exh1_7"/>
      <sheetName val="Exh2_1"/>
      <sheetName val="Exh3"/>
      <sheetName val="Exh4_1"/>
      <sheetName val="Exh4_2"/>
      <sheetName val="Exh5_1"/>
      <sheetName val="Exh5_2"/>
      <sheetName val="Exh6"/>
      <sheetName val="Exh7_1"/>
      <sheetName val="Exh7_2"/>
      <sheetName val="Exh7_3"/>
      <sheetName val="Exh7_4"/>
      <sheetName val="Exh7_5"/>
      <sheetName val="Exh7_6"/>
      <sheetName val="Exh7_6_1"/>
      <sheetName val="Exh7_7"/>
      <sheetName val="Exh7_8"/>
      <sheetName val="Exh7_9_1"/>
      <sheetName val="Exh7_9_2"/>
      <sheetName val="Exh7_10"/>
      <sheetName val="Exh8_1"/>
      <sheetName val="Exh8_2"/>
      <sheetName val="Exh8_2_(1)"/>
      <sheetName val="Exh8_3"/>
      <sheetName val="Exh8_4"/>
      <sheetName val="Exh8_5"/>
      <sheetName val="Exh8_6"/>
      <sheetName val="Exh8_7"/>
      <sheetName val="Exh9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_Abiat"/>
      <sheetName val="1995"/>
      <sheetName val="97 Con L2"/>
      <sheetName val="1995 Cellular"/>
      <sheetName val="1994 Cellular"/>
      <sheetName val="1995 LD"/>
      <sheetName val="Old Comp"/>
      <sheetName val="Expense"/>
      <sheetName val="Benchmarking"/>
      <sheetName val="Summary &amp; Ratios &amp; Valuations"/>
      <sheetName val="Revenue"/>
      <sheetName val="Overview"/>
      <sheetName val="Econ Summary"/>
      <sheetName val="Exec Summary"/>
      <sheetName val="Driv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TOS"/>
      <sheetName val="BS"/>
      <sheetName val="Nymex"/>
      <sheetName val="Stats"/>
      <sheetName val="Variance"/>
      <sheetName val="quarterly"/>
      <sheetName val="ROCE"/>
      <sheetName val="XON Acq."/>
      <sheetName val="Wood R. Avon"/>
      <sheetName val="Alliance"/>
      <sheetName val="Cork"/>
      <sheetName val="INPC-Whitegate"/>
      <sheetName val="Retail"/>
      <sheetName val="WACC"/>
      <sheetName val="Book Value"/>
      <sheetName val="Chart"/>
      <sheetName val="E PWR"/>
      <sheetName val="Acq."/>
      <sheetName val="UCL"/>
      <sheetName val="Notes"/>
      <sheetName val="Old - Refineries"/>
      <sheetName val="Debt"/>
      <sheetName val="Data"/>
      <sheetName val="GE Data"/>
      <sheetName val="IndexInformation"/>
      <sheetName val="MainCode"/>
      <sheetName val="NY UPLOAD.bak"/>
      <sheetName val="NY UPLOAD Shadow.bak"/>
      <sheetName val="NY UPLOAD"/>
      <sheetName val="NY UPLOAD Shad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ama_budget2"/>
    </sheetNames>
    <sheetDataSet>
      <sheetData sheetId="0" refreshError="1">
        <row r="5">
          <cell r="AE5">
            <v>1</v>
          </cell>
          <cell r="AF5">
            <v>1</v>
          </cell>
          <cell r="AG5">
            <v>1</v>
          </cell>
          <cell r="AM5">
            <v>1</v>
          </cell>
          <cell r="AN5">
            <v>1</v>
          </cell>
        </row>
        <row r="6">
          <cell r="AN6">
            <v>82044.721802665445</v>
          </cell>
        </row>
        <row r="7">
          <cell r="AK7">
            <v>20656.529521860397</v>
          </cell>
          <cell r="AL7">
            <v>25543.481165160298</v>
          </cell>
          <cell r="AM7">
            <v>60247.166503235232</v>
          </cell>
          <cell r="AN7">
            <v>65538.328522750147</v>
          </cell>
        </row>
        <row r="10">
          <cell r="AD10">
            <v>39</v>
          </cell>
          <cell r="AE10">
            <v>38</v>
          </cell>
          <cell r="AF10">
            <v>51</v>
          </cell>
          <cell r="AG10">
            <v>51</v>
          </cell>
          <cell r="AH10">
            <v>500</v>
          </cell>
          <cell r="AI10">
            <v>509</v>
          </cell>
        </row>
        <row r="11">
          <cell r="AD11">
            <v>10.12930900376411</v>
          </cell>
          <cell r="AE11">
            <v>10.246714885556388</v>
          </cell>
          <cell r="AF11">
            <v>10.41736197044728</v>
          </cell>
          <cell r="AG11">
            <v>10.643876514299501</v>
          </cell>
          <cell r="AH11">
            <v>84.043216407533023</v>
          </cell>
          <cell r="AI11">
            <v>91.870513444077631</v>
          </cell>
        </row>
        <row r="12"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</row>
        <row r="14">
          <cell r="AD14">
            <v>112.09087315653009</v>
          </cell>
          <cell r="AE14">
            <v>114.47870856655604</v>
          </cell>
          <cell r="AF14">
            <v>117.50203710379149</v>
          </cell>
          <cell r="AG14">
            <v>121.20846639881945</v>
          </cell>
          <cell r="AH14">
            <v>1226.1672771294761</v>
          </cell>
          <cell r="AI14">
            <v>1260.7445868640159</v>
          </cell>
        </row>
      </sheetData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"/>
      <sheetName val="BS"/>
      <sheetName val="Variance"/>
      <sheetName val="Segment ROCE"/>
      <sheetName val="Capex"/>
      <sheetName val="E&amp;P"/>
      <sheetName val="Relative"/>
      <sheetName val="ROGIC"/>
      <sheetName val="NEPS"/>
      <sheetName val="Hamaca"/>
      <sheetName val="Bohai"/>
      <sheetName val="Bayu Undan"/>
      <sheetName val="R&amp;M"/>
      <sheetName val="GPM"/>
      <sheetName val="ARCO - Alaska"/>
      <sheetName val="RefineryMaint"/>
      <sheetName val="TOSCO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MainCode"/>
      <sheetName val="NY UPLOAD"/>
      <sheetName val="NY UPLOAD shadow"/>
      <sheetName val="Disclaimer"/>
      <sheetName val="Quarterly"/>
      <sheetName val="IndexInformation"/>
      <sheetName val="NORM"/>
      <sheetName val="NY UPLOAD.bak"/>
      <sheetName val="NY UPLOAD Shadow.bak"/>
      <sheetName val="Normalized"/>
      <sheetName val="DDM"/>
      <sheetName val="B Sheet"/>
      <sheetName val="Ratios"/>
      <sheetName val="SOLP"/>
      <sheetName val="Liquids"/>
      <sheetName val="charts"/>
      <sheetName val="Apples-Ratios"/>
      <sheetName val="IS"/>
      <sheetName val="Quarterly Data"/>
      <sheetName val="Debt"/>
      <sheetName val="Sheet1"/>
      <sheetName val="A-Link Source"/>
      <sheetName val="IBES"/>
      <sheetName val="Model"/>
      <sheetName val="Value-A"/>
      <sheetName val="DL"/>
      <sheetName val="US"/>
      <sheetName val="Scenarios"/>
      <sheetName val="ACM"/>
      <sheetName val="MW Ratios"/>
      <sheetName val="Field"/>
      <sheetName val="REVS"/>
      <sheetName val="earnmodel"/>
      <sheetName val="O_fpage"/>
      <sheetName val="maturityprofile"/>
      <sheetName val="variables"/>
      <sheetName val="IP"/>
      <sheetName val="Vluation"/>
      <sheetName val="ChemiPal JV"/>
      <sheetName val="Add"/>
      <sheetName val="Old BKS"/>
      <sheetName val="Balance Sheet"/>
      <sheetName val="Plants"/>
      <sheetName val="VeraSun"/>
      <sheetName val="Forecast Change"/>
      <sheetName val="INPUTS"/>
      <sheetName val="AN"/>
      <sheetName val="COP"/>
      <sheetName val="HSCDS-Retail"/>
      <sheetName val="DVC"/>
      <sheetName val="XOM"/>
      <sheetName val="Income Statement"/>
      <sheetName val="Fin. Summary"/>
      <sheetName val="Links"/>
      <sheetName val="CY Link"/>
      <sheetName val="RD"/>
      <sheetName val="BalanceSheet"/>
      <sheetName val="Input Income Statement"/>
      <sheetName val="New Source"/>
      <sheetName val="INFAnnual"/>
      <sheetName val="SectorPSales"/>
      <sheetName val="BM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R"/>
      <sheetName val="SUMMARY"/>
      <sheetName val="DETAIL"/>
      <sheetName val="Distribution"/>
      <sheetName val="Advertising_Royalty"/>
      <sheetName val="BS"/>
      <sheetName val="DSO"/>
      <sheetName val="GS Spr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aimer"/>
      <sheetName val="P"/>
      <sheetName val="BS"/>
      <sheetName val="TOSCO"/>
      <sheetName val="Segment ROCE"/>
      <sheetName val="ROGIC"/>
      <sheetName val="E&amp;P"/>
      <sheetName val="NEPS"/>
      <sheetName val="RefineryMaint"/>
      <sheetName val="Hamaca"/>
      <sheetName val="Bohai"/>
      <sheetName val="Bayu Undan"/>
      <sheetName val="R&amp;M"/>
      <sheetName val="GPM"/>
      <sheetName val="Variance"/>
      <sheetName val="ARCO - Alaska"/>
      <sheetName val="Capex"/>
      <sheetName val="Reserves"/>
      <sheetName val="WACC"/>
      <sheetName val="Valuation"/>
      <sheetName val="NAV"/>
      <sheetName val="Chemical JV"/>
      <sheetName val="Chems"/>
      <sheetName val="EKOFISK"/>
      <sheetName val="PUDS"/>
      <sheetName val="GE Data"/>
      <sheetName val="IndexInformation"/>
      <sheetName val="MainCode"/>
      <sheetName val="NY UPLOAD"/>
      <sheetName val="NY UPLOAD Shadow"/>
      <sheetName val="Distribution"/>
      <sheetName val="A-Link Source"/>
      <sheetName val="Q-Link Source"/>
      <sheetName val="ｾｸﾞﾒﾝﾄ"/>
      <sheetName val="単独"/>
      <sheetName val="Income Statement"/>
      <sheetName val="Revenue&amp;EBIT"/>
      <sheetName val="Fin.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  <sheetName val="REPORT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Summary"/>
      <sheetName val="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areValPrintout"/>
      <sheetName val="Summary"/>
      <sheetName val="mwarePreview"/>
      <sheetName val="COP"/>
      <sheetName val="TOTIS"/>
      <sheetName val="Variance"/>
      <sheetName val="Segment ROCE"/>
      <sheetName val="BS"/>
      <sheetName val="E&amp;PIS"/>
      <sheetName val="R&amp;MIS"/>
      <sheetName val="CHEMIS"/>
      <sheetName val="E&amp;P"/>
      <sheetName val="Corp"/>
      <sheetName val="NEW SOURCE"/>
      <sheetName val="COP-BR"/>
      <sheetName val="COP-BR Update"/>
      <sheetName val="Modelware"/>
      <sheetName val="Capex"/>
      <sheetName val="Midstream"/>
      <sheetName val="Reserves"/>
      <sheetName val="Working Cap"/>
      <sheetName val="Debt Schedule"/>
      <sheetName val="A-Link Source"/>
      <sheetName val="ShareRepurchase"/>
      <sheetName val="New Source Charts"/>
      <sheetName val="LNG"/>
      <sheetName val="Q-Link Source"/>
      <sheetName val="mwareTaxoPres"/>
      <sheetName val="US Pension"/>
      <sheetName val="Intl Pension"/>
      <sheetName val="OPEBs"/>
      <sheetName val="Pension Adjustment"/>
      <sheetName val="Admin Pages Follow"/>
      <sheetName val="E&amp;P Growth &amp; Returns"/>
      <sheetName val="STRAT"/>
      <sheetName val="Bayu Undan"/>
      <sheetName val="R&amp;M"/>
      <sheetName val="Hamaca"/>
      <sheetName val="GPM"/>
      <sheetName val="Global Production Interest"/>
      <sheetName val="Bohai"/>
      <sheetName val="Chemical JV"/>
      <sheetName val="Chems"/>
      <sheetName val="EKOFISK"/>
      <sheetName val="PUDS"/>
      <sheetName val="MainCode"/>
      <sheetName val="mwareDates"/>
      <sheetName val="mwareSettings"/>
      <sheetName val="Global Product Sum"/>
      <sheetName val="NY UPLOAD shadow"/>
      <sheetName val="ALASKA"/>
      <sheetName val="SYNCRUDE"/>
      <sheetName val="OP"/>
      <sheetName val="COP_Bear_to_Bull_Chart"/>
      <sheetName val="COP_Bear_to_Bull_Data"/>
      <sheetName val="COP_Risk-Reward_View_Chart"/>
      <sheetName val="COP-EN"/>
      <sheetName val="COP - RRV"/>
      <sheetName val="mwareDates_39111_8204615"/>
      <sheetName val="MWare_Cached"/>
      <sheetName val="NewReserves"/>
      <sheetName val="DEKA"/>
      <sheetName val="GE Data"/>
      <sheetName val="NY UPLOAD"/>
      <sheetName val="__FDSCACHE__"/>
      <sheetName val="Sensitivity Analysis"/>
      <sheetName val="Luko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FIN TB_SI"/>
      <sheetName val="Prft&amp;Loss"/>
      <sheetName val="Accruals &amp; Prepayments "/>
      <sheetName val="Expenses"/>
      <sheetName val="Trial Balance"/>
      <sheetName val="vouch"/>
      <sheetName val="Investments"/>
      <sheetName val="pa group"/>
      <sheetName val="43"/>
      <sheetName val="AA-1"/>
      <sheetName val="PS-1995"/>
      <sheetName val="REPORT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Accruals_&amp;_Prepayments_"/>
      <sheetName val="30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Group"/>
      <sheetName val="HP"/>
      <sheetName val="CA-O7"/>
      <sheetName val="DFA"/>
      <sheetName val="STart"/>
      <sheetName val="仕様2"/>
      <sheetName val="stat local"/>
      <sheetName val="10-1 Media"/>
      <sheetName val="10-cut"/>
      <sheetName val="様式B-15"/>
      <sheetName val="VBMON"/>
      <sheetName val="กราฟ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Detail"/>
      <sheetName val="________BLDG"/>
      <sheetName val="DATA LC_TR__K_Bank  "/>
      <sheetName val="Rate"/>
      <sheetName val="JH"/>
      <sheetName val="JAN"/>
      <sheetName val="TB09.30.04"/>
      <sheetName val="เงินกู้ธนชาติ"/>
      <sheetName val="Detail①"/>
      <sheetName val="Thailand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１．InfoCube (YKCH0010)案１"/>
      <sheetName val="１．InfoCube (YKCH0010) 案２"/>
      <sheetName val="ค่าซ่อมรถ DMC"/>
      <sheetName val="Control"/>
      <sheetName val="Contract Terminations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J1"/>
      <sheetName val="non taxable"/>
      <sheetName val="P&amp;L"/>
      <sheetName val="F1"/>
      <sheetName val="AP Trade"/>
      <sheetName val="Graph data"/>
      <sheetName val="xrt2005"/>
      <sheetName val="Type"/>
      <sheetName val="SEA"/>
      <sheetName val="Messer"/>
      <sheetName val="Assumptions"/>
      <sheetName val="NZDUTY-JAN01"/>
      <sheetName val="Fixed asset register"/>
      <sheetName val="XREF"/>
      <sheetName val="BS"/>
      <sheetName val="G350"/>
      <sheetName val="TO - SP"/>
      <sheetName val="DATA_LC_TR__K_Bank__1"/>
      <sheetName val="DATA_LC_TR__K_Bank__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MANAIS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CIQHiddenCacheSheet"/>
      <sheetName val="Sheet1"/>
    </sheetNames>
    <sheetDataSet>
      <sheetData sheetId="0" refreshError="1"/>
      <sheetData sheetId="1">
        <row r="8">
          <cell r="C8">
            <v>41364</v>
          </cell>
          <cell r="D8">
            <v>0</v>
          </cell>
        </row>
        <row r="9">
          <cell r="C9">
            <v>41365</v>
          </cell>
          <cell r="D9">
            <v>0</v>
          </cell>
        </row>
        <row r="10">
          <cell r="C10">
            <v>41366</v>
          </cell>
          <cell r="D10">
            <v>0.59</v>
          </cell>
        </row>
        <row r="11">
          <cell r="C11">
            <v>41367</v>
          </cell>
          <cell r="D11">
            <v>0.63</v>
          </cell>
        </row>
        <row r="12">
          <cell r="C12">
            <v>41368</v>
          </cell>
          <cell r="D12">
            <v>0.56999999999999995</v>
          </cell>
        </row>
        <row r="13">
          <cell r="C13">
            <v>41369</v>
          </cell>
          <cell r="D13">
            <v>0.61</v>
          </cell>
        </row>
        <row r="14">
          <cell r="C14">
            <v>41372</v>
          </cell>
          <cell r="D14">
            <v>0.56999999999999995</v>
          </cell>
        </row>
        <row r="15">
          <cell r="C15">
            <v>41373</v>
          </cell>
          <cell r="D15">
            <v>0.55000000000000004</v>
          </cell>
        </row>
        <row r="16">
          <cell r="C16">
            <v>41374</v>
          </cell>
          <cell r="D16">
            <v>0.55000000000000004</v>
          </cell>
        </row>
        <row r="17">
          <cell r="C17">
            <v>41375</v>
          </cell>
          <cell r="D17">
            <v>0.53</v>
          </cell>
        </row>
        <row r="18">
          <cell r="C18">
            <v>41376</v>
          </cell>
          <cell r="D18">
            <v>0.53</v>
          </cell>
        </row>
        <row r="19">
          <cell r="C19">
            <v>41379</v>
          </cell>
          <cell r="D19">
            <v>0.53</v>
          </cell>
        </row>
        <row r="20">
          <cell r="C20">
            <v>41380</v>
          </cell>
          <cell r="D20">
            <v>0.53</v>
          </cell>
        </row>
        <row r="21">
          <cell r="C21">
            <v>41381</v>
          </cell>
          <cell r="D21">
            <v>0.53</v>
          </cell>
        </row>
        <row r="22">
          <cell r="C22">
            <v>41382</v>
          </cell>
          <cell r="D22">
            <v>0.53</v>
          </cell>
        </row>
        <row r="23">
          <cell r="C23">
            <v>41383</v>
          </cell>
          <cell r="D23">
            <v>0.52</v>
          </cell>
        </row>
        <row r="24">
          <cell r="C24">
            <v>41386</v>
          </cell>
          <cell r="D24">
            <v>0.53</v>
          </cell>
        </row>
        <row r="25">
          <cell r="C25">
            <v>41387</v>
          </cell>
          <cell r="D25">
            <v>0.56999999999999995</v>
          </cell>
        </row>
        <row r="26">
          <cell r="C26">
            <v>41388</v>
          </cell>
          <cell r="D26">
            <v>0.53</v>
          </cell>
        </row>
        <row r="27">
          <cell r="C27">
            <v>41389</v>
          </cell>
          <cell r="D27">
            <v>0.53</v>
          </cell>
        </row>
        <row r="28">
          <cell r="C28">
            <v>41390</v>
          </cell>
          <cell r="D28">
            <v>0.53</v>
          </cell>
        </row>
        <row r="29">
          <cell r="C29">
            <v>41393</v>
          </cell>
          <cell r="D29">
            <v>0.53</v>
          </cell>
        </row>
        <row r="30">
          <cell r="C30">
            <v>41394</v>
          </cell>
          <cell r="D30">
            <v>0.51</v>
          </cell>
        </row>
        <row r="31">
          <cell r="C31">
            <v>41395</v>
          </cell>
          <cell r="D31">
            <v>0</v>
          </cell>
        </row>
        <row r="32">
          <cell r="C32">
            <v>41396</v>
          </cell>
          <cell r="D32">
            <v>0.55000000000000004</v>
          </cell>
        </row>
        <row r="33">
          <cell r="C33">
            <v>41397</v>
          </cell>
          <cell r="D33">
            <v>0.55000000000000004</v>
          </cell>
        </row>
        <row r="34">
          <cell r="C34">
            <v>41400</v>
          </cell>
          <cell r="D34">
            <v>0.51</v>
          </cell>
        </row>
        <row r="35">
          <cell r="C35">
            <v>41401</v>
          </cell>
          <cell r="D35">
            <v>0.51</v>
          </cell>
        </row>
        <row r="36">
          <cell r="C36">
            <v>41402</v>
          </cell>
          <cell r="D36">
            <v>0.51</v>
          </cell>
        </row>
        <row r="37">
          <cell r="C37">
            <v>41403</v>
          </cell>
          <cell r="D37">
            <v>0.51</v>
          </cell>
        </row>
        <row r="38">
          <cell r="C38">
            <v>41404</v>
          </cell>
          <cell r="D38">
            <v>0.5</v>
          </cell>
        </row>
        <row r="39">
          <cell r="C39">
            <v>41407</v>
          </cell>
          <cell r="D39">
            <v>0.5</v>
          </cell>
        </row>
        <row r="40">
          <cell r="C40">
            <v>41408</v>
          </cell>
          <cell r="D40">
            <v>0.5</v>
          </cell>
        </row>
        <row r="41">
          <cell r="C41">
            <v>41409</v>
          </cell>
          <cell r="D41">
            <v>0.5</v>
          </cell>
        </row>
        <row r="42">
          <cell r="C42">
            <v>41410</v>
          </cell>
          <cell r="D42">
            <v>0.5</v>
          </cell>
        </row>
        <row r="43">
          <cell r="C43">
            <v>41411</v>
          </cell>
          <cell r="D43">
            <v>0.5</v>
          </cell>
        </row>
        <row r="44">
          <cell r="C44">
            <v>41414</v>
          </cell>
          <cell r="D44">
            <v>0.5</v>
          </cell>
        </row>
        <row r="45">
          <cell r="C45">
            <v>41415</v>
          </cell>
          <cell r="D45">
            <v>0.5</v>
          </cell>
        </row>
        <row r="46">
          <cell r="C46">
            <v>41416</v>
          </cell>
          <cell r="D46">
            <v>0.5</v>
          </cell>
        </row>
        <row r="47">
          <cell r="C47">
            <v>41417</v>
          </cell>
          <cell r="D47">
            <v>0.5</v>
          </cell>
        </row>
        <row r="48">
          <cell r="C48">
            <v>41418</v>
          </cell>
          <cell r="D48">
            <v>0.5</v>
          </cell>
        </row>
        <row r="49">
          <cell r="C49">
            <v>41421</v>
          </cell>
          <cell r="D49">
            <v>0.52</v>
          </cell>
        </row>
        <row r="50">
          <cell r="C50">
            <v>41422</v>
          </cell>
          <cell r="D50">
            <v>0.51</v>
          </cell>
        </row>
        <row r="51">
          <cell r="C51">
            <v>41423</v>
          </cell>
          <cell r="D51">
            <v>0</v>
          </cell>
        </row>
        <row r="52">
          <cell r="C52">
            <v>41424</v>
          </cell>
          <cell r="D52">
            <v>0.5</v>
          </cell>
        </row>
        <row r="53">
          <cell r="C53">
            <v>41425</v>
          </cell>
          <cell r="D53">
            <v>0.51</v>
          </cell>
        </row>
        <row r="54">
          <cell r="C54">
            <v>41428</v>
          </cell>
          <cell r="D54">
            <v>0.51</v>
          </cell>
        </row>
        <row r="55">
          <cell r="C55">
            <v>41429</v>
          </cell>
          <cell r="D55">
            <v>0.5</v>
          </cell>
        </row>
        <row r="56">
          <cell r="C56">
            <v>41430</v>
          </cell>
          <cell r="D56">
            <v>0.5</v>
          </cell>
        </row>
        <row r="57">
          <cell r="C57">
            <v>41431</v>
          </cell>
          <cell r="D57">
            <v>0.5</v>
          </cell>
        </row>
        <row r="58">
          <cell r="C58">
            <v>41432</v>
          </cell>
          <cell r="D58">
            <v>0.5</v>
          </cell>
        </row>
        <row r="59">
          <cell r="C59">
            <v>41435</v>
          </cell>
          <cell r="D59">
            <v>0.5</v>
          </cell>
        </row>
        <row r="60">
          <cell r="C60">
            <v>41436</v>
          </cell>
          <cell r="D60">
            <v>0.5</v>
          </cell>
        </row>
        <row r="61">
          <cell r="C61">
            <v>41437</v>
          </cell>
          <cell r="D61">
            <v>0.5</v>
          </cell>
        </row>
        <row r="62">
          <cell r="C62">
            <v>41438</v>
          </cell>
          <cell r="D62">
            <v>0.5</v>
          </cell>
        </row>
        <row r="63">
          <cell r="C63">
            <v>41439</v>
          </cell>
          <cell r="D63">
            <v>0.5</v>
          </cell>
        </row>
        <row r="64">
          <cell r="C64">
            <v>41442</v>
          </cell>
          <cell r="D64">
            <v>0.5</v>
          </cell>
        </row>
        <row r="65">
          <cell r="C65">
            <v>41443</v>
          </cell>
          <cell r="D65">
            <v>0.5</v>
          </cell>
        </row>
        <row r="66">
          <cell r="C66">
            <v>41444</v>
          </cell>
          <cell r="D66">
            <v>0.5</v>
          </cell>
        </row>
        <row r="67">
          <cell r="C67">
            <v>41445</v>
          </cell>
          <cell r="D67">
            <v>0.5</v>
          </cell>
        </row>
        <row r="68">
          <cell r="C68">
            <v>41446</v>
          </cell>
          <cell r="D68">
            <v>0.5</v>
          </cell>
        </row>
        <row r="69">
          <cell r="C69">
            <v>41449</v>
          </cell>
          <cell r="D69">
            <v>0.5</v>
          </cell>
        </row>
        <row r="70">
          <cell r="C70">
            <v>41450</v>
          </cell>
          <cell r="D70">
            <v>0.5</v>
          </cell>
        </row>
        <row r="71">
          <cell r="C71">
            <v>41451</v>
          </cell>
          <cell r="D71">
            <v>0.5</v>
          </cell>
        </row>
        <row r="72">
          <cell r="C72">
            <v>41452</v>
          </cell>
          <cell r="D72">
            <v>0.5</v>
          </cell>
        </row>
        <row r="73">
          <cell r="C73">
            <v>41453</v>
          </cell>
          <cell r="D73">
            <v>0.5</v>
          </cell>
        </row>
        <row r="74">
          <cell r="C74">
            <v>41456</v>
          </cell>
          <cell r="D74">
            <v>0.5</v>
          </cell>
        </row>
        <row r="75">
          <cell r="C75">
            <v>41457</v>
          </cell>
          <cell r="D75">
            <v>0.5</v>
          </cell>
        </row>
        <row r="76">
          <cell r="C76">
            <v>41458</v>
          </cell>
          <cell r="D76">
            <v>0.5</v>
          </cell>
        </row>
        <row r="77">
          <cell r="C77">
            <v>41459</v>
          </cell>
          <cell r="D77">
            <v>0.5</v>
          </cell>
        </row>
        <row r="78">
          <cell r="C78">
            <v>41460</v>
          </cell>
          <cell r="D78">
            <v>0.5</v>
          </cell>
        </row>
        <row r="79">
          <cell r="C79">
            <v>41463</v>
          </cell>
          <cell r="D79">
            <v>0.5</v>
          </cell>
        </row>
        <row r="80">
          <cell r="C80">
            <v>41464</v>
          </cell>
          <cell r="D80">
            <v>0.5</v>
          </cell>
        </row>
        <row r="81">
          <cell r="C81">
            <v>41465</v>
          </cell>
          <cell r="D81">
            <v>0.5</v>
          </cell>
        </row>
        <row r="82">
          <cell r="C82">
            <v>41466</v>
          </cell>
          <cell r="D82">
            <v>0.5</v>
          </cell>
        </row>
        <row r="83">
          <cell r="C83">
            <v>41467</v>
          </cell>
          <cell r="D83">
            <v>0.5</v>
          </cell>
        </row>
        <row r="84">
          <cell r="C84">
            <v>41470</v>
          </cell>
          <cell r="D84">
            <v>0.5</v>
          </cell>
        </row>
        <row r="85">
          <cell r="C85">
            <v>41471</v>
          </cell>
          <cell r="D85">
            <v>0.5</v>
          </cell>
        </row>
        <row r="86">
          <cell r="C86">
            <v>41472</v>
          </cell>
          <cell r="D86">
            <v>0.5</v>
          </cell>
        </row>
        <row r="87">
          <cell r="C87">
            <v>41473</v>
          </cell>
          <cell r="D87">
            <v>0.5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 YR1"/>
      <sheetName val="PYRL YR1"/>
      <sheetName val="P&amp;G"/>
      <sheetName val="BUD YR1"/>
      <sheetName val="ACTUAL PRIOR"/>
      <sheetName val="VIDA"/>
      <sheetName val="SALUD"/>
      <sheetName val="COL&amp;ACC"/>
      <sheetName val="INC"/>
      <sheetName val="AUTO"/>
      <sheetName val="CARGA"/>
      <sheetName val="DIVERSOS"/>
      <sheetName val="RTEC"/>
      <sheetName val="FIANZAS"/>
      <sheetName val="OUTLINE"/>
      <sheetName val="CX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5E4B0-FE47-4B1D-9593-2D0FE3564243}">
  <dimension ref="A1:L147"/>
  <sheetViews>
    <sheetView showWhiteSpace="0" topLeftCell="A142" zoomScale="85" zoomScaleNormal="85" zoomScaleSheetLayoutView="66" zoomScalePageLayoutView="76" workbookViewId="0">
      <selection activeCell="T160" sqref="T160"/>
    </sheetView>
  </sheetViews>
  <sheetFormatPr defaultColWidth="8.81640625" defaultRowHeight="18.5" x14ac:dyDescent="0.35"/>
  <cols>
    <col min="1" max="2" width="1.54296875" style="12" customWidth="1"/>
    <col min="3" max="3" width="32.26953125" style="12" customWidth="1"/>
    <col min="4" max="4" width="10" style="13" customWidth="1"/>
    <col min="5" max="5" width="0.81640625" style="12" customWidth="1"/>
    <col min="6" max="6" width="14.7265625" style="14" customWidth="1"/>
    <col min="7" max="7" width="0.81640625" style="14" customWidth="1"/>
    <col min="8" max="8" width="13.54296875" style="14" customWidth="1"/>
    <col min="9" max="9" width="0.81640625" style="15" customWidth="1"/>
    <col min="10" max="10" width="14.7265625" style="14" customWidth="1"/>
    <col min="11" max="11" width="0.81640625" style="15" customWidth="1"/>
    <col min="12" max="12" width="13.54296875" style="14" customWidth="1"/>
    <col min="13" max="16384" width="8.81640625" style="4"/>
  </cols>
  <sheetData>
    <row r="1" spans="1:12" ht="21.75" customHeight="1" x14ac:dyDescent="0.35">
      <c r="A1" s="1" t="s">
        <v>0</v>
      </c>
      <c r="B1" s="1"/>
      <c r="C1" s="1"/>
      <c r="D1" s="1"/>
      <c r="E1" s="1"/>
      <c r="F1" s="2"/>
      <c r="G1" s="2"/>
      <c r="H1" s="2"/>
      <c r="I1" s="3"/>
      <c r="J1" s="2"/>
      <c r="K1" s="3"/>
      <c r="L1" s="2"/>
    </row>
    <row r="2" spans="1:12" ht="21.75" customHeight="1" x14ac:dyDescent="0.35">
      <c r="A2" s="1" t="s">
        <v>1</v>
      </c>
      <c r="B2" s="1"/>
      <c r="C2" s="1"/>
      <c r="D2" s="1"/>
      <c r="E2" s="1"/>
      <c r="F2" s="2"/>
      <c r="G2" s="2"/>
      <c r="H2" s="2"/>
      <c r="I2" s="3"/>
      <c r="J2" s="2"/>
      <c r="K2" s="3"/>
      <c r="L2" s="2"/>
    </row>
    <row r="3" spans="1:12" ht="21.75" customHeight="1" x14ac:dyDescent="0.35">
      <c r="A3" s="5" t="s">
        <v>2</v>
      </c>
      <c r="B3" s="6"/>
      <c r="C3" s="7"/>
      <c r="D3" s="8"/>
      <c r="E3" s="7"/>
      <c r="F3" s="9"/>
      <c r="G3" s="9"/>
      <c r="H3" s="9"/>
      <c r="I3" s="10"/>
      <c r="J3" s="9"/>
      <c r="K3" s="10"/>
      <c r="L3" s="9"/>
    </row>
    <row r="4" spans="1:12" ht="20.149999999999999" customHeight="1" x14ac:dyDescent="0.35">
      <c r="A4" s="1"/>
      <c r="B4" s="11"/>
    </row>
    <row r="5" spans="1:12" ht="20.149999999999999" customHeight="1" x14ac:dyDescent="0.35">
      <c r="A5" s="1"/>
      <c r="B5" s="11"/>
      <c r="F5" s="196" t="s">
        <v>3</v>
      </c>
      <c r="G5" s="196"/>
      <c r="H5" s="196"/>
      <c r="I5" s="2"/>
      <c r="J5" s="196" t="s">
        <v>4</v>
      </c>
      <c r="K5" s="196"/>
      <c r="L5" s="196"/>
    </row>
    <row r="6" spans="1:12" ht="20.149999999999999" customHeight="1" x14ac:dyDescent="0.35">
      <c r="A6" s="1"/>
      <c r="B6" s="11"/>
      <c r="F6" s="16" t="s">
        <v>5</v>
      </c>
      <c r="G6" s="16"/>
      <c r="H6" s="16" t="s">
        <v>6</v>
      </c>
      <c r="I6" s="17"/>
      <c r="J6" s="16" t="s">
        <v>5</v>
      </c>
      <c r="K6" s="17"/>
      <c r="L6" s="16" t="s">
        <v>6</v>
      </c>
    </row>
    <row r="7" spans="1:12" ht="20.149999999999999" customHeight="1" x14ac:dyDescent="0.35">
      <c r="A7" s="1"/>
      <c r="B7" s="11"/>
      <c r="F7" s="16" t="s">
        <v>7</v>
      </c>
      <c r="G7" s="16"/>
      <c r="H7" s="16" t="s">
        <v>8</v>
      </c>
      <c r="I7" s="17"/>
      <c r="J7" s="16" t="s">
        <v>7</v>
      </c>
      <c r="K7" s="17"/>
      <c r="L7" s="16" t="s">
        <v>8</v>
      </c>
    </row>
    <row r="8" spans="1:12" ht="20.149999999999999" customHeight="1" x14ac:dyDescent="0.35">
      <c r="A8" s="18"/>
      <c r="B8" s="11"/>
      <c r="F8" s="19" t="s">
        <v>9</v>
      </c>
      <c r="G8" s="19"/>
      <c r="H8" s="19" t="s">
        <v>10</v>
      </c>
      <c r="I8" s="20"/>
      <c r="J8" s="19" t="s">
        <v>9</v>
      </c>
      <c r="K8" s="19"/>
      <c r="L8" s="19" t="s">
        <v>10</v>
      </c>
    </row>
    <row r="9" spans="1:12" ht="20.149999999999999" customHeight="1" x14ac:dyDescent="0.35">
      <c r="A9" s="18"/>
      <c r="B9" s="18"/>
      <c r="C9" s="18"/>
      <c r="D9" s="21" t="s">
        <v>11</v>
      </c>
      <c r="E9" s="13"/>
      <c r="F9" s="22" t="s">
        <v>12</v>
      </c>
      <c r="G9" s="16"/>
      <c r="H9" s="22" t="s">
        <v>12</v>
      </c>
      <c r="I9" s="20"/>
      <c r="J9" s="22" t="s">
        <v>12</v>
      </c>
      <c r="K9" s="20"/>
      <c r="L9" s="22" t="s">
        <v>12</v>
      </c>
    </row>
    <row r="10" spans="1:12" ht="8.15" customHeight="1" x14ac:dyDescent="0.35">
      <c r="A10" s="18"/>
      <c r="B10" s="18"/>
      <c r="C10" s="18"/>
      <c r="D10" s="23"/>
      <c r="E10" s="13"/>
      <c r="F10" s="24"/>
      <c r="G10" s="16"/>
      <c r="H10" s="16"/>
      <c r="I10" s="20"/>
      <c r="J10" s="24"/>
      <c r="K10" s="20"/>
      <c r="L10" s="16"/>
    </row>
    <row r="11" spans="1:12" ht="20.149999999999999" customHeight="1" x14ac:dyDescent="0.35">
      <c r="A11" s="197" t="s">
        <v>13</v>
      </c>
      <c r="B11" s="197"/>
      <c r="C11" s="197"/>
      <c r="E11" s="13"/>
      <c r="F11" s="25"/>
      <c r="G11" s="26"/>
      <c r="H11" s="26"/>
      <c r="I11" s="27"/>
      <c r="J11" s="25"/>
      <c r="K11" s="27"/>
      <c r="L11" s="26"/>
    </row>
    <row r="12" spans="1:12" ht="8.15" customHeight="1" x14ac:dyDescent="0.35">
      <c r="A12" s="18"/>
      <c r="B12" s="18"/>
      <c r="C12" s="18"/>
      <c r="E12" s="13"/>
      <c r="F12" s="25"/>
      <c r="G12" s="26"/>
      <c r="H12" s="26"/>
      <c r="I12" s="27"/>
      <c r="J12" s="25"/>
      <c r="K12" s="27"/>
      <c r="L12" s="26"/>
    </row>
    <row r="13" spans="1:12" ht="20.149999999999999" customHeight="1" x14ac:dyDescent="0.35">
      <c r="A13" s="1" t="s">
        <v>14</v>
      </c>
      <c r="F13" s="28"/>
      <c r="J13" s="28"/>
    </row>
    <row r="14" spans="1:12" ht="8.15" customHeight="1" x14ac:dyDescent="0.35">
      <c r="A14" s="1"/>
      <c r="F14" s="28"/>
      <c r="J14" s="28"/>
    </row>
    <row r="15" spans="1:12" ht="20.149999999999999" customHeight="1" x14ac:dyDescent="0.35">
      <c r="A15" s="29" t="s">
        <v>15</v>
      </c>
      <c r="F15" s="28">
        <v>88368</v>
      </c>
      <c r="G15" s="30"/>
      <c r="H15" s="31">
        <v>89183</v>
      </c>
      <c r="J15" s="28">
        <v>16442</v>
      </c>
      <c r="L15" s="31">
        <v>15432</v>
      </c>
    </row>
    <row r="16" spans="1:12" ht="20.149999999999999" customHeight="1" x14ac:dyDescent="0.35">
      <c r="A16" s="32" t="s">
        <v>16</v>
      </c>
      <c r="B16" s="32"/>
      <c r="F16" s="28"/>
      <c r="G16" s="30"/>
      <c r="H16" s="4"/>
      <c r="J16" s="28"/>
      <c r="L16" s="31"/>
    </row>
    <row r="17" spans="1:12" ht="20.149999999999999" customHeight="1" x14ac:dyDescent="0.35">
      <c r="A17" s="32"/>
      <c r="B17" s="32" t="s">
        <v>17</v>
      </c>
      <c r="D17" s="13">
        <v>7</v>
      </c>
      <c r="F17" s="28">
        <v>126838</v>
      </c>
      <c r="G17" s="30"/>
      <c r="H17" s="31">
        <v>125989</v>
      </c>
      <c r="J17" s="28">
        <v>126838</v>
      </c>
      <c r="L17" s="14">
        <v>125989</v>
      </c>
    </row>
    <row r="18" spans="1:12" ht="20.149999999999999" customHeight="1" x14ac:dyDescent="0.35">
      <c r="A18" s="32" t="s">
        <v>18</v>
      </c>
      <c r="B18" s="32"/>
      <c r="F18" s="28">
        <v>1157</v>
      </c>
      <c r="G18" s="30"/>
      <c r="H18" s="31">
        <v>1112</v>
      </c>
      <c r="J18" s="28">
        <v>0</v>
      </c>
      <c r="L18" s="14">
        <v>0</v>
      </c>
    </row>
    <row r="19" spans="1:12" ht="20.149999999999999" customHeight="1" x14ac:dyDescent="0.35">
      <c r="A19" s="11" t="s">
        <v>19</v>
      </c>
      <c r="D19" s="13">
        <v>8</v>
      </c>
      <c r="F19" s="28">
        <v>358583</v>
      </c>
      <c r="G19" s="30"/>
      <c r="H19" s="31">
        <v>454000</v>
      </c>
      <c r="J19" s="28">
        <v>179948</v>
      </c>
      <c r="L19" s="31">
        <v>129862</v>
      </c>
    </row>
    <row r="20" spans="1:12" ht="20.149999999999999" customHeight="1" x14ac:dyDescent="0.35">
      <c r="A20" s="11" t="s">
        <v>20</v>
      </c>
      <c r="D20" s="13" t="s">
        <v>21</v>
      </c>
      <c r="F20" s="28">
        <v>0</v>
      </c>
      <c r="G20" s="30"/>
      <c r="H20" s="14">
        <v>0</v>
      </c>
      <c r="J20" s="28">
        <v>29674</v>
      </c>
      <c r="L20" s="14">
        <v>40514</v>
      </c>
    </row>
    <row r="21" spans="1:12" ht="20.149999999999999" customHeight="1" x14ac:dyDescent="0.35">
      <c r="A21" s="11" t="s">
        <v>22</v>
      </c>
      <c r="F21" s="28"/>
      <c r="G21" s="30"/>
      <c r="J21" s="28"/>
    </row>
    <row r="22" spans="1:12" ht="20.149999999999999" customHeight="1" x14ac:dyDescent="0.35">
      <c r="A22" s="11"/>
      <c r="B22" s="12" t="s">
        <v>23</v>
      </c>
      <c r="D22" s="13" t="s">
        <v>24</v>
      </c>
      <c r="F22" s="28">
        <v>0</v>
      </c>
      <c r="G22" s="30"/>
      <c r="H22" s="14">
        <v>908</v>
      </c>
      <c r="J22" s="28">
        <v>81866</v>
      </c>
      <c r="L22" s="14">
        <v>56756</v>
      </c>
    </row>
    <row r="23" spans="1:12" ht="20.149999999999999" customHeight="1" x14ac:dyDescent="0.35">
      <c r="A23" s="12" t="s">
        <v>25</v>
      </c>
      <c r="F23" s="33">
        <v>38241</v>
      </c>
      <c r="G23" s="30"/>
      <c r="H23" s="34">
        <v>25778</v>
      </c>
      <c r="J23" s="33">
        <v>6437</v>
      </c>
      <c r="L23" s="34">
        <v>6914</v>
      </c>
    </row>
    <row r="24" spans="1:12" ht="8.15" customHeight="1" x14ac:dyDescent="0.35">
      <c r="F24" s="35"/>
      <c r="G24" s="36"/>
      <c r="H24" s="36"/>
      <c r="I24" s="37"/>
      <c r="J24" s="35"/>
      <c r="K24" s="37"/>
      <c r="L24" s="36"/>
    </row>
    <row r="25" spans="1:12" ht="20.149999999999999" customHeight="1" x14ac:dyDescent="0.35">
      <c r="A25" s="1" t="s">
        <v>26</v>
      </c>
      <c r="F25" s="38">
        <f>SUM(F15:F23)</f>
        <v>613187</v>
      </c>
      <c r="G25" s="39"/>
      <c r="H25" s="34">
        <f>SUM(H15:H24)</f>
        <v>696970</v>
      </c>
      <c r="J25" s="38">
        <f>SUM(J15:J23)</f>
        <v>441205</v>
      </c>
      <c r="L25" s="34">
        <f>SUM(L15:L24)</f>
        <v>375467</v>
      </c>
    </row>
    <row r="26" spans="1:12" ht="6" customHeight="1" x14ac:dyDescent="0.35">
      <c r="C26" s="1"/>
      <c r="F26" s="35"/>
      <c r="G26" s="36"/>
      <c r="H26" s="36"/>
      <c r="I26" s="37"/>
      <c r="J26" s="35"/>
      <c r="K26" s="37"/>
      <c r="L26" s="36"/>
    </row>
    <row r="27" spans="1:12" ht="20.149999999999999" customHeight="1" x14ac:dyDescent="0.35">
      <c r="A27" s="18" t="s">
        <v>27</v>
      </c>
      <c r="E27" s="13"/>
      <c r="F27" s="40"/>
      <c r="G27" s="41"/>
      <c r="H27" s="41"/>
      <c r="I27" s="42"/>
      <c r="J27" s="40"/>
      <c r="K27" s="37"/>
      <c r="L27" s="41"/>
    </row>
    <row r="28" spans="1:12" ht="8.15" customHeight="1" x14ac:dyDescent="0.35">
      <c r="F28" s="35"/>
      <c r="G28" s="36"/>
      <c r="H28" s="36"/>
      <c r="I28" s="37"/>
      <c r="J28" s="35"/>
      <c r="K28" s="37"/>
      <c r="L28" s="36"/>
    </row>
    <row r="29" spans="1:12" ht="20.149999999999999" customHeight="1" x14ac:dyDescent="0.35">
      <c r="A29" s="32" t="s">
        <v>16</v>
      </c>
      <c r="B29" s="32"/>
      <c r="F29" s="35"/>
      <c r="G29" s="36"/>
      <c r="H29" s="36"/>
      <c r="I29" s="37"/>
      <c r="J29" s="35"/>
      <c r="K29" s="37"/>
      <c r="L29" s="36"/>
    </row>
    <row r="30" spans="1:12" ht="20.149999999999999" customHeight="1" x14ac:dyDescent="0.35">
      <c r="A30" s="32"/>
      <c r="B30" s="32" t="s">
        <v>17</v>
      </c>
      <c r="D30" s="13">
        <v>7</v>
      </c>
      <c r="F30" s="43" t="s">
        <v>28</v>
      </c>
      <c r="G30" s="36"/>
      <c r="H30" s="14">
        <v>0</v>
      </c>
      <c r="I30" s="37"/>
      <c r="J30" s="44">
        <v>2297</v>
      </c>
      <c r="K30" s="37"/>
      <c r="L30" s="14">
        <v>2297</v>
      </c>
    </row>
    <row r="31" spans="1:12" ht="20.149999999999999" customHeight="1" x14ac:dyDescent="0.35">
      <c r="A31" s="32" t="s">
        <v>22</v>
      </c>
      <c r="B31" s="32"/>
      <c r="D31" s="13" t="s">
        <v>24</v>
      </c>
      <c r="F31" s="28">
        <v>5000</v>
      </c>
      <c r="H31" s="14">
        <v>4092</v>
      </c>
      <c r="J31" s="44">
        <v>96887</v>
      </c>
      <c r="L31" s="14">
        <v>125744</v>
      </c>
    </row>
    <row r="32" spans="1:12" ht="20.149999999999999" customHeight="1" x14ac:dyDescent="0.35">
      <c r="A32" s="32" t="s">
        <v>29</v>
      </c>
      <c r="B32" s="32"/>
      <c r="D32" s="13">
        <v>9</v>
      </c>
      <c r="F32" s="45" t="s">
        <v>30</v>
      </c>
      <c r="G32" s="46"/>
      <c r="H32" s="46" t="s">
        <v>30</v>
      </c>
      <c r="I32" s="47"/>
      <c r="J32" s="48" t="s">
        <v>30</v>
      </c>
      <c r="K32" s="47"/>
      <c r="L32" s="46" t="s">
        <v>30</v>
      </c>
    </row>
    <row r="33" spans="1:12" ht="20.149999999999999" customHeight="1" x14ac:dyDescent="0.35">
      <c r="A33" s="12" t="s">
        <v>31</v>
      </c>
      <c r="D33" s="49">
        <v>9</v>
      </c>
      <c r="E33" s="13"/>
      <c r="F33" s="43" t="s">
        <v>30</v>
      </c>
      <c r="H33" s="14">
        <v>0</v>
      </c>
      <c r="J33" s="43">
        <v>119911</v>
      </c>
      <c r="L33" s="31">
        <v>119911</v>
      </c>
    </row>
    <row r="34" spans="1:12" ht="20.149999999999999" customHeight="1" x14ac:dyDescent="0.35">
      <c r="A34" s="12" t="s">
        <v>32</v>
      </c>
      <c r="D34" s="49">
        <v>10</v>
      </c>
      <c r="F34" s="43">
        <v>164978</v>
      </c>
      <c r="H34" s="31">
        <v>167857</v>
      </c>
      <c r="J34" s="43">
        <v>39289</v>
      </c>
      <c r="L34" s="31">
        <v>40674</v>
      </c>
    </row>
    <row r="35" spans="1:12" ht="20.149999999999999" customHeight="1" x14ac:dyDescent="0.35">
      <c r="A35" s="12" t="s">
        <v>33</v>
      </c>
      <c r="D35" s="49">
        <v>10</v>
      </c>
      <c r="F35" s="43">
        <v>103352</v>
      </c>
      <c r="H35" s="31">
        <v>107705</v>
      </c>
      <c r="J35" s="43">
        <v>33777</v>
      </c>
      <c r="L35" s="31">
        <v>37190</v>
      </c>
    </row>
    <row r="36" spans="1:12" ht="20.149999999999999" customHeight="1" x14ac:dyDescent="0.35">
      <c r="A36" s="12" t="s">
        <v>34</v>
      </c>
      <c r="D36" s="49"/>
      <c r="F36" s="43">
        <v>85654</v>
      </c>
      <c r="H36" s="31">
        <v>85654</v>
      </c>
      <c r="J36" s="43" t="s">
        <v>30</v>
      </c>
      <c r="L36" s="14">
        <v>0</v>
      </c>
    </row>
    <row r="37" spans="1:12" ht="20.149999999999999" customHeight="1" x14ac:dyDescent="0.35">
      <c r="A37" s="12" t="s">
        <v>35</v>
      </c>
      <c r="D37" s="49">
        <v>10</v>
      </c>
      <c r="F37" s="43">
        <v>1471</v>
      </c>
      <c r="H37" s="31">
        <v>1481</v>
      </c>
      <c r="J37" s="43">
        <v>139</v>
      </c>
      <c r="L37" s="31">
        <v>147</v>
      </c>
    </row>
    <row r="38" spans="1:12" ht="20.149999999999999" customHeight="1" x14ac:dyDescent="0.35">
      <c r="A38" s="12" t="s">
        <v>36</v>
      </c>
      <c r="F38" s="43">
        <v>2065</v>
      </c>
      <c r="H38" s="31">
        <v>1948</v>
      </c>
      <c r="J38" s="43">
        <v>1521</v>
      </c>
      <c r="L38" s="31">
        <v>1380</v>
      </c>
    </row>
    <row r="39" spans="1:12" ht="20.149999999999999" customHeight="1" x14ac:dyDescent="0.35">
      <c r="A39" s="12" t="s">
        <v>37</v>
      </c>
      <c r="F39" s="33">
        <v>2866</v>
      </c>
      <c r="H39" s="34">
        <v>2847</v>
      </c>
      <c r="J39" s="33">
        <v>1301</v>
      </c>
      <c r="L39" s="34">
        <v>1301</v>
      </c>
    </row>
    <row r="40" spans="1:12" ht="8.15" customHeight="1" x14ac:dyDescent="0.35">
      <c r="B40" s="11"/>
      <c r="F40" s="35"/>
      <c r="G40" s="36"/>
      <c r="H40" s="36"/>
      <c r="I40" s="37"/>
      <c r="J40" s="35"/>
      <c r="K40" s="37"/>
      <c r="L40" s="36"/>
    </row>
    <row r="41" spans="1:12" ht="20.149999999999999" customHeight="1" x14ac:dyDescent="0.35">
      <c r="A41" s="1" t="s">
        <v>38</v>
      </c>
      <c r="F41" s="38">
        <f>SUM(F30:F39)</f>
        <v>365386</v>
      </c>
      <c r="G41" s="50"/>
      <c r="H41" s="51">
        <f>SUM(H30:H39)</f>
        <v>371584</v>
      </c>
      <c r="J41" s="38">
        <f>SUM(J30:J39)</f>
        <v>295122</v>
      </c>
      <c r="L41" s="51">
        <f>SUM(L30:L39)</f>
        <v>328644</v>
      </c>
    </row>
    <row r="42" spans="1:12" ht="8.15" customHeight="1" x14ac:dyDescent="0.35">
      <c r="C42" s="1"/>
      <c r="F42" s="35"/>
      <c r="G42" s="36"/>
      <c r="H42" s="36"/>
      <c r="I42" s="37"/>
      <c r="J42" s="35"/>
      <c r="K42" s="37"/>
      <c r="L42" s="36"/>
    </row>
    <row r="43" spans="1:12" ht="20.149999999999999" customHeight="1" thickBot="1" x14ac:dyDescent="0.4">
      <c r="A43" s="1" t="s">
        <v>39</v>
      </c>
      <c r="D43" s="52"/>
      <c r="F43" s="53">
        <f>F25+F41</f>
        <v>978573</v>
      </c>
      <c r="G43" s="50"/>
      <c r="H43" s="54">
        <f>SUM(H25,H41)</f>
        <v>1068554</v>
      </c>
      <c r="J43" s="53">
        <f>J25+J41</f>
        <v>736327</v>
      </c>
      <c r="L43" s="54">
        <f>SUM(L25,L41)</f>
        <v>704111</v>
      </c>
    </row>
    <row r="44" spans="1:12" ht="20.149999999999999" customHeight="1" thickTop="1" x14ac:dyDescent="0.35">
      <c r="A44" s="1"/>
      <c r="D44" s="52"/>
    </row>
    <row r="45" spans="1:12" ht="21" customHeight="1" x14ac:dyDescent="0.35">
      <c r="A45" s="1"/>
      <c r="D45" s="52"/>
    </row>
    <row r="46" spans="1:12" ht="21" customHeight="1" x14ac:dyDescent="0.35">
      <c r="A46" s="1"/>
      <c r="D46" s="52"/>
    </row>
    <row r="47" spans="1:12" ht="20.149999999999999" customHeight="1" x14ac:dyDescent="0.35">
      <c r="A47" s="1"/>
      <c r="D47" s="52"/>
    </row>
    <row r="48" spans="1:12" ht="20.149999999999999" customHeight="1" x14ac:dyDescent="0.35">
      <c r="A48" s="198" t="s">
        <v>40</v>
      </c>
      <c r="B48" s="198"/>
      <c r="C48" s="198"/>
      <c r="D48" s="198"/>
      <c r="E48" s="198"/>
      <c r="F48" s="198"/>
      <c r="G48" s="198"/>
      <c r="H48" s="198"/>
      <c r="I48" s="198"/>
      <c r="J48" s="198"/>
      <c r="K48" s="198"/>
      <c r="L48" s="198"/>
    </row>
    <row r="49" spans="1:12" ht="20.149999999999999" customHeight="1" x14ac:dyDescent="0.35">
      <c r="A49" s="13"/>
      <c r="B49" s="13"/>
      <c r="C49" s="13"/>
      <c r="E49" s="13"/>
      <c r="F49" s="13"/>
      <c r="G49" s="13"/>
      <c r="H49" s="13"/>
      <c r="I49" s="13"/>
      <c r="J49" s="13"/>
      <c r="K49" s="13"/>
      <c r="L49" s="13"/>
    </row>
    <row r="50" spans="1:12" ht="20.25" customHeight="1" x14ac:dyDescent="0.35">
      <c r="A50" s="13"/>
      <c r="B50" s="13"/>
      <c r="C50" s="13"/>
      <c r="E50" s="13"/>
      <c r="F50" s="13"/>
      <c r="G50" s="13"/>
      <c r="H50" s="13"/>
      <c r="I50" s="13"/>
      <c r="J50" s="13"/>
      <c r="K50" s="13"/>
      <c r="L50" s="13"/>
    </row>
    <row r="51" spans="1:12" ht="22" customHeight="1" x14ac:dyDescent="0.35">
      <c r="A51" s="199" t="s">
        <v>41</v>
      </c>
      <c r="B51" s="199"/>
      <c r="C51" s="199"/>
      <c r="D51" s="199"/>
      <c r="E51" s="199"/>
      <c r="F51" s="199"/>
      <c r="G51" s="199"/>
      <c r="H51" s="199"/>
      <c r="I51" s="55"/>
      <c r="J51" s="56"/>
      <c r="K51" s="55"/>
      <c r="L51" s="56"/>
    </row>
    <row r="52" spans="1:12" ht="21.75" customHeight="1" x14ac:dyDescent="0.35">
      <c r="A52" s="1" t="str">
        <f>A1</f>
        <v>บริษัท ยูโรเอเชีย โทเทิล โลจิสติกส์ จำกัด (มหาชน)</v>
      </c>
      <c r="B52" s="1"/>
      <c r="C52" s="1"/>
      <c r="D52" s="1"/>
      <c r="E52" s="1"/>
      <c r="F52" s="2"/>
      <c r="G52" s="2"/>
      <c r="H52" s="2"/>
      <c r="I52" s="3"/>
      <c r="J52" s="2"/>
      <c r="K52" s="3"/>
      <c r="L52" s="2"/>
    </row>
    <row r="53" spans="1:12" ht="21.75" customHeight="1" x14ac:dyDescent="0.35">
      <c r="A53" s="1" t="s">
        <v>42</v>
      </c>
      <c r="B53" s="18"/>
      <c r="C53" s="18"/>
      <c r="D53" s="18"/>
      <c r="E53" s="18"/>
      <c r="F53" s="57"/>
      <c r="G53" s="57"/>
      <c r="H53" s="57"/>
      <c r="I53" s="58"/>
      <c r="J53" s="57"/>
      <c r="K53" s="58"/>
      <c r="L53" s="57"/>
    </row>
    <row r="54" spans="1:12" ht="21.75" customHeight="1" x14ac:dyDescent="0.35">
      <c r="A54" s="5" t="str">
        <f>+A3</f>
        <v>ณ วันที่ 31 มีนาคม พ.ศ. 2567</v>
      </c>
      <c r="B54" s="21"/>
      <c r="C54" s="21"/>
      <c r="D54" s="21"/>
      <c r="E54" s="21"/>
      <c r="F54" s="59"/>
      <c r="G54" s="59"/>
      <c r="H54" s="59"/>
      <c r="I54" s="60"/>
      <c r="J54" s="59"/>
      <c r="K54" s="60"/>
      <c r="L54" s="59"/>
    </row>
    <row r="55" spans="1:12" ht="21.75" customHeight="1" x14ac:dyDescent="0.35">
      <c r="A55" s="18"/>
      <c r="B55" s="11"/>
      <c r="C55" s="61"/>
      <c r="E55" s="61"/>
      <c r="F55" s="62"/>
      <c r="G55" s="62"/>
      <c r="H55" s="62"/>
      <c r="I55" s="63"/>
      <c r="J55" s="62"/>
      <c r="K55" s="63"/>
      <c r="L55" s="62"/>
    </row>
    <row r="56" spans="1:12" ht="21.75" customHeight="1" x14ac:dyDescent="0.35">
      <c r="A56" s="18"/>
      <c r="B56" s="11"/>
      <c r="C56" s="61"/>
      <c r="E56" s="61"/>
      <c r="F56" s="196" t="s">
        <v>3</v>
      </c>
      <c r="G56" s="196"/>
      <c r="H56" s="196"/>
      <c r="I56" s="2"/>
      <c r="J56" s="196" t="s">
        <v>4</v>
      </c>
      <c r="K56" s="196"/>
      <c r="L56" s="196"/>
    </row>
    <row r="57" spans="1:12" ht="21.75" customHeight="1" x14ac:dyDescent="0.35">
      <c r="A57" s="18"/>
      <c r="B57" s="11"/>
      <c r="C57" s="61"/>
      <c r="E57" s="61"/>
      <c r="F57" s="16" t="s">
        <v>5</v>
      </c>
      <c r="G57" s="16"/>
      <c r="H57" s="16" t="s">
        <v>6</v>
      </c>
      <c r="I57" s="17"/>
      <c r="J57" s="16" t="s">
        <v>5</v>
      </c>
      <c r="K57" s="17"/>
      <c r="L57" s="16" t="s">
        <v>6</v>
      </c>
    </row>
    <row r="58" spans="1:12" ht="21.75" customHeight="1" x14ac:dyDescent="0.35">
      <c r="A58" s="18"/>
      <c r="B58" s="11"/>
      <c r="C58" s="61"/>
      <c r="E58" s="61"/>
      <c r="F58" s="16" t="s">
        <v>7</v>
      </c>
      <c r="G58" s="16"/>
      <c r="H58" s="16" t="s">
        <v>8</v>
      </c>
      <c r="I58" s="17"/>
      <c r="J58" s="16" t="s">
        <v>7</v>
      </c>
      <c r="K58" s="17"/>
      <c r="L58" s="16" t="s">
        <v>8</v>
      </c>
    </row>
    <row r="59" spans="1:12" ht="21.75" customHeight="1" x14ac:dyDescent="0.35">
      <c r="A59" s="18"/>
      <c r="B59" s="11"/>
      <c r="F59" s="19" t="s">
        <v>9</v>
      </c>
      <c r="G59" s="19"/>
      <c r="H59" s="19" t="s">
        <v>10</v>
      </c>
      <c r="I59" s="20"/>
      <c r="J59" s="19" t="s">
        <v>9</v>
      </c>
      <c r="K59" s="19"/>
      <c r="L59" s="19" t="s">
        <v>10</v>
      </c>
    </row>
    <row r="60" spans="1:12" ht="21.75" customHeight="1" x14ac:dyDescent="0.35">
      <c r="A60" s="18"/>
      <c r="B60" s="18"/>
      <c r="C60" s="18"/>
      <c r="D60" s="21" t="s">
        <v>11</v>
      </c>
      <c r="E60" s="13"/>
      <c r="F60" s="22" t="s">
        <v>12</v>
      </c>
      <c r="G60" s="16"/>
      <c r="H60" s="22" t="s">
        <v>12</v>
      </c>
      <c r="I60" s="20"/>
      <c r="J60" s="22" t="s">
        <v>12</v>
      </c>
      <c r="K60" s="20"/>
      <c r="L60" s="22" t="s">
        <v>12</v>
      </c>
    </row>
    <row r="61" spans="1:12" ht="21.75" customHeight="1" x14ac:dyDescent="0.35">
      <c r="A61" s="18"/>
      <c r="B61" s="18"/>
      <c r="C61" s="18"/>
      <c r="E61" s="13"/>
      <c r="F61" s="25"/>
      <c r="G61" s="26"/>
      <c r="H61" s="26"/>
      <c r="I61" s="27"/>
      <c r="J61" s="25"/>
      <c r="K61" s="27"/>
      <c r="L61" s="26"/>
    </row>
    <row r="62" spans="1:12" ht="21.75" customHeight="1" x14ac:dyDescent="0.35">
      <c r="A62" s="197" t="s">
        <v>43</v>
      </c>
      <c r="B62" s="197"/>
      <c r="C62" s="197"/>
      <c r="E62" s="13"/>
      <c r="F62" s="40"/>
      <c r="G62" s="41"/>
      <c r="H62" s="41"/>
      <c r="I62" s="42"/>
      <c r="J62" s="40"/>
      <c r="K62" s="64"/>
      <c r="L62" s="41"/>
    </row>
    <row r="63" spans="1:12" ht="6" customHeight="1" x14ac:dyDescent="0.35">
      <c r="A63" s="18"/>
      <c r="B63" s="18"/>
      <c r="C63" s="18"/>
      <c r="E63" s="13"/>
      <c r="F63" s="40"/>
      <c r="G63" s="41"/>
      <c r="H63" s="41"/>
      <c r="I63" s="42"/>
      <c r="J63" s="40"/>
      <c r="K63" s="64"/>
      <c r="L63" s="41"/>
    </row>
    <row r="64" spans="1:12" ht="21.75" customHeight="1" x14ac:dyDescent="0.35">
      <c r="A64" s="1" t="s">
        <v>44</v>
      </c>
      <c r="F64" s="35"/>
      <c r="G64" s="36"/>
      <c r="H64" s="36"/>
      <c r="I64" s="37"/>
      <c r="J64" s="35"/>
      <c r="K64" s="37"/>
      <c r="L64" s="36"/>
    </row>
    <row r="65" spans="1:12" ht="6" customHeight="1" x14ac:dyDescent="0.35">
      <c r="A65" s="1"/>
      <c r="F65" s="35"/>
      <c r="G65" s="36"/>
      <c r="H65" s="36"/>
      <c r="I65" s="37"/>
      <c r="J65" s="35"/>
      <c r="K65" s="37"/>
      <c r="L65" s="36"/>
    </row>
    <row r="66" spans="1:12" ht="21.75" customHeight="1" x14ac:dyDescent="0.35">
      <c r="A66" s="11" t="s">
        <v>45</v>
      </c>
      <c r="F66" s="43">
        <v>0</v>
      </c>
      <c r="G66" s="39"/>
      <c r="H66" s="50">
        <v>48</v>
      </c>
      <c r="J66" s="43">
        <v>0</v>
      </c>
      <c r="L66" s="50">
        <v>0</v>
      </c>
    </row>
    <row r="67" spans="1:12" ht="21.75" customHeight="1" x14ac:dyDescent="0.35">
      <c r="A67" s="11" t="s">
        <v>46</v>
      </c>
      <c r="D67" s="13">
        <v>11</v>
      </c>
      <c r="F67" s="43">
        <v>155108</v>
      </c>
      <c r="G67" s="39"/>
      <c r="H67" s="50">
        <v>234967</v>
      </c>
      <c r="J67" s="43">
        <v>30220</v>
      </c>
      <c r="L67" s="50">
        <v>13721</v>
      </c>
    </row>
    <row r="68" spans="1:12" ht="21.75" customHeight="1" x14ac:dyDescent="0.35">
      <c r="A68" s="12" t="s">
        <v>47</v>
      </c>
      <c r="F68" s="43"/>
      <c r="G68" s="39"/>
      <c r="H68" s="50"/>
      <c r="J68" s="28"/>
      <c r="L68" s="31"/>
    </row>
    <row r="69" spans="1:12" ht="21.75" customHeight="1" x14ac:dyDescent="0.35">
      <c r="B69" s="12" t="s">
        <v>48</v>
      </c>
      <c r="D69" s="13">
        <v>12</v>
      </c>
      <c r="F69" s="43">
        <v>33075</v>
      </c>
      <c r="G69" s="39"/>
      <c r="H69" s="31">
        <v>34660</v>
      </c>
      <c r="J69" s="43">
        <v>19035</v>
      </c>
      <c r="L69" s="31">
        <v>20620</v>
      </c>
    </row>
    <row r="70" spans="1:12" ht="21.75" customHeight="1" x14ac:dyDescent="0.35">
      <c r="A70" s="12" t="s">
        <v>49</v>
      </c>
      <c r="F70" s="43"/>
      <c r="G70" s="39"/>
      <c r="H70" s="31"/>
      <c r="J70" s="43"/>
      <c r="L70" s="31"/>
    </row>
    <row r="71" spans="1:12" ht="21.75" customHeight="1" x14ac:dyDescent="0.35">
      <c r="B71" s="12" t="s">
        <v>50</v>
      </c>
      <c r="D71" s="13">
        <v>13</v>
      </c>
      <c r="F71" s="43">
        <v>34352</v>
      </c>
      <c r="G71" s="39"/>
      <c r="H71" s="31">
        <v>36496</v>
      </c>
      <c r="J71" s="43">
        <v>13277</v>
      </c>
      <c r="L71" s="31">
        <v>15525</v>
      </c>
    </row>
    <row r="72" spans="1:12" ht="21.75" customHeight="1" x14ac:dyDescent="0.35">
      <c r="A72" s="12" t="s">
        <v>51</v>
      </c>
      <c r="F72" s="43">
        <v>1224</v>
      </c>
      <c r="G72" s="39"/>
      <c r="H72" s="31">
        <v>3890</v>
      </c>
      <c r="J72" s="43">
        <v>21</v>
      </c>
      <c r="L72" s="50">
        <v>0</v>
      </c>
    </row>
    <row r="73" spans="1:12" ht="21.75" customHeight="1" x14ac:dyDescent="0.35">
      <c r="A73" s="12" t="s">
        <v>52</v>
      </c>
      <c r="F73" s="33">
        <v>1740</v>
      </c>
      <c r="G73" s="39"/>
      <c r="H73" s="34">
        <v>1901</v>
      </c>
      <c r="J73" s="33">
        <v>1460</v>
      </c>
      <c r="L73" s="34">
        <v>1347</v>
      </c>
    </row>
    <row r="74" spans="1:12" ht="6" customHeight="1" x14ac:dyDescent="0.35">
      <c r="A74" s="1"/>
      <c r="F74" s="35"/>
      <c r="G74" s="36"/>
      <c r="H74" s="36"/>
      <c r="I74" s="37"/>
      <c r="J74" s="35"/>
      <c r="K74" s="37"/>
      <c r="L74" s="36"/>
    </row>
    <row r="75" spans="1:12" ht="21.75" customHeight="1" x14ac:dyDescent="0.35">
      <c r="A75" s="1" t="s">
        <v>53</v>
      </c>
      <c r="F75" s="38">
        <f>SUM(F67:F73)</f>
        <v>225499</v>
      </c>
      <c r="G75" s="39"/>
      <c r="H75" s="51">
        <f>SUM(H66:H73)</f>
        <v>311962</v>
      </c>
      <c r="J75" s="38">
        <f>SUM(J67:J73)</f>
        <v>64013</v>
      </c>
      <c r="L75" s="51">
        <f>SUM(L66:L73)</f>
        <v>51213</v>
      </c>
    </row>
    <row r="76" spans="1:12" ht="21.75" customHeight="1" x14ac:dyDescent="0.35">
      <c r="C76" s="1"/>
      <c r="F76" s="35"/>
      <c r="G76" s="36"/>
      <c r="H76" s="36"/>
      <c r="I76" s="37"/>
      <c r="J76" s="35"/>
      <c r="K76" s="37"/>
      <c r="L76" s="36"/>
    </row>
    <row r="77" spans="1:12" ht="21.75" customHeight="1" x14ac:dyDescent="0.35">
      <c r="A77" s="1" t="s">
        <v>54</v>
      </c>
      <c r="F77" s="35"/>
      <c r="G77" s="36"/>
      <c r="H77" s="36"/>
      <c r="I77" s="37"/>
      <c r="J77" s="35"/>
      <c r="K77" s="37"/>
      <c r="L77" s="36"/>
    </row>
    <row r="78" spans="1:12" ht="6" customHeight="1" x14ac:dyDescent="0.35">
      <c r="F78" s="35"/>
      <c r="G78" s="36"/>
      <c r="H78" s="36"/>
      <c r="I78" s="37"/>
      <c r="J78" s="35"/>
      <c r="K78" s="37"/>
      <c r="L78" s="36"/>
    </row>
    <row r="79" spans="1:12" ht="21.75" customHeight="1" x14ac:dyDescent="0.35">
      <c r="A79" s="65" t="s">
        <v>47</v>
      </c>
      <c r="D79" s="13">
        <v>12</v>
      </c>
      <c r="F79" s="43">
        <v>25974</v>
      </c>
      <c r="G79" s="39"/>
      <c r="H79" s="31">
        <v>33052</v>
      </c>
      <c r="J79" s="43">
        <v>5114</v>
      </c>
      <c r="L79" s="31">
        <v>8682</v>
      </c>
    </row>
    <row r="80" spans="1:12" ht="21.75" customHeight="1" x14ac:dyDescent="0.35">
      <c r="A80" s="65" t="s">
        <v>49</v>
      </c>
      <c r="D80" s="13">
        <v>13</v>
      </c>
      <c r="F80" s="43">
        <v>51241</v>
      </c>
      <c r="G80" s="39"/>
      <c r="H80" s="31">
        <v>56511</v>
      </c>
      <c r="J80" s="43">
        <v>25687</v>
      </c>
      <c r="L80" s="31">
        <v>26658</v>
      </c>
    </row>
    <row r="81" spans="1:12" ht="21.75" customHeight="1" x14ac:dyDescent="0.35">
      <c r="A81" s="65" t="s">
        <v>55</v>
      </c>
      <c r="F81" s="43">
        <v>1143</v>
      </c>
      <c r="G81" s="39"/>
      <c r="H81" s="31">
        <v>1143</v>
      </c>
      <c r="J81" s="43" t="s">
        <v>30</v>
      </c>
      <c r="L81" s="50">
        <v>0</v>
      </c>
    </row>
    <row r="82" spans="1:12" ht="21.75" customHeight="1" x14ac:dyDescent="0.35">
      <c r="A82" s="65" t="s">
        <v>56</v>
      </c>
      <c r="F82" s="43">
        <v>3916</v>
      </c>
      <c r="G82" s="39"/>
      <c r="H82" s="31">
        <v>3610</v>
      </c>
      <c r="J82" s="43">
        <v>1991</v>
      </c>
      <c r="L82" s="31">
        <v>1908</v>
      </c>
    </row>
    <row r="83" spans="1:12" ht="21.75" customHeight="1" x14ac:dyDescent="0.35">
      <c r="A83" s="65" t="s">
        <v>57</v>
      </c>
      <c r="F83" s="33">
        <v>4008</v>
      </c>
      <c r="G83" s="39"/>
      <c r="H83" s="34">
        <v>3177</v>
      </c>
      <c r="J83" s="33" t="s">
        <v>30</v>
      </c>
      <c r="L83" s="51">
        <v>0</v>
      </c>
    </row>
    <row r="84" spans="1:12" ht="6" customHeight="1" x14ac:dyDescent="0.35">
      <c r="F84" s="35"/>
      <c r="G84" s="36"/>
      <c r="H84" s="36"/>
      <c r="I84" s="37"/>
      <c r="J84" s="35"/>
      <c r="K84" s="37"/>
      <c r="L84" s="36"/>
    </row>
    <row r="85" spans="1:12" ht="21.75" customHeight="1" x14ac:dyDescent="0.35">
      <c r="A85" s="1" t="s">
        <v>58</v>
      </c>
      <c r="D85" s="12"/>
      <c r="F85" s="66">
        <f>SUM(F79:F84)</f>
        <v>86282</v>
      </c>
      <c r="G85" s="39"/>
      <c r="H85" s="34">
        <f>SUM(H79:H84)</f>
        <v>97493</v>
      </c>
      <c r="J85" s="66">
        <f>SUM(J79:J84)</f>
        <v>32792</v>
      </c>
      <c r="L85" s="34">
        <f>SUM(L79:L84)</f>
        <v>37248</v>
      </c>
    </row>
    <row r="86" spans="1:12" ht="6" customHeight="1" x14ac:dyDescent="0.35">
      <c r="F86" s="35"/>
      <c r="G86" s="36"/>
      <c r="H86" s="36"/>
      <c r="I86" s="37"/>
      <c r="J86" s="35"/>
      <c r="K86" s="37"/>
      <c r="L86" s="36"/>
    </row>
    <row r="87" spans="1:12" ht="21.75" customHeight="1" x14ac:dyDescent="0.35">
      <c r="A87" s="1" t="s">
        <v>59</v>
      </c>
      <c r="D87" s="12"/>
      <c r="F87" s="38">
        <f>F75+F85</f>
        <v>311781</v>
      </c>
      <c r="G87" s="39"/>
      <c r="H87" s="34">
        <f>SUM(H75,H85)</f>
        <v>409455</v>
      </c>
      <c r="J87" s="38">
        <f>J75+J85</f>
        <v>96805</v>
      </c>
      <c r="L87" s="34">
        <f>SUM(L75,L85)</f>
        <v>88461</v>
      </c>
    </row>
    <row r="88" spans="1:12" ht="21.75" customHeight="1" x14ac:dyDescent="0.35">
      <c r="A88" s="1"/>
      <c r="D88" s="12"/>
    </row>
    <row r="89" spans="1:12" ht="21.75" customHeight="1" x14ac:dyDescent="0.35">
      <c r="A89" s="1"/>
      <c r="D89" s="12"/>
    </row>
    <row r="90" spans="1:12" ht="21.75" customHeight="1" x14ac:dyDescent="0.35">
      <c r="A90" s="1"/>
      <c r="D90" s="12"/>
    </row>
    <row r="91" spans="1:12" ht="21.75" customHeight="1" x14ac:dyDescent="0.35">
      <c r="A91" s="1"/>
      <c r="D91" s="12"/>
    </row>
    <row r="92" spans="1:12" ht="21.75" customHeight="1" x14ac:dyDescent="0.35">
      <c r="A92" s="1"/>
      <c r="D92" s="12"/>
    </row>
    <row r="93" spans="1:12" ht="21.75" customHeight="1" x14ac:dyDescent="0.35">
      <c r="A93" s="1"/>
      <c r="D93" s="12"/>
    </row>
    <row r="94" spans="1:12" ht="21.75" customHeight="1" x14ac:dyDescent="0.35">
      <c r="A94" s="1"/>
      <c r="D94" s="12"/>
    </row>
    <row r="95" spans="1:12" ht="21.75" customHeight="1" x14ac:dyDescent="0.35">
      <c r="A95" s="1"/>
      <c r="D95" s="12"/>
    </row>
    <row r="96" spans="1:12" ht="19.5" customHeight="1" x14ac:dyDescent="0.35">
      <c r="A96" s="1"/>
      <c r="D96" s="12"/>
    </row>
    <row r="97" spans="1:12" ht="22.5" customHeight="1" x14ac:dyDescent="0.35">
      <c r="A97" s="1"/>
      <c r="D97" s="12"/>
    </row>
    <row r="98" spans="1:12" ht="8.25" customHeight="1" x14ac:dyDescent="0.35">
      <c r="A98" s="1"/>
      <c r="D98" s="12"/>
    </row>
    <row r="99" spans="1:12" ht="22" customHeight="1" x14ac:dyDescent="0.35">
      <c r="A99" s="199" t="s">
        <v>41</v>
      </c>
      <c r="B99" s="199"/>
      <c r="C99" s="199"/>
      <c r="D99" s="199"/>
      <c r="E99" s="199"/>
      <c r="F99" s="199"/>
      <c r="G99" s="199"/>
      <c r="H99" s="199"/>
      <c r="I99" s="10"/>
      <c r="J99" s="9"/>
      <c r="K99" s="10"/>
      <c r="L99" s="9"/>
    </row>
    <row r="100" spans="1:12" ht="21.75" customHeight="1" x14ac:dyDescent="0.35">
      <c r="A100" s="1" t="str">
        <f>A1</f>
        <v>บริษัท ยูโรเอเชีย โทเทิล โลจิสติกส์ จำกัด (มหาชน)</v>
      </c>
      <c r="B100" s="1"/>
      <c r="C100" s="1"/>
      <c r="D100" s="1"/>
      <c r="E100" s="1"/>
      <c r="F100" s="2"/>
      <c r="G100" s="2"/>
      <c r="H100" s="2"/>
      <c r="I100" s="3"/>
      <c r="J100" s="2"/>
      <c r="K100" s="3"/>
      <c r="L100" s="2"/>
    </row>
    <row r="101" spans="1:12" ht="21.75" customHeight="1" x14ac:dyDescent="0.35">
      <c r="A101" s="1" t="s">
        <v>60</v>
      </c>
      <c r="B101" s="18"/>
      <c r="C101" s="18"/>
      <c r="D101" s="18"/>
      <c r="E101" s="18"/>
      <c r="F101" s="57"/>
      <c r="G101" s="57"/>
      <c r="H101" s="57"/>
      <c r="I101" s="58"/>
      <c r="J101" s="57"/>
      <c r="K101" s="58"/>
      <c r="L101" s="57"/>
    </row>
    <row r="102" spans="1:12" ht="21.75" customHeight="1" x14ac:dyDescent="0.35">
      <c r="A102" s="5" t="str">
        <f>+A54</f>
        <v>ณ วันที่ 31 มีนาคม พ.ศ. 2567</v>
      </c>
      <c r="B102" s="21"/>
      <c r="C102" s="21"/>
      <c r="D102" s="21"/>
      <c r="E102" s="21"/>
      <c r="F102" s="59"/>
      <c r="G102" s="59"/>
      <c r="H102" s="59"/>
      <c r="I102" s="60"/>
      <c r="J102" s="59"/>
      <c r="K102" s="60"/>
      <c r="L102" s="59"/>
    </row>
    <row r="103" spans="1:12" ht="21.75" customHeight="1" x14ac:dyDescent="0.35">
      <c r="A103" s="18"/>
      <c r="B103" s="11"/>
      <c r="C103" s="61"/>
      <c r="E103" s="61"/>
      <c r="F103" s="62"/>
      <c r="G103" s="62"/>
      <c r="H103" s="62"/>
      <c r="I103" s="63"/>
      <c r="J103" s="62"/>
      <c r="K103" s="63"/>
      <c r="L103" s="62"/>
    </row>
    <row r="104" spans="1:12" ht="21.75" customHeight="1" x14ac:dyDescent="0.35">
      <c r="A104" s="18"/>
      <c r="B104" s="11"/>
      <c r="C104" s="61"/>
      <c r="E104" s="61"/>
      <c r="F104" s="196" t="s">
        <v>3</v>
      </c>
      <c r="G104" s="196"/>
      <c r="H104" s="196"/>
      <c r="I104" s="2"/>
      <c r="J104" s="196" t="s">
        <v>4</v>
      </c>
      <c r="K104" s="196"/>
      <c r="L104" s="196"/>
    </row>
    <row r="105" spans="1:12" ht="21.75" customHeight="1" x14ac:dyDescent="0.35">
      <c r="A105" s="18"/>
      <c r="B105" s="11"/>
      <c r="C105" s="61"/>
      <c r="E105" s="61"/>
      <c r="F105" s="16" t="s">
        <v>5</v>
      </c>
      <c r="G105" s="16"/>
      <c r="H105" s="16" t="s">
        <v>6</v>
      </c>
      <c r="I105" s="17"/>
      <c r="J105" s="16" t="s">
        <v>5</v>
      </c>
      <c r="K105" s="17"/>
      <c r="L105" s="16" t="s">
        <v>6</v>
      </c>
    </row>
    <row r="106" spans="1:12" ht="21.75" customHeight="1" x14ac:dyDescent="0.35">
      <c r="A106" s="18"/>
      <c r="B106" s="11"/>
      <c r="C106" s="61"/>
      <c r="E106" s="61"/>
      <c r="F106" s="16" t="s">
        <v>7</v>
      </c>
      <c r="G106" s="16"/>
      <c r="H106" s="16" t="s">
        <v>8</v>
      </c>
      <c r="I106" s="17"/>
      <c r="J106" s="16" t="s">
        <v>7</v>
      </c>
      <c r="K106" s="17"/>
      <c r="L106" s="16" t="s">
        <v>8</v>
      </c>
    </row>
    <row r="107" spans="1:12" ht="21.75" customHeight="1" x14ac:dyDescent="0.35">
      <c r="A107" s="18"/>
      <c r="B107" s="11"/>
      <c r="F107" s="19" t="s">
        <v>9</v>
      </c>
      <c r="G107" s="19"/>
      <c r="H107" s="19" t="s">
        <v>10</v>
      </c>
      <c r="I107" s="20"/>
      <c r="J107" s="19" t="s">
        <v>9</v>
      </c>
      <c r="K107" s="19"/>
      <c r="L107" s="19" t="s">
        <v>10</v>
      </c>
    </row>
    <row r="108" spans="1:12" ht="21.75" customHeight="1" x14ac:dyDescent="0.35">
      <c r="A108" s="18"/>
      <c r="B108" s="18"/>
      <c r="C108" s="18"/>
      <c r="E108" s="13"/>
      <c r="F108" s="22" t="s">
        <v>12</v>
      </c>
      <c r="G108" s="16"/>
      <c r="H108" s="22" t="s">
        <v>12</v>
      </c>
      <c r="I108" s="20"/>
      <c r="J108" s="22" t="s">
        <v>12</v>
      </c>
      <c r="K108" s="20"/>
      <c r="L108" s="22" t="s">
        <v>12</v>
      </c>
    </row>
    <row r="109" spans="1:12" ht="21.75" customHeight="1" x14ac:dyDescent="0.35">
      <c r="A109" s="18"/>
      <c r="B109" s="18"/>
      <c r="C109" s="18"/>
      <c r="D109" s="67"/>
      <c r="E109" s="13"/>
      <c r="F109" s="24"/>
      <c r="G109" s="16"/>
      <c r="H109" s="16"/>
      <c r="I109" s="68"/>
      <c r="J109" s="24"/>
      <c r="K109" s="68"/>
      <c r="L109" s="16"/>
    </row>
    <row r="110" spans="1:12" ht="21.75" customHeight="1" x14ac:dyDescent="0.35">
      <c r="A110" s="1" t="s">
        <v>61</v>
      </c>
      <c r="B110" s="1"/>
      <c r="C110" s="1"/>
      <c r="D110" s="69"/>
      <c r="E110" s="13"/>
      <c r="F110" s="70"/>
      <c r="G110" s="71"/>
      <c r="H110" s="71"/>
      <c r="I110" s="42"/>
      <c r="J110" s="70"/>
      <c r="K110" s="72"/>
      <c r="L110" s="71"/>
    </row>
    <row r="111" spans="1:12" ht="6" customHeight="1" x14ac:dyDescent="0.35">
      <c r="A111" s="18"/>
      <c r="B111" s="18"/>
      <c r="C111" s="18"/>
      <c r="E111" s="13"/>
      <c r="F111" s="40"/>
      <c r="G111" s="41"/>
      <c r="H111" s="41"/>
      <c r="I111" s="42"/>
      <c r="J111" s="40"/>
      <c r="K111" s="64"/>
      <c r="L111" s="41"/>
    </row>
    <row r="112" spans="1:12" ht="21.75" customHeight="1" x14ac:dyDescent="0.35">
      <c r="A112" s="1" t="s">
        <v>62</v>
      </c>
      <c r="F112" s="35"/>
      <c r="G112" s="36"/>
      <c r="H112" s="36"/>
      <c r="I112" s="37"/>
      <c r="J112" s="35"/>
      <c r="K112" s="37"/>
      <c r="L112" s="36"/>
    </row>
    <row r="113" spans="1:12" ht="6" customHeight="1" x14ac:dyDescent="0.35">
      <c r="A113" s="18"/>
      <c r="B113" s="18"/>
      <c r="C113" s="18"/>
      <c r="E113" s="13"/>
      <c r="F113" s="40"/>
      <c r="G113" s="41"/>
      <c r="H113" s="41"/>
      <c r="I113" s="42"/>
      <c r="J113" s="40"/>
      <c r="K113" s="64"/>
      <c r="L113" s="41"/>
    </row>
    <row r="114" spans="1:12" ht="21.75" customHeight="1" x14ac:dyDescent="0.35">
      <c r="A114" s="29" t="s">
        <v>63</v>
      </c>
      <c r="F114" s="35"/>
      <c r="G114" s="36"/>
      <c r="H114" s="36"/>
      <c r="I114" s="37"/>
      <c r="J114" s="35"/>
      <c r="K114" s="37"/>
      <c r="L114" s="36"/>
    </row>
    <row r="115" spans="1:12" ht="21.75" customHeight="1" x14ac:dyDescent="0.35">
      <c r="A115" s="29"/>
      <c r="B115" s="29" t="s">
        <v>64</v>
      </c>
      <c r="F115" s="35"/>
      <c r="G115" s="36"/>
      <c r="H115" s="36"/>
      <c r="I115" s="37"/>
      <c r="J115" s="35"/>
      <c r="K115" s="37"/>
      <c r="L115" s="36"/>
    </row>
    <row r="116" spans="1:12" ht="21.75" customHeight="1" x14ac:dyDescent="0.35">
      <c r="A116" s="29"/>
      <c r="B116" s="29"/>
      <c r="C116" s="12" t="s">
        <v>65</v>
      </c>
      <c r="F116" s="35"/>
      <c r="G116" s="36"/>
      <c r="H116" s="36"/>
      <c r="I116" s="37"/>
      <c r="J116" s="35"/>
      <c r="K116" s="37"/>
      <c r="L116" s="36"/>
    </row>
    <row r="117" spans="1:12" ht="21.75" customHeight="1" thickBot="1" x14ac:dyDescent="0.4">
      <c r="A117" s="29"/>
      <c r="B117" s="29"/>
      <c r="C117" s="12" t="s">
        <v>66</v>
      </c>
      <c r="F117" s="73">
        <v>310000</v>
      </c>
      <c r="H117" s="74">
        <v>310000</v>
      </c>
      <c r="J117" s="73">
        <v>310000</v>
      </c>
      <c r="L117" s="74">
        <v>310000</v>
      </c>
    </row>
    <row r="118" spans="1:12" ht="6" customHeight="1" thickTop="1" x14ac:dyDescent="0.35">
      <c r="C118" s="29"/>
      <c r="F118" s="35"/>
      <c r="G118" s="36"/>
      <c r="H118" s="36"/>
      <c r="I118" s="37"/>
      <c r="J118" s="35"/>
      <c r="K118" s="37"/>
      <c r="L118" s="36"/>
    </row>
    <row r="119" spans="1:12" ht="21.75" customHeight="1" x14ac:dyDescent="0.35">
      <c r="B119" s="12" t="s">
        <v>67</v>
      </c>
      <c r="F119" s="35"/>
      <c r="G119" s="36"/>
      <c r="H119" s="36"/>
      <c r="I119" s="37"/>
      <c r="J119" s="35"/>
      <c r="K119" s="37"/>
      <c r="L119" s="36"/>
    </row>
    <row r="120" spans="1:12" ht="21.75" customHeight="1" x14ac:dyDescent="0.35">
      <c r="C120" s="12" t="s">
        <v>65</v>
      </c>
      <c r="F120" s="35"/>
      <c r="G120" s="36"/>
      <c r="H120" s="36"/>
      <c r="I120" s="37"/>
      <c r="J120" s="35"/>
      <c r="K120" s="37"/>
      <c r="L120" s="36"/>
    </row>
    <row r="121" spans="1:12" ht="21.75" customHeight="1" x14ac:dyDescent="0.35">
      <c r="C121" s="12" t="s">
        <v>68</v>
      </c>
      <c r="F121" s="28">
        <v>310000</v>
      </c>
      <c r="H121" s="14">
        <v>310000</v>
      </c>
      <c r="J121" s="28">
        <v>310000</v>
      </c>
      <c r="L121" s="14">
        <v>310000</v>
      </c>
    </row>
    <row r="122" spans="1:12" ht="21.75" customHeight="1" x14ac:dyDescent="0.35">
      <c r="A122" s="12" t="s">
        <v>69</v>
      </c>
      <c r="F122" s="43">
        <v>293298</v>
      </c>
      <c r="G122" s="39"/>
      <c r="H122" s="31">
        <v>293298</v>
      </c>
      <c r="J122" s="43">
        <v>293298</v>
      </c>
      <c r="L122" s="31">
        <v>293298</v>
      </c>
    </row>
    <row r="123" spans="1:12" ht="21.75" customHeight="1" x14ac:dyDescent="0.55000000000000004">
      <c r="A123" s="75" t="s">
        <v>70</v>
      </c>
      <c r="B123" s="76"/>
      <c r="F123" s="43"/>
      <c r="J123" s="43"/>
    </row>
    <row r="124" spans="1:12" ht="21.75" customHeight="1" x14ac:dyDescent="0.55000000000000004">
      <c r="A124" s="75"/>
      <c r="B124" s="76" t="s">
        <v>71</v>
      </c>
      <c r="F124" s="43">
        <v>-1456</v>
      </c>
      <c r="H124" s="14">
        <v>-1456</v>
      </c>
      <c r="J124" s="43" t="s">
        <v>30</v>
      </c>
      <c r="L124" s="14">
        <v>0</v>
      </c>
    </row>
    <row r="125" spans="1:12" ht="21.75" customHeight="1" x14ac:dyDescent="0.35">
      <c r="A125" s="12" t="s">
        <v>72</v>
      </c>
      <c r="F125" s="43"/>
      <c r="J125" s="43"/>
    </row>
    <row r="126" spans="1:12" ht="21.75" customHeight="1" x14ac:dyDescent="0.35">
      <c r="B126" s="77" t="s">
        <v>73</v>
      </c>
      <c r="F126" s="43">
        <v>10582</v>
      </c>
      <c r="H126" s="14">
        <v>10582</v>
      </c>
      <c r="J126" s="43">
        <v>10582</v>
      </c>
      <c r="L126" s="14">
        <v>10582</v>
      </c>
    </row>
    <row r="127" spans="1:12" ht="21.75" customHeight="1" x14ac:dyDescent="0.35">
      <c r="B127" s="77" t="s">
        <v>74</v>
      </c>
      <c r="F127" s="43">
        <v>64088</v>
      </c>
      <c r="H127" s="31">
        <v>55849</v>
      </c>
      <c r="J127" s="43">
        <v>25642</v>
      </c>
      <c r="L127" s="14">
        <v>1770</v>
      </c>
    </row>
    <row r="128" spans="1:12" ht="21.75" customHeight="1" x14ac:dyDescent="0.35">
      <c r="A128" s="12" t="s">
        <v>75</v>
      </c>
      <c r="B128" s="4"/>
      <c r="F128" s="33">
        <v>-8716</v>
      </c>
      <c r="G128" s="39"/>
      <c r="H128" s="9">
        <v>-7761</v>
      </c>
      <c r="J128" s="33" t="s">
        <v>30</v>
      </c>
      <c r="L128" s="9">
        <v>0</v>
      </c>
    </row>
    <row r="129" spans="1:12" ht="6" customHeight="1" x14ac:dyDescent="0.35">
      <c r="A129" s="1"/>
      <c r="F129" s="78"/>
      <c r="G129" s="79"/>
      <c r="H129" s="79"/>
      <c r="I129" s="37"/>
      <c r="J129" s="78"/>
      <c r="K129" s="37"/>
      <c r="L129" s="79"/>
    </row>
    <row r="130" spans="1:12" x14ac:dyDescent="0.35">
      <c r="A130" s="12" t="s">
        <v>76</v>
      </c>
      <c r="F130" s="28">
        <f>SUM(F121:F128)</f>
        <v>667796</v>
      </c>
      <c r="G130" s="79"/>
      <c r="H130" s="14">
        <f>SUM(H121:H128)</f>
        <v>660512</v>
      </c>
      <c r="I130" s="37"/>
      <c r="J130" s="28">
        <f>SUM(J121:J128)</f>
        <v>639522</v>
      </c>
      <c r="K130" s="37"/>
      <c r="L130" s="14">
        <f>SUM(L121:L128)</f>
        <v>615650</v>
      </c>
    </row>
    <row r="131" spans="1:12" x14ac:dyDescent="0.35">
      <c r="A131" s="12" t="s">
        <v>77</v>
      </c>
      <c r="F131" s="33">
        <v>-1004</v>
      </c>
      <c r="G131" s="79"/>
      <c r="H131" s="9">
        <v>-1413</v>
      </c>
      <c r="I131" s="37"/>
      <c r="J131" s="33">
        <v>0</v>
      </c>
      <c r="K131" s="37"/>
      <c r="L131" s="9">
        <v>0</v>
      </c>
    </row>
    <row r="132" spans="1:12" ht="6" customHeight="1" x14ac:dyDescent="0.35">
      <c r="A132" s="1"/>
      <c r="F132" s="78"/>
      <c r="G132" s="79"/>
      <c r="H132" s="79"/>
      <c r="I132" s="37"/>
      <c r="J132" s="78"/>
      <c r="K132" s="37"/>
      <c r="L132" s="79"/>
    </row>
    <row r="133" spans="1:12" ht="21.75" customHeight="1" x14ac:dyDescent="0.35">
      <c r="A133" s="1" t="s">
        <v>78</v>
      </c>
      <c r="F133" s="66">
        <f>SUM(F130:F131)</f>
        <v>666792</v>
      </c>
      <c r="G133" s="39"/>
      <c r="H133" s="80">
        <f>SUM(H130:H131)</f>
        <v>659099</v>
      </c>
      <c r="J133" s="66">
        <f>SUM(J130:J131)</f>
        <v>639522</v>
      </c>
      <c r="L133" s="80">
        <f>SUM(L130:L131)</f>
        <v>615650</v>
      </c>
    </row>
    <row r="134" spans="1:12" ht="6" customHeight="1" x14ac:dyDescent="0.35">
      <c r="A134" s="1"/>
      <c r="F134" s="78"/>
      <c r="G134" s="79"/>
      <c r="H134" s="79"/>
      <c r="I134" s="37"/>
      <c r="J134" s="78"/>
      <c r="K134" s="37"/>
      <c r="L134" s="79"/>
    </row>
    <row r="135" spans="1:12" ht="21.75" customHeight="1" thickBot="1" x14ac:dyDescent="0.4">
      <c r="A135" s="1" t="s">
        <v>79</v>
      </c>
      <c r="F135" s="73">
        <f>SUM(F133,F87)</f>
        <v>978573</v>
      </c>
      <c r="G135" s="15"/>
      <c r="H135" s="81">
        <f>SUM(H133,H87)</f>
        <v>1068554</v>
      </c>
      <c r="J135" s="73">
        <f>SUM(J133,J87)</f>
        <v>736327</v>
      </c>
      <c r="L135" s="81">
        <f>SUM(L133,L87)</f>
        <v>704111</v>
      </c>
    </row>
    <row r="136" spans="1:12" ht="21.75" customHeight="1" thickTop="1" x14ac:dyDescent="0.35">
      <c r="A136" s="1"/>
      <c r="F136" s="15"/>
      <c r="G136" s="15"/>
      <c r="H136" s="15"/>
      <c r="J136" s="15"/>
      <c r="L136" s="15"/>
    </row>
    <row r="137" spans="1:12" ht="21.75" customHeight="1" x14ac:dyDescent="0.35">
      <c r="A137" s="1"/>
      <c r="F137" s="15"/>
      <c r="G137" s="15"/>
      <c r="H137" s="15"/>
      <c r="J137" s="15"/>
      <c r="L137" s="15"/>
    </row>
    <row r="138" spans="1:12" ht="21.75" customHeight="1" x14ac:dyDescent="0.35">
      <c r="A138" s="1"/>
      <c r="F138" s="15"/>
      <c r="G138" s="15"/>
      <c r="H138" s="15"/>
      <c r="J138" s="15"/>
      <c r="L138" s="15"/>
    </row>
    <row r="139" spans="1:12" ht="21.75" customHeight="1" x14ac:dyDescent="0.35">
      <c r="A139" s="1"/>
      <c r="F139" s="15"/>
      <c r="G139" s="15"/>
      <c r="H139" s="15"/>
      <c r="J139" s="15"/>
      <c r="L139" s="15"/>
    </row>
    <row r="140" spans="1:12" ht="21.75" customHeight="1" x14ac:dyDescent="0.35">
      <c r="A140" s="1"/>
      <c r="F140" s="15"/>
      <c r="G140" s="15"/>
      <c r="H140" s="15"/>
      <c r="J140" s="15"/>
      <c r="L140" s="15"/>
    </row>
    <row r="141" spans="1:12" ht="21.75" customHeight="1" x14ac:dyDescent="0.35">
      <c r="A141" s="1"/>
      <c r="F141" s="15"/>
      <c r="G141" s="15"/>
      <c r="H141" s="15"/>
      <c r="J141" s="15"/>
      <c r="L141" s="15"/>
    </row>
    <row r="142" spans="1:12" ht="21.75" customHeight="1" x14ac:dyDescent="0.35">
      <c r="A142" s="1"/>
      <c r="F142" s="15"/>
      <c r="G142" s="15"/>
      <c r="H142" s="15"/>
      <c r="J142" s="15"/>
      <c r="L142" s="15"/>
    </row>
    <row r="143" spans="1:12" ht="21.75" customHeight="1" x14ac:dyDescent="0.35">
      <c r="A143" s="1"/>
      <c r="F143" s="15"/>
      <c r="G143" s="15"/>
      <c r="H143" s="15"/>
      <c r="J143" s="15"/>
      <c r="L143" s="15"/>
    </row>
    <row r="144" spans="1:12" ht="21.75" customHeight="1" x14ac:dyDescent="0.35">
      <c r="A144" s="1"/>
      <c r="F144" s="15"/>
      <c r="G144" s="15"/>
      <c r="H144" s="15"/>
      <c r="J144" s="15"/>
      <c r="L144" s="15"/>
    </row>
    <row r="145" spans="1:12" ht="21.75" customHeight="1" x14ac:dyDescent="0.35">
      <c r="A145" s="1"/>
      <c r="F145" s="15"/>
      <c r="G145" s="15"/>
      <c r="H145" s="15"/>
      <c r="J145" s="15"/>
      <c r="L145" s="15"/>
    </row>
    <row r="146" spans="1:12" ht="12.75" customHeight="1" x14ac:dyDescent="0.35">
      <c r="A146" s="1"/>
      <c r="F146" s="15"/>
      <c r="G146" s="15"/>
      <c r="H146" s="15"/>
      <c r="J146" s="15"/>
      <c r="L146" s="15"/>
    </row>
    <row r="147" spans="1:12" ht="22" customHeight="1" x14ac:dyDescent="0.35">
      <c r="A147" s="199" t="s">
        <v>41</v>
      </c>
      <c r="B147" s="199"/>
      <c r="C147" s="199"/>
      <c r="D147" s="199"/>
      <c r="E147" s="199"/>
      <c r="F147" s="199"/>
      <c r="G147" s="199"/>
      <c r="H147" s="199"/>
      <c r="I147" s="10"/>
      <c r="J147" s="9"/>
      <c r="K147" s="10"/>
      <c r="L147" s="9"/>
    </row>
  </sheetData>
  <mergeCells count="12">
    <mergeCell ref="A62:C62"/>
    <mergeCell ref="A99:H99"/>
    <mergeCell ref="F104:H104"/>
    <mergeCell ref="J104:L104"/>
    <mergeCell ref="A147:H147"/>
    <mergeCell ref="F56:H56"/>
    <mergeCell ref="J56:L56"/>
    <mergeCell ref="F5:H5"/>
    <mergeCell ref="J5:L5"/>
    <mergeCell ref="A11:C11"/>
    <mergeCell ref="A48:L48"/>
    <mergeCell ref="A51:H51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 scaleWithDoc="0">
    <oddFooter>&amp;R&amp;"Browallia New,Regular"&amp;13&amp;P</oddFooter>
  </headerFooter>
  <rowBreaks count="2" manualBreakCount="2">
    <brk id="51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79490-D847-4DA0-BD48-422A19E18121}">
  <dimension ref="A1:L90"/>
  <sheetViews>
    <sheetView topLeftCell="A66" zoomScaleNormal="100" zoomScaleSheetLayoutView="69" zoomScalePageLayoutView="69" workbookViewId="0">
      <selection activeCell="J82" sqref="J82"/>
    </sheetView>
  </sheetViews>
  <sheetFormatPr defaultColWidth="9.1796875" defaultRowHeight="18.5" x14ac:dyDescent="0.55000000000000004"/>
  <cols>
    <col min="1" max="2" width="1.54296875" style="76" customWidth="1"/>
    <col min="3" max="3" width="38" style="76" customWidth="1"/>
    <col min="4" max="4" width="8.26953125" style="76" customWidth="1"/>
    <col min="5" max="5" width="0.81640625" style="76" customWidth="1"/>
    <col min="6" max="6" width="11.7265625" style="76" customWidth="1"/>
    <col min="7" max="7" width="0.81640625" style="76" customWidth="1"/>
    <col min="8" max="8" width="11.7265625" style="76" customWidth="1"/>
    <col min="9" max="9" width="0.81640625" style="76" customWidth="1"/>
    <col min="10" max="10" width="11.7265625" style="76" customWidth="1"/>
    <col min="11" max="11" width="0.81640625" style="76" customWidth="1"/>
    <col min="12" max="12" width="11.7265625" style="76" customWidth="1"/>
    <col min="13" max="16384" width="9.1796875" style="76"/>
  </cols>
  <sheetData>
    <row r="1" spans="1:12" ht="21.75" customHeight="1" x14ac:dyDescent="0.55000000000000004">
      <c r="A1" s="1" t="s">
        <v>0</v>
      </c>
      <c r="B1" s="1"/>
      <c r="C1" s="1"/>
      <c r="D1" s="1"/>
      <c r="E1" s="1"/>
      <c r="F1" s="2"/>
      <c r="G1" s="3"/>
      <c r="H1" s="2"/>
      <c r="I1" s="1"/>
      <c r="J1" s="2"/>
      <c r="K1" s="3"/>
      <c r="L1" s="2"/>
    </row>
    <row r="2" spans="1:12" ht="21.75" customHeight="1" x14ac:dyDescent="0.55000000000000004">
      <c r="A2" s="1" t="s">
        <v>80</v>
      </c>
      <c r="B2" s="1"/>
      <c r="C2" s="1"/>
      <c r="D2" s="1"/>
      <c r="E2" s="1"/>
      <c r="F2" s="82"/>
      <c r="G2" s="1"/>
      <c r="H2" s="82"/>
      <c r="I2" s="1"/>
      <c r="J2" s="82"/>
      <c r="K2" s="1"/>
      <c r="L2" s="82"/>
    </row>
    <row r="3" spans="1:12" ht="21.75" customHeight="1" x14ac:dyDescent="0.55000000000000004">
      <c r="A3" s="83" t="s">
        <v>81</v>
      </c>
      <c r="B3" s="83"/>
      <c r="C3" s="83"/>
      <c r="D3" s="83"/>
      <c r="E3" s="83"/>
      <c r="F3" s="5"/>
      <c r="G3" s="83"/>
      <c r="H3" s="5"/>
      <c r="I3" s="83"/>
      <c r="J3" s="5"/>
      <c r="K3" s="83"/>
      <c r="L3" s="5"/>
    </row>
    <row r="4" spans="1:12" ht="21" customHeight="1" x14ac:dyDescent="0.55000000000000004">
      <c r="A4" s="1"/>
      <c r="B4" s="1"/>
      <c r="C4" s="1"/>
      <c r="D4" s="13"/>
      <c r="E4" s="1"/>
      <c r="F4" s="82"/>
      <c r="G4" s="1"/>
      <c r="H4" s="82"/>
      <c r="I4" s="1"/>
      <c r="J4" s="82"/>
      <c r="K4" s="1"/>
      <c r="L4" s="82"/>
    </row>
    <row r="5" spans="1:12" ht="21" customHeight="1" x14ac:dyDescent="0.55000000000000004">
      <c r="A5" s="18"/>
      <c r="B5" s="61"/>
      <c r="C5" s="61"/>
      <c r="D5" s="13"/>
      <c r="E5" s="61"/>
      <c r="F5" s="196" t="s">
        <v>3</v>
      </c>
      <c r="G5" s="196"/>
      <c r="H5" s="196"/>
      <c r="I5" s="2"/>
      <c r="J5" s="196" t="s">
        <v>4</v>
      </c>
      <c r="K5" s="196"/>
      <c r="L5" s="196"/>
    </row>
    <row r="6" spans="1:12" ht="21" customHeight="1" x14ac:dyDescent="0.55000000000000004">
      <c r="A6" s="12"/>
      <c r="B6" s="12"/>
      <c r="C6" s="12"/>
      <c r="D6" s="13"/>
      <c r="E6" s="13"/>
      <c r="F6" s="19" t="s">
        <v>9</v>
      </c>
      <c r="G6" s="46"/>
      <c r="H6" s="19" t="s">
        <v>10</v>
      </c>
      <c r="I6" s="13"/>
      <c r="J6" s="19" t="s">
        <v>9</v>
      </c>
      <c r="K6" s="46"/>
      <c r="L6" s="19" t="s">
        <v>10</v>
      </c>
    </row>
    <row r="7" spans="1:12" ht="21" customHeight="1" x14ac:dyDescent="0.55000000000000004">
      <c r="A7" s="12"/>
      <c r="B7" s="12"/>
      <c r="C7" s="12"/>
      <c r="D7" s="21" t="s">
        <v>11</v>
      </c>
      <c r="E7" s="13"/>
      <c r="F7" s="22" t="s">
        <v>12</v>
      </c>
      <c r="G7" s="17"/>
      <c r="H7" s="22" t="s">
        <v>12</v>
      </c>
      <c r="I7" s="13"/>
      <c r="J7" s="22" t="s">
        <v>12</v>
      </c>
      <c r="K7" s="17"/>
      <c r="L7" s="22" t="s">
        <v>12</v>
      </c>
    </row>
    <row r="8" spans="1:12" ht="21" customHeight="1" x14ac:dyDescent="0.55000000000000004">
      <c r="A8" s="12"/>
      <c r="B8" s="12"/>
      <c r="C8" s="12"/>
      <c r="D8" s="13"/>
      <c r="E8" s="13"/>
      <c r="F8" s="84"/>
      <c r="G8" s="13"/>
      <c r="H8" s="49"/>
      <c r="I8" s="13"/>
      <c r="J8" s="84"/>
      <c r="K8" s="13"/>
      <c r="L8" s="49"/>
    </row>
    <row r="9" spans="1:12" ht="21" customHeight="1" x14ac:dyDescent="0.55000000000000004">
      <c r="A9" s="12" t="s">
        <v>82</v>
      </c>
      <c r="B9" s="12"/>
      <c r="C9" s="12"/>
      <c r="D9" s="13">
        <v>6</v>
      </c>
      <c r="E9" s="12"/>
      <c r="F9" s="85">
        <v>269548</v>
      </c>
      <c r="G9" s="47"/>
      <c r="H9" s="86">
        <v>304435</v>
      </c>
      <c r="I9" s="12"/>
      <c r="J9" s="85">
        <v>42736</v>
      </c>
      <c r="K9" s="47"/>
      <c r="L9" s="86">
        <v>33683</v>
      </c>
    </row>
    <row r="10" spans="1:12" ht="21" customHeight="1" x14ac:dyDescent="0.55000000000000004">
      <c r="A10" s="12" t="s">
        <v>83</v>
      </c>
      <c r="B10" s="12"/>
      <c r="C10" s="12"/>
      <c r="D10" s="13"/>
      <c r="E10" s="12"/>
      <c r="F10" s="87">
        <v>-225684</v>
      </c>
      <c r="G10" s="47"/>
      <c r="H10" s="88">
        <v>-251481</v>
      </c>
      <c r="I10" s="12"/>
      <c r="J10" s="87">
        <v>-35510</v>
      </c>
      <c r="K10" s="47"/>
      <c r="L10" s="88">
        <v>-26143</v>
      </c>
    </row>
    <row r="11" spans="1:12" ht="6" customHeight="1" x14ac:dyDescent="0.55000000000000004">
      <c r="A11" s="12"/>
      <c r="B11" s="12"/>
      <c r="C11" s="12"/>
      <c r="D11" s="13"/>
      <c r="E11" s="12"/>
      <c r="F11" s="45"/>
      <c r="G11" s="47"/>
      <c r="H11" s="46"/>
      <c r="I11" s="12"/>
      <c r="J11" s="45"/>
      <c r="K11" s="47"/>
      <c r="L11" s="46"/>
    </row>
    <row r="12" spans="1:12" ht="21" customHeight="1" x14ac:dyDescent="0.55000000000000004">
      <c r="A12" s="1" t="s">
        <v>84</v>
      </c>
      <c r="B12" s="12"/>
      <c r="C12" s="12"/>
      <c r="D12" s="13"/>
      <c r="E12" s="12"/>
      <c r="F12" s="89">
        <f>F9+F10</f>
        <v>43864</v>
      </c>
      <c r="G12" s="47"/>
      <c r="H12" s="90">
        <f>SUM(H9:H11)</f>
        <v>52954</v>
      </c>
      <c r="I12" s="12"/>
      <c r="J12" s="89">
        <f>J9+J10</f>
        <v>7226</v>
      </c>
      <c r="K12" s="47"/>
      <c r="L12" s="90">
        <f>SUM(L9:L11)</f>
        <v>7540</v>
      </c>
    </row>
    <row r="13" spans="1:12" ht="21" customHeight="1" x14ac:dyDescent="0.55000000000000004">
      <c r="A13" s="12" t="s">
        <v>85</v>
      </c>
      <c r="B13" s="12"/>
      <c r="C13" s="12"/>
      <c r="D13" s="13"/>
      <c r="E13" s="12"/>
      <c r="F13" s="89">
        <v>0</v>
      </c>
      <c r="G13" s="47"/>
      <c r="H13" s="90">
        <v>0</v>
      </c>
      <c r="I13" s="12"/>
      <c r="J13" s="89">
        <v>22626</v>
      </c>
      <c r="K13" s="47"/>
      <c r="L13" s="90">
        <v>0</v>
      </c>
    </row>
    <row r="14" spans="1:12" ht="21" customHeight="1" x14ac:dyDescent="0.55000000000000004">
      <c r="A14" s="12" t="s">
        <v>86</v>
      </c>
      <c r="B14" s="12"/>
      <c r="C14" s="12"/>
      <c r="D14" s="13"/>
      <c r="E14" s="12"/>
      <c r="F14" s="91">
        <v>6952</v>
      </c>
      <c r="G14" s="47"/>
      <c r="H14" s="86">
        <v>2056</v>
      </c>
      <c r="I14" s="12"/>
      <c r="J14" s="85">
        <v>1773</v>
      </c>
      <c r="K14" s="47"/>
      <c r="L14" s="86">
        <v>505</v>
      </c>
    </row>
    <row r="15" spans="1:12" ht="21" customHeight="1" x14ac:dyDescent="0.55000000000000004">
      <c r="A15" s="12" t="s">
        <v>87</v>
      </c>
      <c r="B15" s="12"/>
      <c r="C15" s="12"/>
      <c r="D15" s="13"/>
      <c r="E15" s="12"/>
      <c r="F15" s="91">
        <v>-1155</v>
      </c>
      <c r="G15" s="47"/>
      <c r="H15" s="86">
        <v>-1055</v>
      </c>
      <c r="I15" s="12"/>
      <c r="J15" s="85" t="s">
        <v>30</v>
      </c>
      <c r="K15" s="47"/>
      <c r="L15" s="86">
        <v>0</v>
      </c>
    </row>
    <row r="16" spans="1:12" ht="21" customHeight="1" x14ac:dyDescent="0.55000000000000004">
      <c r="A16" s="12" t="s">
        <v>88</v>
      </c>
      <c r="B16" s="12"/>
      <c r="C16" s="12"/>
      <c r="D16" s="13"/>
      <c r="E16" s="12"/>
      <c r="F16" s="91">
        <v>-38674</v>
      </c>
      <c r="G16" s="47"/>
      <c r="H16" s="86">
        <v>-31783</v>
      </c>
      <c r="I16" s="12"/>
      <c r="J16" s="85">
        <v>-9232</v>
      </c>
      <c r="K16" s="47"/>
      <c r="L16" s="86">
        <v>-5848</v>
      </c>
    </row>
    <row r="17" spans="1:12" ht="21" customHeight="1" x14ac:dyDescent="0.55000000000000004">
      <c r="A17" s="12" t="s">
        <v>89</v>
      </c>
      <c r="B17" s="12"/>
      <c r="C17" s="12"/>
      <c r="D17" s="13"/>
      <c r="E17" s="12"/>
      <c r="F17" s="91">
        <v>1222</v>
      </c>
      <c r="G17" s="47"/>
      <c r="H17" s="86">
        <v>475</v>
      </c>
      <c r="I17" s="12"/>
      <c r="J17" s="85">
        <v>2434</v>
      </c>
      <c r="K17" s="47"/>
      <c r="L17" s="86">
        <v>1574</v>
      </c>
    </row>
    <row r="18" spans="1:12" ht="21" customHeight="1" x14ac:dyDescent="0.55000000000000004">
      <c r="A18" s="12" t="s">
        <v>90</v>
      </c>
      <c r="B18" s="12"/>
      <c r="C18" s="12"/>
      <c r="D18" s="13"/>
      <c r="E18" s="12"/>
      <c r="F18" s="92">
        <v>-1879</v>
      </c>
      <c r="G18" s="47"/>
      <c r="H18" s="93">
        <v>-3340</v>
      </c>
      <c r="I18" s="12"/>
      <c r="J18" s="92">
        <v>-750</v>
      </c>
      <c r="K18" s="47"/>
      <c r="L18" s="93">
        <v>-1174</v>
      </c>
    </row>
    <row r="19" spans="1:12" ht="21" customHeight="1" x14ac:dyDescent="0.55000000000000004">
      <c r="A19" s="12" t="s">
        <v>91</v>
      </c>
      <c r="B19" s="12"/>
      <c r="C19" s="12"/>
      <c r="D19" s="13"/>
      <c r="E19" s="12"/>
      <c r="F19" s="92"/>
      <c r="G19" s="47"/>
      <c r="H19" s="93"/>
      <c r="I19" s="12"/>
      <c r="J19" s="92"/>
      <c r="K19" s="47"/>
      <c r="L19" s="93"/>
    </row>
    <row r="20" spans="1:12" ht="21" customHeight="1" x14ac:dyDescent="0.55000000000000004">
      <c r="B20" s="12" t="s">
        <v>92</v>
      </c>
      <c r="C20" s="12"/>
      <c r="D20" s="13"/>
      <c r="E20" s="12"/>
      <c r="F20" s="94">
        <v>0</v>
      </c>
      <c r="G20" s="47"/>
      <c r="H20" s="88">
        <v>-597</v>
      </c>
      <c r="I20" s="12"/>
      <c r="J20" s="94">
        <v>0</v>
      </c>
      <c r="K20" s="47"/>
      <c r="L20" s="88">
        <v>0</v>
      </c>
    </row>
    <row r="21" spans="1:12" ht="6" customHeight="1" x14ac:dyDescent="0.55000000000000004">
      <c r="A21" s="12"/>
      <c r="B21" s="12"/>
      <c r="C21" s="12"/>
      <c r="D21" s="13"/>
      <c r="E21" s="12"/>
      <c r="F21" s="85"/>
      <c r="G21" s="47"/>
      <c r="H21" s="86"/>
      <c r="I21" s="12"/>
      <c r="J21" s="85"/>
      <c r="K21" s="47"/>
      <c r="L21" s="86"/>
    </row>
    <row r="22" spans="1:12" ht="21" customHeight="1" x14ac:dyDescent="0.55000000000000004">
      <c r="A22" s="1" t="s">
        <v>93</v>
      </c>
      <c r="B22" s="12"/>
      <c r="C22" s="12"/>
      <c r="D22" s="13"/>
      <c r="E22" s="12"/>
      <c r="F22" s="89">
        <f>SUM(F12:F20)</f>
        <v>10330</v>
      </c>
      <c r="G22" s="47"/>
      <c r="H22" s="90">
        <f>SUM(H12:H20)</f>
        <v>18710</v>
      </c>
      <c r="I22" s="12"/>
      <c r="J22" s="89">
        <f>SUM(J12:J20)</f>
        <v>24077</v>
      </c>
      <c r="K22" s="47"/>
      <c r="L22" s="90">
        <f>SUM(L12:L20)</f>
        <v>2597</v>
      </c>
    </row>
    <row r="23" spans="1:12" ht="21" customHeight="1" x14ac:dyDescent="0.55000000000000004">
      <c r="A23" s="12" t="s">
        <v>94</v>
      </c>
      <c r="B23" s="12"/>
      <c r="C23" s="12"/>
      <c r="D23" s="13">
        <v>14</v>
      </c>
      <c r="E23" s="12"/>
      <c r="F23" s="95">
        <v>-1682</v>
      </c>
      <c r="G23" s="47"/>
      <c r="H23" s="96">
        <v>-2512</v>
      </c>
      <c r="I23" s="12"/>
      <c r="J23" s="97">
        <v>-205</v>
      </c>
      <c r="K23" s="47"/>
      <c r="L23" s="96">
        <v>-587</v>
      </c>
    </row>
    <row r="24" spans="1:12" ht="6" customHeight="1" x14ac:dyDescent="0.55000000000000004">
      <c r="A24" s="12"/>
      <c r="B24" s="12"/>
      <c r="C24" s="12"/>
      <c r="D24" s="13"/>
      <c r="E24" s="12"/>
      <c r="F24" s="45"/>
      <c r="G24" s="47"/>
      <c r="H24" s="46"/>
      <c r="I24" s="12"/>
      <c r="J24" s="45"/>
      <c r="K24" s="47"/>
      <c r="L24" s="46"/>
    </row>
    <row r="25" spans="1:12" ht="21" customHeight="1" x14ac:dyDescent="0.55000000000000004">
      <c r="A25" s="18" t="s">
        <v>95</v>
      </c>
      <c r="B25" s="12"/>
      <c r="C25" s="12"/>
      <c r="D25" s="13"/>
      <c r="E25" s="12"/>
      <c r="F25" s="85">
        <f>F22+F23</f>
        <v>8648</v>
      </c>
      <c r="G25" s="47"/>
      <c r="H25" s="86">
        <f>SUM(H22:H23)</f>
        <v>16198</v>
      </c>
      <c r="I25" s="12"/>
      <c r="J25" s="85">
        <f>J22+J23</f>
        <v>23872</v>
      </c>
      <c r="K25" s="47"/>
      <c r="L25" s="86">
        <f>SUM(L22:L23)</f>
        <v>2010</v>
      </c>
    </row>
    <row r="26" spans="1:12" ht="6" customHeight="1" x14ac:dyDescent="0.55000000000000004">
      <c r="A26" s="12"/>
      <c r="B26" s="12"/>
      <c r="C26" s="12"/>
      <c r="D26" s="13"/>
      <c r="E26" s="12"/>
      <c r="F26" s="45"/>
      <c r="G26" s="47"/>
      <c r="H26" s="46"/>
      <c r="I26" s="12"/>
      <c r="J26" s="45"/>
      <c r="K26" s="47"/>
      <c r="L26" s="46"/>
    </row>
    <row r="27" spans="1:12" ht="21" customHeight="1" x14ac:dyDescent="0.55000000000000004">
      <c r="A27" s="18" t="s">
        <v>96</v>
      </c>
      <c r="B27" s="12"/>
      <c r="C27" s="12"/>
      <c r="D27" s="13"/>
      <c r="E27" s="12"/>
      <c r="F27" s="85"/>
      <c r="G27" s="47"/>
      <c r="H27" s="86"/>
      <c r="I27" s="12"/>
      <c r="J27" s="85"/>
      <c r="K27" s="47"/>
      <c r="L27" s="86"/>
    </row>
    <row r="28" spans="1:12" ht="21" customHeight="1" x14ac:dyDescent="0.55000000000000004">
      <c r="A28" s="98" t="s">
        <v>97</v>
      </c>
      <c r="B28" s="99"/>
      <c r="C28" s="99"/>
      <c r="D28" s="13"/>
      <c r="E28" s="12"/>
      <c r="F28" s="92"/>
      <c r="G28" s="47"/>
      <c r="H28" s="93"/>
      <c r="I28" s="12"/>
      <c r="J28" s="92"/>
      <c r="K28" s="47"/>
      <c r="L28" s="93"/>
    </row>
    <row r="29" spans="1:12" ht="21" customHeight="1" x14ac:dyDescent="0.55000000000000004">
      <c r="A29" s="98"/>
      <c r="B29" s="99" t="s">
        <v>98</v>
      </c>
      <c r="C29" s="99"/>
      <c r="D29" s="13"/>
      <c r="E29" s="12"/>
      <c r="F29" s="92"/>
      <c r="G29" s="47"/>
      <c r="H29" s="93"/>
      <c r="I29" s="12"/>
      <c r="J29" s="92"/>
      <c r="K29" s="47"/>
      <c r="L29" s="93"/>
    </row>
    <row r="30" spans="1:12" ht="21" customHeight="1" x14ac:dyDescent="0.55000000000000004">
      <c r="A30" s="11" t="s">
        <v>99</v>
      </c>
      <c r="B30" s="11"/>
      <c r="C30" s="99"/>
      <c r="D30" s="13"/>
      <c r="E30" s="12"/>
      <c r="F30" s="92"/>
      <c r="G30" s="47"/>
      <c r="H30" s="93"/>
      <c r="I30" s="12"/>
      <c r="J30" s="92"/>
      <c r="K30" s="47"/>
      <c r="L30" s="93"/>
    </row>
    <row r="31" spans="1:12" ht="21" customHeight="1" x14ac:dyDescent="0.55000000000000004">
      <c r="A31" s="98"/>
      <c r="B31" s="12" t="s">
        <v>100</v>
      </c>
      <c r="C31" s="12"/>
      <c r="D31" s="13"/>
      <c r="E31" s="12"/>
      <c r="F31" s="92">
        <v>0</v>
      </c>
      <c r="G31" s="47"/>
      <c r="H31" s="93">
        <v>-15</v>
      </c>
      <c r="I31" s="12"/>
      <c r="J31" s="92">
        <v>0</v>
      </c>
      <c r="K31" s="47"/>
      <c r="L31" s="93">
        <v>0</v>
      </c>
    </row>
    <row r="32" spans="1:12" ht="21" customHeight="1" x14ac:dyDescent="0.55000000000000004">
      <c r="A32" s="76" t="s">
        <v>101</v>
      </c>
      <c r="C32" s="12"/>
      <c r="D32" s="13"/>
      <c r="E32" s="12"/>
      <c r="F32" s="92"/>
      <c r="G32" s="47"/>
      <c r="H32" s="93"/>
      <c r="I32" s="12"/>
      <c r="J32" s="92"/>
      <c r="K32" s="47"/>
      <c r="L32" s="93"/>
    </row>
    <row r="33" spans="1:12" ht="21" customHeight="1" x14ac:dyDescent="0.55000000000000004">
      <c r="A33" s="11"/>
      <c r="B33" s="12" t="s">
        <v>102</v>
      </c>
      <c r="C33" s="12"/>
      <c r="D33" s="13"/>
      <c r="E33" s="12"/>
      <c r="F33" s="95">
        <v>-955</v>
      </c>
      <c r="G33" s="47"/>
      <c r="H33" s="88">
        <v>-4576</v>
      </c>
      <c r="I33" s="12"/>
      <c r="J33" s="94">
        <v>0</v>
      </c>
      <c r="K33" s="47"/>
      <c r="L33" s="88">
        <v>0</v>
      </c>
    </row>
    <row r="34" spans="1:12" ht="6" customHeight="1" x14ac:dyDescent="0.55000000000000004">
      <c r="A34" s="12"/>
      <c r="B34" s="12"/>
      <c r="C34" s="12"/>
      <c r="D34" s="13"/>
      <c r="E34" s="12"/>
      <c r="F34" s="45"/>
      <c r="G34" s="47"/>
      <c r="H34" s="46"/>
      <c r="I34" s="12"/>
      <c r="J34" s="45"/>
      <c r="K34" s="47"/>
      <c r="L34" s="46"/>
    </row>
    <row r="35" spans="1:12" ht="21" customHeight="1" x14ac:dyDescent="0.55000000000000004">
      <c r="A35" s="11"/>
      <c r="B35" s="11" t="s">
        <v>103</v>
      </c>
      <c r="C35" s="12"/>
      <c r="D35" s="13"/>
      <c r="E35" s="12"/>
      <c r="F35" s="45"/>
      <c r="G35" s="47"/>
      <c r="H35" s="93"/>
      <c r="I35" s="12"/>
      <c r="J35" s="45"/>
      <c r="K35" s="47"/>
      <c r="L35" s="93"/>
    </row>
    <row r="36" spans="1:12" ht="21" customHeight="1" x14ac:dyDescent="0.55000000000000004">
      <c r="A36" s="11"/>
      <c r="C36" s="12" t="s">
        <v>98</v>
      </c>
      <c r="D36" s="13"/>
      <c r="E36" s="12"/>
      <c r="F36" s="97">
        <f>SUM(F29:F33)</f>
        <v>-955</v>
      </c>
      <c r="G36" s="47"/>
      <c r="H36" s="88">
        <f>SUM(H29:H33)</f>
        <v>-4591</v>
      </c>
      <c r="I36" s="12"/>
      <c r="J36" s="97">
        <f>SUM(J29:J33)</f>
        <v>0</v>
      </c>
      <c r="K36" s="47"/>
      <c r="L36" s="88">
        <f>SUM(L29:L33)</f>
        <v>0</v>
      </c>
    </row>
    <row r="37" spans="1:12" ht="21" customHeight="1" x14ac:dyDescent="0.55000000000000004">
      <c r="A37" s="11"/>
      <c r="C37" s="12"/>
      <c r="D37" s="13"/>
      <c r="E37" s="12"/>
      <c r="F37" s="92"/>
      <c r="G37" s="47"/>
      <c r="H37" s="93"/>
      <c r="I37" s="12"/>
      <c r="J37" s="92"/>
      <c r="K37" s="47"/>
      <c r="L37" s="93"/>
    </row>
    <row r="38" spans="1:12" ht="6" customHeight="1" x14ac:dyDescent="0.55000000000000004">
      <c r="A38" s="18"/>
      <c r="B38" s="12"/>
      <c r="C38" s="12"/>
      <c r="D38" s="13"/>
      <c r="E38" s="12"/>
      <c r="F38" s="85"/>
      <c r="G38" s="47"/>
      <c r="H38" s="86"/>
      <c r="I38" s="12"/>
      <c r="J38" s="85"/>
      <c r="K38" s="47"/>
      <c r="L38" s="86"/>
    </row>
    <row r="39" spans="1:12" ht="21" customHeight="1" x14ac:dyDescent="0.55000000000000004">
      <c r="A39" s="18" t="s">
        <v>104</v>
      </c>
      <c r="B39" s="12"/>
      <c r="C39" s="12"/>
      <c r="D39" s="13"/>
      <c r="E39" s="12"/>
      <c r="F39" s="94">
        <f>SUM(F36)</f>
        <v>-955</v>
      </c>
      <c r="G39" s="47"/>
      <c r="H39" s="88">
        <f>SUM(H36)</f>
        <v>-4591</v>
      </c>
      <c r="I39" s="12"/>
      <c r="J39" s="94">
        <f>SUM(J36)</f>
        <v>0</v>
      </c>
      <c r="K39" s="47"/>
      <c r="L39" s="88">
        <f>SUM(L36)</f>
        <v>0</v>
      </c>
    </row>
    <row r="40" spans="1:12" ht="6" customHeight="1" x14ac:dyDescent="0.55000000000000004">
      <c r="A40" s="18"/>
      <c r="B40" s="12"/>
      <c r="C40" s="12"/>
      <c r="D40" s="13"/>
      <c r="E40" s="12"/>
      <c r="F40" s="85"/>
      <c r="G40" s="47"/>
      <c r="H40" s="86"/>
      <c r="I40" s="12"/>
      <c r="J40" s="85"/>
      <c r="K40" s="47"/>
      <c r="L40" s="86"/>
    </row>
    <row r="41" spans="1:12" ht="21" customHeight="1" thickBot="1" x14ac:dyDescent="0.65">
      <c r="A41" s="100" t="s">
        <v>105</v>
      </c>
      <c r="B41" s="12"/>
      <c r="C41" s="12"/>
      <c r="D41" s="13"/>
      <c r="E41" s="12"/>
      <c r="F41" s="101">
        <f>F25+F39</f>
        <v>7693</v>
      </c>
      <c r="G41" s="47"/>
      <c r="H41" s="102">
        <f>SUM(H25,H39)</f>
        <v>11607</v>
      </c>
      <c r="I41" s="12"/>
      <c r="J41" s="101">
        <f>J25+J39</f>
        <v>23872</v>
      </c>
      <c r="K41" s="47"/>
      <c r="L41" s="102">
        <f>SUM(L25,L39)</f>
        <v>2010</v>
      </c>
    </row>
    <row r="42" spans="1:12" ht="21" customHeight="1" thickTop="1" x14ac:dyDescent="0.55000000000000004">
      <c r="A42" s="18"/>
      <c r="B42" s="12"/>
      <c r="C42" s="12"/>
      <c r="D42" s="13"/>
      <c r="E42" s="12"/>
      <c r="F42" s="86"/>
      <c r="G42" s="47"/>
      <c r="H42" s="86"/>
      <c r="I42" s="12"/>
      <c r="J42" s="86"/>
      <c r="K42" s="47"/>
      <c r="L42" s="86"/>
    </row>
    <row r="43" spans="1:12" ht="21" customHeight="1" x14ac:dyDescent="0.55000000000000004">
      <c r="A43" s="18"/>
      <c r="B43" s="12"/>
      <c r="C43" s="12"/>
      <c r="D43" s="13"/>
      <c r="E43" s="12"/>
      <c r="F43" s="86"/>
      <c r="G43" s="47"/>
      <c r="H43" s="86"/>
      <c r="I43" s="12"/>
      <c r="J43" s="86"/>
      <c r="K43" s="47"/>
      <c r="L43" s="86"/>
    </row>
    <row r="44" spans="1:12" ht="21" customHeight="1" x14ac:dyDescent="0.55000000000000004">
      <c r="A44" s="18"/>
      <c r="B44" s="12"/>
      <c r="C44" s="12"/>
      <c r="D44" s="13"/>
      <c r="E44" s="12"/>
      <c r="F44" s="86"/>
      <c r="G44" s="47"/>
      <c r="H44" s="86"/>
      <c r="I44" s="12"/>
      <c r="J44" s="86"/>
      <c r="K44" s="47"/>
      <c r="L44" s="86"/>
    </row>
    <row r="45" spans="1:12" ht="21" customHeight="1" x14ac:dyDescent="0.55000000000000004">
      <c r="A45" s="18"/>
      <c r="B45" s="12"/>
      <c r="C45" s="12"/>
      <c r="D45" s="13"/>
      <c r="E45" s="12"/>
      <c r="F45" s="86"/>
      <c r="G45" s="47"/>
      <c r="H45" s="86"/>
      <c r="I45" s="12"/>
      <c r="J45" s="86"/>
      <c r="K45" s="47"/>
      <c r="L45" s="86"/>
    </row>
    <row r="46" spans="1:12" ht="17.25" customHeight="1" x14ac:dyDescent="0.55000000000000004">
      <c r="A46" s="18"/>
      <c r="B46" s="12"/>
      <c r="C46" s="12"/>
      <c r="D46" s="13"/>
      <c r="E46" s="12"/>
      <c r="F46" s="86"/>
      <c r="G46" s="47"/>
      <c r="H46" s="86"/>
      <c r="I46" s="12"/>
      <c r="J46" s="86"/>
      <c r="K46" s="47"/>
      <c r="L46" s="86"/>
    </row>
    <row r="47" spans="1:12" ht="22" customHeight="1" x14ac:dyDescent="0.55000000000000004">
      <c r="A47" s="6" t="s">
        <v>41</v>
      </c>
      <c r="B47" s="7"/>
      <c r="C47" s="7"/>
      <c r="D47" s="8"/>
      <c r="E47" s="7"/>
      <c r="F47" s="88"/>
      <c r="G47" s="103"/>
      <c r="H47" s="88"/>
      <c r="I47" s="7"/>
      <c r="J47" s="88"/>
      <c r="K47" s="103"/>
      <c r="L47" s="88"/>
    </row>
    <row r="48" spans="1:12" ht="21.75" customHeight="1" x14ac:dyDescent="0.55000000000000004">
      <c r="A48" s="1" t="s">
        <v>0</v>
      </c>
      <c r="B48" s="1"/>
      <c r="C48" s="1"/>
      <c r="D48" s="1"/>
      <c r="E48" s="1"/>
      <c r="F48" s="2"/>
      <c r="G48" s="3"/>
      <c r="H48" s="2"/>
      <c r="I48" s="1"/>
      <c r="J48" s="2"/>
      <c r="K48" s="3"/>
      <c r="L48" s="2"/>
    </row>
    <row r="49" spans="1:12" ht="21.75" customHeight="1" x14ac:dyDescent="0.55000000000000004">
      <c r="A49" s="1" t="s">
        <v>106</v>
      </c>
      <c r="B49" s="1"/>
      <c r="C49" s="1"/>
      <c r="D49" s="1"/>
      <c r="E49" s="1"/>
      <c r="F49" s="82"/>
      <c r="G49" s="1"/>
      <c r="H49" s="82"/>
      <c r="I49" s="1"/>
      <c r="J49" s="82"/>
      <c r="K49" s="1"/>
      <c r="L49" s="82"/>
    </row>
    <row r="50" spans="1:12" ht="21.75" customHeight="1" x14ac:dyDescent="0.55000000000000004">
      <c r="A50" s="83" t="s">
        <v>81</v>
      </c>
      <c r="B50" s="83"/>
      <c r="C50" s="83"/>
      <c r="D50" s="83"/>
      <c r="E50" s="83"/>
      <c r="F50" s="5"/>
      <c r="G50" s="83"/>
      <c r="H50" s="5"/>
      <c r="I50" s="83"/>
      <c r="J50" s="5"/>
      <c r="K50" s="83"/>
      <c r="L50" s="5"/>
    </row>
    <row r="51" spans="1:12" ht="21.75" customHeight="1" x14ac:dyDescent="0.55000000000000004">
      <c r="A51" s="1"/>
      <c r="B51" s="1"/>
      <c r="C51" s="1"/>
      <c r="D51" s="13"/>
      <c r="E51" s="1"/>
      <c r="F51" s="82"/>
      <c r="G51" s="1"/>
      <c r="H51" s="82"/>
      <c r="I51" s="1"/>
      <c r="J51" s="82"/>
      <c r="K51" s="1"/>
      <c r="L51" s="82"/>
    </row>
    <row r="52" spans="1:12" ht="21.75" customHeight="1" x14ac:dyDescent="0.55000000000000004">
      <c r="A52" s="18"/>
      <c r="B52" s="61"/>
      <c r="C52" s="61"/>
      <c r="D52" s="13"/>
      <c r="E52" s="61"/>
      <c r="F52" s="196" t="s">
        <v>3</v>
      </c>
      <c r="G52" s="196"/>
      <c r="H52" s="196"/>
      <c r="I52" s="2"/>
      <c r="J52" s="196" t="s">
        <v>4</v>
      </c>
      <c r="K52" s="196"/>
      <c r="L52" s="196"/>
    </row>
    <row r="53" spans="1:12" ht="21.75" customHeight="1" x14ac:dyDescent="0.55000000000000004">
      <c r="A53" s="12"/>
      <c r="B53" s="12"/>
      <c r="C53" s="12"/>
      <c r="D53" s="12"/>
      <c r="E53" s="13"/>
      <c r="F53" s="19" t="s">
        <v>9</v>
      </c>
      <c r="G53" s="46"/>
      <c r="H53" s="19" t="s">
        <v>10</v>
      </c>
      <c r="I53" s="13"/>
      <c r="J53" s="19" t="s">
        <v>9</v>
      </c>
      <c r="K53" s="46"/>
      <c r="L53" s="19" t="s">
        <v>10</v>
      </c>
    </row>
    <row r="54" spans="1:12" ht="21.75" customHeight="1" x14ac:dyDescent="0.55000000000000004">
      <c r="A54" s="12"/>
      <c r="B54" s="12"/>
      <c r="C54" s="12"/>
      <c r="D54" s="12"/>
      <c r="E54" s="13"/>
      <c r="F54" s="22" t="s">
        <v>12</v>
      </c>
      <c r="G54" s="17"/>
      <c r="H54" s="22" t="s">
        <v>12</v>
      </c>
      <c r="I54" s="13"/>
      <c r="J54" s="22" t="s">
        <v>12</v>
      </c>
      <c r="K54" s="17"/>
      <c r="L54" s="22" t="s">
        <v>12</v>
      </c>
    </row>
    <row r="55" spans="1:12" ht="21.75" customHeight="1" x14ac:dyDescent="0.55000000000000004">
      <c r="A55" s="18"/>
      <c r="B55" s="12"/>
      <c r="C55" s="12"/>
      <c r="D55" s="12"/>
      <c r="E55" s="12"/>
      <c r="F55" s="85"/>
      <c r="G55" s="47"/>
      <c r="H55" s="86"/>
      <c r="I55" s="12"/>
      <c r="J55" s="85"/>
      <c r="K55" s="47"/>
      <c r="L55" s="86"/>
    </row>
    <row r="56" spans="1:12" ht="21.75" customHeight="1" x14ac:dyDescent="0.55000000000000004">
      <c r="A56" s="18" t="s">
        <v>107</v>
      </c>
      <c r="B56" s="12"/>
      <c r="C56" s="12"/>
      <c r="D56" s="13"/>
      <c r="E56" s="12"/>
      <c r="F56" s="85"/>
      <c r="G56" s="47"/>
      <c r="H56" s="86"/>
      <c r="I56" s="12"/>
      <c r="J56" s="85"/>
      <c r="K56" s="47"/>
      <c r="L56" s="86"/>
    </row>
    <row r="57" spans="1:12" ht="21.75" customHeight="1" x14ac:dyDescent="0.55000000000000004">
      <c r="A57" s="11" t="s">
        <v>108</v>
      </c>
      <c r="B57" s="12"/>
      <c r="C57" s="12"/>
      <c r="D57" s="13"/>
      <c r="E57" s="12"/>
      <c r="F57" s="85">
        <v>8239</v>
      </c>
      <c r="G57" s="47"/>
      <c r="H57" s="86">
        <v>15782</v>
      </c>
      <c r="I57" s="12"/>
      <c r="J57" s="85">
        <v>23872</v>
      </c>
      <c r="K57" s="47"/>
      <c r="L57" s="86">
        <v>2010</v>
      </c>
    </row>
    <row r="58" spans="1:12" ht="21.75" customHeight="1" x14ac:dyDescent="0.55000000000000004">
      <c r="A58" s="11" t="s">
        <v>77</v>
      </c>
      <c r="B58" s="12"/>
      <c r="C58" s="12"/>
      <c r="D58" s="13"/>
      <c r="E58" s="12"/>
      <c r="F58" s="95">
        <v>409</v>
      </c>
      <c r="G58" s="47"/>
      <c r="H58" s="88">
        <v>416</v>
      </c>
      <c r="I58" s="12"/>
      <c r="J58" s="95" t="s">
        <v>30</v>
      </c>
      <c r="K58" s="47"/>
      <c r="L58" s="88" t="s">
        <v>30</v>
      </c>
    </row>
    <row r="59" spans="1:12" ht="6" customHeight="1" x14ac:dyDescent="0.55000000000000004">
      <c r="A59" s="12"/>
      <c r="B59" s="12"/>
      <c r="C59" s="12"/>
      <c r="D59" s="13"/>
      <c r="E59" s="12"/>
      <c r="F59" s="45"/>
      <c r="G59" s="47"/>
      <c r="H59" s="46"/>
      <c r="I59" s="12"/>
      <c r="J59" s="45"/>
      <c r="K59" s="47"/>
      <c r="L59" s="46"/>
    </row>
    <row r="60" spans="1:12" ht="21.75" customHeight="1" thickBot="1" x14ac:dyDescent="0.6">
      <c r="A60" s="18"/>
      <c r="B60" s="12"/>
      <c r="C60" s="12"/>
      <c r="D60" s="13"/>
      <c r="E60" s="12"/>
      <c r="F60" s="101">
        <f>SUM(F57:F58)</f>
        <v>8648</v>
      </c>
      <c r="G60" s="47"/>
      <c r="H60" s="102">
        <f>SUM(H57:H58)</f>
        <v>16198</v>
      </c>
      <c r="I60" s="12"/>
      <c r="J60" s="101">
        <f>SUM(J57:J58)</f>
        <v>23872</v>
      </c>
      <c r="K60" s="47"/>
      <c r="L60" s="102">
        <f>SUM(L57:L58)</f>
        <v>2010</v>
      </c>
    </row>
    <row r="61" spans="1:12" ht="21.75" customHeight="1" thickTop="1" x14ac:dyDescent="0.55000000000000004">
      <c r="A61" s="18"/>
      <c r="B61" s="12"/>
      <c r="C61" s="12"/>
      <c r="D61" s="13"/>
      <c r="E61" s="12"/>
      <c r="F61" s="85"/>
      <c r="G61" s="47"/>
      <c r="H61" s="86"/>
      <c r="I61" s="12"/>
      <c r="J61" s="85"/>
      <c r="K61" s="47"/>
      <c r="L61" s="86"/>
    </row>
    <row r="62" spans="1:12" ht="21.75" customHeight="1" x14ac:dyDescent="0.55000000000000004">
      <c r="A62" s="18" t="s">
        <v>109</v>
      </c>
      <c r="B62" s="12"/>
      <c r="C62" s="12"/>
      <c r="D62" s="13"/>
      <c r="E62" s="12"/>
      <c r="F62" s="85"/>
      <c r="G62" s="47"/>
      <c r="H62" s="86"/>
      <c r="I62" s="12"/>
      <c r="J62" s="85"/>
      <c r="K62" s="47"/>
      <c r="L62" s="86"/>
    </row>
    <row r="63" spans="1:12" ht="21.75" customHeight="1" x14ac:dyDescent="0.55000000000000004">
      <c r="A63" s="11" t="s">
        <v>108</v>
      </c>
      <c r="B63" s="12"/>
      <c r="C63" s="12"/>
      <c r="D63" s="13"/>
      <c r="E63" s="12"/>
      <c r="F63" s="85">
        <f>F66-F64</f>
        <v>7284</v>
      </c>
      <c r="G63" s="47"/>
      <c r="H63" s="86">
        <f>H66-H64</f>
        <v>11191</v>
      </c>
      <c r="I63" s="12"/>
      <c r="J63" s="85">
        <v>23872</v>
      </c>
      <c r="K63" s="47"/>
      <c r="L63" s="86">
        <v>2010</v>
      </c>
    </row>
    <row r="64" spans="1:12" ht="21.75" customHeight="1" x14ac:dyDescent="0.55000000000000004">
      <c r="A64" s="11" t="s">
        <v>77</v>
      </c>
      <c r="B64" s="12"/>
      <c r="C64" s="12"/>
      <c r="D64" s="13"/>
      <c r="E64" s="12"/>
      <c r="F64" s="95">
        <v>409</v>
      </c>
      <c r="G64" s="47"/>
      <c r="H64" s="88">
        <v>416</v>
      </c>
      <c r="I64" s="12"/>
      <c r="J64" s="95" t="s">
        <v>30</v>
      </c>
      <c r="K64" s="47"/>
      <c r="L64" s="88" t="s">
        <v>30</v>
      </c>
    </row>
    <row r="65" spans="1:12" ht="6" customHeight="1" x14ac:dyDescent="0.55000000000000004">
      <c r="A65" s="12"/>
      <c r="B65" s="12"/>
      <c r="C65" s="12"/>
      <c r="D65" s="13"/>
      <c r="E65" s="12"/>
      <c r="F65" s="45"/>
      <c r="G65" s="47"/>
      <c r="H65" s="46"/>
      <c r="I65" s="12"/>
      <c r="J65" s="45"/>
      <c r="K65" s="47"/>
      <c r="L65" s="46"/>
    </row>
    <row r="66" spans="1:12" ht="21.75" customHeight="1" thickBot="1" x14ac:dyDescent="0.6">
      <c r="A66" s="18"/>
      <c r="B66" s="12"/>
      <c r="C66" s="12"/>
      <c r="D66" s="13"/>
      <c r="E66" s="12"/>
      <c r="F66" s="101">
        <f>F41</f>
        <v>7693</v>
      </c>
      <c r="G66" s="47"/>
      <c r="H66" s="102">
        <f>H41</f>
        <v>11607</v>
      </c>
      <c r="I66" s="12"/>
      <c r="J66" s="101">
        <f>SUM(J63:J64)</f>
        <v>23872</v>
      </c>
      <c r="K66" s="47"/>
      <c r="L66" s="102">
        <f>SUM(L63:L64)</f>
        <v>2010</v>
      </c>
    </row>
    <row r="67" spans="1:12" ht="21.75" customHeight="1" thickTop="1" x14ac:dyDescent="0.55000000000000004">
      <c r="A67" s="18"/>
      <c r="B67" s="12"/>
      <c r="C67" s="12"/>
      <c r="D67" s="13"/>
      <c r="E67" s="12"/>
      <c r="F67" s="85"/>
      <c r="G67" s="47"/>
      <c r="H67" s="86"/>
      <c r="I67" s="12"/>
      <c r="J67" s="85"/>
      <c r="K67" s="47"/>
      <c r="L67" s="86"/>
    </row>
    <row r="68" spans="1:12" ht="21.75" customHeight="1" x14ac:dyDescent="0.55000000000000004">
      <c r="A68" s="18" t="s">
        <v>110</v>
      </c>
      <c r="B68" s="12"/>
      <c r="C68" s="12"/>
      <c r="D68" s="13"/>
      <c r="E68" s="12"/>
      <c r="F68" s="104"/>
      <c r="G68" s="105"/>
      <c r="H68" s="106"/>
      <c r="I68" s="12"/>
      <c r="J68" s="104"/>
      <c r="K68" s="105"/>
      <c r="L68" s="106"/>
    </row>
    <row r="69" spans="1:12" ht="6" customHeight="1" x14ac:dyDescent="0.55000000000000004">
      <c r="A69" s="18"/>
      <c r="B69" s="12"/>
      <c r="C69" s="12"/>
      <c r="D69" s="13"/>
      <c r="E69" s="12"/>
      <c r="F69" s="107"/>
      <c r="G69" s="105"/>
      <c r="H69" s="108"/>
      <c r="I69" s="12"/>
      <c r="J69" s="107"/>
      <c r="K69" s="105"/>
      <c r="L69" s="108"/>
    </row>
    <row r="70" spans="1:12" ht="21.75" customHeight="1" x14ac:dyDescent="0.55000000000000004">
      <c r="A70" s="12" t="s">
        <v>111</v>
      </c>
      <c r="B70" s="12"/>
      <c r="C70" s="1"/>
      <c r="D70" s="13"/>
      <c r="E70" s="12"/>
      <c r="F70" s="109">
        <f>F57/620000</f>
        <v>1.3288709677419354E-2</v>
      </c>
      <c r="G70" s="110"/>
      <c r="H70" s="111">
        <v>0.05</v>
      </c>
      <c r="I70" s="112"/>
      <c r="J70" s="109">
        <f>J57/620000</f>
        <v>3.8503225806451616E-2</v>
      </c>
      <c r="K70" s="110"/>
      <c r="L70" s="111">
        <v>0.01</v>
      </c>
    </row>
    <row r="71" spans="1:12" ht="21.75" customHeight="1" x14ac:dyDescent="0.55000000000000004">
      <c r="A71" s="12"/>
      <c r="B71" s="12"/>
      <c r="C71" s="1"/>
      <c r="D71" s="13"/>
      <c r="E71" s="12"/>
      <c r="F71" s="113"/>
      <c r="G71" s="110"/>
      <c r="H71" s="113"/>
      <c r="I71" s="114"/>
      <c r="J71" s="113"/>
      <c r="K71" s="110"/>
      <c r="L71" s="113"/>
    </row>
    <row r="72" spans="1:12" ht="21.75" customHeight="1" x14ac:dyDescent="0.55000000000000004">
      <c r="A72" s="12"/>
      <c r="B72" s="12"/>
      <c r="C72" s="1"/>
      <c r="D72" s="13"/>
      <c r="E72" s="12"/>
      <c r="F72" s="113"/>
      <c r="G72" s="110"/>
      <c r="H72" s="113"/>
      <c r="I72" s="114"/>
      <c r="J72" s="113"/>
      <c r="K72" s="110"/>
      <c r="L72" s="113"/>
    </row>
    <row r="73" spans="1:12" ht="21.75" customHeight="1" x14ac:dyDescent="0.55000000000000004">
      <c r="A73" s="12"/>
      <c r="B73" s="12"/>
      <c r="C73" s="1"/>
      <c r="D73" s="13"/>
      <c r="E73" s="12"/>
      <c r="F73" s="113"/>
      <c r="G73" s="110"/>
      <c r="H73" s="113"/>
      <c r="I73" s="114"/>
      <c r="J73" s="113"/>
      <c r="K73" s="110"/>
      <c r="L73" s="113"/>
    </row>
    <row r="74" spans="1:12" ht="21.75" customHeight="1" x14ac:dyDescent="0.55000000000000004">
      <c r="A74" s="12"/>
      <c r="B74" s="12"/>
      <c r="C74" s="1"/>
      <c r="D74" s="13"/>
      <c r="E74" s="12"/>
      <c r="F74" s="113"/>
      <c r="G74" s="110"/>
      <c r="H74" s="113"/>
      <c r="I74" s="114"/>
      <c r="J74" s="113"/>
      <c r="K74" s="110"/>
      <c r="L74" s="113"/>
    </row>
    <row r="75" spans="1:12" ht="21.75" customHeight="1" x14ac:dyDescent="0.55000000000000004">
      <c r="A75" s="12"/>
      <c r="B75" s="12"/>
      <c r="C75" s="1"/>
      <c r="D75" s="13"/>
      <c r="E75" s="12"/>
      <c r="F75" s="113"/>
      <c r="G75" s="110"/>
      <c r="H75" s="113"/>
      <c r="I75" s="114"/>
      <c r="J75" s="113"/>
      <c r="K75" s="110"/>
      <c r="L75" s="113"/>
    </row>
    <row r="76" spans="1:12" ht="21.75" customHeight="1" x14ac:dyDescent="0.55000000000000004">
      <c r="A76" s="12"/>
      <c r="B76" s="12"/>
      <c r="C76" s="1"/>
      <c r="D76" s="13"/>
      <c r="E76" s="12"/>
      <c r="F76" s="113"/>
      <c r="G76" s="110"/>
      <c r="H76" s="113"/>
      <c r="I76" s="114"/>
      <c r="J76" s="113"/>
      <c r="K76" s="110"/>
      <c r="L76" s="113"/>
    </row>
    <row r="77" spans="1:12" ht="21.75" customHeight="1" x14ac:dyDescent="0.55000000000000004">
      <c r="A77" s="12"/>
      <c r="B77" s="12"/>
      <c r="C77" s="1"/>
      <c r="D77" s="13"/>
      <c r="E77" s="12"/>
      <c r="F77" s="113"/>
      <c r="G77" s="110"/>
      <c r="H77" s="113"/>
      <c r="I77" s="114"/>
      <c r="J77" s="113"/>
      <c r="K77" s="110"/>
      <c r="L77" s="113"/>
    </row>
    <row r="78" spans="1:12" ht="21.75" customHeight="1" x14ac:dyDescent="0.55000000000000004">
      <c r="A78" s="12"/>
      <c r="B78" s="12"/>
      <c r="C78" s="1"/>
      <c r="D78" s="13"/>
      <c r="E78" s="12"/>
      <c r="F78" s="113"/>
      <c r="G78" s="110"/>
      <c r="H78" s="113"/>
      <c r="I78" s="114"/>
      <c r="J78" s="113"/>
      <c r="K78" s="110"/>
      <c r="L78" s="113"/>
    </row>
    <row r="79" spans="1:12" ht="21.75" customHeight="1" x14ac:dyDescent="0.55000000000000004">
      <c r="A79" s="12"/>
      <c r="B79" s="12"/>
      <c r="C79" s="1"/>
      <c r="D79" s="13"/>
      <c r="E79" s="12"/>
      <c r="F79" s="113"/>
      <c r="G79" s="110"/>
      <c r="H79" s="113"/>
      <c r="I79" s="114"/>
      <c r="J79" s="113"/>
      <c r="K79" s="110"/>
      <c r="L79" s="113"/>
    </row>
    <row r="80" spans="1:12" ht="21.75" customHeight="1" x14ac:dyDescent="0.55000000000000004">
      <c r="A80" s="12"/>
      <c r="B80" s="12"/>
      <c r="C80" s="1"/>
      <c r="D80" s="13"/>
      <c r="E80" s="12"/>
      <c r="F80" s="113"/>
      <c r="G80" s="110"/>
      <c r="H80" s="113"/>
      <c r="I80" s="114"/>
      <c r="J80" s="113"/>
      <c r="K80" s="110"/>
      <c r="L80" s="113"/>
    </row>
    <row r="81" spans="1:12" ht="21.75" customHeight="1" x14ac:dyDescent="0.55000000000000004">
      <c r="A81" s="12"/>
      <c r="B81" s="12"/>
      <c r="C81" s="1"/>
      <c r="D81" s="13"/>
      <c r="E81" s="12"/>
      <c r="F81" s="113"/>
      <c r="G81" s="110"/>
      <c r="H81" s="113"/>
      <c r="I81" s="114"/>
      <c r="J81" s="113"/>
      <c r="K81" s="110"/>
      <c r="L81" s="113"/>
    </row>
    <row r="82" spans="1:12" ht="21.75" customHeight="1" x14ac:dyDescent="0.55000000000000004">
      <c r="A82" s="12"/>
      <c r="B82" s="12"/>
      <c r="C82" s="1"/>
      <c r="D82" s="13"/>
      <c r="E82" s="12"/>
      <c r="F82" s="113"/>
      <c r="G82" s="110"/>
      <c r="H82" s="113"/>
      <c r="I82" s="114"/>
      <c r="J82" s="113"/>
      <c r="K82" s="110"/>
      <c r="L82" s="113"/>
    </row>
    <row r="83" spans="1:12" ht="21.75" customHeight="1" x14ac:dyDescent="0.55000000000000004">
      <c r="A83" s="12"/>
      <c r="B83" s="12"/>
      <c r="C83" s="1"/>
      <c r="D83" s="13"/>
      <c r="E83" s="12"/>
      <c r="F83" s="113"/>
      <c r="G83" s="110"/>
      <c r="H83" s="113"/>
      <c r="I83" s="114"/>
      <c r="J83" s="113"/>
      <c r="K83" s="110"/>
      <c r="L83" s="113"/>
    </row>
    <row r="84" spans="1:12" ht="21.75" customHeight="1" x14ac:dyDescent="0.55000000000000004">
      <c r="A84" s="12"/>
      <c r="B84" s="12"/>
      <c r="C84" s="1"/>
      <c r="D84" s="13"/>
      <c r="E84" s="12"/>
      <c r="F84" s="113"/>
      <c r="G84" s="110"/>
      <c r="H84" s="113"/>
      <c r="I84" s="114"/>
      <c r="J84" s="113"/>
      <c r="K84" s="110"/>
      <c r="L84" s="113"/>
    </row>
    <row r="85" spans="1:12" ht="21.75" customHeight="1" x14ac:dyDescent="0.55000000000000004">
      <c r="A85" s="12"/>
      <c r="B85" s="12"/>
      <c r="C85" s="1"/>
      <c r="D85" s="13"/>
      <c r="E85" s="12"/>
      <c r="F85" s="113"/>
      <c r="G85" s="110"/>
      <c r="H85" s="113"/>
      <c r="I85" s="114"/>
      <c r="J85" s="113"/>
      <c r="K85" s="110"/>
      <c r="L85" s="113"/>
    </row>
    <row r="86" spans="1:12" ht="21.75" customHeight="1" x14ac:dyDescent="0.55000000000000004">
      <c r="A86" s="12"/>
      <c r="B86" s="12"/>
      <c r="C86" s="1"/>
      <c r="D86" s="13"/>
      <c r="E86" s="12"/>
      <c r="F86" s="113"/>
      <c r="G86" s="110"/>
      <c r="H86" s="113"/>
      <c r="I86" s="114"/>
      <c r="J86" s="113"/>
      <c r="K86" s="110"/>
      <c r="L86" s="113"/>
    </row>
    <row r="87" spans="1:12" ht="21.75" customHeight="1" x14ac:dyDescent="0.55000000000000004">
      <c r="A87" s="12"/>
      <c r="B87" s="12"/>
      <c r="C87" s="1"/>
      <c r="D87" s="13"/>
      <c r="E87" s="12"/>
      <c r="F87" s="113"/>
      <c r="G87" s="110"/>
      <c r="H87" s="113"/>
      <c r="I87" s="114"/>
      <c r="J87" s="113"/>
      <c r="K87" s="110"/>
      <c r="L87" s="113"/>
    </row>
    <row r="88" spans="1:12" ht="21.75" customHeight="1" x14ac:dyDescent="0.55000000000000004">
      <c r="A88" s="12"/>
      <c r="B88" s="12"/>
      <c r="C88" s="1"/>
      <c r="D88" s="13"/>
      <c r="E88" s="12"/>
      <c r="F88" s="113"/>
      <c r="G88" s="110"/>
      <c r="H88" s="113"/>
      <c r="I88" s="114"/>
      <c r="J88" s="113"/>
      <c r="K88" s="110"/>
      <c r="L88" s="113"/>
    </row>
    <row r="89" spans="1:12" ht="16.5" customHeight="1" x14ac:dyDescent="0.55000000000000004">
      <c r="A89" s="12"/>
      <c r="B89" s="12"/>
      <c r="C89" s="1"/>
      <c r="D89" s="13"/>
      <c r="E89" s="12"/>
      <c r="F89" s="113"/>
      <c r="G89" s="110"/>
      <c r="H89" s="113"/>
      <c r="I89" s="114"/>
      <c r="J89" s="113"/>
      <c r="K89" s="110"/>
      <c r="L89" s="113"/>
    </row>
    <row r="90" spans="1:12" ht="22" customHeight="1" x14ac:dyDescent="0.55000000000000004">
      <c r="A90" s="6" t="s">
        <v>41</v>
      </c>
      <c r="B90" s="7"/>
      <c r="C90" s="83"/>
      <c r="D90" s="115"/>
      <c r="E90" s="7"/>
      <c r="F90" s="115"/>
      <c r="G90" s="116"/>
      <c r="H90" s="117"/>
      <c r="I90" s="7"/>
      <c r="J90" s="115"/>
      <c r="K90" s="116"/>
      <c r="L90" s="117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 scaleWithDoc="0"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058D0-5738-475D-B9EF-63BDA5341CAA}">
  <dimension ref="A1:X39"/>
  <sheetViews>
    <sheetView topLeftCell="C4" zoomScaleNormal="100" zoomScaleSheetLayoutView="54" zoomScalePageLayoutView="70" workbookViewId="0">
      <selection activeCell="D26" sqref="D26"/>
    </sheetView>
  </sheetViews>
  <sheetFormatPr defaultColWidth="9.1796875" defaultRowHeight="21.75" customHeight="1" x14ac:dyDescent="0.55000000000000004"/>
  <cols>
    <col min="1" max="2" width="1.54296875" style="76" customWidth="1"/>
    <col min="3" max="3" width="38.453125" style="76" customWidth="1"/>
    <col min="4" max="4" width="0.81640625" style="148" customWidth="1"/>
    <col min="5" max="5" width="1.54296875" style="76" customWidth="1"/>
    <col min="6" max="6" width="10.81640625" style="76" customWidth="1"/>
    <col min="7" max="7" width="0.81640625" style="76" customWidth="1"/>
    <col min="8" max="8" width="13.54296875" style="76" customWidth="1"/>
    <col min="9" max="9" width="0.81640625" style="76" customWidth="1"/>
    <col min="10" max="10" width="18.54296875" style="76" customWidth="1"/>
    <col min="11" max="11" width="0.81640625" style="76" customWidth="1"/>
    <col min="12" max="12" width="12.1796875" style="76" customWidth="1"/>
    <col min="13" max="13" width="0.81640625" style="76" customWidth="1"/>
    <col min="14" max="14" width="12.1796875" style="76" customWidth="1"/>
    <col min="15" max="15" width="0.81640625" style="76" customWidth="1"/>
    <col min="16" max="16" width="21" style="76" customWidth="1"/>
    <col min="17" max="17" width="0.81640625" style="76" customWidth="1"/>
    <col min="18" max="18" width="22.453125" style="76" customWidth="1"/>
    <col min="19" max="19" width="0.81640625" style="76" customWidth="1"/>
    <col min="20" max="20" width="11.81640625" style="76" customWidth="1"/>
    <col min="21" max="21" width="0.81640625" style="76" customWidth="1"/>
    <col min="22" max="22" width="13.54296875" style="76" customWidth="1"/>
    <col min="23" max="23" width="0.81640625" style="76" customWidth="1"/>
    <col min="24" max="24" width="10.54296875" style="76" customWidth="1"/>
    <col min="25" max="16384" width="9.1796875" style="76"/>
  </cols>
  <sheetData>
    <row r="1" spans="1:24" ht="21.75" customHeight="1" x14ac:dyDescent="0.55000000000000004">
      <c r="A1" s="1" t="s">
        <v>0</v>
      </c>
      <c r="B1" s="1"/>
      <c r="C1" s="1"/>
      <c r="D1" s="1"/>
      <c r="E1" s="1"/>
      <c r="F1" s="2"/>
      <c r="G1" s="2"/>
      <c r="H1" s="2"/>
      <c r="I1" s="1"/>
      <c r="J1" s="2"/>
      <c r="K1" s="3"/>
      <c r="L1" s="2"/>
      <c r="P1" s="3"/>
      <c r="Q1" s="3"/>
      <c r="R1" s="3"/>
      <c r="S1" s="3"/>
      <c r="T1" s="3"/>
      <c r="U1" s="3"/>
      <c r="V1" s="3"/>
      <c r="W1" s="3"/>
    </row>
    <row r="2" spans="1:24" ht="21.75" customHeight="1" x14ac:dyDescent="0.55000000000000004">
      <c r="A2" s="82" t="s">
        <v>112</v>
      </c>
      <c r="B2" s="82"/>
      <c r="C2" s="114"/>
      <c r="D2" s="118"/>
      <c r="E2" s="119"/>
      <c r="F2" s="120"/>
      <c r="G2" s="120"/>
      <c r="H2" s="120"/>
      <c r="I2" s="119"/>
      <c r="J2" s="120"/>
      <c r="K2" s="119"/>
      <c r="L2" s="120"/>
      <c r="M2" s="119"/>
      <c r="N2" s="120"/>
      <c r="O2" s="119"/>
      <c r="P2" s="119"/>
      <c r="Q2" s="119"/>
      <c r="R2" s="119"/>
      <c r="S2" s="119"/>
      <c r="T2" s="119"/>
      <c r="U2" s="119"/>
      <c r="V2" s="119"/>
      <c r="W2" s="119"/>
      <c r="X2" s="120"/>
    </row>
    <row r="3" spans="1:24" ht="21.75" customHeight="1" x14ac:dyDescent="0.55000000000000004">
      <c r="A3" s="83" t="s">
        <v>81</v>
      </c>
      <c r="B3" s="5"/>
      <c r="C3" s="121"/>
      <c r="D3" s="122"/>
      <c r="E3" s="123"/>
      <c r="F3" s="124"/>
      <c r="G3" s="124"/>
      <c r="H3" s="124"/>
      <c r="I3" s="123"/>
      <c r="J3" s="124"/>
      <c r="K3" s="123"/>
      <c r="L3" s="124"/>
      <c r="M3" s="123"/>
      <c r="N3" s="124"/>
      <c r="O3" s="123"/>
      <c r="P3" s="123"/>
      <c r="Q3" s="123"/>
      <c r="R3" s="123"/>
      <c r="S3" s="123"/>
      <c r="T3" s="123"/>
      <c r="U3" s="123"/>
      <c r="V3" s="123"/>
      <c r="W3" s="123"/>
      <c r="X3" s="124"/>
    </row>
    <row r="4" spans="1:24" ht="20.149999999999999" customHeight="1" x14ac:dyDescent="0.55000000000000004">
      <c r="A4" s="114"/>
      <c r="B4" s="82"/>
      <c r="C4" s="114"/>
      <c r="D4" s="118"/>
      <c r="E4" s="119"/>
      <c r="F4" s="120"/>
      <c r="G4" s="120"/>
      <c r="H4" s="120"/>
      <c r="I4" s="119"/>
      <c r="J4" s="120"/>
      <c r="K4" s="119"/>
      <c r="L4" s="120"/>
      <c r="M4" s="119"/>
      <c r="N4" s="120"/>
      <c r="O4" s="119"/>
      <c r="P4" s="119"/>
      <c r="Q4" s="119"/>
      <c r="R4" s="119"/>
      <c r="S4" s="119"/>
      <c r="T4" s="119"/>
      <c r="U4" s="119"/>
      <c r="V4" s="119"/>
      <c r="W4" s="119"/>
      <c r="X4" s="120"/>
    </row>
    <row r="5" spans="1:24" ht="20.149999999999999" customHeight="1" x14ac:dyDescent="0.55000000000000004">
      <c r="A5" s="114"/>
      <c r="B5" s="82"/>
      <c r="C5" s="114"/>
      <c r="D5" s="118"/>
      <c r="E5" s="119"/>
      <c r="F5" s="200" t="s">
        <v>3</v>
      </c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2"/>
    </row>
    <row r="6" spans="1:24" ht="20.149999999999999" customHeight="1" x14ac:dyDescent="0.55000000000000004">
      <c r="A6" s="49"/>
      <c r="B6" s="49"/>
      <c r="C6" s="49"/>
      <c r="D6" s="49"/>
      <c r="E6" s="49"/>
      <c r="F6" s="114"/>
      <c r="G6" s="114"/>
      <c r="H6" s="114"/>
      <c r="I6" s="49"/>
      <c r="J6" s="114"/>
      <c r="K6" s="125"/>
      <c r="L6" s="203" t="s">
        <v>72</v>
      </c>
      <c r="M6" s="203"/>
      <c r="N6" s="203"/>
      <c r="O6" s="114"/>
      <c r="P6" s="204" t="s">
        <v>75</v>
      </c>
      <c r="Q6" s="204"/>
      <c r="R6" s="204"/>
      <c r="S6" s="126"/>
      <c r="T6" s="126"/>
      <c r="U6" s="126"/>
      <c r="V6" s="126"/>
      <c r="W6" s="114"/>
      <c r="X6" s="114"/>
    </row>
    <row r="7" spans="1:24" ht="20.149999999999999" customHeight="1" x14ac:dyDescent="0.55000000000000004">
      <c r="A7" s="49"/>
      <c r="B7" s="49"/>
      <c r="C7" s="49"/>
      <c r="D7" s="49"/>
      <c r="E7" s="49"/>
      <c r="G7" s="125"/>
      <c r="H7" s="125"/>
      <c r="I7" s="49"/>
      <c r="J7" s="127" t="s">
        <v>113</v>
      </c>
      <c r="K7" s="125"/>
      <c r="L7" s="128" t="s">
        <v>114</v>
      </c>
      <c r="M7" s="125"/>
      <c r="O7" s="125"/>
      <c r="P7" s="125" t="s">
        <v>115</v>
      </c>
      <c r="Q7" s="125"/>
      <c r="S7" s="125"/>
      <c r="T7" s="125" t="s">
        <v>116</v>
      </c>
    </row>
    <row r="8" spans="1:24" ht="20.149999999999999" customHeight="1" x14ac:dyDescent="0.55000000000000004">
      <c r="A8" s="49"/>
      <c r="B8" s="49"/>
      <c r="C8" s="49"/>
      <c r="D8" s="49"/>
      <c r="E8" s="49"/>
      <c r="F8" s="125" t="s">
        <v>117</v>
      </c>
      <c r="G8" s="125"/>
      <c r="I8" s="49"/>
      <c r="J8" s="125" t="s">
        <v>118</v>
      </c>
      <c r="K8" s="125"/>
      <c r="L8" s="129" t="s">
        <v>119</v>
      </c>
      <c r="M8" s="125"/>
      <c r="O8" s="125"/>
      <c r="P8" s="125" t="s">
        <v>120</v>
      </c>
      <c r="Q8" s="125"/>
      <c r="R8" s="125" t="s">
        <v>121</v>
      </c>
      <c r="S8" s="125"/>
      <c r="T8" s="125" t="s">
        <v>122</v>
      </c>
      <c r="U8" s="125"/>
      <c r="V8" s="125" t="s">
        <v>123</v>
      </c>
      <c r="W8" s="114"/>
      <c r="X8" s="125" t="s">
        <v>116</v>
      </c>
    </row>
    <row r="9" spans="1:24" ht="20.149999999999999" customHeight="1" x14ac:dyDescent="0.55000000000000004">
      <c r="A9" s="49"/>
      <c r="B9" s="49"/>
      <c r="C9" s="49"/>
      <c r="D9" s="49"/>
      <c r="E9" s="49"/>
      <c r="F9" s="125" t="s">
        <v>124</v>
      </c>
      <c r="G9" s="125"/>
      <c r="H9" s="128" t="s">
        <v>69</v>
      </c>
      <c r="I9" s="49"/>
      <c r="J9" s="125" t="s">
        <v>71</v>
      </c>
      <c r="K9" s="125"/>
      <c r="L9" s="128" t="s">
        <v>125</v>
      </c>
      <c r="M9" s="125"/>
      <c r="N9" s="125" t="s">
        <v>74</v>
      </c>
      <c r="O9" s="125"/>
      <c r="P9" s="125" t="s">
        <v>100</v>
      </c>
      <c r="Q9" s="125"/>
      <c r="R9" s="125" t="s">
        <v>126</v>
      </c>
      <c r="S9" s="125"/>
      <c r="T9" s="125" t="s">
        <v>127</v>
      </c>
      <c r="U9" s="125"/>
      <c r="V9" s="125" t="s">
        <v>128</v>
      </c>
      <c r="W9" s="114"/>
      <c r="X9" s="125" t="s">
        <v>129</v>
      </c>
    </row>
    <row r="10" spans="1:24" ht="20.149999999999999" customHeight="1" x14ac:dyDescent="0.55000000000000004">
      <c r="A10" s="49"/>
      <c r="B10" s="49"/>
      <c r="C10" s="49"/>
      <c r="D10" s="49"/>
      <c r="E10" s="49"/>
      <c r="F10" s="22" t="s">
        <v>12</v>
      </c>
      <c r="G10" s="125"/>
      <c r="H10" s="22" t="s">
        <v>12</v>
      </c>
      <c r="I10" s="49"/>
      <c r="J10" s="22" t="s">
        <v>12</v>
      </c>
      <c r="K10" s="125"/>
      <c r="L10" s="22" t="s">
        <v>12</v>
      </c>
      <c r="M10" s="125"/>
      <c r="N10" s="22" t="s">
        <v>12</v>
      </c>
      <c r="O10" s="125"/>
      <c r="P10" s="22" t="s">
        <v>12</v>
      </c>
      <c r="Q10" s="125"/>
      <c r="R10" s="22" t="s">
        <v>12</v>
      </c>
      <c r="S10" s="125"/>
      <c r="T10" s="22" t="s">
        <v>12</v>
      </c>
      <c r="U10" s="125"/>
      <c r="V10" s="22" t="s">
        <v>12</v>
      </c>
      <c r="W10" s="114"/>
      <c r="X10" s="22" t="s">
        <v>12</v>
      </c>
    </row>
    <row r="11" spans="1:24" ht="6" customHeight="1" x14ac:dyDescent="0.55000000000000004">
      <c r="A11" s="82"/>
      <c r="B11" s="82"/>
      <c r="C11" s="114"/>
      <c r="D11" s="49"/>
      <c r="E11" s="114"/>
      <c r="F11" s="90"/>
      <c r="G11" s="90"/>
      <c r="H11" s="90"/>
      <c r="I11" s="114"/>
      <c r="J11" s="90"/>
      <c r="K11" s="90"/>
      <c r="L11" s="90"/>
      <c r="M11" s="90"/>
      <c r="N11" s="90"/>
      <c r="O11" s="90"/>
      <c r="P11" s="130"/>
      <c r="Q11" s="130"/>
      <c r="R11" s="130"/>
      <c r="S11" s="130"/>
      <c r="T11" s="130"/>
      <c r="U11" s="130"/>
      <c r="V11" s="130"/>
      <c r="W11" s="125"/>
      <c r="X11" s="90"/>
    </row>
    <row r="12" spans="1:24" ht="20.149999999999999" customHeight="1" x14ac:dyDescent="0.55000000000000004">
      <c r="A12" s="82" t="s">
        <v>130</v>
      </c>
      <c r="B12" s="82"/>
      <c r="C12" s="114"/>
      <c r="D12" s="49"/>
      <c r="E12" s="114"/>
      <c r="F12" s="90">
        <v>174067</v>
      </c>
      <c r="G12" s="90"/>
      <c r="H12" s="90">
        <v>103767</v>
      </c>
      <c r="I12" s="90"/>
      <c r="J12" s="90">
        <v>-1456</v>
      </c>
      <c r="K12" s="90"/>
      <c r="L12" s="90">
        <v>4159</v>
      </c>
      <c r="M12" s="90"/>
      <c r="N12" s="90">
        <v>134150</v>
      </c>
      <c r="O12" s="90"/>
      <c r="P12" s="90">
        <v>11</v>
      </c>
      <c r="Q12" s="90"/>
      <c r="R12" s="90">
        <v>-6174</v>
      </c>
      <c r="S12" s="90"/>
      <c r="T12" s="90">
        <f>SUM(F12:R12)</f>
        <v>408524</v>
      </c>
      <c r="U12" s="90"/>
      <c r="V12" s="90">
        <v>-230</v>
      </c>
      <c r="W12" s="90"/>
      <c r="X12" s="90">
        <f>SUM(T12:V12)</f>
        <v>408294</v>
      </c>
    </row>
    <row r="13" spans="1:24" ht="20.149999999999999" customHeight="1" x14ac:dyDescent="0.55000000000000004">
      <c r="A13" s="82" t="s">
        <v>131</v>
      </c>
      <c r="B13" s="82"/>
      <c r="C13" s="114"/>
      <c r="D13" s="49"/>
      <c r="E13" s="114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</row>
    <row r="14" spans="1:24" ht="20.149999999999999" customHeight="1" x14ac:dyDescent="0.55000000000000004">
      <c r="A14" s="114" t="s">
        <v>132</v>
      </c>
      <c r="B14" s="114"/>
      <c r="C14" s="114"/>
      <c r="D14" s="49"/>
      <c r="E14" s="114"/>
      <c r="F14" s="131">
        <v>0</v>
      </c>
      <c r="G14" s="132"/>
      <c r="H14" s="131">
        <v>0</v>
      </c>
      <c r="I14" s="114"/>
      <c r="J14" s="131">
        <v>0</v>
      </c>
      <c r="K14" s="133"/>
      <c r="L14" s="131">
        <v>0</v>
      </c>
      <c r="M14" s="46"/>
      <c r="N14" s="131">
        <v>15782</v>
      </c>
      <c r="O14" s="133"/>
      <c r="P14" s="131">
        <v>-15</v>
      </c>
      <c r="Q14" s="132"/>
      <c r="R14" s="131">
        <v>-4576</v>
      </c>
      <c r="S14" s="132"/>
      <c r="T14" s="131">
        <f>SUM(F14:R14)</f>
        <v>11191</v>
      </c>
      <c r="U14" s="132"/>
      <c r="V14" s="131">
        <v>416</v>
      </c>
      <c r="W14" s="134"/>
      <c r="X14" s="131">
        <f>SUM(T14:V14)</f>
        <v>11607</v>
      </c>
    </row>
    <row r="15" spans="1:24" ht="6" customHeight="1" x14ac:dyDescent="0.55000000000000004">
      <c r="A15" s="114"/>
      <c r="B15" s="114"/>
      <c r="C15" s="114"/>
      <c r="D15" s="49"/>
      <c r="E15" s="114"/>
      <c r="F15" s="133"/>
      <c r="G15" s="133"/>
      <c r="H15" s="133"/>
      <c r="I15" s="114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2"/>
    </row>
    <row r="16" spans="1:24" ht="20.149999999999999" customHeight="1" thickBot="1" x14ac:dyDescent="0.6">
      <c r="A16" s="82" t="s">
        <v>133</v>
      </c>
      <c r="B16" s="82"/>
      <c r="C16" s="114"/>
      <c r="D16" s="49"/>
      <c r="E16" s="114"/>
      <c r="F16" s="135">
        <f>SUM(F12:F14)</f>
        <v>174067</v>
      </c>
      <c r="G16" s="132"/>
      <c r="H16" s="135">
        <f>SUM(H12:H14)</f>
        <v>103767</v>
      </c>
      <c r="I16" s="114"/>
      <c r="J16" s="135">
        <f>SUM(J12:J14)</f>
        <v>-1456</v>
      </c>
      <c r="K16" s="90"/>
      <c r="L16" s="135">
        <f>SUM(L12:L14)</f>
        <v>4159</v>
      </c>
      <c r="M16" s="90"/>
      <c r="N16" s="135">
        <f>SUM(N12:N14)</f>
        <v>149932</v>
      </c>
      <c r="O16" s="90"/>
      <c r="P16" s="135">
        <f>SUM(P12:P14)</f>
        <v>-4</v>
      </c>
      <c r="Q16" s="136"/>
      <c r="R16" s="135">
        <f>SUM(R12:R14)</f>
        <v>-10750</v>
      </c>
      <c r="S16" s="136"/>
      <c r="T16" s="135">
        <f>SUM(T12:T14)</f>
        <v>419715</v>
      </c>
      <c r="U16" s="136"/>
      <c r="V16" s="135">
        <f>SUM(V12:V14)</f>
        <v>186</v>
      </c>
      <c r="W16" s="134"/>
      <c r="X16" s="135">
        <f>SUM(X12:X14)</f>
        <v>419901</v>
      </c>
    </row>
    <row r="17" spans="1:24" ht="20.149999999999999" customHeight="1" thickTop="1" x14ac:dyDescent="0.55000000000000004">
      <c r="A17" s="114"/>
      <c r="B17" s="82"/>
      <c r="C17" s="114"/>
      <c r="D17" s="49"/>
      <c r="E17" s="114"/>
      <c r="F17" s="90"/>
      <c r="G17" s="90"/>
      <c r="H17" s="90"/>
      <c r="I17" s="114"/>
      <c r="J17" s="90"/>
      <c r="K17" s="134"/>
      <c r="L17" s="90"/>
      <c r="M17" s="134"/>
      <c r="N17" s="90"/>
      <c r="O17" s="134"/>
      <c r="P17" s="130"/>
      <c r="Q17" s="130"/>
      <c r="R17" s="130"/>
      <c r="S17" s="130"/>
      <c r="T17" s="130"/>
      <c r="U17" s="130"/>
      <c r="V17" s="130"/>
      <c r="W17" s="130"/>
      <c r="X17" s="130"/>
    </row>
    <row r="18" spans="1:24" ht="20.149999999999999" customHeight="1" x14ac:dyDescent="0.55000000000000004">
      <c r="A18" s="82" t="s">
        <v>134</v>
      </c>
      <c r="B18" s="82"/>
      <c r="C18" s="114"/>
      <c r="D18" s="49"/>
      <c r="E18" s="114"/>
      <c r="F18" s="89">
        <v>310000</v>
      </c>
      <c r="G18" s="90"/>
      <c r="H18" s="89">
        <v>293298</v>
      </c>
      <c r="I18" s="114"/>
      <c r="J18" s="89">
        <v>-1456</v>
      </c>
      <c r="K18" s="134"/>
      <c r="L18" s="89">
        <v>10582</v>
      </c>
      <c r="M18" s="134"/>
      <c r="N18" s="89">
        <v>55849</v>
      </c>
      <c r="O18" s="134"/>
      <c r="P18" s="137">
        <v>42</v>
      </c>
      <c r="Q18" s="130"/>
      <c r="R18" s="137">
        <v>-7803</v>
      </c>
      <c r="S18" s="130"/>
      <c r="T18" s="137">
        <f>SUM(F18:R18)</f>
        <v>660512</v>
      </c>
      <c r="U18" s="130"/>
      <c r="V18" s="137">
        <v>-1413</v>
      </c>
      <c r="W18" s="133"/>
      <c r="X18" s="138">
        <f>SUM(T18:V18)</f>
        <v>659099</v>
      </c>
    </row>
    <row r="19" spans="1:24" ht="20.149999999999999" customHeight="1" x14ac:dyDescent="0.55000000000000004">
      <c r="A19" s="82" t="s">
        <v>131</v>
      </c>
      <c r="B19" s="82"/>
      <c r="C19" s="114"/>
      <c r="D19" s="49"/>
      <c r="E19" s="114"/>
      <c r="F19" s="89"/>
      <c r="G19" s="90"/>
      <c r="H19" s="89"/>
      <c r="I19" s="114"/>
      <c r="J19" s="89"/>
      <c r="K19" s="134"/>
      <c r="L19" s="89"/>
      <c r="M19" s="134"/>
      <c r="N19" s="89"/>
      <c r="O19" s="134"/>
      <c r="P19" s="137"/>
      <c r="Q19" s="130"/>
      <c r="R19" s="137"/>
      <c r="S19" s="130"/>
      <c r="T19" s="137"/>
      <c r="U19" s="130"/>
      <c r="V19" s="137"/>
      <c r="W19" s="133"/>
      <c r="X19" s="138"/>
    </row>
    <row r="20" spans="1:24" ht="20.149999999999999" customHeight="1" x14ac:dyDescent="0.55000000000000004">
      <c r="A20" s="114" t="s">
        <v>132</v>
      </c>
      <c r="B20" s="114"/>
      <c r="C20" s="114"/>
      <c r="D20" s="49"/>
      <c r="E20" s="114"/>
      <c r="F20" s="95">
        <v>0</v>
      </c>
      <c r="G20" s="139"/>
      <c r="H20" s="95">
        <v>0</v>
      </c>
      <c r="I20" s="139"/>
      <c r="J20" s="95">
        <v>0</v>
      </c>
      <c r="K20" s="139"/>
      <c r="L20" s="95">
        <v>0</v>
      </c>
      <c r="M20" s="139"/>
      <c r="N20" s="95">
        <v>8239</v>
      </c>
      <c r="O20" s="139"/>
      <c r="P20" s="95">
        <v>0</v>
      </c>
      <c r="Q20" s="139"/>
      <c r="R20" s="140">
        <v>-955</v>
      </c>
      <c r="S20" s="132"/>
      <c r="T20" s="140">
        <f>SUM(F20:R20)</f>
        <v>7284</v>
      </c>
      <c r="U20" s="132"/>
      <c r="V20" s="140">
        <v>409</v>
      </c>
      <c r="W20" s="139"/>
      <c r="X20" s="95">
        <f>SUM(T20:V20)</f>
        <v>7693</v>
      </c>
    </row>
    <row r="21" spans="1:24" ht="6" customHeight="1" x14ac:dyDescent="0.55000000000000004">
      <c r="A21" s="114"/>
      <c r="B21" s="114"/>
      <c r="C21" s="114"/>
      <c r="D21" s="49"/>
      <c r="E21" s="114"/>
      <c r="F21" s="141"/>
      <c r="G21" s="133"/>
      <c r="H21" s="141"/>
      <c r="I21" s="114"/>
      <c r="J21" s="141"/>
      <c r="K21" s="142"/>
      <c r="L21" s="141"/>
      <c r="M21" s="142"/>
      <c r="N21" s="141"/>
      <c r="O21" s="142"/>
      <c r="P21" s="141"/>
      <c r="Q21" s="133"/>
      <c r="R21" s="141"/>
      <c r="S21" s="133"/>
      <c r="T21" s="141"/>
      <c r="U21" s="133"/>
      <c r="V21" s="141"/>
      <c r="W21" s="134"/>
      <c r="X21" s="89"/>
    </row>
    <row r="22" spans="1:24" ht="20.149999999999999" customHeight="1" thickBot="1" x14ac:dyDescent="0.6">
      <c r="A22" s="82" t="s">
        <v>135</v>
      </c>
      <c r="B22" s="82"/>
      <c r="C22" s="114"/>
      <c r="D22" s="49"/>
      <c r="E22" s="114"/>
      <c r="F22" s="143">
        <f>SUM(F18:F20)</f>
        <v>310000</v>
      </c>
      <c r="G22" s="132"/>
      <c r="H22" s="143">
        <f>SUM(H18:H20)</f>
        <v>293298</v>
      </c>
      <c r="I22" s="114"/>
      <c r="J22" s="143">
        <f>SUM(J18:J20)</f>
        <v>-1456</v>
      </c>
      <c r="K22" s="144"/>
      <c r="L22" s="143">
        <f>SUM(L18:L20)</f>
        <v>10582</v>
      </c>
      <c r="M22" s="144"/>
      <c r="N22" s="143">
        <f>SUM(N18:N20)</f>
        <v>64088</v>
      </c>
      <c r="O22" s="144"/>
      <c r="P22" s="143">
        <f>SUM(P18:P20)</f>
        <v>42</v>
      </c>
      <c r="Q22" s="132"/>
      <c r="R22" s="143">
        <f>SUM(R18:R20)</f>
        <v>-8758</v>
      </c>
      <c r="S22" s="136"/>
      <c r="T22" s="145">
        <f>SUM(T18:T20)</f>
        <v>667796</v>
      </c>
      <c r="U22" s="136"/>
      <c r="V22" s="145">
        <f>SUM(V18:V20)</f>
        <v>-1004</v>
      </c>
      <c r="W22" s="134"/>
      <c r="X22" s="143">
        <f>SUM(X18:X20)</f>
        <v>666792</v>
      </c>
    </row>
    <row r="23" spans="1:24" ht="20.149999999999999" customHeight="1" thickTop="1" x14ac:dyDescent="0.55000000000000004">
      <c r="A23" s="82"/>
      <c r="B23" s="82"/>
      <c r="C23" s="114"/>
      <c r="D23" s="49"/>
      <c r="E23" s="114"/>
      <c r="F23" s="144"/>
      <c r="G23" s="144"/>
      <c r="H23" s="144"/>
      <c r="I23" s="114"/>
      <c r="J23" s="144"/>
      <c r="K23" s="144"/>
      <c r="L23" s="144"/>
      <c r="M23" s="144"/>
      <c r="N23" s="144"/>
      <c r="O23" s="144"/>
      <c r="P23" s="146"/>
      <c r="Q23" s="146"/>
      <c r="R23" s="132"/>
      <c r="S23" s="132"/>
      <c r="T23" s="132"/>
      <c r="U23" s="132"/>
      <c r="V23" s="132"/>
      <c r="W23" s="134"/>
      <c r="X23" s="144"/>
    </row>
    <row r="24" spans="1:24" ht="9.75" customHeight="1" x14ac:dyDescent="0.55000000000000004">
      <c r="A24" s="82"/>
      <c r="B24" s="82"/>
      <c r="C24" s="114"/>
      <c r="D24" s="49"/>
      <c r="E24" s="114"/>
      <c r="F24" s="144"/>
      <c r="G24" s="144"/>
      <c r="H24" s="144"/>
      <c r="I24" s="114"/>
      <c r="J24" s="144"/>
      <c r="K24" s="144"/>
      <c r="L24" s="144"/>
      <c r="M24" s="144"/>
      <c r="N24" s="144"/>
      <c r="O24" s="144"/>
      <c r="P24" s="146"/>
      <c r="Q24" s="146"/>
      <c r="R24" s="147"/>
      <c r="S24" s="147"/>
      <c r="T24" s="147"/>
      <c r="U24" s="147"/>
      <c r="V24" s="147"/>
      <c r="W24" s="134"/>
      <c r="X24" s="144"/>
    </row>
    <row r="37" spans="1:24" ht="21" customHeight="1" x14ac:dyDescent="0.55000000000000004"/>
    <row r="38" spans="1:24" ht="5.25" customHeight="1" x14ac:dyDescent="0.55000000000000004"/>
    <row r="39" spans="1:24" ht="22" customHeight="1" x14ac:dyDescent="0.55000000000000004">
      <c r="A39" s="6" t="s">
        <v>41</v>
      </c>
      <c r="B39" s="5"/>
      <c r="C39" s="121"/>
      <c r="D39" s="122"/>
      <c r="E39" s="123"/>
      <c r="F39" s="124"/>
      <c r="G39" s="124"/>
      <c r="H39" s="124"/>
      <c r="I39" s="123"/>
      <c r="J39" s="124"/>
      <c r="K39" s="123"/>
      <c r="L39" s="124"/>
      <c r="M39" s="123"/>
      <c r="N39" s="124"/>
      <c r="O39" s="124"/>
      <c r="P39" s="124"/>
      <c r="Q39" s="124"/>
      <c r="R39" s="124"/>
      <c r="S39" s="124"/>
      <c r="T39" s="124"/>
      <c r="U39" s="124"/>
      <c r="V39" s="124"/>
      <c r="W39" s="124"/>
      <c r="X39" s="124"/>
    </row>
  </sheetData>
  <mergeCells count="3">
    <mergeCell ref="F5:X5"/>
    <mergeCell ref="L6:N6"/>
    <mergeCell ref="P6:R6"/>
  </mergeCells>
  <pageMargins left="0.3" right="0.3" top="0.5" bottom="0.6" header="0.49" footer="0.4"/>
  <pageSetup paperSize="9" scale="72" firstPageNumber="7" fitToHeight="0" orientation="landscape" useFirstPageNumber="1" horizontalDpi="1200" verticalDpi="1200" r:id="rId1"/>
  <headerFooter scaleWithDoc="0"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2D56D-2B6E-4C39-81D3-CF4FD110BD37}">
  <dimension ref="A1:N29"/>
  <sheetViews>
    <sheetView topLeftCell="A7" zoomScaleNormal="100" zoomScaleSheetLayoutView="52" zoomScalePageLayoutView="90" workbookViewId="0">
      <selection activeCell="F27" sqref="F27"/>
    </sheetView>
  </sheetViews>
  <sheetFormatPr defaultColWidth="9.1796875" defaultRowHeight="21.75" customHeight="1" x14ac:dyDescent="0.55000000000000004"/>
  <cols>
    <col min="1" max="2" width="1.54296875" style="76" customWidth="1"/>
    <col min="3" max="3" width="45.453125" style="76" customWidth="1"/>
    <col min="4" max="4" width="7.54296875" style="148" customWidth="1"/>
    <col min="5" max="5" width="2.453125" style="76" customWidth="1"/>
    <col min="6" max="6" width="14.7265625" style="76" customWidth="1"/>
    <col min="7" max="7" width="0.81640625" style="76" customWidth="1"/>
    <col min="8" max="8" width="16.7265625" style="76" customWidth="1"/>
    <col min="9" max="9" width="0.81640625" style="76" customWidth="1"/>
    <col min="10" max="10" width="14.7265625" style="76" customWidth="1"/>
    <col min="11" max="11" width="0.81640625" style="76" customWidth="1"/>
    <col min="12" max="12" width="14.7265625" style="76" customWidth="1"/>
    <col min="13" max="13" width="0.81640625" style="76" customWidth="1"/>
    <col min="14" max="14" width="14.7265625" style="76" customWidth="1"/>
    <col min="15" max="16384" width="9.1796875" style="76"/>
  </cols>
  <sheetData>
    <row r="1" spans="1:14" ht="21.75" customHeight="1" x14ac:dyDescent="0.55000000000000004">
      <c r="A1" s="1" t="s">
        <v>0</v>
      </c>
      <c r="B1" s="1"/>
      <c r="C1" s="1"/>
      <c r="D1" s="1"/>
      <c r="E1" s="1"/>
      <c r="F1" s="2"/>
      <c r="G1" s="2"/>
      <c r="H1" s="2"/>
      <c r="I1" s="1"/>
      <c r="J1" s="2"/>
    </row>
    <row r="2" spans="1:14" ht="21.75" customHeight="1" x14ac:dyDescent="0.55000000000000004">
      <c r="A2" s="82" t="s">
        <v>112</v>
      </c>
      <c r="B2" s="82"/>
      <c r="C2" s="114"/>
      <c r="D2" s="118"/>
      <c r="E2" s="119"/>
      <c r="F2" s="120"/>
      <c r="G2" s="120"/>
      <c r="H2" s="120"/>
      <c r="I2" s="119"/>
      <c r="J2" s="120"/>
      <c r="K2" s="119"/>
      <c r="L2" s="120"/>
      <c r="M2" s="119"/>
      <c r="N2" s="120"/>
    </row>
    <row r="3" spans="1:14" ht="21.75" customHeight="1" x14ac:dyDescent="0.55000000000000004">
      <c r="A3" s="83" t="s">
        <v>81</v>
      </c>
      <c r="B3" s="5"/>
      <c r="C3" s="121"/>
      <c r="D3" s="122"/>
      <c r="E3" s="123"/>
      <c r="F3" s="124"/>
      <c r="G3" s="124"/>
      <c r="H3" s="124"/>
      <c r="I3" s="123"/>
      <c r="J3" s="124"/>
      <c r="K3" s="123"/>
      <c r="L3" s="124"/>
      <c r="M3" s="123"/>
      <c r="N3" s="124"/>
    </row>
    <row r="4" spans="1:14" ht="20.149999999999999" customHeight="1" x14ac:dyDescent="0.55000000000000004">
      <c r="A4" s="114"/>
      <c r="B4" s="82"/>
      <c r="C4" s="114"/>
      <c r="D4" s="118"/>
      <c r="E4" s="119"/>
      <c r="F4" s="120"/>
      <c r="G4" s="120"/>
      <c r="H4" s="120"/>
      <c r="I4" s="119"/>
      <c r="J4" s="120"/>
      <c r="K4" s="119"/>
      <c r="L4" s="120"/>
      <c r="M4" s="119"/>
      <c r="N4" s="120"/>
    </row>
    <row r="5" spans="1:14" ht="20.149999999999999" customHeight="1" x14ac:dyDescent="0.55000000000000004">
      <c r="A5" s="114"/>
      <c r="B5" s="82"/>
      <c r="C5" s="114"/>
      <c r="D5" s="118"/>
      <c r="E5" s="119"/>
      <c r="F5" s="205" t="s">
        <v>4</v>
      </c>
      <c r="G5" s="205"/>
      <c r="H5" s="205"/>
      <c r="I5" s="205"/>
      <c r="J5" s="205"/>
      <c r="K5" s="205"/>
      <c r="L5" s="205"/>
      <c r="M5" s="205"/>
      <c r="N5" s="205"/>
    </row>
    <row r="6" spans="1:14" ht="20.149999999999999" customHeight="1" x14ac:dyDescent="0.55000000000000004">
      <c r="A6" s="49"/>
      <c r="B6" s="49"/>
      <c r="C6" s="49"/>
      <c r="D6" s="49"/>
      <c r="E6" s="49"/>
      <c r="F6" s="205" t="s">
        <v>81</v>
      </c>
      <c r="G6" s="205"/>
      <c r="H6" s="205"/>
      <c r="I6" s="205"/>
      <c r="J6" s="205"/>
      <c r="K6" s="205"/>
      <c r="L6" s="205"/>
      <c r="M6" s="205"/>
      <c r="N6" s="205"/>
    </row>
    <row r="7" spans="1:14" ht="20.149999999999999" customHeight="1" x14ac:dyDescent="0.55000000000000004">
      <c r="A7" s="49"/>
      <c r="B7" s="49"/>
      <c r="C7" s="49"/>
      <c r="D7" s="49"/>
      <c r="E7" s="49"/>
      <c r="F7" s="114"/>
      <c r="G7" s="114"/>
      <c r="H7" s="114"/>
      <c r="I7" s="49"/>
      <c r="J7" s="203" t="s">
        <v>72</v>
      </c>
      <c r="K7" s="203"/>
      <c r="L7" s="203"/>
      <c r="M7" s="114"/>
      <c r="N7" s="114"/>
    </row>
    <row r="8" spans="1:14" ht="20.149999999999999" customHeight="1" x14ac:dyDescent="0.55000000000000004">
      <c r="A8" s="49"/>
      <c r="B8" s="49"/>
      <c r="C8" s="49"/>
      <c r="D8" s="49"/>
      <c r="E8" s="49"/>
      <c r="F8" s="114"/>
      <c r="G8" s="114"/>
      <c r="H8" s="114"/>
      <c r="I8" s="49"/>
      <c r="J8" s="128" t="s">
        <v>114</v>
      </c>
      <c r="K8" s="149"/>
      <c r="L8" s="149"/>
      <c r="M8" s="114"/>
      <c r="N8" s="114"/>
    </row>
    <row r="9" spans="1:14" ht="20.149999999999999" customHeight="1" x14ac:dyDescent="0.55000000000000004">
      <c r="A9" s="49"/>
      <c r="B9" s="49"/>
      <c r="C9" s="49"/>
      <c r="D9" s="49"/>
      <c r="E9" s="49"/>
      <c r="F9" s="125" t="s">
        <v>117</v>
      </c>
      <c r="G9" s="125"/>
      <c r="H9" s="125"/>
      <c r="I9" s="49"/>
      <c r="J9" s="129" t="s">
        <v>119</v>
      </c>
      <c r="K9" s="125"/>
      <c r="M9" s="125"/>
      <c r="N9" s="125" t="s">
        <v>116</v>
      </c>
    </row>
    <row r="10" spans="1:14" ht="20.149999999999999" customHeight="1" x14ac:dyDescent="0.55000000000000004">
      <c r="A10" s="49"/>
      <c r="B10" s="49"/>
      <c r="C10" s="49"/>
      <c r="D10" s="49"/>
      <c r="E10" s="49"/>
      <c r="F10" s="125" t="s">
        <v>124</v>
      </c>
      <c r="G10" s="125"/>
      <c r="H10" s="128" t="s">
        <v>69</v>
      </c>
      <c r="I10" s="49"/>
      <c r="J10" s="128" t="s">
        <v>125</v>
      </c>
      <c r="K10" s="125"/>
      <c r="L10" s="125" t="s">
        <v>74</v>
      </c>
      <c r="M10" s="125"/>
      <c r="N10" s="125" t="s">
        <v>129</v>
      </c>
    </row>
    <row r="11" spans="1:14" ht="20.149999999999999" customHeight="1" x14ac:dyDescent="0.55000000000000004">
      <c r="A11" s="49"/>
      <c r="B11" s="49"/>
      <c r="C11" s="49"/>
      <c r="D11" s="49"/>
      <c r="E11" s="49"/>
      <c r="F11" s="22" t="s">
        <v>12</v>
      </c>
      <c r="G11" s="125"/>
      <c r="H11" s="22" t="s">
        <v>12</v>
      </c>
      <c r="I11" s="49"/>
      <c r="J11" s="22" t="s">
        <v>12</v>
      </c>
      <c r="K11" s="125"/>
      <c r="L11" s="22" t="s">
        <v>12</v>
      </c>
      <c r="M11" s="125"/>
      <c r="N11" s="22" t="s">
        <v>12</v>
      </c>
    </row>
    <row r="12" spans="1:14" ht="6" customHeight="1" x14ac:dyDescent="0.55000000000000004">
      <c r="A12" s="82"/>
      <c r="B12" s="82"/>
      <c r="C12" s="114"/>
      <c r="D12" s="49"/>
      <c r="E12" s="114"/>
      <c r="F12" s="90"/>
      <c r="G12" s="90"/>
      <c r="H12" s="90"/>
      <c r="I12" s="114"/>
      <c r="J12" s="90"/>
      <c r="K12" s="90"/>
      <c r="L12" s="90"/>
      <c r="M12" s="90"/>
      <c r="N12" s="90"/>
    </row>
    <row r="13" spans="1:14" ht="20.149999999999999" customHeight="1" x14ac:dyDescent="0.55000000000000004">
      <c r="A13" s="82" t="s">
        <v>130</v>
      </c>
      <c r="B13" s="82"/>
      <c r="C13" s="114"/>
      <c r="D13" s="49"/>
      <c r="E13" s="114"/>
      <c r="F13" s="90">
        <v>174067</v>
      </c>
      <c r="G13" s="90"/>
      <c r="H13" s="90">
        <v>103767</v>
      </c>
      <c r="I13" s="90"/>
      <c r="J13" s="90">
        <v>4159</v>
      </c>
      <c r="K13" s="90"/>
      <c r="L13" s="90">
        <v>8943</v>
      </c>
      <c r="M13" s="90"/>
      <c r="N13" s="90">
        <f>SUM(F13:M13)</f>
        <v>290936</v>
      </c>
    </row>
    <row r="14" spans="1:14" ht="20.149999999999999" customHeight="1" x14ac:dyDescent="0.55000000000000004">
      <c r="A14" s="82" t="s">
        <v>131</v>
      </c>
      <c r="B14" s="82"/>
      <c r="C14" s="114"/>
      <c r="D14" s="49"/>
      <c r="E14" s="114"/>
      <c r="F14" s="90"/>
      <c r="G14" s="90"/>
      <c r="H14" s="90"/>
      <c r="I14" s="90"/>
      <c r="J14" s="90"/>
      <c r="K14" s="90"/>
      <c r="L14" s="90"/>
      <c r="M14" s="90"/>
      <c r="N14" s="90"/>
    </row>
    <row r="15" spans="1:14" ht="20.149999999999999" customHeight="1" x14ac:dyDescent="0.55000000000000004">
      <c r="A15" s="114" t="s">
        <v>105</v>
      </c>
      <c r="B15" s="82"/>
      <c r="C15" s="114"/>
      <c r="D15" s="49"/>
      <c r="E15" s="114"/>
      <c r="F15" s="131">
        <v>0</v>
      </c>
      <c r="G15" s="90"/>
      <c r="H15" s="131">
        <v>0</v>
      </c>
      <c r="I15" s="90"/>
      <c r="J15" s="131">
        <v>0</v>
      </c>
      <c r="K15" s="90"/>
      <c r="L15" s="131">
        <v>2010</v>
      </c>
      <c r="M15" s="90"/>
      <c r="N15" s="131">
        <f>SUM(F15:M15)</f>
        <v>2010</v>
      </c>
    </row>
    <row r="16" spans="1:14" ht="6" customHeight="1" x14ac:dyDescent="0.55000000000000004">
      <c r="A16" s="114"/>
      <c r="B16" s="114"/>
      <c r="C16" s="114"/>
      <c r="D16" s="49"/>
      <c r="E16" s="114"/>
      <c r="F16" s="133"/>
      <c r="G16" s="133"/>
      <c r="H16" s="133"/>
      <c r="I16" s="114"/>
      <c r="J16" s="133"/>
      <c r="K16" s="133"/>
      <c r="L16" s="133"/>
      <c r="M16" s="133"/>
      <c r="N16" s="133"/>
    </row>
    <row r="17" spans="1:14" ht="20.149999999999999" customHeight="1" thickBot="1" x14ac:dyDescent="0.6">
      <c r="A17" s="82" t="s">
        <v>133</v>
      </c>
      <c r="B17" s="82"/>
      <c r="C17" s="114"/>
      <c r="D17" s="49"/>
      <c r="E17" s="114"/>
      <c r="F17" s="135">
        <f>SUM(F13:F15)</f>
        <v>174067</v>
      </c>
      <c r="G17" s="132"/>
      <c r="H17" s="135">
        <f>SUM(H13:H15)</f>
        <v>103767</v>
      </c>
      <c r="I17" s="114"/>
      <c r="J17" s="135">
        <f>SUM(J13:J15)</f>
        <v>4159</v>
      </c>
      <c r="K17" s="90"/>
      <c r="L17" s="135">
        <f>SUM(L13:L15)</f>
        <v>10953</v>
      </c>
      <c r="M17" s="90"/>
      <c r="N17" s="135">
        <f>SUM(N13:N15)</f>
        <v>292946</v>
      </c>
    </row>
    <row r="18" spans="1:14" ht="20.149999999999999" customHeight="1" thickTop="1" x14ac:dyDescent="0.55000000000000004">
      <c r="A18" s="114"/>
      <c r="B18" s="82"/>
      <c r="C18" s="114"/>
      <c r="D18" s="49"/>
      <c r="E18" s="114"/>
      <c r="F18" s="90"/>
      <c r="G18" s="90"/>
      <c r="H18" s="90"/>
      <c r="I18" s="114"/>
      <c r="J18" s="90"/>
      <c r="K18" s="134"/>
      <c r="L18" s="90"/>
      <c r="M18" s="134"/>
      <c r="N18" s="130"/>
    </row>
    <row r="19" spans="1:14" ht="20.149999999999999" customHeight="1" x14ac:dyDescent="0.55000000000000004">
      <c r="A19" s="82" t="s">
        <v>134</v>
      </c>
      <c r="B19" s="82"/>
      <c r="C19" s="114"/>
      <c r="D19" s="49"/>
      <c r="E19" s="114"/>
      <c r="F19" s="89">
        <v>310000</v>
      </c>
      <c r="G19" s="90"/>
      <c r="H19" s="89">
        <v>293298</v>
      </c>
      <c r="I19" s="114"/>
      <c r="J19" s="89">
        <v>10582</v>
      </c>
      <c r="K19" s="134"/>
      <c r="L19" s="89">
        <v>1770</v>
      </c>
      <c r="M19" s="134"/>
      <c r="N19" s="138">
        <f>SUM(F19:M19)</f>
        <v>615650</v>
      </c>
    </row>
    <row r="20" spans="1:14" ht="20.149999999999999" customHeight="1" x14ac:dyDescent="0.55000000000000004">
      <c r="A20" s="82" t="s">
        <v>131</v>
      </c>
      <c r="B20" s="82"/>
      <c r="C20" s="114"/>
      <c r="D20" s="49"/>
      <c r="E20" s="114"/>
      <c r="F20" s="89"/>
      <c r="G20" s="90"/>
      <c r="H20" s="89"/>
      <c r="I20" s="114"/>
      <c r="J20" s="89"/>
      <c r="K20" s="134"/>
      <c r="L20" s="89"/>
      <c r="M20" s="134"/>
      <c r="N20" s="138"/>
    </row>
    <row r="21" spans="1:14" ht="20.149999999999999" customHeight="1" x14ac:dyDescent="0.55000000000000004">
      <c r="A21" s="114" t="s">
        <v>105</v>
      </c>
      <c r="B21" s="114"/>
      <c r="C21" s="114"/>
      <c r="D21" s="49"/>
      <c r="E21" s="114"/>
      <c r="F21" s="95">
        <v>0</v>
      </c>
      <c r="G21" s="139"/>
      <c r="H21" s="95">
        <v>0</v>
      </c>
      <c r="I21" s="139"/>
      <c r="J21" s="95">
        <v>0</v>
      </c>
      <c r="K21" s="139"/>
      <c r="L21" s="95">
        <v>23872</v>
      </c>
      <c r="M21" s="139"/>
      <c r="N21" s="95">
        <f>SUM(F21:M21)</f>
        <v>23872</v>
      </c>
    </row>
    <row r="22" spans="1:14" ht="6" customHeight="1" x14ac:dyDescent="0.55000000000000004">
      <c r="A22" s="114"/>
      <c r="B22" s="114"/>
      <c r="C22" s="114"/>
      <c r="D22" s="49"/>
      <c r="E22" s="114"/>
      <c r="F22" s="141"/>
      <c r="G22" s="133"/>
      <c r="H22" s="141"/>
      <c r="I22" s="114"/>
      <c r="J22" s="141"/>
      <c r="K22" s="142"/>
      <c r="L22" s="141"/>
      <c r="M22" s="142"/>
      <c r="N22" s="89"/>
    </row>
    <row r="23" spans="1:14" ht="20.149999999999999" customHeight="1" thickBot="1" x14ac:dyDescent="0.6">
      <c r="A23" s="82" t="s">
        <v>135</v>
      </c>
      <c r="B23" s="82"/>
      <c r="C23" s="114"/>
      <c r="D23" s="49"/>
      <c r="E23" s="114"/>
      <c r="F23" s="143">
        <f>SUM(F19:F21)</f>
        <v>310000</v>
      </c>
      <c r="G23" s="132"/>
      <c r="H23" s="143">
        <f>SUM(H19:H21)</f>
        <v>293298</v>
      </c>
      <c r="I23" s="114"/>
      <c r="J23" s="143">
        <f>SUM(J19:J21)</f>
        <v>10582</v>
      </c>
      <c r="K23" s="144"/>
      <c r="L23" s="143">
        <f>SUM(L19:L21)</f>
        <v>25642</v>
      </c>
      <c r="M23" s="144"/>
      <c r="N23" s="143">
        <f>SUM(N19:N21)</f>
        <v>639522</v>
      </c>
    </row>
    <row r="24" spans="1:14" ht="20.149999999999999" customHeight="1" thickTop="1" x14ac:dyDescent="0.55000000000000004">
      <c r="A24" s="82"/>
      <c r="B24" s="82"/>
      <c r="C24" s="114"/>
      <c r="D24" s="49"/>
      <c r="E24" s="114"/>
      <c r="F24" s="144"/>
      <c r="G24" s="144"/>
      <c r="H24" s="144"/>
      <c r="I24" s="114"/>
      <c r="J24" s="144"/>
      <c r="K24" s="144"/>
      <c r="L24" s="144"/>
      <c r="M24" s="144"/>
      <c r="N24" s="144"/>
    </row>
    <row r="25" spans="1:14" ht="20.149999999999999" customHeight="1" x14ac:dyDescent="0.55000000000000004">
      <c r="A25" s="82"/>
      <c r="B25" s="82"/>
      <c r="C25" s="114"/>
      <c r="D25" s="49"/>
      <c r="E25" s="114"/>
      <c r="F25" s="144"/>
      <c r="G25" s="144"/>
      <c r="H25" s="144"/>
      <c r="I25" s="114"/>
      <c r="J25" s="144"/>
      <c r="K25" s="144"/>
      <c r="L25" s="144"/>
      <c r="M25" s="144"/>
      <c r="N25" s="144"/>
    </row>
    <row r="26" spans="1:14" ht="20.149999999999999" customHeight="1" x14ac:dyDescent="0.55000000000000004">
      <c r="A26" s="82"/>
      <c r="B26" s="82"/>
      <c r="C26" s="114"/>
      <c r="D26" s="49"/>
      <c r="E26" s="114"/>
      <c r="F26" s="144"/>
      <c r="G26" s="144"/>
      <c r="H26" s="144"/>
      <c r="I26" s="114"/>
      <c r="J26" s="144"/>
      <c r="K26" s="144"/>
      <c r="L26" s="144"/>
      <c r="M26" s="144"/>
      <c r="N26" s="144"/>
    </row>
    <row r="27" spans="1:14" ht="20.149999999999999" customHeight="1" x14ac:dyDescent="0.55000000000000004">
      <c r="A27" s="82"/>
      <c r="B27" s="82"/>
      <c r="C27" s="114"/>
      <c r="D27" s="49"/>
      <c r="E27" s="114"/>
      <c r="F27" s="144"/>
      <c r="G27" s="144"/>
      <c r="H27" s="144"/>
      <c r="I27" s="114"/>
      <c r="J27" s="144"/>
      <c r="K27" s="144"/>
      <c r="L27" s="144"/>
      <c r="M27" s="144"/>
      <c r="N27" s="144"/>
    </row>
    <row r="28" spans="1:14" ht="8.25" customHeight="1" x14ac:dyDescent="0.55000000000000004">
      <c r="A28" s="82"/>
      <c r="B28" s="82"/>
      <c r="C28" s="114"/>
      <c r="D28" s="49"/>
      <c r="E28" s="114"/>
      <c r="F28" s="144"/>
      <c r="G28" s="144"/>
      <c r="H28" s="144"/>
      <c r="I28" s="114"/>
      <c r="J28" s="144"/>
      <c r="K28" s="144"/>
      <c r="L28" s="144"/>
      <c r="M28" s="144"/>
      <c r="N28" s="144"/>
    </row>
    <row r="29" spans="1:14" ht="22" customHeight="1" x14ac:dyDescent="0.55000000000000004">
      <c r="A29" s="6" t="s">
        <v>41</v>
      </c>
      <c r="B29" s="5"/>
      <c r="C29" s="121"/>
      <c r="D29" s="122"/>
      <c r="E29" s="123"/>
      <c r="F29" s="124"/>
      <c r="G29" s="124"/>
      <c r="H29" s="124"/>
      <c r="I29" s="123"/>
      <c r="J29" s="124"/>
      <c r="K29" s="123"/>
      <c r="L29" s="124"/>
      <c r="M29" s="124"/>
      <c r="N29" s="124"/>
    </row>
  </sheetData>
  <mergeCells count="3">
    <mergeCell ref="F5:N5"/>
    <mergeCell ref="F6:N6"/>
    <mergeCell ref="J7:L7"/>
  </mergeCells>
  <pageMargins left="0.5" right="0.5" top="0.5" bottom="0.6" header="0.49" footer="0.4"/>
  <pageSetup paperSize="9" firstPageNumber="8" fitToHeight="0" orientation="landscape" useFirstPageNumber="1" horizontalDpi="1200" verticalDpi="1200" r:id="rId1"/>
  <headerFooter scaleWithDoc="0"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BEC14-2062-42C5-A0E1-4C7D71EB1AA7}">
  <dimension ref="A1:L100"/>
  <sheetViews>
    <sheetView tabSelected="1" topLeftCell="A77" zoomScale="85" zoomScaleNormal="85" zoomScaleSheetLayoutView="66" zoomScalePageLayoutView="77" workbookViewId="0">
      <selection activeCell="J91" sqref="J91"/>
    </sheetView>
  </sheetViews>
  <sheetFormatPr defaultColWidth="9.1796875" defaultRowHeight="21.75" customHeight="1" x14ac:dyDescent="0.55000000000000004"/>
  <cols>
    <col min="1" max="2" width="1.54296875" style="153" customWidth="1"/>
    <col min="3" max="3" width="42.54296875" style="153" customWidth="1"/>
    <col min="4" max="4" width="8.7265625" style="153" customWidth="1"/>
    <col min="5" max="5" width="0.81640625" style="153" customWidth="1"/>
    <col min="6" max="6" width="12.54296875" style="153" customWidth="1"/>
    <col min="7" max="7" width="0.81640625" style="153" customWidth="1"/>
    <col min="8" max="8" width="12.54296875" style="153" customWidth="1"/>
    <col min="9" max="9" width="0.81640625" style="153" customWidth="1"/>
    <col min="10" max="10" width="12.54296875" style="153" customWidth="1"/>
    <col min="11" max="11" width="0.81640625" style="153" customWidth="1"/>
    <col min="12" max="12" width="12.54296875" style="153" customWidth="1"/>
    <col min="13" max="16384" width="9.1796875" style="153"/>
  </cols>
  <sheetData>
    <row r="1" spans="1:12" ht="19.5" customHeight="1" x14ac:dyDescent="0.55000000000000004">
      <c r="A1" s="150" t="s">
        <v>0</v>
      </c>
      <c r="B1" s="150"/>
      <c r="C1" s="150"/>
      <c r="D1" s="150"/>
      <c r="E1" s="150"/>
      <c r="F1" s="151"/>
      <c r="G1" s="151"/>
      <c r="H1" s="152"/>
      <c r="I1" s="150"/>
      <c r="J1" s="151"/>
      <c r="K1" s="151"/>
      <c r="L1" s="151"/>
    </row>
    <row r="2" spans="1:12" ht="19.5" customHeight="1" x14ac:dyDescent="0.55000000000000004">
      <c r="A2" s="150" t="s">
        <v>136</v>
      </c>
      <c r="B2" s="150"/>
      <c r="C2" s="150"/>
      <c r="D2" s="154"/>
      <c r="E2" s="150"/>
      <c r="F2" s="155"/>
      <c r="G2" s="155"/>
      <c r="H2" s="156"/>
      <c r="I2" s="150"/>
      <c r="J2" s="155"/>
      <c r="K2" s="155"/>
      <c r="L2" s="155"/>
    </row>
    <row r="3" spans="1:12" ht="19.5" customHeight="1" x14ac:dyDescent="0.55000000000000004">
      <c r="A3" s="157" t="s">
        <v>81</v>
      </c>
      <c r="B3" s="157"/>
      <c r="C3" s="157"/>
      <c r="D3" s="158"/>
      <c r="E3" s="157"/>
      <c r="F3" s="159"/>
      <c r="G3" s="159"/>
      <c r="H3" s="160"/>
      <c r="I3" s="157"/>
      <c r="J3" s="159"/>
      <c r="K3" s="159"/>
      <c r="L3" s="159"/>
    </row>
    <row r="4" spans="1:12" ht="19" customHeight="1" x14ac:dyDescent="0.55000000000000004">
      <c r="A4" s="150"/>
      <c r="B4" s="150"/>
      <c r="C4" s="150"/>
      <c r="D4" s="154"/>
      <c r="E4" s="150"/>
      <c r="F4" s="155"/>
      <c r="G4" s="155"/>
      <c r="H4" s="156"/>
      <c r="I4" s="150"/>
      <c r="J4" s="155"/>
      <c r="K4" s="155"/>
      <c r="L4" s="155"/>
    </row>
    <row r="5" spans="1:12" ht="19" customHeight="1" x14ac:dyDescent="0.55000000000000004">
      <c r="A5" s="150"/>
      <c r="B5" s="150"/>
      <c r="C5" s="150"/>
      <c r="D5" s="154"/>
      <c r="E5" s="150"/>
      <c r="F5" s="206" t="s">
        <v>3</v>
      </c>
      <c r="G5" s="206"/>
      <c r="H5" s="206"/>
      <c r="I5" s="151"/>
      <c r="J5" s="206" t="s">
        <v>4</v>
      </c>
      <c r="K5" s="206"/>
      <c r="L5" s="206"/>
    </row>
    <row r="6" spans="1:12" ht="19" customHeight="1" x14ac:dyDescent="0.55000000000000004">
      <c r="A6" s="161"/>
      <c r="B6" s="161"/>
      <c r="C6" s="161"/>
      <c r="D6" s="162"/>
      <c r="E6" s="162"/>
      <c r="F6" s="152" t="s">
        <v>9</v>
      </c>
      <c r="G6" s="152"/>
      <c r="H6" s="152" t="s">
        <v>10</v>
      </c>
      <c r="I6" s="162"/>
      <c r="J6" s="152" t="s">
        <v>9</v>
      </c>
      <c r="K6" s="152"/>
      <c r="L6" s="152" t="s">
        <v>10</v>
      </c>
    </row>
    <row r="7" spans="1:12" ht="19" customHeight="1" x14ac:dyDescent="0.55000000000000004">
      <c r="A7" s="161"/>
      <c r="B7" s="161"/>
      <c r="C7" s="161"/>
      <c r="D7" s="163" t="s">
        <v>11</v>
      </c>
      <c r="E7" s="164"/>
      <c r="F7" s="22" t="s">
        <v>12</v>
      </c>
      <c r="G7" s="152"/>
      <c r="H7" s="22" t="s">
        <v>12</v>
      </c>
      <c r="I7" s="164"/>
      <c r="J7" s="22" t="s">
        <v>12</v>
      </c>
      <c r="K7" s="165"/>
      <c r="L7" s="22" t="s">
        <v>12</v>
      </c>
    </row>
    <row r="8" spans="1:12" ht="19" customHeight="1" x14ac:dyDescent="0.55000000000000004">
      <c r="A8" s="150" t="s">
        <v>137</v>
      </c>
      <c r="B8" s="161"/>
      <c r="C8" s="161"/>
      <c r="D8" s="162"/>
      <c r="E8" s="161"/>
      <c r="F8" s="166"/>
      <c r="G8" s="167"/>
      <c r="H8" s="168"/>
      <c r="I8" s="161"/>
      <c r="J8" s="166"/>
      <c r="K8" s="167"/>
      <c r="L8" s="167"/>
    </row>
    <row r="9" spans="1:12" ht="19" customHeight="1" x14ac:dyDescent="0.55000000000000004">
      <c r="A9" s="169" t="s">
        <v>93</v>
      </c>
      <c r="B9" s="161"/>
      <c r="C9" s="161"/>
      <c r="D9" s="162"/>
      <c r="E9" s="161"/>
      <c r="F9" s="166">
        <v>10330</v>
      </c>
      <c r="G9" s="167"/>
      <c r="H9" s="167">
        <v>18710</v>
      </c>
      <c r="I9" s="161"/>
      <c r="J9" s="166">
        <v>24077</v>
      </c>
      <c r="K9" s="167"/>
      <c r="L9" s="167">
        <v>2597</v>
      </c>
    </row>
    <row r="10" spans="1:12" ht="19" customHeight="1" x14ac:dyDescent="0.55000000000000004">
      <c r="A10" s="161" t="s">
        <v>138</v>
      </c>
      <c r="B10" s="161"/>
      <c r="C10" s="161"/>
      <c r="D10" s="162"/>
      <c r="E10" s="161"/>
      <c r="F10" s="166"/>
      <c r="G10" s="167"/>
      <c r="H10" s="168"/>
      <c r="I10" s="161"/>
      <c r="J10" s="166"/>
      <c r="K10" s="167"/>
      <c r="L10" s="167"/>
    </row>
    <row r="11" spans="1:12" ht="19" customHeight="1" x14ac:dyDescent="0.55000000000000004">
      <c r="A11" s="161"/>
      <c r="B11" s="161" t="s">
        <v>139</v>
      </c>
      <c r="C11" s="161"/>
      <c r="D11" s="162">
        <v>10</v>
      </c>
      <c r="E11" s="161"/>
      <c r="F11" s="166">
        <v>14310</v>
      </c>
      <c r="G11" s="167"/>
      <c r="H11" s="167">
        <v>11453</v>
      </c>
      <c r="I11" s="161"/>
      <c r="J11" s="166">
        <v>5246</v>
      </c>
      <c r="K11" s="167"/>
      <c r="L11" s="167">
        <v>2181</v>
      </c>
    </row>
    <row r="12" spans="1:12" ht="19" customHeight="1" x14ac:dyDescent="0.55000000000000004">
      <c r="A12" s="161"/>
      <c r="B12" s="161" t="s">
        <v>140</v>
      </c>
      <c r="C12" s="161"/>
      <c r="D12" s="162">
        <v>8</v>
      </c>
      <c r="E12" s="161"/>
      <c r="F12" s="166">
        <v>-218</v>
      </c>
      <c r="G12" s="167"/>
      <c r="H12" s="167">
        <v>-412</v>
      </c>
      <c r="I12" s="161"/>
      <c r="J12" s="166">
        <v>25</v>
      </c>
      <c r="K12" s="167"/>
      <c r="L12" s="167">
        <v>107</v>
      </c>
    </row>
    <row r="13" spans="1:12" ht="19" customHeight="1" x14ac:dyDescent="0.55000000000000004">
      <c r="A13" s="161"/>
      <c r="B13" s="161" t="s">
        <v>141</v>
      </c>
      <c r="C13" s="161"/>
      <c r="D13" s="162"/>
      <c r="E13" s="161"/>
      <c r="F13" s="166">
        <v>11</v>
      </c>
      <c r="G13" s="167"/>
      <c r="H13" s="167">
        <v>-1004</v>
      </c>
      <c r="I13" s="161"/>
      <c r="J13" s="166">
        <v>11</v>
      </c>
      <c r="K13" s="167"/>
      <c r="L13" s="167">
        <v>0</v>
      </c>
    </row>
    <row r="14" spans="1:12" ht="19" customHeight="1" x14ac:dyDescent="0.55000000000000004">
      <c r="A14" s="161"/>
      <c r="B14" s="161" t="s">
        <v>142</v>
      </c>
      <c r="C14" s="161"/>
      <c r="D14" s="162"/>
      <c r="E14" s="161"/>
      <c r="F14" s="166">
        <v>306</v>
      </c>
      <c r="G14" s="167"/>
      <c r="H14" s="167">
        <v>229</v>
      </c>
      <c r="I14" s="161"/>
      <c r="J14" s="166">
        <v>83</v>
      </c>
      <c r="K14" s="167"/>
      <c r="L14" s="167">
        <v>69</v>
      </c>
    </row>
    <row r="15" spans="1:12" ht="19" customHeight="1" x14ac:dyDescent="0.55000000000000004">
      <c r="A15" s="161"/>
      <c r="B15" s="161" t="s">
        <v>85</v>
      </c>
      <c r="C15" s="161"/>
      <c r="D15" s="162"/>
      <c r="E15" s="161"/>
      <c r="F15" s="166">
        <v>0</v>
      </c>
      <c r="G15" s="167"/>
      <c r="H15" s="167">
        <v>0</v>
      </c>
      <c r="I15" s="161"/>
      <c r="J15" s="166">
        <v>-22626</v>
      </c>
      <c r="K15" s="167"/>
      <c r="L15" s="167">
        <v>0</v>
      </c>
    </row>
    <row r="16" spans="1:12" ht="19" customHeight="1" x14ac:dyDescent="0.55000000000000004">
      <c r="A16" s="161"/>
      <c r="B16" s="161" t="s">
        <v>89</v>
      </c>
      <c r="C16" s="161"/>
      <c r="D16" s="162"/>
      <c r="E16" s="161"/>
      <c r="F16" s="166">
        <v>-1222</v>
      </c>
      <c r="G16" s="167"/>
      <c r="H16" s="167">
        <v>-475</v>
      </c>
      <c r="I16" s="161"/>
      <c r="J16" s="166">
        <v>-2434</v>
      </c>
      <c r="K16" s="167"/>
      <c r="L16" s="167">
        <v>-1574</v>
      </c>
    </row>
    <row r="17" spans="1:12" ht="19" customHeight="1" x14ac:dyDescent="0.55000000000000004">
      <c r="A17" s="161"/>
      <c r="B17" s="161" t="s">
        <v>90</v>
      </c>
      <c r="C17" s="161"/>
      <c r="D17" s="162"/>
      <c r="E17" s="161"/>
      <c r="F17" s="166">
        <v>1886</v>
      </c>
      <c r="G17" s="167"/>
      <c r="H17" s="167">
        <v>3340</v>
      </c>
      <c r="I17" s="161"/>
      <c r="J17" s="166">
        <v>757</v>
      </c>
      <c r="K17" s="167"/>
      <c r="L17" s="167">
        <v>1174</v>
      </c>
    </row>
    <row r="18" spans="1:12" ht="19" customHeight="1" x14ac:dyDescent="0.55000000000000004">
      <c r="A18" s="161"/>
      <c r="B18" s="161" t="s">
        <v>143</v>
      </c>
      <c r="C18" s="161"/>
      <c r="D18" s="162"/>
      <c r="E18" s="161"/>
      <c r="F18" s="166">
        <v>0</v>
      </c>
      <c r="G18" s="167"/>
      <c r="H18" s="167">
        <v>597</v>
      </c>
      <c r="I18" s="161"/>
      <c r="J18" s="166">
        <v>0</v>
      </c>
      <c r="K18" s="167"/>
      <c r="L18" s="167">
        <v>0</v>
      </c>
    </row>
    <row r="19" spans="1:12" ht="19" customHeight="1" x14ac:dyDescent="0.55000000000000004">
      <c r="A19" s="161"/>
      <c r="B19" s="161" t="s">
        <v>144</v>
      </c>
      <c r="C19" s="161"/>
      <c r="D19" s="162"/>
      <c r="E19" s="161"/>
      <c r="F19" s="166">
        <v>-119</v>
      </c>
      <c r="G19" s="167"/>
      <c r="H19" s="167">
        <v>-874</v>
      </c>
      <c r="I19" s="161"/>
      <c r="J19" s="166">
        <v>-1448</v>
      </c>
      <c r="K19" s="167"/>
      <c r="L19" s="167">
        <v>127</v>
      </c>
    </row>
    <row r="20" spans="1:12" ht="19" customHeight="1" x14ac:dyDescent="0.55000000000000004">
      <c r="A20" s="161"/>
      <c r="B20" s="161" t="s">
        <v>145</v>
      </c>
      <c r="C20" s="161"/>
      <c r="D20" s="162"/>
      <c r="E20" s="161"/>
      <c r="F20" s="166"/>
      <c r="G20" s="167"/>
      <c r="H20" s="167"/>
      <c r="I20" s="161"/>
      <c r="J20" s="166"/>
      <c r="K20" s="167"/>
      <c r="L20" s="167"/>
    </row>
    <row r="21" spans="1:12" ht="19" customHeight="1" x14ac:dyDescent="0.55000000000000004">
      <c r="A21" s="161"/>
      <c r="C21" s="161" t="s">
        <v>146</v>
      </c>
      <c r="D21" s="162">
        <v>7</v>
      </c>
      <c r="E21" s="161"/>
      <c r="F21" s="166">
        <v>-849</v>
      </c>
      <c r="G21" s="167"/>
      <c r="H21" s="167">
        <v>0</v>
      </c>
      <c r="I21" s="161"/>
      <c r="J21" s="166">
        <v>-849</v>
      </c>
      <c r="K21" s="167"/>
      <c r="L21" s="167">
        <v>0</v>
      </c>
    </row>
    <row r="22" spans="1:12" ht="19" customHeight="1" x14ac:dyDescent="0.55000000000000004">
      <c r="A22" s="161" t="s">
        <v>147</v>
      </c>
      <c r="B22" s="161"/>
      <c r="C22" s="161"/>
      <c r="D22" s="162"/>
      <c r="E22" s="161"/>
      <c r="F22" s="170"/>
      <c r="G22" s="168"/>
      <c r="H22" s="167"/>
      <c r="I22" s="161"/>
      <c r="J22" s="170"/>
      <c r="K22" s="168"/>
      <c r="L22" s="167"/>
    </row>
    <row r="23" spans="1:12" ht="19" customHeight="1" x14ac:dyDescent="0.55000000000000004">
      <c r="A23" s="161"/>
      <c r="B23" s="171" t="s">
        <v>148</v>
      </c>
      <c r="C23" s="161"/>
      <c r="D23" s="162"/>
      <c r="E23" s="161"/>
      <c r="F23" s="172">
        <v>95885</v>
      </c>
      <c r="G23" s="173"/>
      <c r="H23" s="167">
        <v>53857</v>
      </c>
      <c r="I23" s="161"/>
      <c r="J23" s="172">
        <v>-29821</v>
      </c>
      <c r="K23" s="168"/>
      <c r="L23" s="167">
        <v>3446</v>
      </c>
    </row>
    <row r="24" spans="1:12" ht="19" customHeight="1" x14ac:dyDescent="0.55000000000000004">
      <c r="A24" s="161"/>
      <c r="B24" s="171" t="s">
        <v>149</v>
      </c>
      <c r="C24" s="161"/>
      <c r="D24" s="162"/>
      <c r="E24" s="161"/>
      <c r="F24" s="172">
        <v>-12463</v>
      </c>
      <c r="G24" s="173"/>
      <c r="H24" s="167">
        <v>-16857</v>
      </c>
      <c r="I24" s="161"/>
      <c r="J24" s="172">
        <v>477</v>
      </c>
      <c r="K24" s="168"/>
      <c r="L24" s="167">
        <v>48</v>
      </c>
    </row>
    <row r="25" spans="1:12" ht="19" customHeight="1" x14ac:dyDescent="0.55000000000000004">
      <c r="A25" s="161"/>
      <c r="B25" s="171" t="s">
        <v>150</v>
      </c>
      <c r="C25" s="161"/>
      <c r="D25" s="162"/>
      <c r="E25" s="161"/>
      <c r="F25" s="172">
        <v>-19</v>
      </c>
      <c r="G25" s="173"/>
      <c r="H25" s="167">
        <v>600</v>
      </c>
      <c r="I25" s="161"/>
      <c r="J25" s="172">
        <v>0</v>
      </c>
      <c r="K25" s="168"/>
      <c r="L25" s="167">
        <v>0</v>
      </c>
    </row>
    <row r="26" spans="1:12" ht="19" customHeight="1" x14ac:dyDescent="0.55000000000000004">
      <c r="A26" s="161"/>
      <c r="B26" s="171" t="s">
        <v>151</v>
      </c>
      <c r="C26" s="161"/>
      <c r="D26" s="162"/>
      <c r="E26" s="161"/>
      <c r="F26" s="172">
        <v>-79993</v>
      </c>
      <c r="G26" s="173"/>
      <c r="H26" s="167">
        <v>-77430</v>
      </c>
      <c r="I26" s="161"/>
      <c r="J26" s="172">
        <v>16551</v>
      </c>
      <c r="K26" s="168"/>
      <c r="L26" s="167">
        <v>764</v>
      </c>
    </row>
    <row r="27" spans="1:12" ht="19" customHeight="1" x14ac:dyDescent="0.55000000000000004">
      <c r="A27" s="161"/>
      <c r="B27" s="171" t="s">
        <v>152</v>
      </c>
      <c r="C27" s="161"/>
      <c r="D27" s="162"/>
      <c r="E27" s="161"/>
      <c r="F27" s="172">
        <v>-160</v>
      </c>
      <c r="G27" s="173"/>
      <c r="H27" s="167">
        <v>-552</v>
      </c>
      <c r="I27" s="161"/>
      <c r="J27" s="172">
        <v>113</v>
      </c>
      <c r="K27" s="168"/>
      <c r="L27" s="167">
        <v>-360</v>
      </c>
    </row>
    <row r="28" spans="1:12" ht="19" customHeight="1" x14ac:dyDescent="0.55000000000000004">
      <c r="A28" s="161"/>
      <c r="B28" s="171" t="s">
        <v>153</v>
      </c>
      <c r="C28" s="161"/>
      <c r="D28" s="162"/>
      <c r="E28" s="161"/>
      <c r="F28" s="174">
        <v>832</v>
      </c>
      <c r="G28" s="173"/>
      <c r="H28" s="175">
        <v>87</v>
      </c>
      <c r="I28" s="161"/>
      <c r="J28" s="174">
        <v>0</v>
      </c>
      <c r="K28" s="168"/>
      <c r="L28" s="175">
        <v>0</v>
      </c>
    </row>
    <row r="29" spans="1:12" ht="6" customHeight="1" x14ac:dyDescent="0.55000000000000004">
      <c r="A29" s="161"/>
      <c r="B29" s="171"/>
      <c r="C29" s="161"/>
      <c r="D29" s="162"/>
      <c r="E29" s="161"/>
      <c r="F29" s="170"/>
      <c r="G29" s="168"/>
      <c r="H29" s="168"/>
      <c r="I29" s="161"/>
      <c r="J29" s="170"/>
      <c r="K29" s="168"/>
      <c r="L29" s="168"/>
    </row>
    <row r="30" spans="1:12" ht="19" customHeight="1" x14ac:dyDescent="0.55000000000000004">
      <c r="A30" s="161" t="s">
        <v>154</v>
      </c>
      <c r="B30" s="161"/>
      <c r="C30" s="161"/>
      <c r="D30" s="162"/>
      <c r="E30" s="161"/>
      <c r="F30" s="176">
        <f>SUM(F9:G28)</f>
        <v>28517</v>
      </c>
      <c r="G30" s="168"/>
      <c r="H30" s="168">
        <f>SUM(H9:H28)</f>
        <v>-8731</v>
      </c>
      <c r="I30" s="161"/>
      <c r="J30" s="176">
        <f>SUM(J9:K28)</f>
        <v>-9838</v>
      </c>
      <c r="K30" s="168"/>
      <c r="L30" s="168">
        <f>SUM(L9:L28)</f>
        <v>8579</v>
      </c>
    </row>
    <row r="31" spans="1:12" ht="19" customHeight="1" x14ac:dyDescent="0.55000000000000004">
      <c r="A31" s="171" t="s">
        <v>155</v>
      </c>
      <c r="B31" s="177"/>
      <c r="C31" s="161"/>
      <c r="D31" s="162"/>
      <c r="E31" s="161"/>
      <c r="F31" s="174">
        <v>-4465</v>
      </c>
      <c r="G31" s="168"/>
      <c r="H31" s="178">
        <v>-2994</v>
      </c>
      <c r="I31" s="161"/>
      <c r="J31" s="174">
        <v>-324</v>
      </c>
      <c r="K31" s="168"/>
      <c r="L31" s="178">
        <v>-464</v>
      </c>
    </row>
    <row r="32" spans="1:12" ht="6" customHeight="1" x14ac:dyDescent="0.55000000000000004">
      <c r="A32" s="161"/>
      <c r="B32" s="171"/>
      <c r="C32" s="161"/>
      <c r="D32" s="162"/>
      <c r="E32" s="161"/>
      <c r="F32" s="170"/>
      <c r="G32" s="168"/>
      <c r="H32" s="168"/>
      <c r="I32" s="161"/>
      <c r="J32" s="170"/>
      <c r="K32" s="168"/>
      <c r="L32" s="168"/>
    </row>
    <row r="33" spans="1:12" ht="19" customHeight="1" x14ac:dyDescent="0.55000000000000004">
      <c r="A33" s="161" t="s">
        <v>156</v>
      </c>
      <c r="B33" s="161"/>
      <c r="C33" s="161"/>
      <c r="D33" s="162"/>
      <c r="E33" s="161"/>
      <c r="F33" s="179">
        <f>SUM(F30:F31)</f>
        <v>24052</v>
      </c>
      <c r="G33" s="180"/>
      <c r="H33" s="181">
        <f>SUM(H30:H31)</f>
        <v>-11725</v>
      </c>
      <c r="I33" s="161"/>
      <c r="J33" s="179">
        <f>SUM(J30:J31)</f>
        <v>-10162</v>
      </c>
      <c r="K33" s="167"/>
      <c r="L33" s="182">
        <f>SUM(L30:L31)</f>
        <v>8115</v>
      </c>
    </row>
    <row r="34" spans="1:12" ht="19" customHeight="1" x14ac:dyDescent="0.55000000000000004">
      <c r="A34" s="161"/>
      <c r="B34" s="161"/>
      <c r="C34" s="161"/>
      <c r="D34" s="162"/>
      <c r="E34" s="161"/>
      <c r="F34" s="180"/>
      <c r="G34" s="180"/>
      <c r="H34" s="183"/>
      <c r="I34" s="161"/>
      <c r="J34" s="180"/>
      <c r="K34" s="167"/>
      <c r="L34" s="180"/>
    </row>
    <row r="35" spans="1:12" ht="19" customHeight="1" x14ac:dyDescent="0.55000000000000004">
      <c r="A35" s="161"/>
      <c r="B35" s="161"/>
      <c r="C35" s="161"/>
      <c r="D35" s="162"/>
      <c r="E35" s="161"/>
      <c r="F35" s="180"/>
      <c r="G35" s="180"/>
      <c r="H35" s="183"/>
      <c r="I35" s="161"/>
      <c r="J35" s="180"/>
      <c r="K35" s="167"/>
      <c r="L35" s="180"/>
    </row>
    <row r="36" spans="1:12" ht="19" customHeight="1" x14ac:dyDescent="0.55000000000000004">
      <c r="A36" s="161"/>
      <c r="B36" s="161"/>
      <c r="C36" s="161"/>
      <c r="D36" s="162"/>
      <c r="E36" s="161"/>
      <c r="F36" s="180"/>
      <c r="G36" s="180"/>
      <c r="H36" s="183"/>
      <c r="I36" s="161"/>
      <c r="J36" s="180"/>
      <c r="K36" s="167"/>
      <c r="L36" s="180"/>
    </row>
    <row r="37" spans="1:12" ht="19" customHeight="1" x14ac:dyDescent="0.55000000000000004">
      <c r="A37" s="161"/>
      <c r="B37" s="161"/>
      <c r="C37" s="161"/>
      <c r="D37" s="162"/>
      <c r="E37" s="161"/>
      <c r="F37" s="180"/>
      <c r="G37" s="180"/>
      <c r="H37" s="183"/>
      <c r="I37" s="161"/>
      <c r="J37" s="180"/>
      <c r="K37" s="167"/>
      <c r="L37" s="180"/>
    </row>
    <row r="38" spans="1:12" ht="19" customHeight="1" x14ac:dyDescent="0.55000000000000004">
      <c r="A38" s="161"/>
      <c r="B38" s="161"/>
      <c r="C38" s="161"/>
      <c r="D38" s="162"/>
      <c r="E38" s="161"/>
      <c r="F38" s="180"/>
      <c r="G38" s="180"/>
      <c r="H38" s="183"/>
      <c r="I38" s="161"/>
      <c r="J38" s="180"/>
      <c r="K38" s="167"/>
      <c r="L38" s="180"/>
    </row>
    <row r="39" spans="1:12" ht="19" customHeight="1" x14ac:dyDescent="0.55000000000000004">
      <c r="A39" s="161"/>
      <c r="B39" s="161"/>
      <c r="C39" s="161"/>
      <c r="D39" s="162"/>
      <c r="E39" s="161"/>
      <c r="F39" s="180"/>
      <c r="G39" s="180"/>
      <c r="H39" s="183"/>
      <c r="I39" s="161"/>
      <c r="J39" s="180"/>
      <c r="K39" s="167"/>
      <c r="L39" s="180"/>
    </row>
    <row r="40" spans="1:12" ht="19" customHeight="1" x14ac:dyDescent="0.55000000000000004">
      <c r="A40" s="161"/>
      <c r="B40" s="161"/>
      <c r="C40" s="161"/>
      <c r="D40" s="162"/>
      <c r="E40" s="161"/>
      <c r="F40" s="180"/>
      <c r="G40" s="180"/>
      <c r="H40" s="183"/>
      <c r="I40" s="161"/>
      <c r="J40" s="180"/>
      <c r="K40" s="167"/>
      <c r="L40" s="180"/>
    </row>
    <row r="41" spans="1:12" ht="19" customHeight="1" x14ac:dyDescent="0.55000000000000004">
      <c r="A41" s="161"/>
      <c r="B41" s="161"/>
      <c r="C41" s="161"/>
      <c r="D41" s="162"/>
      <c r="E41" s="161"/>
      <c r="F41" s="180"/>
      <c r="G41" s="180"/>
      <c r="H41" s="183"/>
      <c r="I41" s="161"/>
      <c r="J41" s="180"/>
      <c r="K41" s="167"/>
      <c r="L41" s="180"/>
    </row>
    <row r="42" spans="1:12" ht="19" customHeight="1" x14ac:dyDescent="0.55000000000000004">
      <c r="A42" s="161"/>
      <c r="B42" s="161"/>
      <c r="C42" s="161"/>
      <c r="D42" s="162"/>
      <c r="E42" s="161"/>
      <c r="F42" s="180"/>
      <c r="G42" s="180"/>
      <c r="H42" s="183"/>
      <c r="I42" s="161"/>
      <c r="J42" s="180"/>
      <c r="K42" s="167"/>
      <c r="L42" s="180"/>
    </row>
    <row r="43" spans="1:12" ht="19" customHeight="1" x14ac:dyDescent="0.55000000000000004">
      <c r="A43" s="161"/>
      <c r="B43" s="161"/>
      <c r="C43" s="161"/>
      <c r="D43" s="162"/>
      <c r="E43" s="161"/>
      <c r="F43" s="180"/>
      <c r="G43" s="180"/>
      <c r="H43" s="183"/>
      <c r="I43" s="161"/>
      <c r="J43" s="180"/>
      <c r="K43" s="167"/>
      <c r="L43" s="180"/>
    </row>
    <row r="44" spans="1:12" ht="19" customHeight="1" x14ac:dyDescent="0.55000000000000004">
      <c r="A44" s="161"/>
      <c r="B44" s="161"/>
      <c r="C44" s="161"/>
      <c r="D44" s="162"/>
      <c r="E44" s="161"/>
      <c r="F44" s="180"/>
      <c r="G44" s="180"/>
      <c r="H44" s="183"/>
      <c r="I44" s="161"/>
      <c r="J44" s="180"/>
      <c r="K44" s="167"/>
      <c r="L44" s="180"/>
    </row>
    <row r="45" spans="1:12" ht="19" customHeight="1" x14ac:dyDescent="0.55000000000000004">
      <c r="A45" s="161"/>
      <c r="B45" s="161"/>
      <c r="C45" s="161"/>
      <c r="D45" s="162"/>
      <c r="E45" s="161"/>
      <c r="F45" s="180"/>
      <c r="G45" s="180"/>
      <c r="H45" s="183"/>
      <c r="I45" s="161"/>
      <c r="J45" s="180"/>
      <c r="K45" s="167"/>
      <c r="L45" s="180"/>
    </row>
    <row r="46" spans="1:12" ht="19" customHeight="1" x14ac:dyDescent="0.55000000000000004">
      <c r="A46" s="161"/>
      <c r="B46" s="161"/>
      <c r="C46" s="161"/>
      <c r="D46" s="162"/>
      <c r="E46" s="161"/>
      <c r="F46" s="180"/>
      <c r="G46" s="180"/>
      <c r="H46" s="183"/>
      <c r="I46" s="161"/>
      <c r="J46" s="180"/>
      <c r="K46" s="167"/>
      <c r="L46" s="180"/>
    </row>
    <row r="47" spans="1:12" ht="19" customHeight="1" x14ac:dyDescent="0.55000000000000004">
      <c r="A47" s="161"/>
      <c r="B47" s="161"/>
      <c r="C47" s="161"/>
      <c r="D47" s="162"/>
      <c r="E47" s="161"/>
      <c r="F47" s="180"/>
      <c r="G47" s="180"/>
      <c r="H47" s="183"/>
      <c r="I47" s="161"/>
      <c r="J47" s="180"/>
      <c r="K47" s="167"/>
      <c r="L47" s="180"/>
    </row>
    <row r="48" spans="1:12" ht="19" customHeight="1" x14ac:dyDescent="0.55000000000000004">
      <c r="A48" s="161"/>
      <c r="B48" s="161"/>
      <c r="C48" s="161"/>
      <c r="D48" s="162"/>
      <c r="E48" s="161"/>
      <c r="F48" s="180"/>
      <c r="G48" s="180"/>
      <c r="H48" s="183"/>
      <c r="I48" s="161"/>
      <c r="J48" s="180"/>
      <c r="K48" s="167"/>
      <c r="L48" s="180"/>
    </row>
    <row r="49" spans="1:12" ht="19" customHeight="1" x14ac:dyDescent="0.55000000000000004">
      <c r="A49" s="161"/>
      <c r="B49" s="161"/>
      <c r="C49" s="161"/>
      <c r="D49" s="162"/>
      <c r="E49" s="161"/>
      <c r="F49" s="180"/>
      <c r="G49" s="180"/>
      <c r="H49" s="183"/>
      <c r="I49" s="161"/>
      <c r="J49" s="180"/>
      <c r="K49" s="167"/>
      <c r="L49" s="180"/>
    </row>
    <row r="50" spans="1:12" ht="19" customHeight="1" x14ac:dyDescent="0.55000000000000004">
      <c r="A50" s="161"/>
      <c r="B50" s="161"/>
      <c r="C50" s="161"/>
      <c r="D50" s="162"/>
      <c r="E50" s="161"/>
      <c r="F50" s="180"/>
      <c r="G50" s="180"/>
      <c r="H50" s="183"/>
      <c r="I50" s="161"/>
      <c r="J50" s="180"/>
      <c r="K50" s="167"/>
      <c r="L50" s="180"/>
    </row>
    <row r="51" spans="1:12" ht="12" customHeight="1" x14ac:dyDescent="0.55000000000000004">
      <c r="A51" s="161"/>
      <c r="B51" s="161"/>
      <c r="C51" s="161"/>
      <c r="D51" s="162"/>
      <c r="E51" s="161"/>
      <c r="F51" s="180"/>
      <c r="G51" s="180"/>
      <c r="H51" s="183"/>
      <c r="I51" s="161"/>
      <c r="J51" s="180"/>
      <c r="K51" s="167"/>
      <c r="L51" s="180"/>
    </row>
    <row r="52" spans="1:12" ht="22" customHeight="1" x14ac:dyDescent="0.55000000000000004">
      <c r="A52" s="184" t="s">
        <v>41</v>
      </c>
      <c r="B52" s="185"/>
      <c r="C52" s="185"/>
      <c r="D52" s="186"/>
      <c r="E52" s="185"/>
      <c r="F52" s="175"/>
      <c r="G52" s="175"/>
      <c r="H52" s="178"/>
      <c r="I52" s="185"/>
      <c r="J52" s="175"/>
      <c r="K52" s="175"/>
      <c r="L52" s="175"/>
    </row>
    <row r="53" spans="1:12" ht="21.75" customHeight="1" x14ac:dyDescent="0.55000000000000004">
      <c r="A53" s="150" t="s">
        <v>0</v>
      </c>
      <c r="B53" s="150"/>
      <c r="C53" s="150"/>
      <c r="D53" s="150"/>
      <c r="E53" s="150"/>
      <c r="F53" s="155"/>
      <c r="G53" s="155"/>
      <c r="H53" s="156"/>
      <c r="I53" s="150"/>
      <c r="J53" s="155"/>
      <c r="K53" s="155"/>
      <c r="L53" s="155"/>
    </row>
    <row r="54" spans="1:12" ht="21.75" customHeight="1" x14ac:dyDescent="0.55000000000000004">
      <c r="A54" s="150" t="s">
        <v>157</v>
      </c>
      <c r="B54" s="150"/>
      <c r="C54" s="150"/>
      <c r="D54" s="154"/>
      <c r="E54" s="150"/>
      <c r="F54" s="155"/>
      <c r="G54" s="155"/>
      <c r="H54" s="156"/>
      <c r="I54" s="150"/>
      <c r="J54" s="155"/>
      <c r="K54" s="155"/>
      <c r="L54" s="155"/>
    </row>
    <row r="55" spans="1:12" ht="21.75" customHeight="1" x14ac:dyDescent="0.55000000000000004">
      <c r="A55" s="157" t="s">
        <v>81</v>
      </c>
      <c r="B55" s="157"/>
      <c r="C55" s="157"/>
      <c r="D55" s="158"/>
      <c r="E55" s="157"/>
      <c r="F55" s="159"/>
      <c r="G55" s="159"/>
      <c r="H55" s="160"/>
      <c r="I55" s="157"/>
      <c r="J55" s="159"/>
      <c r="K55" s="159"/>
      <c r="L55" s="159"/>
    </row>
    <row r="56" spans="1:12" ht="21" customHeight="1" x14ac:dyDescent="0.55000000000000004">
      <c r="A56" s="150"/>
      <c r="B56" s="150"/>
      <c r="C56" s="150"/>
      <c r="D56" s="162"/>
      <c r="E56" s="161"/>
      <c r="F56" s="187"/>
      <c r="G56" s="173"/>
      <c r="H56" s="173"/>
      <c r="I56" s="161"/>
      <c r="J56" s="187"/>
      <c r="K56" s="168"/>
      <c r="L56" s="173"/>
    </row>
    <row r="57" spans="1:12" ht="21" customHeight="1" x14ac:dyDescent="0.55000000000000004">
      <c r="A57" s="150"/>
      <c r="B57" s="150"/>
      <c r="C57" s="150"/>
      <c r="D57" s="162"/>
      <c r="E57" s="161"/>
      <c r="F57" s="206" t="s">
        <v>3</v>
      </c>
      <c r="G57" s="206"/>
      <c r="H57" s="206"/>
      <c r="I57" s="151"/>
      <c r="J57" s="206" t="s">
        <v>4</v>
      </c>
      <c r="K57" s="206"/>
      <c r="L57" s="206"/>
    </row>
    <row r="58" spans="1:12" ht="21" customHeight="1" x14ac:dyDescent="0.55000000000000004">
      <c r="A58" s="161"/>
      <c r="B58" s="161"/>
      <c r="C58" s="161"/>
      <c r="D58" s="162"/>
      <c r="E58" s="162"/>
      <c r="F58" s="152" t="s">
        <v>9</v>
      </c>
      <c r="G58" s="152"/>
      <c r="H58" s="152" t="s">
        <v>10</v>
      </c>
      <c r="I58" s="162"/>
      <c r="J58" s="152" t="s">
        <v>9</v>
      </c>
      <c r="K58" s="152"/>
      <c r="L58" s="152" t="s">
        <v>10</v>
      </c>
    </row>
    <row r="59" spans="1:12" ht="21" customHeight="1" x14ac:dyDescent="0.55000000000000004">
      <c r="A59" s="161"/>
      <c r="B59" s="161"/>
      <c r="C59" s="161"/>
      <c r="D59" s="163" t="s">
        <v>11</v>
      </c>
      <c r="E59" s="162"/>
      <c r="F59" s="22" t="s">
        <v>12</v>
      </c>
      <c r="G59" s="152"/>
      <c r="H59" s="22" t="s">
        <v>12</v>
      </c>
      <c r="I59" s="162"/>
      <c r="J59" s="22" t="s">
        <v>12</v>
      </c>
      <c r="K59" s="188"/>
      <c r="L59" s="22" t="s">
        <v>12</v>
      </c>
    </row>
    <row r="60" spans="1:12" ht="21" customHeight="1" x14ac:dyDescent="0.55000000000000004">
      <c r="A60" s="150" t="s">
        <v>158</v>
      </c>
      <c r="B60" s="161"/>
      <c r="C60" s="161"/>
      <c r="D60" s="162"/>
      <c r="E60" s="161"/>
      <c r="F60" s="166"/>
      <c r="G60" s="167"/>
      <c r="H60" s="168"/>
      <c r="I60" s="161"/>
      <c r="J60" s="166"/>
      <c r="K60" s="167"/>
      <c r="L60" s="167"/>
    </row>
    <row r="61" spans="1:12" ht="21" customHeight="1" x14ac:dyDescent="0.55000000000000004">
      <c r="A61" s="171" t="s">
        <v>159</v>
      </c>
      <c r="B61" s="161"/>
      <c r="C61" s="161"/>
      <c r="D61" s="162" t="s">
        <v>21</v>
      </c>
      <c r="E61" s="161"/>
      <c r="F61" s="166">
        <v>0</v>
      </c>
      <c r="G61" s="167"/>
      <c r="H61" s="167">
        <v>0</v>
      </c>
      <c r="I61" s="161"/>
      <c r="J61" s="166">
        <v>12000</v>
      </c>
      <c r="K61" s="167"/>
      <c r="L61" s="167">
        <v>0</v>
      </c>
    </row>
    <row r="62" spans="1:12" ht="21" customHeight="1" x14ac:dyDescent="0.55000000000000004">
      <c r="A62" s="171" t="s">
        <v>20</v>
      </c>
      <c r="B62" s="161"/>
      <c r="C62" s="161"/>
      <c r="D62" s="162" t="s">
        <v>21</v>
      </c>
      <c r="E62" s="161"/>
      <c r="F62" s="166">
        <v>0</v>
      </c>
      <c r="G62" s="167"/>
      <c r="H62" s="167">
        <v>0</v>
      </c>
      <c r="I62" s="161"/>
      <c r="J62" s="166">
        <v>0</v>
      </c>
      <c r="K62" s="167"/>
      <c r="L62" s="167">
        <v>-12000</v>
      </c>
    </row>
    <row r="63" spans="1:12" ht="21" customHeight="1" x14ac:dyDescent="0.55000000000000004">
      <c r="A63" s="171" t="s">
        <v>160</v>
      </c>
      <c r="B63" s="161"/>
      <c r="C63" s="161"/>
      <c r="D63" s="162" t="s">
        <v>24</v>
      </c>
      <c r="E63" s="161"/>
      <c r="F63" s="166">
        <v>0</v>
      </c>
      <c r="G63" s="167"/>
      <c r="H63" s="167">
        <v>0</v>
      </c>
      <c r="I63" s="161"/>
      <c r="J63" s="166">
        <v>3747</v>
      </c>
      <c r="K63" s="167"/>
      <c r="L63" s="167">
        <v>3000</v>
      </c>
    </row>
    <row r="64" spans="1:12" ht="21" customHeight="1" x14ac:dyDescent="0.55000000000000004">
      <c r="A64" s="161" t="s">
        <v>161</v>
      </c>
      <c r="B64" s="161"/>
      <c r="C64" s="161"/>
      <c r="D64" s="162"/>
      <c r="E64" s="161"/>
      <c r="F64" s="166">
        <v>-3191</v>
      </c>
      <c r="G64" s="173"/>
      <c r="H64" s="167">
        <v>-2111</v>
      </c>
      <c r="I64" s="161"/>
      <c r="J64" s="166">
        <v>-435</v>
      </c>
      <c r="K64" s="168"/>
      <c r="L64" s="167">
        <v>-22</v>
      </c>
    </row>
    <row r="65" spans="1:12" ht="21" customHeight="1" x14ac:dyDescent="0.55000000000000004">
      <c r="A65" s="161" t="s">
        <v>162</v>
      </c>
      <c r="B65" s="161"/>
      <c r="C65" s="161"/>
      <c r="D65" s="162"/>
      <c r="E65" s="161"/>
      <c r="F65" s="166">
        <v>-20</v>
      </c>
      <c r="G65" s="173"/>
      <c r="H65" s="167">
        <v>0</v>
      </c>
      <c r="I65" s="161"/>
      <c r="J65" s="166">
        <v>-15</v>
      </c>
      <c r="K65" s="168"/>
      <c r="L65" s="167">
        <v>0</v>
      </c>
    </row>
    <row r="66" spans="1:12" ht="21" customHeight="1" x14ac:dyDescent="0.55000000000000004">
      <c r="A66" s="161" t="s">
        <v>163</v>
      </c>
      <c r="B66" s="161"/>
      <c r="C66" s="161"/>
      <c r="D66" s="162"/>
      <c r="E66" s="161"/>
      <c r="F66" s="166">
        <v>9</v>
      </c>
      <c r="G66" s="173"/>
      <c r="H66" s="167">
        <v>2376</v>
      </c>
      <c r="I66" s="161"/>
      <c r="J66" s="166">
        <v>0</v>
      </c>
      <c r="K66" s="168"/>
      <c r="L66" s="167">
        <v>0</v>
      </c>
    </row>
    <row r="67" spans="1:12" ht="21" customHeight="1" x14ac:dyDescent="0.55000000000000004">
      <c r="A67" s="161" t="s">
        <v>164</v>
      </c>
      <c r="B67" s="161"/>
      <c r="C67" s="161"/>
      <c r="D67" s="162"/>
      <c r="E67" s="161"/>
      <c r="F67" s="166">
        <v>1222</v>
      </c>
      <c r="G67" s="173"/>
      <c r="H67" s="167">
        <v>251</v>
      </c>
      <c r="I67" s="161"/>
      <c r="J67" s="166">
        <v>2434</v>
      </c>
      <c r="K67" s="168"/>
      <c r="L67" s="167">
        <v>600</v>
      </c>
    </row>
    <row r="68" spans="1:12" ht="21.75" customHeight="1" x14ac:dyDescent="0.55000000000000004">
      <c r="A68" s="153" t="s">
        <v>165</v>
      </c>
      <c r="F68" s="174">
        <v>0</v>
      </c>
      <c r="H68" s="175">
        <v>0</v>
      </c>
      <c r="J68" s="174">
        <v>2570</v>
      </c>
      <c r="L68" s="175">
        <v>0</v>
      </c>
    </row>
    <row r="69" spans="1:12" ht="6" customHeight="1" x14ac:dyDescent="0.55000000000000004">
      <c r="A69" s="161"/>
      <c r="B69" s="161"/>
      <c r="C69" s="161"/>
      <c r="D69" s="162"/>
      <c r="E69" s="161"/>
      <c r="F69" s="170"/>
      <c r="G69" s="168"/>
      <c r="H69" s="168"/>
      <c r="I69" s="161"/>
      <c r="J69" s="170"/>
      <c r="K69" s="168"/>
      <c r="L69" s="168"/>
    </row>
    <row r="70" spans="1:12" ht="21" customHeight="1" x14ac:dyDescent="0.55000000000000004">
      <c r="A70" s="161" t="s">
        <v>166</v>
      </c>
      <c r="B70" s="161"/>
      <c r="C70" s="161"/>
      <c r="D70" s="189"/>
      <c r="E70" s="190"/>
      <c r="F70" s="191">
        <f>SUM(F61:F68)</f>
        <v>-1980</v>
      </c>
      <c r="G70" s="168"/>
      <c r="H70" s="178">
        <f>SUM(H61:H68)</f>
        <v>516</v>
      </c>
      <c r="I70" s="190"/>
      <c r="J70" s="191">
        <f>SUM(J61:J68)</f>
        <v>20301</v>
      </c>
      <c r="K70" s="168"/>
      <c r="L70" s="178">
        <f>SUM(L61:L68)</f>
        <v>-8422</v>
      </c>
    </row>
    <row r="71" spans="1:12" ht="10" customHeight="1" x14ac:dyDescent="0.55000000000000004">
      <c r="A71" s="150"/>
      <c r="B71" s="150"/>
      <c r="C71" s="150"/>
      <c r="D71" s="162"/>
      <c r="E71" s="161"/>
      <c r="F71" s="172"/>
      <c r="G71" s="173"/>
      <c r="H71" s="173"/>
      <c r="I71" s="161"/>
      <c r="J71" s="172"/>
      <c r="K71" s="168"/>
      <c r="L71" s="173"/>
    </row>
    <row r="72" spans="1:12" ht="21" customHeight="1" x14ac:dyDescent="0.55000000000000004">
      <c r="A72" s="150" t="s">
        <v>167</v>
      </c>
      <c r="B72" s="161"/>
      <c r="C72" s="161"/>
      <c r="D72" s="162"/>
      <c r="E72" s="161"/>
      <c r="F72" s="170"/>
      <c r="G72" s="168"/>
      <c r="H72" s="167"/>
      <c r="I72" s="161"/>
      <c r="J72" s="170"/>
      <c r="K72" s="168"/>
      <c r="L72" s="167"/>
    </row>
    <row r="73" spans="1:12" ht="21" customHeight="1" x14ac:dyDescent="0.55000000000000004">
      <c r="A73" s="161" t="s">
        <v>168</v>
      </c>
      <c r="B73" s="161"/>
      <c r="C73" s="161"/>
      <c r="D73" s="162"/>
      <c r="E73" s="161"/>
      <c r="F73" s="170">
        <v>-10018</v>
      </c>
      <c r="G73" s="168"/>
      <c r="H73" s="167">
        <v>-7068</v>
      </c>
      <c r="I73" s="161"/>
      <c r="J73" s="170">
        <v>-3650</v>
      </c>
      <c r="K73" s="168"/>
      <c r="L73" s="167">
        <v>-304</v>
      </c>
    </row>
    <row r="74" spans="1:12" ht="21" customHeight="1" x14ac:dyDescent="0.55000000000000004">
      <c r="A74" s="161" t="s">
        <v>169</v>
      </c>
      <c r="B74" s="161"/>
      <c r="C74" s="161"/>
      <c r="D74" s="162"/>
      <c r="E74" s="161"/>
      <c r="F74" s="170">
        <v>-48</v>
      </c>
      <c r="G74" s="173"/>
      <c r="H74" s="167">
        <v>0</v>
      </c>
      <c r="I74" s="161"/>
      <c r="J74" s="172">
        <v>0</v>
      </c>
      <c r="K74" s="187"/>
      <c r="L74" s="167">
        <v>0</v>
      </c>
    </row>
    <row r="75" spans="1:12" ht="21" customHeight="1" x14ac:dyDescent="0.55000000000000004">
      <c r="A75" s="161" t="s">
        <v>170</v>
      </c>
      <c r="B75" s="161"/>
      <c r="C75" s="161"/>
      <c r="D75" s="162">
        <v>12</v>
      </c>
      <c r="E75" s="161"/>
      <c r="F75" s="170">
        <v>-8670</v>
      </c>
      <c r="G75" s="173"/>
      <c r="H75" s="167">
        <v>-9228</v>
      </c>
      <c r="I75" s="161"/>
      <c r="J75" s="172">
        <v>-5160</v>
      </c>
      <c r="K75" s="187"/>
      <c r="L75" s="167">
        <v>-5718</v>
      </c>
    </row>
    <row r="76" spans="1:12" ht="21" customHeight="1" x14ac:dyDescent="0.55000000000000004">
      <c r="A76" s="161" t="s">
        <v>171</v>
      </c>
      <c r="B76" s="161"/>
      <c r="C76" s="161"/>
      <c r="D76" s="162"/>
      <c r="E76" s="161"/>
      <c r="F76" s="170">
        <v>0</v>
      </c>
      <c r="G76" s="173"/>
      <c r="H76" s="167">
        <v>-474</v>
      </c>
      <c r="I76" s="161"/>
      <c r="J76" s="172">
        <v>0</v>
      </c>
      <c r="K76" s="187"/>
      <c r="L76" s="167">
        <v>-150</v>
      </c>
    </row>
    <row r="77" spans="1:12" ht="21" customHeight="1" x14ac:dyDescent="0.55000000000000004">
      <c r="A77" s="161" t="s">
        <v>172</v>
      </c>
      <c r="B77" s="161"/>
      <c r="C77" s="161"/>
      <c r="D77" s="162"/>
      <c r="E77" s="161"/>
      <c r="F77" s="191">
        <v>-850</v>
      </c>
      <c r="G77" s="183"/>
      <c r="H77" s="175">
        <v>-2460</v>
      </c>
      <c r="I77" s="161"/>
      <c r="J77" s="174">
        <v>-319</v>
      </c>
      <c r="K77" s="187"/>
      <c r="L77" s="175">
        <v>-1094</v>
      </c>
    </row>
    <row r="78" spans="1:12" ht="6" customHeight="1" x14ac:dyDescent="0.55000000000000004">
      <c r="A78" s="161"/>
      <c r="B78" s="161"/>
      <c r="C78" s="161"/>
      <c r="D78" s="162"/>
      <c r="E78" s="161"/>
      <c r="F78" s="170"/>
      <c r="G78" s="168"/>
      <c r="H78" s="168"/>
      <c r="I78" s="161"/>
      <c r="J78" s="170"/>
      <c r="K78" s="168"/>
      <c r="L78" s="168"/>
    </row>
    <row r="79" spans="1:12" ht="21" customHeight="1" x14ac:dyDescent="0.55000000000000004">
      <c r="A79" s="161" t="s">
        <v>173</v>
      </c>
      <c r="B79" s="161"/>
      <c r="C79" s="161"/>
      <c r="D79" s="162"/>
      <c r="E79" s="161"/>
      <c r="F79" s="176">
        <f>SUM(F73:F77)</f>
        <v>-19586</v>
      </c>
      <c r="G79" s="183"/>
      <c r="H79" s="167">
        <f>SUM(H73:H77)</f>
        <v>-19230</v>
      </c>
      <c r="I79" s="161"/>
      <c r="J79" s="176">
        <f>SUM(J73:J77)</f>
        <v>-9129</v>
      </c>
      <c r="K79" s="192"/>
      <c r="L79" s="167">
        <f>SUM(L73:L77)</f>
        <v>-7266</v>
      </c>
    </row>
    <row r="80" spans="1:12" ht="10" customHeight="1" x14ac:dyDescent="0.55000000000000004">
      <c r="A80" s="150"/>
      <c r="B80" s="150"/>
      <c r="C80" s="150"/>
      <c r="D80" s="162"/>
      <c r="E80" s="161"/>
      <c r="F80" s="172"/>
      <c r="G80" s="173"/>
      <c r="H80" s="173"/>
      <c r="I80" s="161"/>
      <c r="J80" s="172"/>
      <c r="K80" s="168"/>
      <c r="L80" s="173"/>
    </row>
    <row r="81" spans="1:12" ht="21" customHeight="1" x14ac:dyDescent="0.55000000000000004">
      <c r="A81" s="150" t="s">
        <v>174</v>
      </c>
      <c r="B81" s="150"/>
      <c r="C81" s="150"/>
      <c r="D81" s="162"/>
      <c r="E81" s="161"/>
      <c r="F81" s="176">
        <v>2486</v>
      </c>
      <c r="G81" s="173"/>
      <c r="H81" s="173">
        <v>-30439</v>
      </c>
      <c r="I81" s="161"/>
      <c r="J81" s="176">
        <v>1010</v>
      </c>
      <c r="K81" s="168"/>
      <c r="L81" s="173">
        <v>-7573</v>
      </c>
    </row>
    <row r="82" spans="1:12" ht="21" customHeight="1" x14ac:dyDescent="0.55000000000000004">
      <c r="A82" s="161" t="s">
        <v>175</v>
      </c>
      <c r="B82" s="150"/>
      <c r="C82" s="150"/>
      <c r="D82" s="162"/>
      <c r="E82" s="161"/>
      <c r="F82" s="193">
        <v>89183</v>
      </c>
      <c r="G82" s="180"/>
      <c r="H82" s="180">
        <v>180248</v>
      </c>
      <c r="I82" s="161"/>
      <c r="J82" s="193">
        <v>15432</v>
      </c>
      <c r="K82" s="168"/>
      <c r="L82" s="180">
        <v>14340</v>
      </c>
    </row>
    <row r="83" spans="1:12" ht="23.5" customHeight="1" x14ac:dyDescent="0.55000000000000004">
      <c r="A83" s="161" t="s">
        <v>176</v>
      </c>
      <c r="B83" s="161"/>
      <c r="C83" s="161"/>
      <c r="D83" s="162"/>
      <c r="E83" s="161"/>
      <c r="F83" s="191">
        <v>-3301</v>
      </c>
      <c r="G83" s="168"/>
      <c r="H83" s="178">
        <v>-3896</v>
      </c>
      <c r="I83" s="161"/>
      <c r="J83" s="191">
        <v>0</v>
      </c>
      <c r="K83" s="168"/>
      <c r="L83" s="178">
        <v>0</v>
      </c>
    </row>
    <row r="84" spans="1:12" ht="21" customHeight="1" thickBot="1" x14ac:dyDescent="0.6">
      <c r="A84" s="150" t="s">
        <v>177</v>
      </c>
      <c r="B84" s="150"/>
      <c r="C84" s="150"/>
      <c r="D84" s="162"/>
      <c r="E84" s="161"/>
      <c r="F84" s="194">
        <f>F81+F82+F83</f>
        <v>88368</v>
      </c>
      <c r="G84" s="168"/>
      <c r="H84" s="195">
        <f>SUM(H81:H83)</f>
        <v>145913</v>
      </c>
      <c r="I84" s="161"/>
      <c r="J84" s="194">
        <f>J81+J82+J83</f>
        <v>16442</v>
      </c>
      <c r="K84" s="168"/>
      <c r="L84" s="195">
        <f>SUM(L81:L83)</f>
        <v>6767</v>
      </c>
    </row>
    <row r="85" spans="1:12" ht="23.5" customHeight="1" thickTop="1" x14ac:dyDescent="0.55000000000000004">
      <c r="A85" s="150"/>
      <c r="B85" s="150"/>
      <c r="C85" s="150"/>
      <c r="D85" s="162"/>
      <c r="E85" s="161"/>
      <c r="F85" s="176"/>
      <c r="G85" s="168"/>
      <c r="H85" s="168"/>
      <c r="I85" s="161"/>
      <c r="J85" s="176"/>
      <c r="K85" s="168"/>
      <c r="L85" s="168"/>
    </row>
    <row r="86" spans="1:12" ht="21" customHeight="1" x14ac:dyDescent="0.55000000000000004">
      <c r="A86" s="150" t="s">
        <v>178</v>
      </c>
      <c r="B86" s="161"/>
      <c r="C86" s="161"/>
      <c r="D86" s="162"/>
      <c r="E86" s="161"/>
      <c r="F86" s="172"/>
      <c r="G86" s="173"/>
      <c r="H86" s="173"/>
      <c r="I86" s="161"/>
      <c r="J86" s="172"/>
      <c r="K86" s="168"/>
      <c r="L86" s="173"/>
    </row>
    <row r="87" spans="1:12" ht="7" customHeight="1" x14ac:dyDescent="0.55000000000000004">
      <c r="A87" s="161"/>
      <c r="B87" s="161"/>
      <c r="C87" s="161"/>
      <c r="D87" s="162"/>
      <c r="E87" s="161"/>
      <c r="F87" s="170"/>
      <c r="G87" s="168"/>
      <c r="H87" s="168"/>
      <c r="I87" s="161"/>
      <c r="J87" s="170"/>
      <c r="K87" s="168"/>
      <c r="L87" s="168"/>
    </row>
    <row r="88" spans="1:12" ht="21" customHeight="1" x14ac:dyDescent="0.55000000000000004">
      <c r="A88" s="161" t="s">
        <v>179</v>
      </c>
      <c r="B88" s="161"/>
      <c r="C88" s="161"/>
      <c r="D88" s="162"/>
      <c r="E88" s="161"/>
      <c r="F88" s="172">
        <v>0</v>
      </c>
      <c r="G88" s="173"/>
      <c r="H88" s="173">
        <v>80</v>
      </c>
      <c r="I88" s="161"/>
      <c r="J88" s="172">
        <v>0</v>
      </c>
      <c r="K88" s="168"/>
      <c r="L88" s="173">
        <v>65</v>
      </c>
    </row>
    <row r="89" spans="1:12" ht="22.5" customHeight="1" x14ac:dyDescent="0.55000000000000004">
      <c r="A89" s="161" t="s">
        <v>180</v>
      </c>
      <c r="B89" s="161"/>
      <c r="C89" s="161"/>
      <c r="D89" s="162">
        <v>10</v>
      </c>
      <c r="E89" s="161"/>
      <c r="F89" s="172">
        <v>405</v>
      </c>
      <c r="G89" s="173"/>
      <c r="H89" s="173">
        <v>20374</v>
      </c>
      <c r="I89" s="161"/>
      <c r="J89" s="172">
        <v>0</v>
      </c>
      <c r="K89" s="167"/>
      <c r="L89" s="173">
        <v>931</v>
      </c>
    </row>
    <row r="90" spans="1:12" ht="22.5" customHeight="1" x14ac:dyDescent="0.55000000000000004">
      <c r="A90" s="161" t="s">
        <v>181</v>
      </c>
      <c r="B90" s="161"/>
      <c r="C90" s="161"/>
      <c r="D90" s="162">
        <v>8</v>
      </c>
      <c r="E90" s="161"/>
      <c r="F90" s="172">
        <v>0</v>
      </c>
      <c r="G90" s="173"/>
      <c r="H90" s="173">
        <v>0</v>
      </c>
      <c r="I90" s="161"/>
      <c r="J90" s="172">
        <v>20056</v>
      </c>
      <c r="K90" s="167"/>
      <c r="L90" s="173">
        <v>0</v>
      </c>
    </row>
    <row r="91" spans="1:12" ht="22.5" customHeight="1" x14ac:dyDescent="0.55000000000000004">
      <c r="A91" s="161"/>
      <c r="B91" s="161"/>
      <c r="C91" s="161"/>
      <c r="D91" s="162"/>
      <c r="E91" s="162"/>
      <c r="F91" s="162"/>
      <c r="G91" s="162"/>
      <c r="H91" s="162"/>
      <c r="I91" s="162"/>
      <c r="J91" s="162"/>
      <c r="K91" s="162"/>
      <c r="L91" s="173"/>
    </row>
    <row r="92" spans="1:12" ht="22.5" customHeight="1" x14ac:dyDescent="0.55000000000000004">
      <c r="A92" s="161"/>
      <c r="B92" s="161"/>
      <c r="C92" s="161"/>
      <c r="D92" s="162"/>
      <c r="E92" s="162"/>
      <c r="F92" s="162"/>
      <c r="G92" s="162"/>
      <c r="H92" s="162"/>
      <c r="I92" s="162"/>
      <c r="J92" s="162"/>
      <c r="K92" s="162"/>
      <c r="L92" s="173"/>
    </row>
    <row r="93" spans="1:12" ht="22.5" customHeight="1" x14ac:dyDescent="0.55000000000000004">
      <c r="A93" s="161"/>
      <c r="B93" s="161"/>
      <c r="C93" s="161"/>
      <c r="D93" s="162"/>
      <c r="E93" s="162"/>
      <c r="F93" s="162"/>
      <c r="G93" s="162"/>
      <c r="H93" s="162"/>
      <c r="I93" s="162"/>
      <c r="J93" s="162"/>
      <c r="K93" s="162"/>
      <c r="L93" s="173"/>
    </row>
    <row r="94" spans="1:12" ht="22.5" customHeight="1" x14ac:dyDescent="0.55000000000000004">
      <c r="A94" s="161"/>
      <c r="B94" s="161"/>
      <c r="C94" s="161"/>
      <c r="D94" s="162"/>
      <c r="E94" s="162"/>
      <c r="F94" s="162"/>
      <c r="G94" s="162"/>
      <c r="H94" s="162"/>
      <c r="I94" s="162"/>
      <c r="J94" s="162"/>
      <c r="K94" s="162"/>
      <c r="L94" s="173"/>
    </row>
    <row r="95" spans="1:12" ht="22.5" customHeight="1" x14ac:dyDescent="0.55000000000000004">
      <c r="A95" s="161"/>
      <c r="B95" s="161"/>
      <c r="C95" s="161"/>
      <c r="D95" s="162"/>
      <c r="E95" s="162"/>
      <c r="F95" s="162"/>
      <c r="G95" s="162"/>
      <c r="H95" s="162"/>
      <c r="I95" s="162"/>
      <c r="J95" s="162"/>
      <c r="K95" s="162"/>
      <c r="L95" s="173"/>
    </row>
    <row r="96" spans="1:12" ht="22.5" customHeight="1" x14ac:dyDescent="0.55000000000000004">
      <c r="A96" s="161"/>
      <c r="B96" s="161"/>
      <c r="C96" s="161"/>
      <c r="D96" s="162"/>
      <c r="E96" s="162"/>
      <c r="F96" s="162"/>
      <c r="G96" s="162"/>
      <c r="H96" s="162"/>
      <c r="I96" s="162"/>
      <c r="J96" s="162"/>
      <c r="K96" s="162"/>
      <c r="L96" s="173"/>
    </row>
    <row r="97" spans="1:12" ht="22.5" customHeight="1" x14ac:dyDescent="0.55000000000000004">
      <c r="A97" s="161"/>
      <c r="B97" s="161"/>
      <c r="C97" s="161"/>
      <c r="D97" s="162"/>
      <c r="E97" s="162"/>
      <c r="F97" s="162"/>
      <c r="G97" s="162"/>
      <c r="H97" s="162"/>
      <c r="I97" s="162"/>
      <c r="J97" s="162"/>
      <c r="K97" s="162"/>
      <c r="L97" s="173"/>
    </row>
    <row r="98" spans="1:12" ht="22.5" customHeight="1" x14ac:dyDescent="0.55000000000000004">
      <c r="A98" s="161"/>
      <c r="B98" s="161"/>
      <c r="C98" s="161"/>
      <c r="D98" s="162"/>
      <c r="E98" s="162"/>
      <c r="F98" s="162"/>
      <c r="G98" s="162"/>
      <c r="H98" s="162"/>
      <c r="I98" s="162"/>
      <c r="J98" s="162"/>
      <c r="K98" s="162"/>
      <c r="L98" s="173"/>
    </row>
    <row r="99" spans="1:12" ht="12.75" customHeight="1" x14ac:dyDescent="0.55000000000000004">
      <c r="A99" s="161"/>
      <c r="B99" s="161"/>
      <c r="C99" s="161"/>
      <c r="D99" s="162"/>
      <c r="E99" s="162"/>
      <c r="F99" s="162"/>
      <c r="G99" s="162"/>
      <c r="H99" s="162"/>
      <c r="I99" s="162"/>
      <c r="J99" s="162"/>
      <c r="K99" s="162"/>
      <c r="L99" s="173"/>
    </row>
    <row r="100" spans="1:12" ht="22" customHeight="1" x14ac:dyDescent="0.55000000000000004">
      <c r="A100" s="184" t="s">
        <v>41</v>
      </c>
      <c r="B100" s="157"/>
      <c r="C100" s="157"/>
      <c r="D100" s="186"/>
      <c r="E100" s="185"/>
      <c r="F100" s="178"/>
      <c r="G100" s="178"/>
      <c r="H100" s="178"/>
      <c r="I100" s="185"/>
      <c r="J100" s="178"/>
      <c r="K100" s="178"/>
      <c r="L100" s="178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83" firstPageNumber="9" fitToWidth="0" fitToHeight="0" orientation="portrait" useFirstPageNumber="1" horizontalDpi="1200" verticalDpi="1200" r:id="rId1"/>
  <headerFooter scaleWithDoc="0"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 BS 2-4</vt:lpstr>
      <vt:lpstr>TH_PL 5-6 (3M)</vt:lpstr>
      <vt:lpstr>TH_Equity 7</vt:lpstr>
      <vt:lpstr>TH_Equity 8</vt:lpstr>
      <vt:lpstr>TH_CF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 (TH)</dc:creator>
  <cp:lastModifiedBy>Thunrada Jatupatsakun (TH)</cp:lastModifiedBy>
  <cp:lastPrinted>2024-05-13T10:57:32Z</cp:lastPrinted>
  <dcterms:created xsi:type="dcterms:W3CDTF">2024-05-13T09:58:51Z</dcterms:created>
  <dcterms:modified xsi:type="dcterms:W3CDTF">2024-05-13T16:36:42Z</dcterms:modified>
</cp:coreProperties>
</file>