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atupatsa002\Desktop\ETL\Q1\Draft FS\Finalest draft\"/>
    </mc:Choice>
  </mc:AlternateContent>
  <xr:revisionPtr revIDLastSave="0" documentId="13_ncr:1_{2A1D67D9-6FCC-491A-A1CE-E9119460E921}" xr6:coauthVersionLast="47" xr6:coauthVersionMax="47" xr10:uidLastSave="{00000000-0000-0000-0000-000000000000}"/>
  <bookViews>
    <workbookView xWindow="-110" yWindow="-110" windowWidth="19420" windowHeight="11500" activeTab="4" xr2:uid="{9D472AD4-833A-4DFC-AAA3-A40A3E8E9C79}"/>
  </bookViews>
  <sheets>
    <sheet name="EN_BS 2-4" sheetId="1" r:id="rId1"/>
    <sheet name="EN_PL 5 (3M)" sheetId="2" r:id="rId2"/>
    <sheet name="EN_Equity6" sheetId="3" r:id="rId3"/>
    <sheet name="EN_Equity7" sheetId="4" r:id="rId4"/>
    <sheet name="EN_CF 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4" hidden="1">#REF!</definedName>
    <definedName name="__123Graph_D" hidden="1">#REF!</definedName>
    <definedName name="__123Graph_E" localSheetId="4" hidden="1">#REF!</definedName>
    <definedName name="__123Graph_E" hidden="1">#REF!</definedName>
    <definedName name="__123Graph_F" localSheetId="4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4" hidden="1">[6]SUMMARY!#REF!</definedName>
    <definedName name="_12__123Graph_B_CURRENT_1" hidden="1">[6]SUMMARY!#REF!</definedName>
    <definedName name="_123Graph_M" localSheetId="4" hidden="1">#REF!</definedName>
    <definedName name="_123Graph_M" hidden="1">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4" hidden="1">[8]SEMANAIS!#REF!</definedName>
    <definedName name="_2d" hidden="1">[8]SEMANAIS!#REF!</definedName>
    <definedName name="_2S" localSheetId="4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4" hidden="1">[10]COP!#REF!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4" hidden="1">#REF!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4" hidden="1">#REF!</definedName>
    <definedName name="_k1" hidden="1">#REF!</definedName>
    <definedName name="_k2" localSheetId="4" hidden="1">#REF!</definedName>
    <definedName name="_k2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4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4" hidden="1">#REF!</definedName>
    <definedName name="asasa" hidden="1">#REF!</definedName>
    <definedName name="ASDASDASD_SDFKSDFJOISDF" localSheetId="4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localSheetId="4" hidden="1">#REF!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localSheetId="4" hidden="1">#REF!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4" hidden="1">#REF!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localSheetId="4" hidden="1">#REF!</definedName>
    <definedName name="SIG_LG11_H349" hidden="1">#REF!</definedName>
    <definedName name="SIG_LG11_H353" localSheetId="4" hidden="1">#REF!</definedName>
    <definedName name="SIG_LG11_H353" hidden="1">#REF!</definedName>
    <definedName name="SIG_LG11_H354" localSheetId="4" hidden="1">#REF!</definedName>
    <definedName name="SIG_LG11_H354" hidden="1">#REF!</definedName>
    <definedName name="SIG_LG11_H357" localSheetId="4" hidden="1">#REF!</definedName>
    <definedName name="SIG_LG11_H357" hidden="1">#REF!</definedName>
    <definedName name="SIG_LG11_H358" localSheetId="4" hidden="1">#REF!</definedName>
    <definedName name="SIG_LG11_H358" hidden="1">#REF!</definedName>
    <definedName name="SIG_LG11_H359" localSheetId="4" hidden="1">#REF!</definedName>
    <definedName name="SIG_LG11_H359" hidden="1">#REF!</definedName>
    <definedName name="SIG_LG11_H388" localSheetId="4" hidden="1">#REF!</definedName>
    <definedName name="SIG_LG11_H388" hidden="1">#REF!</definedName>
    <definedName name="SIG_LG11_H395" localSheetId="4" hidden="1">#REF!</definedName>
    <definedName name="SIG_LG11_H395" hidden="1">#REF!</definedName>
    <definedName name="SIG_LG11_IsControlOK" localSheetId="4" hidden="1">#REF!</definedName>
    <definedName name="SIG_LG11_IsControlOK" hidden="1">#REF!</definedName>
    <definedName name="SIG_LG11_lastLine" localSheetId="4" hidden="1">#REF!</definedName>
    <definedName name="SIG_LG11_lastLine" hidden="1">#REF!</definedName>
    <definedName name="SIG_LG11_ListeRangeMontant" localSheetId="4" hidden="1">#REF!</definedName>
    <definedName name="SIG_LG11_ListeRangeMontant" hidden="1">#REF!</definedName>
    <definedName name="SIG_LG11_TITLECOL" localSheetId="4" hidden="1">#REF!</definedName>
    <definedName name="SIG_LG11_TITLECOL" hidden="1">#REF!</definedName>
    <definedName name="SIG_LG11_TITLELINE" localSheetId="4" hidden="1">#REF!</definedName>
    <definedName name="SIG_LG11_TITLELINE" hidden="1">#REF!</definedName>
    <definedName name="SIG_PTBD_LG11" localSheetId="4" hidden="1">#REF!</definedName>
    <definedName name="SIG_PTBD_LG11" hidden="1">#REF!</definedName>
    <definedName name="SIG_PTHG_LG11" localSheetId="4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localSheetId="4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localSheetId="2" hidden="1">67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localSheetId="2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localSheetId="2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localSheetId="2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localSheetId="2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8" i="5" l="1"/>
  <c r="M97" i="5"/>
  <c r="K97" i="5"/>
  <c r="I97" i="5"/>
  <c r="G97" i="5"/>
  <c r="M85" i="5"/>
  <c r="K85" i="5"/>
  <c r="I85" i="5"/>
  <c r="G85" i="5"/>
  <c r="A63" i="5"/>
  <c r="A61" i="5"/>
  <c r="M33" i="5"/>
  <c r="M36" i="5" s="1"/>
  <c r="K33" i="5"/>
  <c r="K36" i="5" s="1"/>
  <c r="I33" i="5"/>
  <c r="I36" i="5" s="1"/>
  <c r="G33" i="5"/>
  <c r="G36" i="5" s="1"/>
  <c r="L25" i="4"/>
  <c r="J25" i="4"/>
  <c r="H25" i="4"/>
  <c r="F25" i="4"/>
  <c r="N23" i="4"/>
  <c r="N21" i="4"/>
  <c r="N25" i="4" s="1"/>
  <c r="L18" i="4"/>
  <c r="J18" i="4"/>
  <c r="H18" i="4"/>
  <c r="F18" i="4"/>
  <c r="N16" i="4"/>
  <c r="N14" i="4"/>
  <c r="N18" i="4" s="1"/>
  <c r="A1" i="4"/>
  <c r="U28" i="3"/>
  <c r="Q28" i="3"/>
  <c r="O28" i="3"/>
  <c r="M28" i="3"/>
  <c r="K28" i="3"/>
  <c r="I28" i="3"/>
  <c r="G28" i="3"/>
  <c r="E28" i="3"/>
  <c r="S26" i="3"/>
  <c r="S28" i="3" s="1"/>
  <c r="W24" i="3"/>
  <c r="S24" i="3"/>
  <c r="U21" i="3"/>
  <c r="Q21" i="3"/>
  <c r="O21" i="3"/>
  <c r="M21" i="3"/>
  <c r="K21" i="3"/>
  <c r="I21" i="3"/>
  <c r="G21" i="3"/>
  <c r="E21" i="3"/>
  <c r="W19" i="3"/>
  <c r="S19" i="3"/>
  <c r="S17" i="3"/>
  <c r="S21" i="3" s="1"/>
  <c r="A1" i="3"/>
  <c r="A64" i="2"/>
  <c r="N60" i="2"/>
  <c r="J60" i="2"/>
  <c r="P56" i="2"/>
  <c r="N56" i="2"/>
  <c r="L56" i="2"/>
  <c r="J56" i="2"/>
  <c r="P49" i="2"/>
  <c r="N49" i="2"/>
  <c r="L49" i="2"/>
  <c r="J49" i="2"/>
  <c r="P40" i="2"/>
  <c r="L40" i="2"/>
  <c r="J40" i="2"/>
  <c r="P37" i="2"/>
  <c r="N37" i="2"/>
  <c r="N40" i="2" s="1"/>
  <c r="L37" i="2"/>
  <c r="J37" i="2"/>
  <c r="N24" i="2"/>
  <c r="N27" i="2" s="1"/>
  <c r="N43" i="2" s="1"/>
  <c r="P14" i="2"/>
  <c r="P24" i="2" s="1"/>
  <c r="P27" i="2" s="1"/>
  <c r="P43" i="2" s="1"/>
  <c r="N14" i="2"/>
  <c r="L14" i="2"/>
  <c r="L24" i="2" s="1"/>
  <c r="L27" i="2" s="1"/>
  <c r="L43" i="2" s="1"/>
  <c r="J14" i="2"/>
  <c r="J24" i="2" s="1"/>
  <c r="J27" i="2" s="1"/>
  <c r="J43" i="2" s="1"/>
  <c r="A1" i="2"/>
  <c r="N153" i="1"/>
  <c r="N155" i="1" s="1"/>
  <c r="L153" i="1"/>
  <c r="L155" i="1" s="1"/>
  <c r="P150" i="1"/>
  <c r="P153" i="1" s="1"/>
  <c r="N150" i="1"/>
  <c r="L150" i="1"/>
  <c r="J150" i="1"/>
  <c r="J153" i="1" s="1"/>
  <c r="P95" i="1"/>
  <c r="N95" i="1"/>
  <c r="L95" i="1"/>
  <c r="J95" i="1"/>
  <c r="P85" i="1"/>
  <c r="P97" i="1" s="1"/>
  <c r="N85" i="1"/>
  <c r="N97" i="1" s="1"/>
  <c r="L85" i="1"/>
  <c r="L97" i="1" s="1"/>
  <c r="J85" i="1"/>
  <c r="J97" i="1" s="1"/>
  <c r="A63" i="1"/>
  <c r="A120" i="1" s="1"/>
  <c r="A61" i="1"/>
  <c r="A118" i="1" s="1"/>
  <c r="P42" i="1"/>
  <c r="N42" i="1"/>
  <c r="L42" i="1"/>
  <c r="J42" i="1"/>
  <c r="P26" i="1"/>
  <c r="P44" i="1" s="1"/>
  <c r="N26" i="1"/>
  <c r="N44" i="1" s="1"/>
  <c r="L26" i="1"/>
  <c r="L44" i="1" s="1"/>
  <c r="J26" i="1"/>
  <c r="J44" i="1" s="1"/>
  <c r="G99" i="5" l="1"/>
  <c r="G103" i="5" s="1"/>
  <c r="I99" i="5"/>
  <c r="I103" i="5" s="1"/>
  <c r="K99" i="5"/>
  <c r="K103" i="5" s="1"/>
  <c r="M99" i="5"/>
  <c r="M103" i="5" s="1"/>
  <c r="J155" i="1"/>
  <c r="P155" i="1"/>
  <c r="W17" i="3"/>
  <c r="W21" i="3" s="1"/>
  <c r="W26" i="3"/>
  <c r="W28" i="3" s="1"/>
</calcChain>
</file>

<file path=xl/sharedStrings.xml><?xml version="1.0" encoding="utf-8"?>
<sst xmlns="http://schemas.openxmlformats.org/spreadsheetml/2006/main" count="382" uniqueCount="198">
  <si>
    <t>Euroasia Total Logistics Public Company Limited</t>
  </si>
  <si>
    <t>Statements of Financial Position</t>
  </si>
  <si>
    <t>As at 31 March 2024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</si>
  <si>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</si>
  <si>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</si>
  <si>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</si>
  <si>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</si>
  <si>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</si>
  <si>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</si>
  <si>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</si>
  <si>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</si>
  <si>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</si>
  <si>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</si>
  <si>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</si>
  <si>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</si>
  <si>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</si>
  <si>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</si>
  <si>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</si>
  <si>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</si>
  <si>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</si>
  <si>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Short-term loans to related party</t>
  </si>
  <si>
    <t>15 c)</t>
  </si>
  <si>
    <t>15 d)</t>
  </si>
  <si>
    <t>Other current assets</t>
  </si>
  <si>
    <t>Total current assets</t>
  </si>
  <si>
    <t>Non-current assets</t>
  </si>
  <si>
    <t>-</t>
  </si>
  <si>
    <t>Investment in subsidiaries,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</si>
  <si>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</si>
  <si>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</si>
  <si>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</si>
  <si>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</si>
  <si>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</si>
  <si>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</si>
  <si>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</si>
  <si>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</si>
  <si>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</si>
  <si>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</si>
  <si>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</si>
  <si>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</si>
  <si>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</si>
  <si>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portion of long-term borrowings from</t>
  </si>
  <si>
    <t>financial institutions, net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</si>
  <si>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</si>
  <si>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</si>
  <si>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</si>
  <si>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</si>
  <si>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</si>
  <si>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institutions, net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</si>
  <si>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</si>
  <si>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</si>
  <si>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</si>
  <si>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</si>
  <si>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</si>
  <si>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</si>
  <si>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</si>
  <si>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</si>
  <si>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</si>
  <si>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</si>
  <si>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620,000,000 shares</t>
  </si>
  <si>
    <t>at par value of Baht 0.50 each</t>
  </si>
  <si>
    <t>Issued and paid-up share capital</t>
  </si>
  <si>
    <t>paid-up at Baht 0.50 each</t>
  </si>
  <si>
    <t>Premium on paid-up capital</t>
  </si>
  <si>
    <t>Deficit on change in percentage of</t>
  </si>
  <si>
    <t>shareholding in subsidiaries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</si>
  <si>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</si>
  <si>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</si>
  <si>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</si>
  <si>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</si>
  <si>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</si>
  <si>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</si>
  <si>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</si>
  <si>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</si>
  <si>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</si>
  <si>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2024</t>
  </si>
  <si>
    <t>Cost of services</t>
  </si>
  <si>
    <t>Gross profit</t>
  </si>
  <si>
    <t>Dividend income</t>
  </si>
  <si>
    <t>Other income</t>
  </si>
  <si>
    <t>Selling expenses</t>
  </si>
  <si>
    <t>Administrative expenses</t>
  </si>
  <si>
    <t>Finance income</t>
  </si>
  <si>
    <t>Finance costs</t>
  </si>
  <si>
    <t xml:space="preserve">Share of profit (loss) of associates </t>
  </si>
  <si>
    <t>accounted for using the equity method</t>
  </si>
  <si>
    <t>Profit before income tax expense</t>
  </si>
  <si>
    <t>Income tax expense</t>
  </si>
  <si>
    <t>Net profit for the period</t>
  </si>
  <si>
    <t>Other comprehensive income (expense) :</t>
  </si>
  <si>
    <t>Items that will be reclassified</t>
  </si>
  <si>
    <t>subsequently to profit or loss</t>
  </si>
  <si>
    <t xml:space="preserve">Share of other comprehensive income </t>
  </si>
  <si>
    <t>Currency translation differences</t>
  </si>
  <si>
    <t xml:space="preserve">Total items that will be reclassified </t>
  </si>
  <si>
    <t>Other comprehensive expense</t>
  </si>
  <si>
    <t xml:space="preserve">    for the period, net of tax</t>
  </si>
  <si>
    <t xml:space="preserve">    for the period</t>
  </si>
  <si>
    <t>Owners of the Company</t>
  </si>
  <si>
    <t xml:space="preserve">   attributable to :</t>
  </si>
  <si>
    <t>Earnings per share</t>
  </si>
  <si>
    <t>Statements of Changes in Equity (Unaudited)</t>
  </si>
  <si>
    <t>Consolidated financial information</t>
  </si>
  <si>
    <t>Attributable to owners of the Company</t>
  </si>
  <si>
    <t>Share of other</t>
  </si>
  <si>
    <t>Issued and</t>
  </si>
  <si>
    <t>Deficit on change in</t>
  </si>
  <si>
    <t>comprehensive income</t>
  </si>
  <si>
    <t>Non-</t>
  </si>
  <si>
    <t>paid-up</t>
  </si>
  <si>
    <t>percentage of shareholding</t>
  </si>
  <si>
    <t>Appropriated</t>
  </si>
  <si>
    <t>accounted for using</t>
  </si>
  <si>
    <t>Currency translation</t>
  </si>
  <si>
    <t>Total owners</t>
  </si>
  <si>
    <t>controlling</t>
  </si>
  <si>
    <t>Total</t>
  </si>
  <si>
    <t>share capital</t>
  </si>
  <si>
    <t>Share premium</t>
  </si>
  <si>
    <t>in subsidiaries</t>
  </si>
  <si>
    <t>- legal reserve</t>
  </si>
  <si>
    <t>the equity method</t>
  </si>
  <si>
    <t xml:space="preserve"> differences</t>
  </si>
  <si>
    <t>of the parent</t>
  </si>
  <si>
    <t>interests</t>
  </si>
  <si>
    <t>equity</t>
  </si>
  <si>
    <t>Thousand</t>
  </si>
  <si>
    <t>Baht</t>
  </si>
  <si>
    <t>Opening balance at 1 January 2023</t>
  </si>
  <si>
    <t>Transactions with owners 
during the year</t>
  </si>
  <si>
    <t>Total comprehensive income for the period</t>
  </si>
  <si>
    <t>Closing balance at 31 March 2023</t>
  </si>
  <si>
    <t>Opening balance at 1 January 2024</t>
  </si>
  <si>
    <t>Closing balance at 31 March 2024</t>
  </si>
  <si>
    <t>Seperate financial information</t>
  </si>
  <si>
    <t>Statements of Cash Flows (Unaudited)</t>
  </si>
  <si>
    <t xml:space="preserve"> </t>
  </si>
  <si>
    <t>Cash flows from operating activities</t>
  </si>
  <si>
    <t>Profit before income tax</t>
  </si>
  <si>
    <t>Adjustments for:</t>
  </si>
  <si>
    <t>Depreciation and amortisation expenses</t>
  </si>
  <si>
    <t>(Reversal) Allowance for expected credit loss</t>
  </si>
  <si>
    <t xml:space="preserve">Loss (gain) on sale of equipment </t>
  </si>
  <si>
    <t>Employee benefits expenses</t>
  </si>
  <si>
    <t>Dividends received</t>
  </si>
  <si>
    <t>Unrealised gain (loss) on foreign exchange</t>
  </si>
  <si>
    <t>Changes in working capital</t>
  </si>
  <si>
    <t xml:space="preserve">- Trade and other receivables 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</si>
  <si>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</si>
  <si>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</si>
  <si>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</si>
  <si>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</si>
  <si>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</si>
  <si>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Cash generated from (used in) operations</t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</si>
  <si>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</si>
  <si>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</si>
  <si>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</si>
  <si>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</si>
  <si>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>to related party</t>
  </si>
  <si>
    <t xml:space="preserve">Cash received (payment) for long-term loans </t>
  </si>
  <si>
    <t>and equipment</t>
  </si>
  <si>
    <t>Cash payment for purchases of intangible asset</t>
  </si>
  <si>
    <t xml:space="preserve">Cash received from disposal of equipment </t>
  </si>
  <si>
    <t>Interest received</t>
  </si>
  <si>
    <t>Net cash generated from (used in) investing activities</t>
  </si>
  <si>
    <t>Cash flows from financing activities</t>
  </si>
  <si>
    <t>Payment for principle elements of lease payment</t>
  </si>
  <si>
    <t>Repayments on short-term borrowing from</t>
  </si>
  <si>
    <t>financial institutions</t>
  </si>
  <si>
    <t>Repayments on long-term borrowing from</t>
  </si>
  <si>
    <t>related parties</t>
  </si>
  <si>
    <t>Interest paid</t>
  </si>
  <si>
    <t>Net cash used in financing activities</t>
  </si>
  <si>
    <t>Cash and cash equivalents at the beginning of the period</t>
  </si>
  <si>
    <t>Cash and cash equivalents at the end of the period</t>
  </si>
  <si>
    <t>Significant non-cash transactions</t>
  </si>
  <si>
    <t>Purchases of plant and equipment by credit</t>
  </si>
  <si>
    <t>Increase in right-of-use assets and lease liabilities</t>
  </si>
  <si>
    <t>Accrued dividends from subsidiaries</t>
  </si>
  <si>
    <t>Fixed deposit with maturity more than 3 months</t>
  </si>
  <si>
    <t>Current portion of long-term loans to related parties</t>
  </si>
  <si>
    <t>Long-term loans to related parties, net</t>
  </si>
  <si>
    <t>Investments in associate, net</t>
  </si>
  <si>
    <t>Building improvements and equipment, net</t>
  </si>
  <si>
    <t>Short-term loans from financial institution</t>
  </si>
  <si>
    <t>Revenue from services</t>
  </si>
  <si>
    <t>Share of loss of associate</t>
  </si>
  <si>
    <t xml:space="preserve">Total comprehensive income </t>
  </si>
  <si>
    <t>Profit attributable to :</t>
  </si>
  <si>
    <t>Total comprehensive income</t>
  </si>
  <si>
    <t>Basic earnings per share (Baht)</t>
  </si>
  <si>
    <t>Paid-up</t>
  </si>
  <si>
    <t>Fair value gain on investment in mutual funds</t>
  </si>
  <si>
    <t>Cash payment for short-term loan</t>
  </si>
  <si>
    <t xml:space="preserve">Cash received for short-term loan </t>
  </si>
  <si>
    <t>Cash payment for purchases of building improvements</t>
  </si>
  <si>
    <t>Net (decrease) increase in cash and cash equivalents</t>
  </si>
  <si>
    <t>Exchange losses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</si>
</sst>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_(* #,##0_);_(* \(#,##0\);_(* &quot;-&quot;_);_(@_)"/>
    <numFmt numFmtId="169" formatCode="#,##0.000;\(#,##0.000\);&quot;-&quot;;@"/>
    <numFmt numFmtId="170" formatCode="#,##0.00;\(#,##0.00\);&quot;-&quot;;@"/>
    <numFmt numFmtId="171" formatCode="#,##0.0000;\(#,##0.0000\);&quot;-&quot;;@"/>
    <numFmt numFmtId="172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3" fillId="0" borderId="0"/>
  </cellStyleXfs>
  <cellXfs count="19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3" fontId="4" fillId="2" borderId="0" xfId="2" applyNumberFormat="1" applyFont="1" applyFill="1" applyAlignment="1">
      <alignment vertical="center"/>
    </xf>
    <xf numFmtId="3" fontId="4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1" xfId="2" applyNumberFormat="1" applyFont="1" applyBorder="1" applyAlignment="1">
      <alignment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4" fillId="2" borderId="0" xfId="6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1" xfId="6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7" fontId="4" fillId="0" borderId="1" xfId="6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70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7" fontId="4" fillId="0" borderId="0" xfId="8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4" fillId="2" borderId="1" xfId="8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2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164" fontId="2" fillId="0" borderId="0" xfId="9" applyNumberFormat="1" applyFont="1" applyAlignment="1">
      <alignment horizontal="right" vertical="center"/>
    </xf>
    <xf numFmtId="164" fontId="4" fillId="0" borderId="0" xfId="9" applyNumberFormat="1" applyFont="1" applyAlignment="1">
      <alignment vertical="center"/>
    </xf>
    <xf numFmtId="0" fontId="4" fillId="0" borderId="0" xfId="0" applyFont="1"/>
    <xf numFmtId="165" fontId="2" fillId="0" borderId="0" xfId="9" applyNumberFormat="1" applyFont="1" applyAlignment="1">
      <alignment horizontal="left" vertical="center"/>
    </xf>
    <xf numFmtId="165" fontId="2" fillId="0" borderId="0" xfId="9" quotePrefix="1" applyNumberFormat="1" applyFont="1" applyAlignment="1">
      <alignment horizontal="left" vertical="center"/>
    </xf>
    <xf numFmtId="164" fontId="4" fillId="0" borderId="0" xfId="9" applyNumberFormat="1" applyFont="1" applyAlignment="1">
      <alignment horizontal="centerContinuous" vertical="center"/>
    </xf>
    <xf numFmtId="0" fontId="4" fillId="0" borderId="1" xfId="9" applyFont="1" applyBorder="1" applyAlignment="1">
      <alignment vertical="center"/>
    </xf>
    <xf numFmtId="165" fontId="2" fillId="0" borderId="1" xfId="9" applyNumberFormat="1" applyFont="1" applyBorder="1" applyAlignment="1">
      <alignment horizontal="left" vertical="center"/>
    </xf>
    <xf numFmtId="164" fontId="4" fillId="0" borderId="1" xfId="9" applyNumberFormat="1" applyFont="1" applyBorder="1" applyAlignment="1">
      <alignment horizontal="centerContinuous" vertical="center"/>
    </xf>
    <xf numFmtId="164" fontId="4" fillId="0" borderId="1" xfId="9" applyNumberFormat="1" applyFont="1" applyBorder="1" applyAlignment="1">
      <alignment vertical="center"/>
    </xf>
    <xf numFmtId="164" fontId="2" fillId="0" borderId="0" xfId="9" applyNumberFormat="1" applyFont="1" applyAlignment="1">
      <alignment vertical="center"/>
    </xf>
    <xf numFmtId="165" fontId="4" fillId="0" borderId="0" xfId="9" applyNumberFormat="1" applyFont="1" applyAlignment="1">
      <alignment vertical="center"/>
    </xf>
    <xf numFmtId="164" fontId="2" fillId="0" borderId="0" xfId="9" quotePrefix="1" applyNumberFormat="1" applyFont="1" applyAlignment="1">
      <alignment horizontal="right" vertical="center"/>
    </xf>
    <xf numFmtId="0" fontId="2" fillId="0" borderId="1" xfId="9" applyFont="1" applyBorder="1" applyAlignment="1">
      <alignment horizontal="center"/>
    </xf>
    <xf numFmtId="165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4" fontId="2" fillId="2" borderId="0" xfId="9" applyNumberFormat="1" applyFont="1" applyFill="1" applyAlignment="1">
      <alignment horizontal="right" vertical="center"/>
    </xf>
    <xf numFmtId="165" fontId="4" fillId="0" borderId="0" xfId="9" applyNumberFormat="1" applyFont="1" applyAlignment="1">
      <alignment horizontal="left" vertical="center"/>
    </xf>
    <xf numFmtId="164" fontId="4" fillId="2" borderId="0" xfId="9" applyNumberFormat="1" applyFont="1" applyFill="1" applyAlignment="1">
      <alignment horizontal="right" vertical="center" wrapText="1"/>
    </xf>
    <xf numFmtId="164" fontId="4" fillId="0" borderId="0" xfId="9" applyNumberFormat="1" applyFont="1" applyAlignment="1">
      <alignment horizontal="right" vertical="center" wrapText="1"/>
    </xf>
    <xf numFmtId="164" fontId="4" fillId="0" borderId="0" xfId="10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 wrapText="1"/>
    </xf>
    <xf numFmtId="0" fontId="4" fillId="0" borderId="0" xfId="10" applyFont="1" applyAlignment="1">
      <alignment vertical="center"/>
    </xf>
    <xf numFmtId="164" fontId="4" fillId="2" borderId="0" xfId="10" applyNumberFormat="1" applyFont="1" applyFill="1" applyAlignment="1">
      <alignment vertical="center"/>
    </xf>
    <xf numFmtId="164" fontId="4" fillId="2" borderId="0" xfId="9" applyNumberFormat="1" applyFont="1" applyFill="1" applyAlignment="1">
      <alignment horizontal="right" vertical="center"/>
    </xf>
    <xf numFmtId="164" fontId="4" fillId="0" borderId="0" xfId="9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165" fontId="4" fillId="0" borderId="0" xfId="9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9" quotePrefix="1" applyFont="1" applyAlignment="1">
      <alignment horizontal="left" vertical="center"/>
    </xf>
    <xf numFmtId="165" fontId="4" fillId="0" borderId="0" xfId="3" applyNumberFormat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164" fontId="4" fillId="0" borderId="0" xfId="10" applyNumberFormat="1" applyFont="1" applyAlignment="1">
      <alignment horizontal="right" vertical="center"/>
    </xf>
    <xf numFmtId="164" fontId="4" fillId="2" borderId="0" xfId="12" applyNumberFormat="1" applyFont="1" applyFill="1" applyAlignment="1">
      <alignment horizontal="right" vertical="center"/>
    </xf>
    <xf numFmtId="164" fontId="4" fillId="2" borderId="1" xfId="9" applyNumberFormat="1" applyFont="1" applyFill="1" applyBorder="1" applyAlignment="1">
      <alignment horizontal="right" vertical="center" wrapText="1"/>
    </xf>
    <xf numFmtId="164" fontId="4" fillId="0" borderId="1" xfId="3" applyNumberFormat="1" applyFont="1" applyBorder="1" applyAlignment="1">
      <alignment horizontal="right" vertical="center" wrapText="1"/>
    </xf>
    <xf numFmtId="164" fontId="4" fillId="2" borderId="1" xfId="9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164" fontId="4" fillId="2" borderId="1" xfId="10" applyNumberFormat="1" applyFont="1" applyFill="1" applyBorder="1" applyAlignment="1">
      <alignment horizontal="right" vertical="center"/>
    </xf>
    <xf numFmtId="164" fontId="4" fillId="0" borderId="1" xfId="9" applyNumberFormat="1" applyFont="1" applyBorder="1" applyAlignment="1">
      <alignment horizontal="right" vertical="center"/>
    </xf>
    <xf numFmtId="0" fontId="4" fillId="0" borderId="1" xfId="9" quotePrefix="1" applyFont="1" applyBorder="1" applyAlignment="1">
      <alignment horizontal="left" vertical="center"/>
    </xf>
    <xf numFmtId="165" fontId="4" fillId="0" borderId="1" xfId="9" applyNumberFormat="1" applyFont="1" applyBorder="1" applyAlignment="1">
      <alignment horizontal="left" vertical="center"/>
    </xf>
    <xf numFmtId="0" fontId="2" fillId="0" borderId="0" xfId="9" applyFont="1" applyAlignment="1">
      <alignment horizontal="left" vertical="center"/>
    </xf>
    <xf numFmtId="165" fontId="4" fillId="0" borderId="0" xfId="9" quotePrefix="1" applyNumberFormat="1" applyFont="1" applyAlignment="1">
      <alignment horizontal="left" vertical="center"/>
    </xf>
    <xf numFmtId="168" fontId="4" fillId="0" borderId="0" xfId="13" applyNumberFormat="1" applyFont="1" applyAlignment="1">
      <alignment horizontal="right" vertical="center"/>
    </xf>
    <xf numFmtId="164" fontId="2" fillId="0" borderId="1" xfId="9" applyNumberFormat="1" applyFont="1" applyBorder="1" applyAlignment="1">
      <alignment horizontal="right" vertical="center" wrapText="1"/>
    </xf>
    <xf numFmtId="0" fontId="2" fillId="0" borderId="0" xfId="9" applyFont="1" applyAlignment="1">
      <alignment vertical="center"/>
    </xf>
    <xf numFmtId="0" fontId="4" fillId="0" borderId="0" xfId="14" applyFont="1"/>
    <xf numFmtId="164" fontId="4" fillId="0" borderId="0" xfId="3" quotePrefix="1" applyNumberFormat="1" applyFont="1" applyAlignment="1">
      <alignment horizontal="right" vertical="center"/>
    </xf>
    <xf numFmtId="164" fontId="4" fillId="2" borderId="4" xfId="9" applyNumberFormat="1" applyFont="1" applyFill="1" applyBorder="1" applyAlignment="1">
      <alignment horizontal="right" vertical="center"/>
    </xf>
    <xf numFmtId="164" fontId="4" fillId="0" borderId="4" xfId="9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64" fontId="4" fillId="2" borderId="0" xfId="9" quotePrefix="1" applyNumberFormat="1" applyFont="1" applyFill="1" applyAlignment="1">
      <alignment horizontal="right" vertical="center"/>
    </xf>
    <xf numFmtId="164" fontId="4" fillId="0" borderId="0" xfId="9" quotePrefix="1" applyNumberFormat="1" applyFont="1" applyAlignment="1">
      <alignment horizontal="right" vertical="center"/>
    </xf>
    <xf numFmtId="164" fontId="4" fillId="0" borderId="0" xfId="12" applyNumberFormat="1" applyFont="1" applyAlignment="1">
      <alignment horizontal="right" vertical="center"/>
    </xf>
    <xf numFmtId="164" fontId="4" fillId="2" borderId="2" xfId="9" applyNumberFormat="1" applyFont="1" applyFill="1" applyBorder="1" applyAlignment="1">
      <alignment horizontal="right" vertical="center"/>
    </xf>
    <xf numFmtId="164" fontId="4" fillId="0" borderId="2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165" fontId="4" fillId="0" borderId="1" xfId="9" quotePrefix="1" applyNumberFormat="1" applyFont="1" applyBorder="1" applyAlignment="1">
      <alignment horizontal="left" vertical="center"/>
    </xf>
    <xf numFmtId="164" fontId="4" fillId="0" borderId="1" xfId="13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0" xfId="9" applyNumberFormat="1" applyFont="1" applyAlignment="1">
      <alignment horizontal="center" vertical="center"/>
    </xf>
  </cellXfs>
  <cellStyles count="15">
    <cellStyle name="Comma" xfId="1" builtinId="3"/>
    <cellStyle name="Comma 2 2 2 9 3" xfId="13" xr:uid="{AE6BEB08-A288-4EF4-BFBF-54ADD3B5F65E}"/>
    <cellStyle name="Comma 39 8 3" xfId="12" xr:uid="{662475C1-5150-411F-9631-01A45646ED4F}"/>
    <cellStyle name="Comma 4 13" xfId="6" xr:uid="{888A424D-CC83-471D-8C65-83733B63A825}"/>
    <cellStyle name="Comma 4 13 3" xfId="7" xr:uid="{7D31A8D2-AC1F-40E7-AB1E-BE766898F813}"/>
    <cellStyle name="Comma 4 2 12" xfId="8" xr:uid="{5674DE0A-1808-4274-8B13-586622FE7FC6}"/>
    <cellStyle name="Normal" xfId="0" builtinId="0"/>
    <cellStyle name="Normal 122 4" xfId="4" xr:uid="{299453EF-0422-4807-8BC5-FC3027CE6A66}"/>
    <cellStyle name="Normal 16 2 5" xfId="14" xr:uid="{64284EF4-15AF-42BD-AAE4-E3980EFFC9EA}"/>
    <cellStyle name="Normal 2 3 3 2" xfId="3" xr:uid="{0CDE81D9-1677-426E-A98D-7DB0D2BAA9D2}"/>
    <cellStyle name="Normal 2 3 3 2 2" xfId="9" xr:uid="{1C9F1728-C196-4704-BADE-1E5A19E99311}"/>
    <cellStyle name="Normal 2 3 3 2 2 3" xfId="11" xr:uid="{C9E1668F-BEDA-4F91-8B04-2969B16EC101}"/>
    <cellStyle name="Normal 354" xfId="2" xr:uid="{5626D71E-6F19-4B5A-9A17-D43FE235C3BD}"/>
    <cellStyle name="Normal 50" xfId="5" xr:uid="{2D41ACA8-0323-499E-895D-AF04ACF933F9}"/>
    <cellStyle name="Normal 55" xfId="10" xr:uid="{D0103710-F2E2-4D4F-89E1-8E6E6FD4FF1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TB09.30.04"/>
      <sheetName val="เงินกู้ธนชาติ"/>
      <sheetName val="Detail①"/>
      <sheetName val="Thailand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J1"/>
      <sheetName val="non taxable"/>
      <sheetName val="P&amp;L"/>
      <sheetName val="F1"/>
      <sheetName val="AP Trade"/>
      <sheetName val="Graph data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DATA_LC_TR__K_Bank__1"/>
      <sheetName val="DATA_LC_TR__K_Bank__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CBD8-CBE1-427A-9953-F3C464FBBE70}">
  <dimension ref="A1:R172"/>
  <sheetViews>
    <sheetView showZeros="0" topLeftCell="A17" zoomScale="123" zoomScaleNormal="100" zoomScaleSheetLayoutView="120" zoomScalePageLayoutView="60" workbookViewId="0">
      <selection activeCell="A23" sqref="A23"/>
    </sheetView>
  </sheetViews>
  <sheetFormatPr defaultColWidth="8.81640625" defaultRowHeight="16.5" customHeight="1"/>
  <cols>
    <col min="1" max="6" width="1.54296875" style="4" customWidth="1"/>
    <col min="7" max="7" width="32.7265625" style="4" customWidth="1"/>
    <col min="8" max="8" width="7.7265625" style="4" customWidth="1"/>
    <col min="9" max="9" width="0.54296875" style="4" customWidth="1"/>
    <col min="10" max="10" width="13" style="4" customWidth="1"/>
    <col min="11" max="11" width="0.54296875" style="4" customWidth="1"/>
    <col min="12" max="12" width="13" style="4" customWidth="1"/>
    <col min="13" max="13" width="0.54296875" style="4" customWidth="1"/>
    <col min="14" max="14" width="13.1796875" style="4" customWidth="1"/>
    <col min="15" max="15" width="0.54296875" style="4" customWidth="1"/>
    <col min="16" max="16" width="13" style="4" customWidth="1"/>
    <col min="17" max="16384" width="8.81640625" style="4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6" ht="16.5" customHeight="1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8"/>
      <c r="O3" s="8"/>
      <c r="P3" s="8"/>
    </row>
    <row r="4" spans="1:16" ht="16.5" customHeight="1">
      <c r="A4" s="9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3"/>
      <c r="O4" s="3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3"/>
      <c r="N5" s="3"/>
      <c r="O5" s="3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2"/>
      <c r="I6" s="2"/>
      <c r="J6" s="184" t="s">
        <v>3</v>
      </c>
      <c r="K6" s="184"/>
      <c r="L6" s="184"/>
      <c r="M6" s="3"/>
      <c r="N6" s="184" t="s">
        <v>4</v>
      </c>
      <c r="O6" s="184"/>
      <c r="P6" s="184"/>
    </row>
    <row r="7" spans="1:16" ht="16.5" customHeight="1">
      <c r="A7" s="1"/>
      <c r="B7" s="1"/>
      <c r="C7" s="1"/>
      <c r="D7" s="1"/>
      <c r="E7" s="1"/>
      <c r="F7" s="1"/>
      <c r="G7" s="1"/>
      <c r="H7" s="2"/>
      <c r="I7" s="2"/>
      <c r="J7" s="185" t="s">
        <v>5</v>
      </c>
      <c r="K7" s="185"/>
      <c r="L7" s="185"/>
      <c r="M7" s="10"/>
      <c r="N7" s="185" t="s">
        <v>5</v>
      </c>
      <c r="O7" s="185"/>
      <c r="P7" s="185"/>
    </row>
    <row r="8" spans="1:16" ht="16.5" customHeight="1">
      <c r="A8" s="1"/>
      <c r="B8" s="1"/>
      <c r="C8" s="1"/>
      <c r="D8" s="1"/>
      <c r="E8" s="1"/>
      <c r="F8" s="1"/>
      <c r="G8" s="1"/>
      <c r="H8" s="2"/>
      <c r="I8" s="2"/>
      <c r="J8" s="11" t="s">
        <v>6</v>
      </c>
      <c r="K8" s="11"/>
      <c r="L8" s="3" t="s">
        <v>7</v>
      </c>
      <c r="M8" s="11"/>
      <c r="N8" s="11" t="s">
        <v>6</v>
      </c>
      <c r="O8" s="11"/>
      <c r="P8" s="3" t="s">
        <v>7</v>
      </c>
    </row>
    <row r="9" spans="1:16" ht="16.5" customHeight="1">
      <c r="A9" s="1"/>
      <c r="B9" s="1"/>
      <c r="C9" s="1"/>
      <c r="D9" s="1"/>
      <c r="E9" s="1"/>
      <c r="F9" s="1"/>
      <c r="G9" s="1"/>
      <c r="H9" s="2"/>
      <c r="I9" s="2"/>
      <c r="J9" s="12" t="s">
        <v>8</v>
      </c>
      <c r="K9" s="12"/>
      <c r="L9" s="13" t="s">
        <v>9</v>
      </c>
      <c r="M9" s="11"/>
      <c r="N9" s="12" t="s">
        <v>8</v>
      </c>
      <c r="O9" s="11"/>
      <c r="P9" s="13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"/>
      <c r="I10" s="2"/>
      <c r="J10" s="13" t="s">
        <v>10</v>
      </c>
      <c r="K10" s="13"/>
      <c r="L10" s="13" t="s">
        <v>11</v>
      </c>
      <c r="M10" s="13"/>
      <c r="N10" s="13" t="s">
        <v>10</v>
      </c>
      <c r="O10" s="13"/>
      <c r="P10" s="13" t="s">
        <v>11</v>
      </c>
    </row>
    <row r="11" spans="1:16" ht="16.5" customHeight="1">
      <c r="A11" s="1"/>
      <c r="B11" s="1"/>
      <c r="C11" s="1"/>
      <c r="D11" s="1"/>
      <c r="E11" s="1"/>
      <c r="F11" s="1"/>
      <c r="G11" s="1"/>
      <c r="H11" s="7" t="s">
        <v>12</v>
      </c>
      <c r="I11" s="2"/>
      <c r="J11" s="14" t="s">
        <v>13</v>
      </c>
      <c r="K11" s="3"/>
      <c r="L11" s="14" t="s">
        <v>13</v>
      </c>
      <c r="M11" s="3"/>
      <c r="N11" s="14" t="s">
        <v>13</v>
      </c>
      <c r="O11" s="3"/>
      <c r="P11" s="14" t="s">
        <v>13</v>
      </c>
    </row>
    <row r="12" spans="1:16" ht="8.15" customHeight="1">
      <c r="A12" s="1"/>
      <c r="B12" s="1"/>
      <c r="C12" s="1"/>
      <c r="D12" s="1"/>
      <c r="E12" s="1"/>
      <c r="F12" s="1"/>
      <c r="G12" s="1"/>
      <c r="H12" s="2"/>
      <c r="I12" s="2"/>
      <c r="J12" s="15"/>
      <c r="K12" s="3"/>
      <c r="L12" s="3"/>
      <c r="M12" s="2"/>
      <c r="N12" s="15"/>
      <c r="O12" s="2"/>
      <c r="P12" s="3"/>
    </row>
    <row r="13" spans="1:16" ht="16.5" customHeight="1">
      <c r="A13" s="9" t="s">
        <v>14</v>
      </c>
      <c r="B13" s="16"/>
      <c r="C13" s="16"/>
      <c r="D13" s="16"/>
      <c r="E13" s="16"/>
      <c r="F13" s="16"/>
      <c r="G13" s="16"/>
      <c r="H13" s="17"/>
      <c r="I13" s="17"/>
      <c r="J13" s="18"/>
      <c r="K13" s="19"/>
      <c r="L13" s="19"/>
      <c r="M13" s="17"/>
      <c r="N13" s="18"/>
      <c r="O13" s="17"/>
      <c r="P13" s="19"/>
    </row>
    <row r="14" spans="1:16" ht="8.15" customHeight="1">
      <c r="A14" s="16"/>
      <c r="B14" s="16"/>
      <c r="C14" s="16"/>
      <c r="D14" s="16"/>
      <c r="E14" s="20"/>
      <c r="F14" s="16"/>
      <c r="G14" s="16"/>
      <c r="H14" s="17"/>
      <c r="I14" s="17"/>
      <c r="J14" s="18"/>
      <c r="K14" s="19"/>
      <c r="L14" s="19"/>
      <c r="M14" s="17"/>
      <c r="N14" s="18"/>
      <c r="O14" s="17"/>
      <c r="P14" s="19"/>
    </row>
    <row r="15" spans="1:16" ht="16.5" customHeight="1">
      <c r="A15" s="9" t="s">
        <v>15</v>
      </c>
      <c r="B15" s="20"/>
      <c r="C15" s="16"/>
      <c r="D15" s="16"/>
      <c r="E15" s="20"/>
      <c r="F15" s="16"/>
      <c r="G15" s="16"/>
      <c r="H15" s="17"/>
      <c r="I15" s="17"/>
      <c r="J15" s="21"/>
      <c r="K15" s="22"/>
      <c r="L15" s="22"/>
      <c r="M15" s="17"/>
      <c r="N15" s="23"/>
      <c r="O15" s="17"/>
      <c r="P15" s="24"/>
    </row>
    <row r="16" spans="1:16" ht="8.15" customHeight="1">
      <c r="A16" s="1"/>
      <c r="B16" s="20"/>
      <c r="C16" s="16"/>
      <c r="D16" s="16"/>
      <c r="E16" s="20"/>
      <c r="F16" s="16"/>
      <c r="G16" s="16"/>
      <c r="H16" s="17"/>
      <c r="I16" s="17"/>
      <c r="J16" s="25"/>
      <c r="K16" s="26"/>
      <c r="L16" s="26"/>
      <c r="M16" s="17"/>
      <c r="N16" s="25"/>
      <c r="O16" s="17"/>
      <c r="P16" s="26"/>
    </row>
    <row r="17" spans="1:18" ht="16.5" customHeight="1">
      <c r="A17" s="16" t="s">
        <v>16</v>
      </c>
      <c r="B17" s="16"/>
      <c r="C17" s="16"/>
      <c r="D17" s="16"/>
      <c r="E17" s="16"/>
      <c r="F17" s="16"/>
      <c r="G17" s="16"/>
      <c r="H17" s="17"/>
      <c r="I17" s="17"/>
      <c r="J17" s="21">
        <v>88368</v>
      </c>
      <c r="K17" s="22"/>
      <c r="L17" s="22">
        <v>89183</v>
      </c>
      <c r="M17" s="17"/>
      <c r="N17" s="21">
        <v>16442</v>
      </c>
      <c r="O17" s="17"/>
      <c r="P17" s="22">
        <v>15432</v>
      </c>
    </row>
    <row r="18" spans="1:18" ht="16.5" customHeight="1">
      <c r="A18" s="27" t="s">
        <v>17</v>
      </c>
      <c r="B18" s="27"/>
      <c r="C18" s="16"/>
      <c r="D18" s="16"/>
      <c r="E18" s="16"/>
      <c r="F18" s="16"/>
      <c r="G18" s="16"/>
      <c r="H18" s="17"/>
      <c r="I18" s="17"/>
      <c r="J18" s="21"/>
      <c r="K18" s="22"/>
      <c r="L18" s="22"/>
      <c r="M18" s="17"/>
      <c r="N18" s="21"/>
      <c r="O18" s="17"/>
      <c r="P18" s="22"/>
    </row>
    <row r="19" spans="1:18" ht="16.5" customHeight="1">
      <c r="A19" s="28"/>
      <c r="B19" s="27" t="s">
        <v>18</v>
      </c>
      <c r="C19" s="16"/>
      <c r="D19" s="16"/>
      <c r="E19" s="16"/>
      <c r="F19" s="16"/>
      <c r="G19" s="16"/>
      <c r="H19" s="17">
        <v>7</v>
      </c>
      <c r="I19" s="17"/>
      <c r="J19" s="21">
        <v>126838</v>
      </c>
      <c r="K19" s="22"/>
      <c r="L19" s="22">
        <v>125989</v>
      </c>
      <c r="M19" s="17"/>
      <c r="N19" s="21">
        <v>126838</v>
      </c>
      <c r="O19" s="17"/>
      <c r="P19" s="22">
        <v>125989</v>
      </c>
    </row>
    <row r="20" spans="1:18" ht="16.5" customHeight="1">
      <c r="A20" s="27" t="s">
        <v>179</v>
      </c>
      <c r="B20" s="27"/>
      <c r="C20" s="16"/>
      <c r="D20" s="16"/>
      <c r="E20" s="16"/>
      <c r="F20" s="16"/>
      <c r="G20" s="16"/>
      <c r="H20" s="17"/>
      <c r="I20" s="17"/>
      <c r="J20" s="21">
        <v>1157</v>
      </c>
      <c r="K20" s="22"/>
      <c r="L20" s="22">
        <v>1112</v>
      </c>
      <c r="M20" s="17"/>
      <c r="N20" s="21">
        <v>0</v>
      </c>
      <c r="O20" s="17"/>
      <c r="P20" s="22">
        <v>0</v>
      </c>
    </row>
    <row r="21" spans="1:18" ht="16.5" customHeight="1">
      <c r="A21" s="16" t="s">
        <v>19</v>
      </c>
      <c r="B21" s="16"/>
      <c r="C21" s="16"/>
      <c r="D21" s="16"/>
      <c r="E21" s="16"/>
      <c r="F21" s="16"/>
      <c r="G21" s="16"/>
      <c r="H21" s="17">
        <v>8</v>
      </c>
      <c r="I21" s="17"/>
      <c r="J21" s="21">
        <v>358583</v>
      </c>
      <c r="K21" s="22"/>
      <c r="L21" s="22">
        <v>454000</v>
      </c>
      <c r="M21" s="17"/>
      <c r="N21" s="21">
        <v>179948</v>
      </c>
      <c r="O21" s="17"/>
      <c r="P21" s="22">
        <v>129862</v>
      </c>
      <c r="R21" s="29"/>
    </row>
    <row r="22" spans="1:18" ht="16.5" customHeight="1">
      <c r="A22" s="16" t="s">
        <v>20</v>
      </c>
      <c r="B22" s="16"/>
      <c r="C22" s="16"/>
      <c r="D22" s="16"/>
      <c r="E22" s="16"/>
      <c r="F22" s="16"/>
      <c r="G22" s="16"/>
      <c r="H22" s="17" t="s">
        <v>21</v>
      </c>
      <c r="I22" s="17"/>
      <c r="J22" s="21">
        <v>0</v>
      </c>
      <c r="K22" s="22"/>
      <c r="L22" s="22">
        <v>0</v>
      </c>
      <c r="M22" s="17"/>
      <c r="N22" s="21">
        <v>29674</v>
      </c>
      <c r="O22" s="17"/>
      <c r="P22" s="22">
        <v>40514</v>
      </c>
      <c r="R22" s="29"/>
    </row>
    <row r="23" spans="1:18" ht="16.5" customHeight="1">
      <c r="A23" s="16" t="s">
        <v>180</v>
      </c>
      <c r="B23" s="16"/>
      <c r="C23" s="16"/>
      <c r="D23" s="16"/>
      <c r="E23" s="16"/>
      <c r="F23" s="16"/>
      <c r="G23" s="16"/>
      <c r="H23" s="17" t="s">
        <v>22</v>
      </c>
      <c r="I23" s="17"/>
      <c r="J23" s="21">
        <v>0</v>
      </c>
      <c r="K23" s="22"/>
      <c r="L23" s="22">
        <v>908</v>
      </c>
      <c r="M23" s="17"/>
      <c r="N23" s="21">
        <v>81866</v>
      </c>
      <c r="O23" s="17"/>
      <c r="P23" s="22">
        <v>56756</v>
      </c>
      <c r="R23" s="29"/>
    </row>
    <row r="24" spans="1:18" ht="16.5" customHeight="1">
      <c r="A24" s="16" t="s">
        <v>23</v>
      </c>
      <c r="B24" s="16"/>
      <c r="C24" s="16"/>
      <c r="D24" s="16"/>
      <c r="E24" s="16"/>
      <c r="F24" s="16"/>
      <c r="G24" s="16"/>
      <c r="H24" s="17"/>
      <c r="I24" s="17"/>
      <c r="J24" s="30">
        <v>38241</v>
      </c>
      <c r="K24" s="22"/>
      <c r="L24" s="31">
        <v>25778</v>
      </c>
      <c r="M24" s="17"/>
      <c r="N24" s="30">
        <v>6437</v>
      </c>
      <c r="O24" s="17"/>
      <c r="P24" s="31">
        <v>6914</v>
      </c>
    </row>
    <row r="25" spans="1:18" ht="8.15" customHeight="1">
      <c r="A25" s="16"/>
      <c r="B25" s="16"/>
      <c r="C25" s="16"/>
      <c r="D25" s="16"/>
      <c r="E25" s="20"/>
      <c r="F25" s="16"/>
      <c r="G25" s="16"/>
      <c r="H25" s="17"/>
      <c r="I25" s="17"/>
      <c r="J25" s="32"/>
      <c r="K25" s="22"/>
      <c r="L25" s="33"/>
      <c r="M25" s="17"/>
      <c r="N25" s="32"/>
      <c r="O25" s="17"/>
      <c r="P25" s="33"/>
    </row>
    <row r="26" spans="1:18" ht="16.5" customHeight="1">
      <c r="A26" s="34" t="s">
        <v>24</v>
      </c>
      <c r="B26" s="16"/>
      <c r="C26" s="16"/>
      <c r="D26" s="16"/>
      <c r="E26" s="16"/>
      <c r="F26" s="16"/>
      <c r="G26" s="16"/>
      <c r="H26" s="17"/>
      <c r="I26" s="17"/>
      <c r="J26" s="30">
        <f>SUM(J17:J24)</f>
        <v>613187</v>
      </c>
      <c r="K26" s="22"/>
      <c r="L26" s="31">
        <f>SUM(L17:L24)</f>
        <v>696970</v>
      </c>
      <c r="M26" s="17"/>
      <c r="N26" s="30">
        <f>SUM(N17:N24)</f>
        <v>441205</v>
      </c>
      <c r="O26" s="17"/>
      <c r="P26" s="31">
        <f>SUM(P17:P24)</f>
        <v>375467</v>
      </c>
      <c r="R26" s="29"/>
    </row>
    <row r="27" spans="1:18" ht="16.5" customHeight="1">
      <c r="A27" s="16"/>
      <c r="B27" s="16"/>
      <c r="C27" s="16"/>
      <c r="D27" s="16"/>
      <c r="E27" s="16"/>
      <c r="F27" s="16"/>
      <c r="G27" s="16"/>
      <c r="H27" s="17"/>
      <c r="I27" s="17"/>
      <c r="J27" s="25"/>
      <c r="K27" s="22"/>
      <c r="L27" s="26"/>
      <c r="M27" s="17"/>
      <c r="N27" s="25"/>
      <c r="O27" s="17"/>
      <c r="P27" s="26"/>
    </row>
    <row r="28" spans="1:18" ht="16.5" customHeight="1">
      <c r="A28" s="34" t="s">
        <v>25</v>
      </c>
      <c r="B28" s="16"/>
      <c r="C28" s="16"/>
      <c r="D28" s="16"/>
      <c r="E28" s="16"/>
      <c r="F28" s="16"/>
      <c r="G28" s="16"/>
      <c r="H28" s="17"/>
      <c r="I28" s="17"/>
      <c r="J28" s="25"/>
      <c r="K28" s="22"/>
      <c r="L28" s="26"/>
      <c r="M28" s="17"/>
      <c r="N28" s="25"/>
      <c r="O28" s="17"/>
      <c r="P28" s="26"/>
    </row>
    <row r="29" spans="1:18" ht="6" customHeight="1">
      <c r="A29" s="1"/>
      <c r="B29" s="16"/>
      <c r="C29" s="16"/>
      <c r="D29" s="16"/>
      <c r="E29" s="16"/>
      <c r="F29" s="16"/>
      <c r="G29" s="16"/>
      <c r="H29" s="17"/>
      <c r="I29" s="17"/>
      <c r="J29" s="25"/>
      <c r="K29" s="22"/>
      <c r="L29" s="26"/>
      <c r="M29" s="17"/>
      <c r="N29" s="25"/>
      <c r="O29" s="17"/>
      <c r="P29" s="26"/>
    </row>
    <row r="30" spans="1:18" ht="16.399999999999999" customHeight="1">
      <c r="A30" s="27" t="s">
        <v>17</v>
      </c>
      <c r="B30" s="27"/>
      <c r="C30" s="16"/>
      <c r="D30" s="16"/>
      <c r="E30" s="16"/>
      <c r="F30" s="16"/>
      <c r="G30" s="16"/>
      <c r="H30" s="17"/>
      <c r="I30" s="17"/>
      <c r="J30" s="25"/>
      <c r="K30" s="22"/>
      <c r="L30" s="35"/>
      <c r="M30" s="36"/>
      <c r="N30" s="37"/>
      <c r="O30" s="36"/>
      <c r="P30" s="35"/>
    </row>
    <row r="31" spans="1:18" ht="16.399999999999999" customHeight="1">
      <c r="A31" s="28"/>
      <c r="B31" s="27" t="s">
        <v>18</v>
      </c>
      <c r="C31" s="16"/>
      <c r="D31" s="16"/>
      <c r="E31" s="16"/>
      <c r="F31" s="16"/>
      <c r="G31" s="16"/>
      <c r="H31" s="17">
        <v>7</v>
      </c>
      <c r="I31" s="17"/>
      <c r="J31" s="21" t="s">
        <v>26</v>
      </c>
      <c r="K31" s="22"/>
      <c r="L31" s="35">
        <v>0</v>
      </c>
      <c r="M31" s="36"/>
      <c r="N31" s="37">
        <v>2297</v>
      </c>
      <c r="O31" s="36"/>
      <c r="P31" s="35">
        <v>2297</v>
      </c>
    </row>
    <row r="32" spans="1:18" ht="16.399999999999999" customHeight="1">
      <c r="A32" s="27" t="s">
        <v>181</v>
      </c>
      <c r="B32" s="16"/>
      <c r="C32" s="16"/>
      <c r="D32" s="16"/>
      <c r="E32" s="16"/>
      <c r="F32" s="16"/>
      <c r="G32" s="16"/>
      <c r="H32" s="17" t="s">
        <v>22</v>
      </c>
      <c r="I32" s="17"/>
      <c r="J32" s="21">
        <v>5000</v>
      </c>
      <c r="K32" s="22"/>
      <c r="L32" s="35">
        <v>4092</v>
      </c>
      <c r="M32" s="36"/>
      <c r="N32" s="37">
        <v>96887</v>
      </c>
      <c r="O32" s="36"/>
      <c r="P32" s="38">
        <v>125744</v>
      </c>
    </row>
    <row r="33" spans="1:16" ht="16.5" customHeight="1">
      <c r="A33" s="39" t="s">
        <v>182</v>
      </c>
      <c r="B33" s="16"/>
      <c r="C33" s="16"/>
      <c r="D33" s="16"/>
      <c r="E33" s="16"/>
      <c r="F33" s="16"/>
      <c r="G33" s="16"/>
      <c r="H33" s="17">
        <v>9</v>
      </c>
      <c r="I33" s="17"/>
      <c r="J33" s="21" t="s">
        <v>26</v>
      </c>
      <c r="K33" s="22"/>
      <c r="L33" s="22">
        <v>0</v>
      </c>
      <c r="M33" s="36"/>
      <c r="N33" s="21">
        <v>0</v>
      </c>
      <c r="P33" s="38">
        <v>0</v>
      </c>
    </row>
    <row r="34" spans="1:16" ht="16.5" customHeight="1">
      <c r="A34" s="39" t="s">
        <v>27</v>
      </c>
      <c r="B34" s="16"/>
      <c r="C34" s="16"/>
      <c r="D34" s="16"/>
      <c r="E34" s="16"/>
      <c r="F34" s="16"/>
      <c r="G34" s="16"/>
      <c r="H34" s="17">
        <v>9</v>
      </c>
      <c r="I34" s="17"/>
      <c r="J34" s="21" t="s">
        <v>26</v>
      </c>
      <c r="K34" s="22"/>
      <c r="L34" s="22">
        <v>0</v>
      </c>
      <c r="M34" s="36"/>
      <c r="N34" s="21">
        <v>119911</v>
      </c>
      <c r="P34" s="38">
        <v>119911</v>
      </c>
    </row>
    <row r="35" spans="1:16" ht="16.5" customHeight="1">
      <c r="A35" s="39" t="s">
        <v>183</v>
      </c>
      <c r="B35" s="16"/>
      <c r="C35" s="16"/>
      <c r="D35" s="16"/>
      <c r="E35" s="16"/>
      <c r="F35" s="16"/>
      <c r="G35" s="16"/>
      <c r="H35" s="17">
        <v>10</v>
      </c>
      <c r="I35" s="17"/>
      <c r="J35" s="21">
        <v>164978</v>
      </c>
      <c r="K35" s="22"/>
      <c r="L35" s="22">
        <v>167857</v>
      </c>
      <c r="M35" s="36"/>
      <c r="N35" s="21">
        <v>39289</v>
      </c>
      <c r="O35" s="36"/>
      <c r="P35" s="38">
        <v>40674</v>
      </c>
    </row>
    <row r="36" spans="1:16" ht="16.5" customHeight="1">
      <c r="A36" s="39" t="s">
        <v>28</v>
      </c>
      <c r="B36" s="16"/>
      <c r="C36" s="16"/>
      <c r="D36" s="16"/>
      <c r="E36" s="16"/>
      <c r="F36" s="16"/>
      <c r="G36" s="16"/>
      <c r="H36" s="17">
        <v>10</v>
      </c>
      <c r="I36" s="17"/>
      <c r="J36" s="21">
        <v>103352</v>
      </c>
      <c r="K36" s="22"/>
      <c r="L36" s="22">
        <v>107705</v>
      </c>
      <c r="M36" s="36"/>
      <c r="N36" s="21">
        <v>33777</v>
      </c>
      <c r="O36" s="36"/>
      <c r="P36" s="38">
        <v>37190</v>
      </c>
    </row>
    <row r="37" spans="1:16" ht="16.5" customHeight="1">
      <c r="A37" s="39" t="s">
        <v>29</v>
      </c>
      <c r="B37" s="16"/>
      <c r="C37" s="16"/>
      <c r="D37" s="16"/>
      <c r="E37" s="16"/>
      <c r="F37" s="16"/>
      <c r="G37" s="16"/>
      <c r="H37" s="17"/>
      <c r="I37" s="17"/>
      <c r="J37" s="21">
        <v>85654</v>
      </c>
      <c r="K37" s="22"/>
      <c r="L37" s="22">
        <v>85654</v>
      </c>
      <c r="M37" s="36"/>
      <c r="N37" s="21" t="s">
        <v>26</v>
      </c>
      <c r="O37" s="36"/>
      <c r="P37" s="35">
        <v>0</v>
      </c>
    </row>
    <row r="38" spans="1:16" ht="16.5" customHeight="1">
      <c r="A38" s="39" t="s">
        <v>30</v>
      </c>
      <c r="B38" s="16"/>
      <c r="C38" s="16"/>
      <c r="D38" s="16"/>
      <c r="E38" s="16"/>
      <c r="F38" s="16"/>
      <c r="G38" s="16"/>
      <c r="H38" s="17">
        <v>10</v>
      </c>
      <c r="I38" s="17"/>
      <c r="J38" s="21">
        <v>1471</v>
      </c>
      <c r="K38" s="22"/>
      <c r="L38" s="22">
        <v>1481</v>
      </c>
      <c r="M38" s="36"/>
      <c r="N38" s="21">
        <v>139</v>
      </c>
      <c r="O38" s="36"/>
      <c r="P38" s="38">
        <v>147</v>
      </c>
    </row>
    <row r="39" spans="1:16" ht="16.5" customHeight="1">
      <c r="A39" s="39" t="s">
        <v>31</v>
      </c>
      <c r="B39" s="16"/>
      <c r="C39" s="16"/>
      <c r="D39" s="16"/>
      <c r="E39" s="16"/>
      <c r="F39" s="16"/>
      <c r="G39" s="16"/>
      <c r="H39" s="17"/>
      <c r="I39" s="17"/>
      <c r="J39" s="21">
        <v>2065</v>
      </c>
      <c r="K39" s="22"/>
      <c r="L39" s="22">
        <v>1948</v>
      </c>
      <c r="M39" s="36"/>
      <c r="N39" s="21">
        <v>1521</v>
      </c>
      <c r="O39" s="36"/>
      <c r="P39" s="38">
        <v>1380</v>
      </c>
    </row>
    <row r="40" spans="1:16" ht="16.5" customHeight="1">
      <c r="A40" s="39" t="s">
        <v>32</v>
      </c>
      <c r="B40" s="16"/>
      <c r="C40" s="16"/>
      <c r="D40" s="16"/>
      <c r="E40" s="16"/>
      <c r="F40" s="16"/>
      <c r="G40" s="16"/>
      <c r="H40" s="17"/>
      <c r="I40" s="17"/>
      <c r="J40" s="30">
        <v>2866</v>
      </c>
      <c r="K40" s="22"/>
      <c r="L40" s="31">
        <v>2847</v>
      </c>
      <c r="M40" s="36"/>
      <c r="N40" s="30">
        <v>1301</v>
      </c>
      <c r="O40" s="36"/>
      <c r="P40" s="40">
        <v>1301</v>
      </c>
    </row>
    <row r="41" spans="1:16" ht="6.65" customHeight="1">
      <c r="A41" s="16"/>
      <c r="B41" s="16"/>
      <c r="C41" s="16"/>
      <c r="D41" s="16"/>
      <c r="E41" s="20"/>
      <c r="F41" s="16"/>
      <c r="G41" s="16"/>
      <c r="H41" s="17"/>
      <c r="I41" s="17"/>
      <c r="J41" s="25"/>
      <c r="K41" s="22"/>
      <c r="L41" s="26"/>
      <c r="M41" s="17"/>
      <c r="N41" s="25"/>
      <c r="O41" s="17"/>
      <c r="P41" s="26"/>
    </row>
    <row r="42" spans="1:16" ht="16.5" customHeight="1">
      <c r="A42" s="34" t="s">
        <v>33</v>
      </c>
      <c r="B42" s="16"/>
      <c r="C42" s="16"/>
      <c r="D42" s="16"/>
      <c r="E42" s="16"/>
      <c r="F42" s="16"/>
      <c r="G42" s="16"/>
      <c r="H42" s="17"/>
      <c r="I42" s="17"/>
      <c r="J42" s="30">
        <f>SUM(J30:J40)</f>
        <v>365386</v>
      </c>
      <c r="K42" s="22"/>
      <c r="L42" s="31">
        <f>SUM(L30:L40)</f>
        <v>371584</v>
      </c>
      <c r="M42" s="17"/>
      <c r="N42" s="30">
        <f>SUM(N30:N40)</f>
        <v>295122</v>
      </c>
      <c r="O42" s="17"/>
      <c r="P42" s="31">
        <f>SUM(P30:P40)</f>
        <v>328644</v>
      </c>
    </row>
    <row r="43" spans="1:16" ht="6.65" customHeight="1">
      <c r="A43" s="16"/>
      <c r="B43" s="16"/>
      <c r="C43" s="16"/>
      <c r="D43" s="16"/>
      <c r="E43" s="16"/>
      <c r="F43" s="16"/>
      <c r="G43" s="16"/>
      <c r="H43" s="17"/>
      <c r="I43" s="17"/>
      <c r="J43" s="25"/>
      <c r="K43" s="22"/>
      <c r="L43" s="26"/>
      <c r="M43" s="17"/>
      <c r="N43" s="25"/>
      <c r="O43" s="17"/>
      <c r="P43" s="26"/>
    </row>
    <row r="44" spans="1:16" ht="16.5" customHeight="1" thickBot="1">
      <c r="A44" s="1" t="s">
        <v>34</v>
      </c>
      <c r="B44" s="16"/>
      <c r="C44" s="16"/>
      <c r="D44" s="16"/>
      <c r="E44" s="16"/>
      <c r="F44" s="16"/>
      <c r="G44" s="16"/>
      <c r="H44" s="17"/>
      <c r="I44" s="17"/>
      <c r="J44" s="41">
        <f>SUM(J26,J42)</f>
        <v>978573</v>
      </c>
      <c r="K44" s="22"/>
      <c r="L44" s="42">
        <f>SUM(L26,L42)</f>
        <v>1068554</v>
      </c>
      <c r="M44" s="17"/>
      <c r="N44" s="41">
        <f>SUM(N26,N42)</f>
        <v>736327</v>
      </c>
      <c r="O44" s="17"/>
      <c r="P44" s="42">
        <f>SUM(P26,P42)</f>
        <v>704111</v>
      </c>
    </row>
    <row r="45" spans="1:16" ht="16.5" customHeight="1" thickTop="1">
      <c r="A45" s="1"/>
      <c r="B45" s="16"/>
      <c r="C45" s="16"/>
      <c r="D45" s="16"/>
      <c r="E45" s="16"/>
      <c r="F45" s="16"/>
      <c r="G45" s="16"/>
      <c r="H45" s="17"/>
      <c r="I45" s="17"/>
      <c r="J45" s="19"/>
      <c r="K45" s="22"/>
      <c r="L45" s="19"/>
      <c r="M45" s="17"/>
      <c r="N45" s="19"/>
      <c r="O45" s="17"/>
      <c r="P45" s="19"/>
    </row>
    <row r="46" spans="1:16" ht="16.5" customHeight="1">
      <c r="A46" s="1"/>
      <c r="B46" s="16"/>
      <c r="C46" s="16"/>
      <c r="D46" s="16"/>
      <c r="E46" s="16"/>
      <c r="F46" s="16"/>
      <c r="G46" s="16"/>
      <c r="H46" s="17"/>
      <c r="I46" s="17"/>
      <c r="J46" s="19"/>
      <c r="K46" s="22"/>
      <c r="L46" s="19"/>
      <c r="M46" s="17"/>
      <c r="N46" s="19"/>
      <c r="O46" s="17"/>
      <c r="P46" s="19"/>
    </row>
    <row r="47" spans="1:16" ht="16.5" customHeight="1">
      <c r="A47" s="1"/>
      <c r="B47" s="16"/>
      <c r="C47" s="16"/>
      <c r="D47" s="16"/>
      <c r="E47" s="16"/>
      <c r="F47" s="16"/>
      <c r="G47" s="16"/>
      <c r="H47" s="17"/>
      <c r="I47" s="17"/>
      <c r="J47" s="19"/>
      <c r="K47" s="22"/>
      <c r="L47" s="19"/>
      <c r="M47" s="17"/>
      <c r="N47" s="19"/>
      <c r="O47" s="17"/>
      <c r="P47" s="19"/>
    </row>
    <row r="48" spans="1:16" ht="16.5" customHeight="1">
      <c r="A48" s="1"/>
      <c r="B48" s="16"/>
      <c r="C48" s="16"/>
      <c r="D48" s="16"/>
      <c r="E48" s="16"/>
      <c r="F48" s="16"/>
      <c r="G48" s="16"/>
      <c r="H48" s="17"/>
      <c r="I48" s="17"/>
      <c r="J48" s="19"/>
      <c r="K48" s="22"/>
      <c r="L48" s="19"/>
      <c r="M48" s="17"/>
      <c r="N48" s="19"/>
      <c r="O48" s="17"/>
      <c r="P48" s="19"/>
    </row>
    <row r="49" spans="1:16" ht="16.5" customHeight="1">
      <c r="A49" s="1"/>
      <c r="B49" s="16"/>
      <c r="C49" s="16"/>
      <c r="D49" s="16"/>
      <c r="E49" s="16"/>
      <c r="F49" s="16"/>
      <c r="G49" s="16"/>
      <c r="H49" s="17"/>
      <c r="I49" s="17"/>
      <c r="J49" s="19"/>
      <c r="K49" s="22"/>
      <c r="L49" s="19"/>
      <c r="M49" s="17"/>
      <c r="N49" s="19"/>
      <c r="O49" s="17"/>
      <c r="P49" s="19"/>
    </row>
    <row r="50" spans="1:16" ht="16.5" customHeight="1">
      <c r="A50" s="1"/>
      <c r="B50" s="16"/>
      <c r="C50" s="16"/>
      <c r="D50" s="16"/>
      <c r="E50" s="16"/>
      <c r="F50" s="16"/>
      <c r="G50" s="16"/>
      <c r="H50" s="17"/>
      <c r="I50" s="17"/>
      <c r="J50" s="19"/>
      <c r="K50" s="22"/>
      <c r="L50" s="19"/>
      <c r="M50" s="17"/>
      <c r="N50" s="19"/>
      <c r="O50" s="17"/>
      <c r="P50" s="19"/>
    </row>
    <row r="51" spans="1:16" ht="16.5" customHeight="1">
      <c r="A51" s="1"/>
      <c r="B51" s="16"/>
      <c r="C51" s="16"/>
      <c r="D51" s="16"/>
      <c r="E51" s="16"/>
      <c r="F51" s="16"/>
      <c r="G51" s="16"/>
      <c r="H51" s="17"/>
      <c r="I51" s="17"/>
      <c r="J51" s="19"/>
      <c r="K51" s="22"/>
      <c r="L51" s="19"/>
      <c r="M51" s="17"/>
      <c r="N51" s="19"/>
      <c r="O51" s="17"/>
      <c r="P51" s="19"/>
    </row>
    <row r="52" spans="1:16" ht="16.5" customHeight="1">
      <c r="A52" s="1"/>
      <c r="B52" s="16"/>
      <c r="C52" s="16"/>
      <c r="D52" s="16"/>
      <c r="E52" s="16"/>
      <c r="F52" s="16"/>
      <c r="G52" s="16"/>
      <c r="H52" s="17"/>
      <c r="I52" s="17"/>
      <c r="J52" s="19"/>
      <c r="K52" s="22"/>
      <c r="L52" s="19"/>
      <c r="M52" s="17"/>
      <c r="N52" s="19"/>
      <c r="O52" s="17"/>
      <c r="P52" s="19"/>
    </row>
    <row r="53" spans="1:16" ht="14.25" customHeight="1">
      <c r="A53" s="1"/>
      <c r="B53" s="16"/>
      <c r="C53" s="16"/>
      <c r="D53" s="16"/>
      <c r="E53" s="16"/>
      <c r="F53" s="16"/>
      <c r="G53" s="16"/>
      <c r="H53" s="17"/>
      <c r="I53" s="17"/>
      <c r="J53" s="19"/>
      <c r="K53" s="22"/>
      <c r="L53" s="19"/>
      <c r="M53" s="17"/>
      <c r="N53" s="19"/>
      <c r="O53" s="17"/>
      <c r="P53" s="19"/>
    </row>
    <row r="54" spans="1:16" ht="14.25" customHeight="1">
      <c r="A54" s="1"/>
      <c r="B54" s="16"/>
      <c r="C54" s="16"/>
      <c r="D54" s="16"/>
      <c r="E54" s="16"/>
      <c r="F54" s="16"/>
      <c r="G54" s="16"/>
      <c r="H54" s="17"/>
      <c r="I54" s="17"/>
      <c r="J54" s="19"/>
      <c r="K54" s="22"/>
      <c r="L54" s="19"/>
      <c r="M54" s="17"/>
      <c r="N54" s="19"/>
      <c r="O54" s="17"/>
      <c r="P54" s="19"/>
    </row>
    <row r="55" spans="1:16" ht="16.5" customHeight="1">
      <c r="A55" s="1"/>
      <c r="B55" s="16"/>
      <c r="C55" s="16"/>
      <c r="D55" s="16"/>
      <c r="E55" s="16"/>
      <c r="F55" s="16"/>
      <c r="G55" s="16"/>
      <c r="H55" s="17"/>
      <c r="I55" s="17"/>
      <c r="J55" s="19"/>
      <c r="K55" s="19"/>
      <c r="L55" s="19"/>
      <c r="M55" s="17"/>
      <c r="N55" s="19"/>
      <c r="O55" s="17"/>
      <c r="P55" s="19"/>
    </row>
    <row r="56" spans="1:16" ht="16.5" customHeight="1">
      <c r="A56" s="186" t="s">
        <v>35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</row>
    <row r="57" spans="1:16" ht="16.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ht="16.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ht="12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ht="22" customHeight="1">
      <c r="A60" s="183" t="s">
        <v>36</v>
      </c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43"/>
      <c r="N60" s="43"/>
      <c r="O60" s="43"/>
      <c r="P60" s="43"/>
    </row>
    <row r="61" spans="1:16" ht="16.5" customHeight="1">
      <c r="A61" s="1" t="str">
        <f>+A1</f>
        <v>Euroasia Total Logistics Public Company Limited</v>
      </c>
      <c r="B61" s="1"/>
      <c r="C61" s="1"/>
      <c r="D61" s="1"/>
      <c r="E61" s="1"/>
      <c r="F61" s="1"/>
      <c r="G61" s="1"/>
      <c r="H61" s="2"/>
      <c r="I61" s="2"/>
      <c r="J61" s="3"/>
      <c r="K61" s="3"/>
      <c r="L61" s="3"/>
      <c r="M61" s="3"/>
      <c r="N61" s="3"/>
      <c r="O61" s="3"/>
      <c r="P61" s="3"/>
    </row>
    <row r="62" spans="1:16" ht="16.5" customHeight="1">
      <c r="A62" s="34" t="s">
        <v>37</v>
      </c>
      <c r="B62" s="1"/>
      <c r="C62" s="1"/>
      <c r="D62" s="1"/>
      <c r="E62" s="1"/>
      <c r="F62" s="1"/>
      <c r="G62" s="1"/>
      <c r="H62" s="2"/>
      <c r="I62" s="2"/>
      <c r="J62" s="3"/>
      <c r="K62" s="3"/>
      <c r="L62" s="3"/>
      <c r="M62" s="3"/>
      <c r="N62" s="3"/>
      <c r="O62" s="3"/>
      <c r="P62" s="3"/>
    </row>
    <row r="63" spans="1:16" ht="16.5" customHeight="1">
      <c r="A63" s="44" t="str">
        <f>A3</f>
        <v>As at 31 March 2024</v>
      </c>
      <c r="B63" s="6"/>
      <c r="C63" s="6"/>
      <c r="D63" s="6"/>
      <c r="E63" s="6"/>
      <c r="F63" s="6"/>
      <c r="G63" s="6"/>
      <c r="H63" s="7"/>
      <c r="I63" s="7"/>
      <c r="J63" s="8"/>
      <c r="K63" s="8"/>
      <c r="L63" s="8"/>
      <c r="M63" s="8"/>
      <c r="N63" s="8"/>
      <c r="O63" s="8"/>
      <c r="P63" s="8"/>
    </row>
    <row r="64" spans="1:16" ht="16.5" customHeight="1">
      <c r="A64" s="45"/>
      <c r="B64" s="1"/>
      <c r="C64" s="1"/>
      <c r="D64" s="1"/>
      <c r="E64" s="1"/>
      <c r="F64" s="1"/>
      <c r="G64" s="1"/>
      <c r="H64" s="2"/>
      <c r="I64" s="2"/>
      <c r="J64" s="3"/>
      <c r="K64" s="3"/>
      <c r="L64" s="3"/>
      <c r="M64" s="3"/>
      <c r="N64" s="3"/>
      <c r="O64" s="3"/>
      <c r="P64" s="3"/>
    </row>
    <row r="65" spans="1:16" ht="16.5" customHeight="1">
      <c r="A65" s="45"/>
      <c r="B65" s="1"/>
      <c r="C65" s="1"/>
      <c r="D65" s="1"/>
      <c r="E65" s="1"/>
      <c r="F65" s="1"/>
      <c r="G65" s="1"/>
      <c r="H65" s="2"/>
      <c r="I65" s="2"/>
      <c r="J65" s="3"/>
      <c r="K65" s="3"/>
      <c r="L65" s="3"/>
      <c r="M65" s="3"/>
      <c r="N65" s="3"/>
      <c r="O65" s="3"/>
      <c r="P65" s="3"/>
    </row>
    <row r="66" spans="1:16" ht="16.5" customHeight="1">
      <c r="A66" s="1"/>
      <c r="B66" s="1"/>
      <c r="C66" s="1"/>
      <c r="D66" s="1"/>
      <c r="E66" s="1"/>
      <c r="F66" s="1"/>
      <c r="G66" s="1"/>
      <c r="H66" s="2"/>
      <c r="I66" s="2"/>
      <c r="J66" s="184" t="s">
        <v>3</v>
      </c>
      <c r="K66" s="184"/>
      <c r="L66" s="184"/>
      <c r="M66" s="3"/>
      <c r="N66" s="184" t="s">
        <v>4</v>
      </c>
      <c r="O66" s="184"/>
      <c r="P66" s="184"/>
    </row>
    <row r="67" spans="1:16" ht="16.5" customHeight="1">
      <c r="A67" s="1"/>
      <c r="B67" s="1"/>
      <c r="C67" s="1"/>
      <c r="D67" s="1"/>
      <c r="E67" s="1"/>
      <c r="F67" s="1"/>
      <c r="G67" s="1"/>
      <c r="H67" s="2"/>
      <c r="I67" s="2"/>
      <c r="J67" s="185" t="s">
        <v>5</v>
      </c>
      <c r="K67" s="185"/>
      <c r="L67" s="185"/>
      <c r="M67" s="10"/>
      <c r="N67" s="185" t="s">
        <v>5</v>
      </c>
      <c r="O67" s="185"/>
      <c r="P67" s="185"/>
    </row>
    <row r="68" spans="1:16" ht="16.5" customHeight="1">
      <c r="A68" s="1"/>
      <c r="B68" s="1"/>
      <c r="C68" s="1"/>
      <c r="D68" s="1"/>
      <c r="E68" s="1"/>
      <c r="F68" s="1"/>
      <c r="G68" s="1"/>
      <c r="H68" s="2"/>
      <c r="I68" s="2"/>
      <c r="J68" s="11" t="s">
        <v>6</v>
      </c>
      <c r="K68" s="11"/>
      <c r="L68" s="3" t="s">
        <v>7</v>
      </c>
      <c r="M68" s="11"/>
      <c r="N68" s="11" t="s">
        <v>6</v>
      </c>
      <c r="O68" s="11"/>
      <c r="P68" s="3" t="s">
        <v>7</v>
      </c>
    </row>
    <row r="69" spans="1:16" ht="16.5" customHeight="1">
      <c r="A69" s="1"/>
      <c r="B69" s="1"/>
      <c r="C69" s="1"/>
      <c r="D69" s="1"/>
      <c r="E69" s="1"/>
      <c r="F69" s="1"/>
      <c r="G69" s="1"/>
      <c r="H69" s="2"/>
      <c r="I69" s="2"/>
      <c r="J69" s="12" t="s">
        <v>8</v>
      </c>
      <c r="K69" s="12"/>
      <c r="L69" s="13" t="s">
        <v>9</v>
      </c>
      <c r="M69" s="11"/>
      <c r="N69" s="12" t="s">
        <v>8</v>
      </c>
      <c r="O69" s="11"/>
      <c r="P69" s="13" t="s">
        <v>9</v>
      </c>
    </row>
    <row r="70" spans="1:16" ht="16.5" customHeight="1">
      <c r="A70" s="1"/>
      <c r="B70" s="1"/>
      <c r="C70" s="1"/>
      <c r="D70" s="1"/>
      <c r="E70" s="1"/>
      <c r="F70" s="1"/>
      <c r="G70" s="1"/>
      <c r="H70" s="2"/>
      <c r="I70" s="2"/>
      <c r="J70" s="13" t="s">
        <v>10</v>
      </c>
      <c r="K70" s="13"/>
      <c r="L70" s="13" t="s">
        <v>11</v>
      </c>
      <c r="M70" s="13"/>
      <c r="N70" s="13" t="s">
        <v>10</v>
      </c>
      <c r="O70" s="13"/>
      <c r="P70" s="13" t="s">
        <v>11</v>
      </c>
    </row>
    <row r="71" spans="1:16" ht="16.5" customHeight="1">
      <c r="A71" s="1"/>
      <c r="B71" s="1"/>
      <c r="C71" s="1"/>
      <c r="D71" s="1"/>
      <c r="E71" s="1"/>
      <c r="F71" s="1"/>
      <c r="G71" s="1"/>
      <c r="H71" s="7" t="s">
        <v>12</v>
      </c>
      <c r="I71" s="2"/>
      <c r="J71" s="14" t="s">
        <v>13</v>
      </c>
      <c r="K71" s="3"/>
      <c r="L71" s="14" t="s">
        <v>13</v>
      </c>
      <c r="M71" s="3"/>
      <c r="N71" s="14" t="s">
        <v>13</v>
      </c>
      <c r="O71" s="3"/>
      <c r="P71" s="14" t="s">
        <v>13</v>
      </c>
    </row>
    <row r="72" spans="1:16" ht="16.5" customHeight="1">
      <c r="A72" s="1"/>
      <c r="B72" s="1"/>
      <c r="C72" s="1"/>
      <c r="D72" s="1"/>
      <c r="E72" s="1"/>
      <c r="F72" s="1"/>
      <c r="G72" s="1"/>
      <c r="H72" s="2"/>
      <c r="I72" s="2"/>
      <c r="J72" s="15"/>
      <c r="K72" s="3"/>
      <c r="L72" s="3"/>
      <c r="M72" s="2"/>
      <c r="N72" s="15"/>
      <c r="O72" s="2"/>
      <c r="P72" s="3"/>
    </row>
    <row r="73" spans="1:16" ht="16.5" customHeight="1">
      <c r="A73" s="45" t="s">
        <v>38</v>
      </c>
      <c r="B73" s="16"/>
      <c r="C73" s="16"/>
      <c r="D73" s="16"/>
      <c r="E73" s="16"/>
      <c r="F73" s="16"/>
      <c r="G73" s="16"/>
      <c r="H73" s="17"/>
      <c r="I73" s="17"/>
      <c r="J73" s="18"/>
      <c r="K73" s="19"/>
      <c r="L73" s="19"/>
      <c r="M73" s="17"/>
      <c r="N73" s="18"/>
      <c r="O73" s="17"/>
      <c r="P73" s="19"/>
    </row>
    <row r="74" spans="1:16" ht="16.5" customHeight="1">
      <c r="A74" s="16"/>
      <c r="B74" s="16"/>
      <c r="C74" s="16"/>
      <c r="D74" s="16"/>
      <c r="E74" s="20"/>
      <c r="F74" s="16"/>
      <c r="G74" s="16"/>
      <c r="H74" s="17"/>
      <c r="I74" s="17"/>
      <c r="J74" s="18"/>
      <c r="K74" s="19"/>
      <c r="L74" s="19"/>
      <c r="M74" s="17"/>
      <c r="N74" s="18"/>
      <c r="O74" s="17"/>
      <c r="P74" s="19"/>
    </row>
    <row r="75" spans="1:16" ht="16.5" customHeight="1">
      <c r="A75" s="1" t="s">
        <v>39</v>
      </c>
      <c r="B75" s="16"/>
      <c r="C75" s="16"/>
      <c r="D75" s="16"/>
      <c r="E75" s="20"/>
      <c r="F75" s="16"/>
      <c r="G75" s="16"/>
      <c r="H75" s="17"/>
      <c r="I75" s="17"/>
      <c r="J75" s="25"/>
      <c r="K75" s="26"/>
      <c r="L75" s="26"/>
      <c r="M75" s="46"/>
      <c r="N75" s="25"/>
      <c r="O75" s="46"/>
      <c r="P75" s="26"/>
    </row>
    <row r="76" spans="1:16" ht="8.15" customHeight="1">
      <c r="A76" s="16"/>
      <c r="B76" s="16"/>
      <c r="C76" s="16"/>
      <c r="D76" s="16"/>
      <c r="E76" s="20"/>
      <c r="F76" s="16"/>
      <c r="G76" s="16"/>
      <c r="H76" s="17"/>
      <c r="I76" s="17"/>
      <c r="J76" s="25"/>
      <c r="K76" s="26"/>
      <c r="L76" s="26"/>
      <c r="M76" s="46"/>
      <c r="N76" s="25"/>
      <c r="O76" s="46"/>
      <c r="P76" s="26"/>
    </row>
    <row r="77" spans="1:16" ht="16.5" customHeight="1">
      <c r="A77" s="16" t="s">
        <v>184</v>
      </c>
      <c r="B77" s="16"/>
      <c r="C77" s="16"/>
      <c r="D77" s="16"/>
      <c r="E77" s="16"/>
      <c r="F77" s="16"/>
      <c r="G77" s="16"/>
      <c r="H77" s="17"/>
      <c r="I77" s="17"/>
      <c r="J77" s="21">
        <v>0</v>
      </c>
      <c r="K77" s="22"/>
      <c r="L77" s="22">
        <v>48</v>
      </c>
      <c r="M77" s="46"/>
      <c r="N77" s="21">
        <v>0</v>
      </c>
      <c r="O77" s="46"/>
      <c r="P77" s="22">
        <v>0</v>
      </c>
    </row>
    <row r="78" spans="1:16" ht="16.399999999999999" customHeight="1">
      <c r="A78" s="16" t="s">
        <v>40</v>
      </c>
      <c r="B78" s="16"/>
      <c r="C78" s="16"/>
      <c r="D78" s="16"/>
      <c r="E78" s="20"/>
      <c r="F78" s="16"/>
      <c r="G78" s="16"/>
      <c r="H78" s="17">
        <v>11</v>
      </c>
      <c r="I78" s="17"/>
      <c r="J78" s="21">
        <v>155108</v>
      </c>
      <c r="K78" s="26"/>
      <c r="L78" s="22">
        <v>234967</v>
      </c>
      <c r="M78" s="46"/>
      <c r="N78" s="21">
        <v>30220</v>
      </c>
      <c r="O78" s="46"/>
      <c r="P78" s="22">
        <v>13721</v>
      </c>
    </row>
    <row r="79" spans="1:16" ht="16.5" customHeight="1">
      <c r="A79" s="16" t="s">
        <v>41</v>
      </c>
      <c r="B79" s="16"/>
      <c r="C79" s="16"/>
      <c r="D79" s="16"/>
      <c r="E79" s="16"/>
      <c r="F79" s="16"/>
      <c r="G79" s="16"/>
      <c r="H79" s="17"/>
      <c r="I79" s="17"/>
      <c r="J79" s="21"/>
      <c r="K79" s="22"/>
      <c r="L79" s="22"/>
      <c r="M79" s="46"/>
      <c r="N79" s="21"/>
      <c r="O79" s="46"/>
      <c r="P79" s="22"/>
    </row>
    <row r="80" spans="1:16" ht="16.5" customHeight="1">
      <c r="A80" s="16"/>
      <c r="B80" s="16" t="s">
        <v>42</v>
      </c>
      <c r="C80" s="16"/>
      <c r="D80" s="16"/>
      <c r="E80" s="16"/>
      <c r="F80" s="16"/>
      <c r="G80" s="16"/>
      <c r="H80" s="17">
        <v>12</v>
      </c>
      <c r="I80" s="17"/>
      <c r="J80" s="21">
        <v>33075</v>
      </c>
      <c r="K80" s="22"/>
      <c r="L80" s="22">
        <v>34660</v>
      </c>
      <c r="M80" s="46"/>
      <c r="N80" s="21">
        <v>19035</v>
      </c>
      <c r="O80" s="46"/>
      <c r="P80" s="22">
        <v>20620</v>
      </c>
    </row>
    <row r="81" spans="1:16" ht="16.5" customHeight="1">
      <c r="A81" s="16" t="s">
        <v>43</v>
      </c>
      <c r="B81" s="16"/>
      <c r="C81" s="16"/>
      <c r="D81" s="16"/>
      <c r="E81" s="16"/>
      <c r="F81" s="16"/>
      <c r="G81" s="16"/>
      <c r="H81" s="17">
        <v>13</v>
      </c>
      <c r="I81" s="17"/>
      <c r="J81" s="21">
        <v>34352</v>
      </c>
      <c r="K81" s="22"/>
      <c r="L81" s="22">
        <v>36496</v>
      </c>
      <c r="M81" s="46"/>
      <c r="N81" s="21">
        <v>13277</v>
      </c>
      <c r="O81" s="46"/>
      <c r="P81" s="22">
        <v>15525</v>
      </c>
    </row>
    <row r="82" spans="1:16" ht="16.5" customHeight="1">
      <c r="A82" s="16" t="s">
        <v>44</v>
      </c>
      <c r="B82" s="16"/>
      <c r="C82" s="16"/>
      <c r="D82" s="16"/>
      <c r="E82" s="16"/>
      <c r="F82" s="16"/>
      <c r="G82" s="16"/>
      <c r="H82" s="17"/>
      <c r="I82" s="17"/>
      <c r="J82" s="21">
        <v>1224</v>
      </c>
      <c r="K82" s="22"/>
      <c r="L82" s="22">
        <v>3890</v>
      </c>
      <c r="M82" s="46"/>
      <c r="N82" s="21">
        <v>21</v>
      </c>
      <c r="O82" s="46"/>
      <c r="P82" s="22">
        <v>0</v>
      </c>
    </row>
    <row r="83" spans="1:16" ht="16.5" customHeight="1">
      <c r="A83" s="16" t="s">
        <v>45</v>
      </c>
      <c r="B83" s="16"/>
      <c r="C83" s="16"/>
      <c r="D83" s="16"/>
      <c r="E83" s="16"/>
      <c r="F83" s="16"/>
      <c r="G83" s="16"/>
      <c r="H83" s="17"/>
      <c r="I83" s="16"/>
      <c r="J83" s="30">
        <v>1740</v>
      </c>
      <c r="K83" s="22"/>
      <c r="L83" s="31">
        <v>1901</v>
      </c>
      <c r="M83" s="47"/>
      <c r="N83" s="30">
        <v>1460</v>
      </c>
      <c r="O83" s="47"/>
      <c r="P83" s="31">
        <v>1347</v>
      </c>
    </row>
    <row r="84" spans="1:16" ht="16.5" customHeight="1">
      <c r="A84" s="16"/>
      <c r="B84" s="16"/>
      <c r="C84" s="16"/>
      <c r="D84" s="16"/>
      <c r="E84" s="20"/>
      <c r="F84" s="16"/>
      <c r="G84" s="16"/>
      <c r="H84" s="17"/>
      <c r="I84" s="17"/>
      <c r="J84" s="25"/>
      <c r="K84" s="26"/>
      <c r="L84" s="26"/>
      <c r="M84" s="46"/>
      <c r="N84" s="25"/>
      <c r="O84" s="46"/>
      <c r="P84" s="26"/>
    </row>
    <row r="85" spans="1:16" ht="16.5" customHeight="1">
      <c r="A85" s="34" t="s">
        <v>46</v>
      </c>
      <c r="B85" s="16"/>
      <c r="C85" s="16"/>
      <c r="D85" s="16"/>
      <c r="E85" s="16"/>
      <c r="F85" s="16"/>
      <c r="G85" s="16"/>
      <c r="H85" s="17"/>
      <c r="I85" s="17"/>
      <c r="J85" s="30">
        <f>SUM(J77:J83)</f>
        <v>225499</v>
      </c>
      <c r="K85" s="22"/>
      <c r="L85" s="31">
        <f>SUM(L77:L83)</f>
        <v>311962</v>
      </c>
      <c r="M85" s="46"/>
      <c r="N85" s="30">
        <f>SUM(N77:N83)</f>
        <v>64013</v>
      </c>
      <c r="O85" s="46"/>
      <c r="P85" s="31">
        <f>SUM(P77:P83)</f>
        <v>51213</v>
      </c>
    </row>
    <row r="86" spans="1:16" ht="16.5" customHeight="1">
      <c r="A86" s="16"/>
      <c r="B86" s="16"/>
      <c r="C86" s="16"/>
      <c r="D86" s="16"/>
      <c r="E86" s="20"/>
      <c r="F86" s="16"/>
      <c r="G86" s="16"/>
      <c r="H86" s="17"/>
      <c r="I86" s="17"/>
      <c r="J86" s="25"/>
      <c r="K86" s="26"/>
      <c r="L86" s="26"/>
      <c r="M86" s="46"/>
      <c r="N86" s="25"/>
      <c r="O86" s="46"/>
      <c r="P86" s="26"/>
    </row>
    <row r="87" spans="1:16" ht="16.5" customHeight="1">
      <c r="A87" s="1" t="s">
        <v>47</v>
      </c>
      <c r="B87" s="16"/>
      <c r="C87" s="16"/>
      <c r="D87" s="16"/>
      <c r="E87" s="16"/>
      <c r="F87" s="16"/>
      <c r="G87" s="16"/>
      <c r="H87" s="17"/>
      <c r="I87" s="16"/>
      <c r="J87" s="25"/>
      <c r="K87" s="26"/>
      <c r="L87" s="26"/>
      <c r="M87" s="48"/>
      <c r="N87" s="25"/>
      <c r="O87" s="48"/>
      <c r="P87" s="26"/>
    </row>
    <row r="88" spans="1:16" ht="8.5" customHeight="1">
      <c r="A88" s="16"/>
      <c r="B88" s="16"/>
      <c r="C88" s="16"/>
      <c r="D88" s="16"/>
      <c r="E88" s="20"/>
      <c r="F88" s="16"/>
      <c r="G88" s="16"/>
      <c r="H88" s="17"/>
      <c r="I88" s="17"/>
      <c r="J88" s="25"/>
      <c r="K88" s="26"/>
      <c r="L88" s="26"/>
      <c r="M88" s="46"/>
      <c r="N88" s="25"/>
      <c r="O88" s="46"/>
      <c r="P88" s="26"/>
    </row>
    <row r="89" spans="1:16" ht="16.5" customHeight="1">
      <c r="A89" s="16" t="s">
        <v>48</v>
      </c>
      <c r="B89" s="16"/>
      <c r="C89" s="16"/>
      <c r="D89" s="16"/>
      <c r="E89" s="20"/>
      <c r="F89" s="16"/>
      <c r="G89" s="16"/>
      <c r="H89" s="17">
        <v>12</v>
      </c>
      <c r="I89" s="17"/>
      <c r="J89" s="21">
        <v>25974</v>
      </c>
      <c r="K89" s="26"/>
      <c r="L89" s="22">
        <v>33052</v>
      </c>
      <c r="M89" s="46"/>
      <c r="N89" s="21">
        <v>5114</v>
      </c>
      <c r="O89" s="46"/>
      <c r="P89" s="22">
        <v>8682</v>
      </c>
    </row>
    <row r="90" spans="1:16" ht="16.5" customHeight="1">
      <c r="A90" s="16" t="s">
        <v>49</v>
      </c>
      <c r="B90" s="16"/>
      <c r="C90" s="16"/>
      <c r="D90" s="16"/>
      <c r="E90" s="20"/>
      <c r="F90" s="16"/>
      <c r="G90" s="16"/>
      <c r="H90" s="17">
        <v>13</v>
      </c>
      <c r="I90" s="17"/>
      <c r="J90" s="21">
        <v>51241</v>
      </c>
      <c r="K90" s="22"/>
      <c r="L90" s="22">
        <v>56511</v>
      </c>
      <c r="M90" s="46"/>
      <c r="N90" s="21">
        <v>25687</v>
      </c>
      <c r="O90" s="46"/>
      <c r="P90" s="22">
        <v>26658</v>
      </c>
    </row>
    <row r="91" spans="1:16" ht="16.5" customHeight="1">
      <c r="A91" s="39" t="s">
        <v>50</v>
      </c>
      <c r="B91" s="16"/>
      <c r="C91" s="16"/>
      <c r="D91" s="16"/>
      <c r="E91" s="20"/>
      <c r="F91" s="16"/>
      <c r="G91" s="16"/>
      <c r="H91" s="17"/>
      <c r="I91" s="17"/>
      <c r="J91" s="21">
        <v>1143</v>
      </c>
      <c r="K91" s="22"/>
      <c r="L91" s="22">
        <v>1143</v>
      </c>
      <c r="M91" s="46"/>
      <c r="N91" s="21" t="s">
        <v>26</v>
      </c>
      <c r="O91" s="46"/>
      <c r="P91" s="22">
        <v>0</v>
      </c>
    </row>
    <row r="92" spans="1:16" ht="16.5" customHeight="1">
      <c r="A92" s="16" t="s">
        <v>51</v>
      </c>
      <c r="B92" s="16"/>
      <c r="C92" s="16"/>
      <c r="D92" s="16"/>
      <c r="E92" s="16"/>
      <c r="F92" s="16"/>
      <c r="G92" s="16"/>
      <c r="H92" s="17"/>
      <c r="I92" s="16"/>
      <c r="J92" s="21">
        <v>3916</v>
      </c>
      <c r="K92" s="22"/>
      <c r="L92" s="22">
        <v>3610</v>
      </c>
      <c r="M92" s="46"/>
      <c r="N92" s="21">
        <v>1991</v>
      </c>
      <c r="O92" s="46"/>
      <c r="P92" s="22">
        <v>1908</v>
      </c>
    </row>
    <row r="93" spans="1:16" ht="16.5" customHeight="1">
      <c r="A93" s="16" t="s">
        <v>52</v>
      </c>
      <c r="B93" s="16"/>
      <c r="C93" s="16"/>
      <c r="D93" s="16"/>
      <c r="E93" s="16"/>
      <c r="F93" s="16"/>
      <c r="G93" s="16"/>
      <c r="H93" s="17"/>
      <c r="I93" s="16"/>
      <c r="J93" s="30">
        <v>4008</v>
      </c>
      <c r="K93" s="22"/>
      <c r="L93" s="31">
        <v>3177</v>
      </c>
      <c r="M93" s="47"/>
      <c r="N93" s="30" t="s">
        <v>26</v>
      </c>
      <c r="O93" s="47"/>
      <c r="P93" s="31">
        <v>0</v>
      </c>
    </row>
    <row r="94" spans="1:16" ht="16.5" customHeight="1">
      <c r="A94" s="16"/>
      <c r="B94" s="16"/>
      <c r="C94" s="16"/>
      <c r="D94" s="16"/>
      <c r="E94" s="16"/>
      <c r="F94" s="16"/>
      <c r="G94" s="16"/>
      <c r="H94" s="17"/>
      <c r="I94" s="16"/>
      <c r="J94" s="25"/>
      <c r="K94" s="26"/>
      <c r="L94" s="26"/>
      <c r="M94" s="48"/>
      <c r="N94" s="25"/>
      <c r="O94" s="48"/>
      <c r="P94" s="26"/>
    </row>
    <row r="95" spans="1:16" ht="16.5" customHeight="1">
      <c r="A95" s="34" t="s">
        <v>53</v>
      </c>
      <c r="B95" s="16"/>
      <c r="C95" s="16"/>
      <c r="D95" s="16"/>
      <c r="E95" s="16"/>
      <c r="F95" s="16"/>
      <c r="G95" s="16"/>
      <c r="H95" s="17"/>
      <c r="I95" s="16"/>
      <c r="J95" s="30">
        <f>SUM(J89:J93)</f>
        <v>86282</v>
      </c>
      <c r="K95" s="22"/>
      <c r="L95" s="31">
        <f>SUM(L89:L93)</f>
        <v>97493</v>
      </c>
      <c r="M95" s="46"/>
      <c r="N95" s="30">
        <f>SUM(N89:N93)</f>
        <v>32792</v>
      </c>
      <c r="O95" s="46"/>
      <c r="P95" s="31">
        <f>SUM(P89:P93)</f>
        <v>37248</v>
      </c>
    </row>
    <row r="96" spans="1:16" ht="16.5" customHeight="1">
      <c r="A96" s="16"/>
      <c r="B96" s="16"/>
      <c r="C96" s="16"/>
      <c r="D96" s="16"/>
      <c r="E96" s="16"/>
      <c r="F96" s="16"/>
      <c r="G96" s="16"/>
      <c r="H96" s="17"/>
      <c r="I96" s="17"/>
      <c r="J96" s="25"/>
      <c r="K96" s="26"/>
      <c r="L96" s="26"/>
      <c r="M96" s="46"/>
      <c r="N96" s="25"/>
      <c r="O96" s="46"/>
      <c r="P96" s="26"/>
    </row>
    <row r="97" spans="1:16" ht="16.5" customHeight="1">
      <c r="A97" s="1" t="s">
        <v>54</v>
      </c>
      <c r="B97" s="16"/>
      <c r="C97" s="1"/>
      <c r="D97" s="16"/>
      <c r="E97" s="16"/>
      <c r="F97" s="16"/>
      <c r="G97" s="16"/>
      <c r="H97" s="17"/>
      <c r="I97" s="17"/>
      <c r="J97" s="30">
        <f>SUM(J85,J95)</f>
        <v>311781</v>
      </c>
      <c r="K97" s="22"/>
      <c r="L97" s="31">
        <f>SUM(L85,L95)</f>
        <v>409455</v>
      </c>
      <c r="M97" s="46"/>
      <c r="N97" s="30">
        <f>SUM(N85,N95)</f>
        <v>96805</v>
      </c>
      <c r="O97" s="46"/>
      <c r="P97" s="31">
        <f>SUM(P85,P95)</f>
        <v>88461</v>
      </c>
    </row>
    <row r="98" spans="1:16" ht="16.5" customHeight="1">
      <c r="A98" s="16"/>
      <c r="B98" s="16"/>
      <c r="C98" s="16"/>
      <c r="D98" s="16"/>
      <c r="E98" s="16"/>
      <c r="F98" s="16"/>
      <c r="G98" s="16"/>
      <c r="H98" s="17"/>
      <c r="I98" s="17"/>
      <c r="J98" s="19"/>
      <c r="K98" s="19"/>
      <c r="L98" s="19"/>
      <c r="M98" s="19"/>
      <c r="N98" s="19"/>
      <c r="O98" s="19"/>
      <c r="P98" s="19"/>
    </row>
    <row r="99" spans="1:16" ht="16.5" customHeight="1">
      <c r="A99" s="16"/>
      <c r="B99" s="16"/>
      <c r="C99" s="16"/>
      <c r="D99" s="16"/>
      <c r="E99" s="16"/>
      <c r="F99" s="16"/>
      <c r="G99" s="16"/>
      <c r="H99" s="17"/>
      <c r="I99" s="17"/>
      <c r="J99" s="19"/>
      <c r="K99" s="19"/>
      <c r="L99" s="19"/>
      <c r="M99" s="19"/>
      <c r="N99" s="19"/>
      <c r="O99" s="19"/>
      <c r="P99" s="19"/>
    </row>
    <row r="100" spans="1:16" ht="16.5" customHeight="1">
      <c r="A100" s="16"/>
      <c r="B100" s="16"/>
      <c r="C100" s="16"/>
      <c r="D100" s="16"/>
      <c r="E100" s="16"/>
      <c r="F100" s="16"/>
      <c r="G100" s="16"/>
      <c r="H100" s="17"/>
      <c r="I100" s="17"/>
      <c r="J100" s="19"/>
      <c r="K100" s="19"/>
      <c r="L100" s="19"/>
      <c r="M100" s="19"/>
      <c r="N100" s="19"/>
      <c r="O100" s="19"/>
      <c r="P100" s="19"/>
    </row>
    <row r="101" spans="1:16" ht="16.5" customHeight="1">
      <c r="A101" s="16"/>
      <c r="B101" s="16"/>
      <c r="C101" s="16"/>
      <c r="D101" s="16"/>
      <c r="E101" s="16"/>
      <c r="F101" s="16"/>
      <c r="G101" s="16"/>
      <c r="H101" s="17"/>
      <c r="I101" s="17"/>
      <c r="J101" s="19"/>
      <c r="K101" s="19"/>
      <c r="L101" s="19"/>
      <c r="M101" s="19"/>
      <c r="N101" s="19"/>
      <c r="O101" s="19"/>
      <c r="P101" s="19"/>
    </row>
    <row r="102" spans="1:16" ht="16.5" customHeight="1">
      <c r="A102" s="16"/>
      <c r="B102" s="16"/>
      <c r="C102" s="16"/>
      <c r="D102" s="16"/>
      <c r="E102" s="16"/>
      <c r="F102" s="16"/>
      <c r="G102" s="16"/>
      <c r="H102" s="17"/>
      <c r="I102" s="17"/>
      <c r="J102" s="19"/>
      <c r="K102" s="19"/>
      <c r="L102" s="19"/>
      <c r="M102" s="19"/>
      <c r="N102" s="19"/>
      <c r="O102" s="19"/>
      <c r="P102" s="19"/>
    </row>
    <row r="103" spans="1:16" ht="16.5" customHeight="1">
      <c r="A103" s="16"/>
      <c r="B103" s="16"/>
      <c r="C103" s="16"/>
      <c r="D103" s="16"/>
      <c r="E103" s="16"/>
      <c r="F103" s="16"/>
      <c r="G103" s="16"/>
      <c r="H103" s="17"/>
      <c r="I103" s="17"/>
      <c r="J103" s="19"/>
      <c r="K103" s="19"/>
      <c r="L103" s="19"/>
      <c r="M103" s="19"/>
      <c r="N103" s="19"/>
      <c r="O103" s="19"/>
      <c r="P103" s="19"/>
    </row>
    <row r="104" spans="1:16" ht="16.5" customHeight="1">
      <c r="A104" s="16"/>
      <c r="B104" s="16"/>
      <c r="C104" s="16"/>
      <c r="D104" s="16"/>
      <c r="E104" s="16"/>
      <c r="F104" s="16"/>
      <c r="G104" s="16"/>
      <c r="H104" s="17"/>
      <c r="I104" s="17"/>
      <c r="J104" s="19"/>
      <c r="K104" s="19"/>
      <c r="L104" s="19"/>
      <c r="M104" s="19"/>
      <c r="N104" s="19"/>
      <c r="O104" s="19"/>
      <c r="P104" s="19"/>
    </row>
    <row r="105" spans="1:16" ht="16.5" customHeight="1">
      <c r="A105" s="16"/>
      <c r="B105" s="16"/>
      <c r="C105" s="16"/>
      <c r="D105" s="16"/>
      <c r="E105" s="16"/>
      <c r="F105" s="16"/>
      <c r="G105" s="16"/>
      <c r="H105" s="17"/>
      <c r="I105" s="17"/>
      <c r="J105" s="19"/>
      <c r="K105" s="19"/>
      <c r="L105" s="19"/>
      <c r="M105" s="19"/>
      <c r="N105" s="19"/>
      <c r="O105" s="19"/>
      <c r="P105" s="19"/>
    </row>
    <row r="106" spans="1:16" ht="16.5" customHeight="1">
      <c r="A106" s="16"/>
      <c r="B106" s="16"/>
      <c r="C106" s="16"/>
      <c r="D106" s="16"/>
      <c r="E106" s="16"/>
      <c r="F106" s="16"/>
      <c r="G106" s="16"/>
      <c r="H106" s="17"/>
      <c r="I106" s="17"/>
      <c r="J106" s="19"/>
      <c r="K106" s="19"/>
      <c r="L106" s="19"/>
      <c r="M106" s="19"/>
      <c r="N106" s="19"/>
      <c r="O106" s="19"/>
      <c r="P106" s="19"/>
    </row>
    <row r="107" spans="1:16" ht="18.75" customHeight="1">
      <c r="A107" s="16"/>
      <c r="B107" s="16"/>
      <c r="C107" s="16"/>
      <c r="D107" s="16"/>
      <c r="E107" s="16"/>
      <c r="F107" s="16"/>
      <c r="G107" s="16"/>
      <c r="H107" s="17"/>
      <c r="I107" s="17"/>
      <c r="J107" s="19"/>
      <c r="K107" s="19"/>
      <c r="L107" s="19"/>
      <c r="M107" s="19"/>
      <c r="N107" s="19"/>
      <c r="O107" s="19"/>
      <c r="P107" s="19"/>
    </row>
    <row r="108" spans="1:16" ht="16.5" customHeight="1">
      <c r="A108" s="16"/>
      <c r="B108" s="16"/>
      <c r="C108" s="16"/>
      <c r="D108" s="16"/>
      <c r="E108" s="16"/>
      <c r="F108" s="16"/>
      <c r="G108" s="16"/>
      <c r="H108" s="17"/>
      <c r="I108" s="17"/>
      <c r="J108" s="19"/>
      <c r="K108" s="19"/>
      <c r="L108" s="19"/>
      <c r="M108" s="19"/>
      <c r="N108" s="19"/>
      <c r="O108" s="19"/>
      <c r="P108" s="19"/>
    </row>
    <row r="109" spans="1:16" ht="16.5" customHeight="1">
      <c r="A109" s="16"/>
      <c r="B109" s="16"/>
      <c r="C109" s="16"/>
      <c r="D109" s="16"/>
      <c r="E109" s="16"/>
      <c r="F109" s="16"/>
      <c r="G109" s="16"/>
      <c r="H109" s="17"/>
      <c r="I109" s="17"/>
      <c r="J109" s="19"/>
      <c r="K109" s="19"/>
      <c r="L109" s="19"/>
      <c r="M109" s="19"/>
      <c r="N109" s="19"/>
      <c r="O109" s="19"/>
      <c r="P109" s="19"/>
    </row>
    <row r="110" spans="1:16" ht="16.5" customHeight="1">
      <c r="A110" s="16"/>
      <c r="B110" s="16"/>
      <c r="C110" s="16"/>
      <c r="D110" s="16"/>
      <c r="E110" s="16"/>
      <c r="F110" s="16"/>
      <c r="G110" s="16"/>
      <c r="H110" s="17"/>
      <c r="I110" s="17"/>
      <c r="J110" s="19"/>
      <c r="K110" s="19"/>
      <c r="L110" s="19"/>
      <c r="M110" s="19"/>
      <c r="N110" s="19"/>
      <c r="O110" s="19"/>
      <c r="P110" s="19"/>
    </row>
    <row r="111" spans="1:16" ht="16.5" customHeight="1">
      <c r="A111" s="16"/>
      <c r="B111" s="16"/>
      <c r="C111" s="16"/>
      <c r="D111" s="16"/>
      <c r="E111" s="16"/>
      <c r="F111" s="16"/>
      <c r="G111" s="16"/>
      <c r="H111" s="17"/>
      <c r="I111" s="17"/>
      <c r="J111" s="19"/>
      <c r="K111" s="19"/>
      <c r="L111" s="19"/>
      <c r="M111" s="19"/>
      <c r="N111" s="19"/>
      <c r="O111" s="19"/>
      <c r="P111" s="19"/>
    </row>
    <row r="112" spans="1:16" ht="16.5" customHeight="1">
      <c r="A112" s="16"/>
      <c r="B112" s="16"/>
      <c r="C112" s="16"/>
      <c r="D112" s="16"/>
      <c r="E112" s="16"/>
      <c r="F112" s="16"/>
      <c r="G112" s="16"/>
      <c r="H112" s="17"/>
      <c r="I112" s="17"/>
      <c r="J112" s="19"/>
      <c r="K112" s="19"/>
      <c r="L112" s="19"/>
      <c r="M112" s="19"/>
      <c r="N112" s="19"/>
      <c r="O112" s="19"/>
      <c r="P112" s="19"/>
    </row>
    <row r="113" spans="1:16" ht="16.5" customHeight="1">
      <c r="A113" s="16"/>
      <c r="B113" s="16"/>
      <c r="C113" s="16"/>
      <c r="D113" s="16"/>
      <c r="E113" s="16"/>
      <c r="F113" s="16"/>
      <c r="G113" s="16"/>
      <c r="H113" s="17"/>
      <c r="I113" s="17"/>
      <c r="J113" s="19"/>
      <c r="K113" s="19"/>
      <c r="L113" s="19"/>
      <c r="M113" s="19"/>
      <c r="N113" s="19"/>
      <c r="O113" s="19"/>
      <c r="P113" s="19"/>
    </row>
    <row r="114" spans="1:16" ht="16.5" customHeight="1">
      <c r="A114" s="16"/>
      <c r="B114" s="16"/>
      <c r="C114" s="16"/>
      <c r="D114" s="16"/>
      <c r="E114" s="16"/>
      <c r="F114" s="16"/>
      <c r="G114" s="16"/>
      <c r="H114" s="17"/>
      <c r="I114" s="17"/>
      <c r="J114" s="19"/>
      <c r="K114" s="19"/>
      <c r="L114" s="19"/>
      <c r="M114" s="19"/>
      <c r="N114" s="19"/>
      <c r="O114" s="19"/>
      <c r="P114" s="19"/>
    </row>
    <row r="115" spans="1:16" ht="12.75" customHeight="1">
      <c r="A115" s="16"/>
      <c r="B115" s="16"/>
      <c r="C115" s="16"/>
      <c r="D115" s="16"/>
      <c r="E115" s="16"/>
      <c r="F115" s="16"/>
      <c r="G115" s="16"/>
      <c r="H115" s="17"/>
      <c r="I115" s="17"/>
      <c r="J115" s="19"/>
      <c r="K115" s="19"/>
      <c r="L115" s="19"/>
      <c r="M115" s="19"/>
      <c r="N115" s="19"/>
      <c r="O115" s="19"/>
      <c r="P115" s="19"/>
    </row>
    <row r="116" spans="1:16" ht="10.5" customHeight="1">
      <c r="A116" s="16"/>
      <c r="B116" s="16"/>
      <c r="C116" s="16"/>
      <c r="D116" s="16"/>
      <c r="E116" s="16"/>
      <c r="F116" s="16"/>
      <c r="G116" s="16"/>
      <c r="H116" s="17"/>
      <c r="I116" s="17"/>
      <c r="J116" s="19"/>
      <c r="K116" s="19"/>
      <c r="L116" s="19"/>
      <c r="M116" s="19"/>
      <c r="N116" s="19"/>
      <c r="O116" s="19"/>
      <c r="P116" s="19"/>
    </row>
    <row r="117" spans="1:16" ht="22" customHeight="1">
      <c r="A117" s="183" t="s">
        <v>36</v>
      </c>
      <c r="B117" s="183"/>
      <c r="C117" s="183"/>
      <c r="D117" s="183"/>
      <c r="E117" s="183"/>
      <c r="F117" s="183"/>
      <c r="G117" s="183"/>
      <c r="H117" s="183"/>
      <c r="I117" s="183"/>
      <c r="J117" s="183"/>
      <c r="K117" s="183"/>
      <c r="L117" s="183"/>
      <c r="M117" s="49"/>
      <c r="N117" s="49"/>
      <c r="O117" s="49"/>
      <c r="P117" s="49"/>
    </row>
    <row r="118" spans="1:16" ht="16.5" customHeight="1">
      <c r="A118" s="1" t="str">
        <f>A61</f>
        <v>Euroasia Total Logistics Public Company Limited</v>
      </c>
      <c r="B118" s="1"/>
      <c r="C118" s="1"/>
      <c r="D118" s="1"/>
      <c r="E118" s="1"/>
      <c r="F118" s="1"/>
      <c r="G118" s="1"/>
      <c r="H118" s="2"/>
      <c r="I118" s="2"/>
      <c r="J118" s="3"/>
      <c r="K118" s="3"/>
      <c r="L118" s="3"/>
      <c r="M118" s="3"/>
      <c r="N118" s="3"/>
      <c r="O118" s="3"/>
      <c r="P118" s="3"/>
    </row>
    <row r="119" spans="1:16" ht="16.5" customHeight="1">
      <c r="A119" s="1" t="s">
        <v>37</v>
      </c>
      <c r="B119" s="1"/>
      <c r="C119" s="1"/>
      <c r="D119" s="1"/>
      <c r="E119" s="1"/>
      <c r="F119" s="1"/>
      <c r="G119" s="1"/>
      <c r="H119" s="2"/>
      <c r="I119" s="2"/>
      <c r="J119" s="3"/>
      <c r="K119" s="3"/>
      <c r="L119" s="3"/>
      <c r="M119" s="3"/>
      <c r="N119" s="3"/>
      <c r="O119" s="3"/>
      <c r="P119" s="3"/>
    </row>
    <row r="120" spans="1:16" ht="16.5" customHeight="1">
      <c r="A120" s="5" t="str">
        <f>A63</f>
        <v>As at 31 March 2024</v>
      </c>
      <c r="B120" s="6"/>
      <c r="C120" s="6"/>
      <c r="D120" s="6"/>
      <c r="E120" s="6"/>
      <c r="F120" s="6"/>
      <c r="G120" s="6"/>
      <c r="H120" s="7"/>
      <c r="I120" s="7"/>
      <c r="J120" s="8"/>
      <c r="K120" s="8"/>
      <c r="L120" s="8"/>
      <c r="M120" s="8"/>
      <c r="N120" s="8"/>
      <c r="O120" s="8"/>
      <c r="P120" s="8"/>
    </row>
    <row r="121" spans="1:16" ht="16.5" customHeight="1">
      <c r="A121" s="9"/>
      <c r="B121" s="1"/>
      <c r="C121" s="1"/>
      <c r="D121" s="1"/>
      <c r="E121" s="1"/>
      <c r="F121" s="1"/>
      <c r="G121" s="1"/>
      <c r="H121" s="2"/>
      <c r="I121" s="2"/>
      <c r="J121" s="3"/>
      <c r="K121" s="3"/>
      <c r="L121" s="3"/>
      <c r="M121" s="3"/>
      <c r="N121" s="3"/>
      <c r="O121" s="3"/>
      <c r="P121" s="3"/>
    </row>
    <row r="122" spans="1:16" ht="16.5" customHeight="1">
      <c r="A122" s="9"/>
      <c r="B122" s="1"/>
      <c r="C122" s="1"/>
      <c r="D122" s="1"/>
      <c r="E122" s="1"/>
      <c r="F122" s="1"/>
      <c r="G122" s="1"/>
      <c r="H122" s="2"/>
      <c r="I122" s="2"/>
      <c r="J122" s="3"/>
      <c r="K122" s="3"/>
      <c r="L122" s="3"/>
      <c r="M122" s="3"/>
      <c r="N122" s="3"/>
      <c r="O122" s="3"/>
      <c r="P122" s="3"/>
    </row>
    <row r="123" spans="1:16" ht="16.5" customHeight="1">
      <c r="A123" s="1"/>
      <c r="B123" s="1"/>
      <c r="C123" s="1"/>
      <c r="D123" s="1"/>
      <c r="E123" s="1"/>
      <c r="F123" s="1"/>
      <c r="G123" s="1"/>
      <c r="H123" s="2"/>
      <c r="I123" s="2"/>
      <c r="J123" s="184" t="s">
        <v>3</v>
      </c>
      <c r="K123" s="184"/>
      <c r="L123" s="184"/>
      <c r="M123" s="3"/>
      <c r="N123" s="184" t="s">
        <v>4</v>
      </c>
      <c r="O123" s="184"/>
      <c r="P123" s="184"/>
    </row>
    <row r="124" spans="1:16" ht="16.5" customHeight="1">
      <c r="A124" s="1"/>
      <c r="B124" s="1"/>
      <c r="C124" s="1"/>
      <c r="D124" s="1"/>
      <c r="E124" s="1"/>
      <c r="F124" s="1"/>
      <c r="G124" s="1"/>
      <c r="H124" s="2"/>
      <c r="I124" s="2"/>
      <c r="J124" s="185" t="s">
        <v>5</v>
      </c>
      <c r="K124" s="185"/>
      <c r="L124" s="185"/>
      <c r="M124" s="10"/>
      <c r="N124" s="185" t="s">
        <v>5</v>
      </c>
      <c r="O124" s="185"/>
      <c r="P124" s="185"/>
    </row>
    <row r="125" spans="1:16" ht="16.5" customHeight="1">
      <c r="A125" s="1"/>
      <c r="B125" s="1"/>
      <c r="C125" s="1"/>
      <c r="D125" s="1"/>
      <c r="E125" s="1"/>
      <c r="F125" s="1"/>
      <c r="G125" s="1"/>
      <c r="H125" s="2"/>
      <c r="I125" s="2"/>
      <c r="J125" s="11" t="s">
        <v>6</v>
      </c>
      <c r="K125" s="11"/>
      <c r="L125" s="3" t="s">
        <v>7</v>
      </c>
      <c r="M125" s="11"/>
      <c r="N125" s="11" t="s">
        <v>6</v>
      </c>
      <c r="O125" s="11"/>
      <c r="P125" s="3" t="s">
        <v>7</v>
      </c>
    </row>
    <row r="126" spans="1:16" ht="16.5" customHeight="1">
      <c r="A126" s="1"/>
      <c r="B126" s="1"/>
      <c r="C126" s="1"/>
      <c r="D126" s="1"/>
      <c r="E126" s="1"/>
      <c r="F126" s="1"/>
      <c r="G126" s="1"/>
      <c r="H126" s="2"/>
      <c r="I126" s="2"/>
      <c r="J126" s="12" t="s">
        <v>8</v>
      </c>
      <c r="K126" s="12"/>
      <c r="L126" s="13" t="s">
        <v>9</v>
      </c>
      <c r="M126" s="11"/>
      <c r="N126" s="12" t="s">
        <v>8</v>
      </c>
      <c r="O126" s="11"/>
      <c r="P126" s="13" t="s">
        <v>9</v>
      </c>
    </row>
    <row r="127" spans="1:16" ht="16.5" customHeight="1">
      <c r="A127" s="1"/>
      <c r="B127" s="1"/>
      <c r="C127" s="1"/>
      <c r="D127" s="1"/>
      <c r="E127" s="1"/>
      <c r="F127" s="1"/>
      <c r="G127" s="1"/>
      <c r="H127" s="2"/>
      <c r="I127" s="2"/>
      <c r="J127" s="13" t="s">
        <v>10</v>
      </c>
      <c r="K127" s="13"/>
      <c r="L127" s="13" t="s">
        <v>11</v>
      </c>
      <c r="M127" s="13"/>
      <c r="N127" s="13" t="s">
        <v>10</v>
      </c>
      <c r="O127" s="13"/>
      <c r="P127" s="13" t="s">
        <v>11</v>
      </c>
    </row>
    <row r="128" spans="1:16" ht="16.5" customHeight="1">
      <c r="A128" s="1"/>
      <c r="B128" s="1"/>
      <c r="C128" s="1"/>
      <c r="D128" s="1"/>
      <c r="E128" s="1"/>
      <c r="F128" s="1"/>
      <c r="G128" s="1"/>
      <c r="H128" s="2"/>
      <c r="I128" s="2"/>
      <c r="J128" s="14" t="s">
        <v>13</v>
      </c>
      <c r="K128" s="3"/>
      <c r="L128" s="14" t="s">
        <v>13</v>
      </c>
      <c r="M128" s="3"/>
      <c r="N128" s="14" t="s">
        <v>13</v>
      </c>
      <c r="O128" s="3"/>
      <c r="P128" s="14" t="s">
        <v>13</v>
      </c>
    </row>
    <row r="129" spans="1:16" ht="16.5" customHeight="1">
      <c r="A129" s="1"/>
      <c r="B129" s="1"/>
      <c r="C129" s="1"/>
      <c r="D129" s="1"/>
      <c r="E129" s="1"/>
      <c r="F129" s="1"/>
      <c r="G129" s="1"/>
      <c r="H129" s="2"/>
      <c r="I129" s="2"/>
      <c r="J129" s="50"/>
      <c r="K129" s="51"/>
      <c r="L129" s="51"/>
      <c r="M129" s="52"/>
      <c r="N129" s="50"/>
      <c r="O129" s="52"/>
      <c r="P129" s="51"/>
    </row>
    <row r="130" spans="1:16" ht="16.5" customHeight="1">
      <c r="A130" s="1" t="s">
        <v>55</v>
      </c>
      <c r="B130" s="1"/>
      <c r="C130" s="1"/>
      <c r="D130" s="1"/>
      <c r="E130" s="1"/>
      <c r="F130" s="1"/>
      <c r="G130" s="1"/>
      <c r="H130" s="2"/>
      <c r="I130" s="2"/>
      <c r="J130" s="50"/>
      <c r="K130" s="51"/>
      <c r="L130" s="51"/>
      <c r="M130" s="52"/>
      <c r="N130" s="50"/>
      <c r="O130" s="52"/>
      <c r="P130" s="51"/>
    </row>
    <row r="131" spans="1:16" ht="16.5" customHeight="1">
      <c r="A131" s="16"/>
      <c r="B131" s="16"/>
      <c r="C131" s="16"/>
      <c r="D131" s="16"/>
      <c r="E131" s="16"/>
      <c r="F131" s="16"/>
      <c r="G131" s="16"/>
      <c r="H131" s="17"/>
      <c r="I131" s="17"/>
      <c r="J131" s="25"/>
      <c r="K131" s="26"/>
      <c r="L131" s="26"/>
      <c r="M131" s="46"/>
      <c r="N131" s="25"/>
      <c r="O131" s="46"/>
      <c r="P131" s="26"/>
    </row>
    <row r="132" spans="1:16" ht="16.5" customHeight="1">
      <c r="A132" s="1" t="s">
        <v>56</v>
      </c>
      <c r="B132" s="16"/>
      <c r="C132" s="16"/>
      <c r="D132" s="16"/>
      <c r="E132" s="16"/>
      <c r="F132" s="16"/>
      <c r="G132" s="16"/>
      <c r="H132" s="17"/>
      <c r="I132" s="17"/>
      <c r="J132" s="25"/>
      <c r="K132" s="26"/>
      <c r="L132" s="26"/>
      <c r="M132" s="46"/>
      <c r="N132" s="25"/>
      <c r="O132" s="46"/>
      <c r="P132" s="26"/>
    </row>
    <row r="133" spans="1:16" ht="16.5" customHeight="1">
      <c r="A133" s="53"/>
      <c r="B133" s="53"/>
      <c r="C133" s="53"/>
      <c r="D133" s="54"/>
      <c r="E133" s="54"/>
      <c r="F133" s="55"/>
      <c r="G133" s="56"/>
      <c r="H133" s="55"/>
      <c r="I133" s="56"/>
      <c r="J133" s="57"/>
      <c r="K133" s="58"/>
      <c r="L133" s="58"/>
      <c r="M133" s="59"/>
      <c r="N133" s="57"/>
      <c r="O133" s="59"/>
      <c r="P133" s="58"/>
    </row>
    <row r="134" spans="1:16" ht="16.5" customHeight="1">
      <c r="A134" s="16" t="s">
        <v>57</v>
      </c>
      <c r="B134" s="16"/>
      <c r="C134" s="16"/>
      <c r="D134" s="16"/>
      <c r="E134" s="16"/>
      <c r="F134" s="16"/>
      <c r="G134" s="16"/>
      <c r="H134" s="17"/>
      <c r="I134" s="17"/>
      <c r="J134" s="25"/>
      <c r="K134" s="26"/>
      <c r="L134" s="26"/>
      <c r="M134" s="46"/>
      <c r="N134" s="25"/>
      <c r="O134" s="46"/>
      <c r="P134" s="26"/>
    </row>
    <row r="135" spans="1:16" ht="16.5" customHeight="1">
      <c r="A135" s="16"/>
      <c r="B135" s="39" t="s">
        <v>58</v>
      </c>
      <c r="C135" s="16"/>
      <c r="D135" s="16"/>
      <c r="E135" s="16"/>
      <c r="F135" s="16"/>
      <c r="G135" s="16"/>
      <c r="H135" s="17"/>
      <c r="I135" s="17"/>
      <c r="J135" s="60"/>
      <c r="K135" s="48"/>
      <c r="L135" s="48"/>
      <c r="M135" s="46"/>
      <c r="N135" s="60"/>
      <c r="O135" s="46"/>
      <c r="P135" s="48"/>
    </row>
    <row r="136" spans="1:16" ht="16.5" customHeight="1">
      <c r="A136" s="16"/>
      <c r="B136" s="39"/>
      <c r="C136" s="16" t="s">
        <v>59</v>
      </c>
      <c r="D136" s="16"/>
      <c r="E136" s="16"/>
      <c r="F136" s="16"/>
      <c r="G136" s="16"/>
      <c r="H136" s="17"/>
      <c r="I136" s="17"/>
      <c r="J136" s="25"/>
      <c r="K136" s="26"/>
      <c r="L136" s="26"/>
      <c r="M136" s="46"/>
      <c r="N136" s="25"/>
      <c r="O136" s="46"/>
      <c r="P136" s="26"/>
    </row>
    <row r="137" spans="1:16" ht="16.5" customHeight="1" thickBot="1">
      <c r="A137" s="16"/>
      <c r="B137" s="39"/>
      <c r="C137" s="16"/>
      <c r="D137" s="16" t="s">
        <v>60</v>
      </c>
      <c r="E137" s="16"/>
      <c r="F137" s="16"/>
      <c r="G137" s="16"/>
      <c r="H137" s="17"/>
      <c r="I137" s="17"/>
      <c r="J137" s="41">
        <v>310000</v>
      </c>
      <c r="K137" s="22"/>
      <c r="L137" s="42">
        <v>310000</v>
      </c>
      <c r="M137" s="46"/>
      <c r="N137" s="41">
        <v>310000</v>
      </c>
      <c r="O137" s="46"/>
      <c r="P137" s="42">
        <v>310000</v>
      </c>
    </row>
    <row r="138" spans="1:16" ht="16.5" customHeight="1" thickTop="1">
      <c r="A138" s="16"/>
      <c r="B138" s="16"/>
      <c r="C138" s="16"/>
      <c r="D138" s="16"/>
      <c r="E138" s="16"/>
      <c r="F138" s="16"/>
      <c r="G138" s="16"/>
      <c r="H138" s="17"/>
      <c r="I138" s="17"/>
      <c r="J138" s="25"/>
      <c r="K138" s="26"/>
      <c r="L138" s="26"/>
      <c r="M138" s="46"/>
      <c r="N138" s="25"/>
      <c r="O138" s="46"/>
      <c r="P138" s="26"/>
    </row>
    <row r="139" spans="1:16" ht="16.5" customHeight="1">
      <c r="A139" s="16"/>
      <c r="B139" s="39" t="s">
        <v>61</v>
      </c>
      <c r="C139" s="16"/>
      <c r="D139" s="16"/>
      <c r="E139" s="16"/>
      <c r="F139" s="16"/>
      <c r="G139" s="16"/>
      <c r="H139" s="17"/>
      <c r="I139" s="17"/>
      <c r="J139" s="60"/>
      <c r="K139" s="48"/>
      <c r="L139" s="48"/>
      <c r="M139" s="46"/>
      <c r="N139" s="60"/>
      <c r="O139" s="46"/>
      <c r="P139" s="48"/>
    </row>
    <row r="140" spans="1:16" ht="16.5" customHeight="1">
      <c r="A140" s="16"/>
      <c r="B140" s="39"/>
      <c r="C140" s="16" t="s">
        <v>59</v>
      </c>
      <c r="D140" s="16"/>
      <c r="E140" s="16"/>
      <c r="F140" s="16"/>
      <c r="G140" s="16"/>
      <c r="H140" s="17"/>
      <c r="I140" s="17"/>
      <c r="J140" s="25"/>
      <c r="K140" s="26"/>
      <c r="N140" s="60"/>
    </row>
    <row r="141" spans="1:16" ht="16.5" customHeight="1">
      <c r="A141" s="16"/>
      <c r="B141" s="39"/>
      <c r="C141" s="16"/>
      <c r="D141" s="16" t="s">
        <v>62</v>
      </c>
      <c r="E141" s="16"/>
      <c r="F141" s="16"/>
      <c r="G141" s="16"/>
      <c r="I141" s="17"/>
      <c r="J141" s="21">
        <v>310000</v>
      </c>
      <c r="K141" s="22"/>
      <c r="L141" s="22">
        <v>310000</v>
      </c>
      <c r="M141" s="46"/>
      <c r="N141" s="21">
        <v>310000</v>
      </c>
      <c r="O141" s="46"/>
      <c r="P141" s="22">
        <v>310000</v>
      </c>
    </row>
    <row r="142" spans="1:16" ht="16.5" customHeight="1">
      <c r="A142" s="16" t="s">
        <v>63</v>
      </c>
      <c r="B142" s="39"/>
      <c r="C142" s="16"/>
      <c r="D142" s="16"/>
      <c r="E142" s="16"/>
      <c r="F142" s="16"/>
      <c r="G142" s="16"/>
      <c r="H142" s="17"/>
      <c r="I142" s="17"/>
      <c r="J142" s="21">
        <v>293298</v>
      </c>
      <c r="K142" s="22"/>
      <c r="L142" s="22">
        <v>293298</v>
      </c>
      <c r="M142" s="46"/>
      <c r="N142" s="21">
        <v>293298</v>
      </c>
      <c r="O142" s="46"/>
      <c r="P142" s="22">
        <v>293298</v>
      </c>
    </row>
    <row r="143" spans="1:16" ht="16.5" customHeight="1">
      <c r="A143" s="16" t="s">
        <v>64</v>
      </c>
      <c r="B143" s="39"/>
      <c r="C143" s="16"/>
      <c r="D143" s="16"/>
      <c r="E143" s="16"/>
      <c r="F143" s="16"/>
      <c r="G143" s="16"/>
      <c r="H143" s="17"/>
      <c r="I143" s="17"/>
      <c r="J143" s="21"/>
      <c r="K143" s="22"/>
      <c r="L143" s="22"/>
      <c r="M143" s="46"/>
      <c r="N143" s="60"/>
      <c r="O143" s="46"/>
      <c r="P143" s="22"/>
    </row>
    <row r="144" spans="1:16" ht="16.5" customHeight="1">
      <c r="A144" s="16"/>
      <c r="B144" s="39" t="s">
        <v>65</v>
      </c>
      <c r="C144" s="16"/>
      <c r="D144" s="16"/>
      <c r="E144" s="16"/>
      <c r="F144" s="16"/>
      <c r="G144" s="16"/>
      <c r="H144" s="17"/>
      <c r="I144" s="17"/>
      <c r="J144" s="21">
        <v>-1456</v>
      </c>
      <c r="K144" s="22"/>
      <c r="L144" s="22">
        <v>-1456</v>
      </c>
      <c r="M144" s="46"/>
      <c r="N144" s="25" t="s">
        <v>26</v>
      </c>
      <c r="O144" s="46"/>
      <c r="P144" s="22">
        <v>0</v>
      </c>
    </row>
    <row r="145" spans="1:16" ht="16.5" customHeight="1">
      <c r="A145" s="16" t="s">
        <v>66</v>
      </c>
      <c r="B145" s="16"/>
      <c r="C145" s="16"/>
      <c r="D145" s="16"/>
      <c r="E145" s="16"/>
      <c r="F145" s="16"/>
      <c r="G145" s="16"/>
      <c r="H145" s="17"/>
      <c r="I145" s="17"/>
      <c r="J145" s="21"/>
      <c r="K145" s="22"/>
      <c r="L145" s="22"/>
      <c r="M145" s="46"/>
      <c r="N145" s="60"/>
      <c r="O145" s="46"/>
      <c r="P145" s="22"/>
    </row>
    <row r="146" spans="1:16" ht="16.5" customHeight="1">
      <c r="A146" s="16"/>
      <c r="B146" s="16" t="s">
        <v>67</v>
      </c>
      <c r="C146" s="16"/>
      <c r="D146" s="16"/>
      <c r="E146" s="16"/>
      <c r="F146" s="16"/>
      <c r="G146" s="16"/>
      <c r="H146" s="17"/>
      <c r="I146" s="17"/>
      <c r="J146" s="21">
        <v>10582</v>
      </c>
      <c r="K146" s="22"/>
      <c r="L146" s="22">
        <v>10582</v>
      </c>
      <c r="M146" s="46"/>
      <c r="N146" s="21">
        <v>10582</v>
      </c>
      <c r="O146" s="46"/>
      <c r="P146" s="22">
        <v>10582</v>
      </c>
    </row>
    <row r="147" spans="1:16" ht="16.5" customHeight="1">
      <c r="A147" s="16"/>
      <c r="B147" s="16" t="s">
        <v>68</v>
      </c>
      <c r="C147" s="16"/>
      <c r="D147" s="16"/>
      <c r="E147" s="16"/>
      <c r="F147" s="16"/>
      <c r="G147" s="16"/>
      <c r="H147" s="17"/>
      <c r="I147" s="17"/>
      <c r="J147" s="21">
        <v>64088</v>
      </c>
      <c r="K147" s="22"/>
      <c r="L147" s="22">
        <v>55849</v>
      </c>
      <c r="M147" s="46"/>
      <c r="N147" s="21">
        <v>25642</v>
      </c>
      <c r="O147" s="46"/>
      <c r="P147" s="22">
        <v>1770</v>
      </c>
    </row>
    <row r="148" spans="1:16" ht="16.5" customHeight="1">
      <c r="A148" s="16" t="s">
        <v>69</v>
      </c>
      <c r="C148" s="16"/>
      <c r="D148" s="16"/>
      <c r="E148" s="16"/>
      <c r="F148" s="16"/>
      <c r="G148" s="16"/>
      <c r="H148" s="17"/>
      <c r="I148" s="17"/>
      <c r="J148" s="30">
        <v>-8716</v>
      </c>
      <c r="K148" s="22"/>
      <c r="L148" s="31">
        <v>-7761</v>
      </c>
      <c r="M148" s="46"/>
      <c r="N148" s="30" t="s">
        <v>26</v>
      </c>
      <c r="O148" s="46"/>
      <c r="P148" s="31">
        <v>0</v>
      </c>
    </row>
    <row r="149" spans="1:16" ht="16.5" customHeight="1">
      <c r="A149" s="16"/>
      <c r="B149" s="16"/>
      <c r="C149" s="16"/>
      <c r="D149" s="16"/>
      <c r="E149" s="20"/>
      <c r="F149" s="16"/>
      <c r="G149" s="16"/>
      <c r="H149" s="17"/>
      <c r="I149" s="17"/>
      <c r="J149" s="25"/>
      <c r="K149" s="26"/>
      <c r="L149" s="26"/>
      <c r="M149" s="46"/>
      <c r="N149" s="25"/>
      <c r="O149" s="46"/>
      <c r="P149" s="26"/>
    </row>
    <row r="150" spans="1:16" ht="16.5" customHeight="1">
      <c r="A150" s="16" t="s">
        <v>70</v>
      </c>
      <c r="B150" s="16"/>
      <c r="C150" s="16"/>
      <c r="D150" s="16"/>
      <c r="E150" s="20"/>
      <c r="F150" s="16"/>
      <c r="G150" s="16"/>
      <c r="H150" s="17"/>
      <c r="I150" s="17"/>
      <c r="J150" s="21">
        <f>SUM(J141:J148)</f>
        <v>667796</v>
      </c>
      <c r="K150" s="22"/>
      <c r="L150" s="22">
        <f>SUM(L141:L148)</f>
        <v>660512</v>
      </c>
      <c r="M150" s="46"/>
      <c r="N150" s="21">
        <f>SUM(N141:N148)</f>
        <v>639522</v>
      </c>
      <c r="O150" s="46"/>
      <c r="P150" s="22">
        <f>SUM(P141:P148)</f>
        <v>615650</v>
      </c>
    </row>
    <row r="151" spans="1:16" ht="16.5" customHeight="1">
      <c r="A151" s="16" t="s">
        <v>71</v>
      </c>
      <c r="B151" s="16"/>
      <c r="C151" s="16"/>
      <c r="D151" s="16"/>
      <c r="E151" s="20"/>
      <c r="F151" s="16"/>
      <c r="G151" s="16"/>
      <c r="H151" s="17"/>
      <c r="I151" s="17"/>
      <c r="J151" s="30">
        <v>-1004</v>
      </c>
      <c r="K151" s="22"/>
      <c r="L151" s="31">
        <v>-1413</v>
      </c>
      <c r="M151" s="46"/>
      <c r="N151" s="30">
        <v>0</v>
      </c>
      <c r="O151" s="46"/>
      <c r="P151" s="31">
        <v>0</v>
      </c>
    </row>
    <row r="152" spans="1:16" ht="16.5" customHeight="1">
      <c r="A152" s="16"/>
      <c r="B152" s="16"/>
      <c r="C152" s="16"/>
      <c r="D152" s="16"/>
      <c r="E152" s="20"/>
      <c r="F152" s="16"/>
      <c r="G152" s="16"/>
      <c r="H152" s="17"/>
      <c r="I152" s="17"/>
      <c r="J152" s="21"/>
      <c r="K152" s="22"/>
      <c r="L152" s="22"/>
      <c r="M152" s="46"/>
      <c r="N152" s="21"/>
      <c r="O152" s="46"/>
      <c r="P152" s="22"/>
    </row>
    <row r="153" spans="1:16" ht="16.5" customHeight="1">
      <c r="A153" s="1" t="s">
        <v>72</v>
      </c>
      <c r="B153" s="16"/>
      <c r="C153" s="16"/>
      <c r="D153" s="16"/>
      <c r="E153" s="20"/>
      <c r="F153" s="16"/>
      <c r="G153" s="16"/>
      <c r="H153" s="17"/>
      <c r="I153" s="17"/>
      <c r="J153" s="30">
        <f>SUM(J150:J151)</f>
        <v>666792</v>
      </c>
      <c r="K153" s="22"/>
      <c r="L153" s="31">
        <f>SUM(L150:L151)</f>
        <v>659099</v>
      </c>
      <c r="M153" s="46"/>
      <c r="N153" s="30">
        <f>SUM(N150:N151)</f>
        <v>639522</v>
      </c>
      <c r="O153" s="46"/>
      <c r="P153" s="31">
        <f>SUM(P150:P151)</f>
        <v>615650</v>
      </c>
    </row>
    <row r="154" spans="1:16" ht="16.5" customHeight="1">
      <c r="A154" s="16"/>
      <c r="B154" s="16"/>
      <c r="C154" s="16"/>
      <c r="D154" s="16"/>
      <c r="E154" s="20"/>
      <c r="F154" s="16"/>
      <c r="G154" s="16"/>
      <c r="H154" s="17"/>
      <c r="I154" s="17"/>
      <c r="J154" s="25"/>
      <c r="K154" s="26"/>
      <c r="L154" s="26"/>
      <c r="M154" s="46"/>
      <c r="N154" s="25"/>
      <c r="O154" s="46"/>
      <c r="P154" s="26"/>
    </row>
    <row r="155" spans="1:16" ht="16.5" customHeight="1" thickBot="1">
      <c r="A155" s="34" t="s">
        <v>73</v>
      </c>
      <c r="B155" s="16"/>
      <c r="C155" s="16"/>
      <c r="D155" s="16"/>
      <c r="E155" s="16"/>
      <c r="F155" s="16"/>
      <c r="G155" s="16"/>
      <c r="H155" s="17"/>
      <c r="I155" s="17"/>
      <c r="J155" s="41">
        <f>SUM(J153,J97)</f>
        <v>978573</v>
      </c>
      <c r="K155" s="22"/>
      <c r="L155" s="42">
        <f>SUM(L153,L97)</f>
        <v>1068554</v>
      </c>
      <c r="M155" s="46"/>
      <c r="N155" s="41">
        <f>SUM(N153,N97)</f>
        <v>736327</v>
      </c>
      <c r="O155" s="46"/>
      <c r="P155" s="42">
        <f>SUM(P153,P97)</f>
        <v>704111</v>
      </c>
    </row>
    <row r="156" spans="1:16" ht="16.5" customHeight="1" thickTop="1">
      <c r="A156" s="16"/>
      <c r="B156" s="16"/>
      <c r="C156" s="16"/>
      <c r="D156" s="16"/>
      <c r="E156" s="20"/>
      <c r="F156" s="16"/>
      <c r="G156" s="16"/>
      <c r="H156" s="17"/>
      <c r="I156" s="17"/>
      <c r="J156" s="19"/>
      <c r="K156" s="19"/>
      <c r="L156" s="19"/>
      <c r="M156" s="19"/>
      <c r="N156" s="19"/>
      <c r="O156" s="19"/>
      <c r="P156" s="19"/>
    </row>
    <row r="157" spans="1:16" ht="16.5" customHeight="1">
      <c r="A157" s="34"/>
      <c r="B157" s="16"/>
      <c r="C157" s="16"/>
      <c r="D157" s="16"/>
      <c r="E157" s="16"/>
      <c r="F157" s="16"/>
      <c r="G157" s="16"/>
      <c r="H157" s="17"/>
      <c r="I157" s="17"/>
      <c r="J157" s="19"/>
      <c r="K157" s="19"/>
      <c r="L157" s="19"/>
      <c r="M157" s="19"/>
      <c r="N157" s="19"/>
      <c r="O157" s="19"/>
      <c r="P157" s="19"/>
    </row>
    <row r="158" spans="1:16" ht="16.5" customHeight="1">
      <c r="A158" s="34"/>
      <c r="B158" s="16"/>
      <c r="C158" s="16"/>
      <c r="D158" s="16"/>
      <c r="E158" s="16"/>
      <c r="F158" s="16"/>
      <c r="G158" s="16"/>
      <c r="H158" s="17"/>
      <c r="I158" s="17"/>
      <c r="J158" s="19"/>
      <c r="K158" s="19"/>
      <c r="L158" s="19"/>
      <c r="M158" s="19"/>
      <c r="N158" s="19"/>
      <c r="O158" s="19"/>
      <c r="P158" s="19"/>
    </row>
    <row r="159" spans="1:16" ht="16.5" customHeight="1">
      <c r="A159" s="34"/>
      <c r="B159" s="16"/>
      <c r="C159" s="16"/>
      <c r="D159" s="16"/>
      <c r="E159" s="16"/>
      <c r="F159" s="16"/>
      <c r="G159" s="16"/>
      <c r="H159" s="17"/>
      <c r="I159" s="17"/>
      <c r="J159" s="19"/>
      <c r="K159" s="19"/>
      <c r="L159" s="19"/>
      <c r="M159" s="19"/>
      <c r="N159" s="19"/>
      <c r="O159" s="19"/>
      <c r="P159" s="19"/>
    </row>
    <row r="160" spans="1:16" ht="16.5" customHeight="1">
      <c r="A160" s="34"/>
      <c r="B160" s="16"/>
      <c r="C160" s="16"/>
      <c r="D160" s="16"/>
      <c r="E160" s="16"/>
      <c r="F160" s="16"/>
      <c r="G160" s="16"/>
      <c r="H160" s="17"/>
      <c r="I160" s="17"/>
      <c r="J160" s="19"/>
      <c r="K160" s="19"/>
      <c r="L160" s="19"/>
      <c r="M160" s="19"/>
      <c r="N160" s="19"/>
      <c r="O160" s="19"/>
      <c r="P160" s="19"/>
    </row>
    <row r="161" spans="1:16" ht="16.5" customHeight="1">
      <c r="A161" s="34"/>
      <c r="B161" s="16"/>
      <c r="C161" s="16"/>
      <c r="D161" s="16"/>
      <c r="E161" s="16"/>
      <c r="F161" s="16"/>
      <c r="G161" s="16"/>
      <c r="H161" s="17"/>
      <c r="I161" s="17"/>
      <c r="J161" s="19"/>
      <c r="K161" s="19"/>
      <c r="L161" s="19"/>
      <c r="M161" s="19"/>
      <c r="N161" s="19"/>
      <c r="O161" s="19"/>
      <c r="P161" s="19"/>
    </row>
    <row r="162" spans="1:16" ht="16.5" customHeight="1">
      <c r="A162" s="34"/>
      <c r="B162" s="16"/>
      <c r="C162" s="16"/>
      <c r="D162" s="16"/>
      <c r="E162" s="16"/>
      <c r="F162" s="16"/>
      <c r="G162" s="16"/>
      <c r="H162" s="17"/>
      <c r="I162" s="17"/>
      <c r="J162" s="19"/>
      <c r="K162" s="19"/>
      <c r="L162" s="19"/>
      <c r="M162" s="19"/>
      <c r="N162" s="19"/>
      <c r="O162" s="19"/>
      <c r="P162" s="19"/>
    </row>
    <row r="163" spans="1:16" ht="16.5" customHeight="1">
      <c r="A163" s="34"/>
      <c r="B163" s="16"/>
      <c r="C163" s="16"/>
      <c r="D163" s="16"/>
      <c r="E163" s="16"/>
      <c r="F163" s="16"/>
      <c r="G163" s="16"/>
      <c r="H163" s="17"/>
      <c r="I163" s="17"/>
      <c r="J163" s="19"/>
      <c r="K163" s="19"/>
      <c r="L163" s="19"/>
      <c r="M163" s="19"/>
      <c r="N163" s="19"/>
      <c r="O163" s="19"/>
      <c r="P163" s="19"/>
    </row>
    <row r="164" spans="1:16" ht="16.5" customHeight="1">
      <c r="A164" s="34"/>
      <c r="B164" s="16"/>
      <c r="C164" s="16"/>
      <c r="D164" s="16"/>
      <c r="E164" s="16"/>
      <c r="F164" s="16"/>
      <c r="G164" s="16"/>
      <c r="H164" s="17"/>
      <c r="I164" s="17"/>
      <c r="J164" s="19"/>
      <c r="K164" s="19"/>
      <c r="L164" s="19"/>
      <c r="M164" s="19"/>
      <c r="N164" s="19"/>
      <c r="O164" s="19"/>
      <c r="P164" s="19"/>
    </row>
    <row r="165" spans="1:16" ht="16.5" customHeight="1">
      <c r="A165" s="34"/>
      <c r="B165" s="16"/>
      <c r="C165" s="16"/>
      <c r="D165" s="16"/>
      <c r="E165" s="16"/>
      <c r="F165" s="16"/>
      <c r="G165" s="16"/>
      <c r="H165" s="17"/>
      <c r="I165" s="17"/>
      <c r="J165" s="19"/>
      <c r="K165" s="19"/>
      <c r="L165" s="19"/>
      <c r="M165" s="19"/>
      <c r="N165" s="19"/>
      <c r="O165" s="19"/>
      <c r="P165" s="19"/>
    </row>
    <row r="166" spans="1:16" ht="16.5" customHeight="1">
      <c r="A166" s="34"/>
      <c r="B166" s="16"/>
      <c r="C166" s="16"/>
      <c r="D166" s="16"/>
      <c r="E166" s="16"/>
      <c r="F166" s="16"/>
      <c r="G166" s="16"/>
      <c r="H166" s="17"/>
      <c r="I166" s="17"/>
      <c r="J166" s="19"/>
      <c r="K166" s="19"/>
      <c r="L166" s="19"/>
      <c r="M166" s="19"/>
      <c r="N166" s="19"/>
      <c r="O166" s="19"/>
      <c r="P166" s="19"/>
    </row>
    <row r="167" spans="1:16" ht="16.5" customHeight="1">
      <c r="A167" s="34"/>
      <c r="B167" s="16"/>
      <c r="C167" s="16"/>
      <c r="D167" s="16"/>
      <c r="E167" s="16"/>
      <c r="F167" s="16"/>
      <c r="G167" s="16"/>
      <c r="H167" s="17"/>
      <c r="I167" s="17"/>
      <c r="J167" s="19"/>
      <c r="K167" s="19"/>
      <c r="L167" s="19"/>
      <c r="M167" s="19"/>
      <c r="N167" s="19"/>
      <c r="O167" s="19"/>
      <c r="P167" s="19"/>
    </row>
    <row r="168" spans="1:16" ht="16.5" customHeight="1">
      <c r="A168" s="1"/>
      <c r="B168" s="16"/>
      <c r="C168" s="16"/>
      <c r="D168" s="16"/>
      <c r="E168" s="16"/>
      <c r="F168" s="16"/>
      <c r="G168" s="16"/>
      <c r="H168" s="17"/>
      <c r="I168" s="17"/>
      <c r="J168" s="19"/>
      <c r="K168" s="19"/>
      <c r="L168" s="19"/>
      <c r="M168" s="19"/>
      <c r="N168" s="19"/>
      <c r="O168" s="19"/>
      <c r="P168" s="19"/>
    </row>
    <row r="169" spans="1:16" ht="16.5" customHeight="1">
      <c r="A169" s="1"/>
      <c r="B169" s="16"/>
      <c r="C169" s="16"/>
      <c r="D169" s="16"/>
      <c r="E169" s="16"/>
      <c r="F169" s="16"/>
      <c r="G169" s="16"/>
      <c r="H169" s="17"/>
      <c r="I169" s="17"/>
      <c r="J169" s="19"/>
      <c r="K169" s="19"/>
      <c r="L169" s="19"/>
      <c r="M169" s="19"/>
      <c r="N169" s="19"/>
      <c r="O169" s="19"/>
      <c r="P169" s="19"/>
    </row>
    <row r="170" spans="1:16" ht="16.5" customHeight="1">
      <c r="A170" s="1"/>
      <c r="B170" s="16"/>
      <c r="C170" s="16"/>
      <c r="D170" s="16"/>
      <c r="E170" s="16"/>
      <c r="F170" s="16"/>
      <c r="G170" s="16"/>
      <c r="H170" s="17"/>
      <c r="I170" s="17"/>
      <c r="J170" s="19"/>
      <c r="K170" s="19"/>
      <c r="L170" s="19"/>
      <c r="M170" s="19"/>
      <c r="N170" s="19"/>
      <c r="O170" s="19"/>
      <c r="P170" s="19"/>
    </row>
    <row r="171" spans="1:16" ht="24.75" customHeight="1">
      <c r="A171" s="1"/>
      <c r="B171" s="16"/>
      <c r="C171" s="16"/>
      <c r="D171" s="16"/>
      <c r="E171" s="16"/>
      <c r="F171" s="16"/>
      <c r="G171" s="16"/>
      <c r="H171" s="17"/>
      <c r="I171" s="17"/>
      <c r="J171" s="19"/>
      <c r="K171" s="19"/>
      <c r="L171" s="19"/>
      <c r="M171" s="19"/>
      <c r="N171" s="19"/>
      <c r="O171" s="19"/>
      <c r="P171" s="19"/>
    </row>
    <row r="172" spans="1:16" ht="22" customHeight="1">
      <c r="A172" s="183" t="s">
        <v>36</v>
      </c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43"/>
      <c r="N172" s="43"/>
      <c r="O172" s="43"/>
      <c r="P172" s="43"/>
    </row>
  </sheetData>
  <mergeCells count="16">
    <mergeCell ref="J124:L124"/>
    <mergeCell ref="N124:P124"/>
    <mergeCell ref="A172:L172"/>
    <mergeCell ref="J66:L66"/>
    <mergeCell ref="N66:P66"/>
    <mergeCell ref="J67:L67"/>
    <mergeCell ref="N67:P67"/>
    <mergeCell ref="A117:L117"/>
    <mergeCell ref="J123:L123"/>
    <mergeCell ref="N123:P123"/>
    <mergeCell ref="A60:L60"/>
    <mergeCell ref="J6:L6"/>
    <mergeCell ref="N6:P6"/>
    <mergeCell ref="J7:L7"/>
    <mergeCell ref="N7:P7"/>
    <mergeCell ref="A56:P56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  <rowBreaks count="2" manualBreakCount="2">
    <brk id="60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8058-6937-4F44-96DA-97966E96C185}">
  <dimension ref="A1:P64"/>
  <sheetViews>
    <sheetView topLeftCell="A46" zoomScale="133" zoomScaleNormal="100" zoomScaleSheetLayoutView="90" zoomScalePageLayoutView="80" workbookViewId="0">
      <selection activeCell="A61" sqref="A61"/>
    </sheetView>
  </sheetViews>
  <sheetFormatPr defaultColWidth="8.1796875" defaultRowHeight="16.5" customHeight="1"/>
  <cols>
    <col min="1" max="6" width="1.54296875" style="62" customWidth="1"/>
    <col min="7" max="7" width="30.453125" style="62" customWidth="1"/>
    <col min="8" max="8" width="6" style="62" customWidth="1"/>
    <col min="9" max="9" width="0.81640625" style="62" customWidth="1"/>
    <col min="10" max="10" width="12.54296875" style="62" customWidth="1"/>
    <col min="11" max="11" width="0.81640625" style="62" customWidth="1"/>
    <col min="12" max="12" width="12.54296875" style="62" customWidth="1"/>
    <col min="13" max="13" width="0.81640625" style="62" customWidth="1"/>
    <col min="14" max="14" width="12.54296875" style="62" customWidth="1"/>
    <col min="15" max="15" width="0.81640625" style="62" customWidth="1"/>
    <col min="16" max="16" width="12.54296875" style="62" customWidth="1"/>
    <col min="17" max="16384" width="8.1796875" style="62"/>
  </cols>
  <sheetData>
    <row r="1" spans="1:16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61"/>
      <c r="P1" s="3"/>
    </row>
    <row r="2" spans="1:16" ht="16.5" customHeight="1">
      <c r="A2" s="1" t="s">
        <v>74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61"/>
      <c r="P2" s="3"/>
    </row>
    <row r="3" spans="1:16" ht="16.5" customHeight="1">
      <c r="A3" s="63" t="s">
        <v>75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64"/>
      <c r="P3" s="8"/>
    </row>
    <row r="4" spans="1:16" ht="15" customHeight="1">
      <c r="A4" s="1"/>
      <c r="B4" s="1"/>
      <c r="C4" s="1"/>
      <c r="D4" s="1"/>
      <c r="E4" s="1"/>
      <c r="F4" s="1"/>
      <c r="G4" s="1"/>
      <c r="H4" s="16"/>
      <c r="I4" s="2"/>
      <c r="J4" s="13"/>
      <c r="K4" s="13"/>
      <c r="L4" s="13"/>
      <c r="M4" s="2"/>
      <c r="N4" s="13"/>
      <c r="O4" s="11"/>
      <c r="P4" s="13"/>
    </row>
    <row r="5" spans="1:16" ht="15" customHeight="1">
      <c r="A5" s="1"/>
      <c r="B5" s="1"/>
      <c r="C5" s="1"/>
      <c r="D5" s="1"/>
      <c r="E5" s="1"/>
      <c r="F5" s="1"/>
      <c r="G5" s="1"/>
      <c r="H5" s="16"/>
      <c r="I5" s="2"/>
      <c r="J5" s="13"/>
      <c r="K5" s="13"/>
      <c r="L5" s="13"/>
      <c r="M5" s="2"/>
      <c r="N5" s="13"/>
      <c r="O5" s="11"/>
      <c r="P5" s="13"/>
    </row>
    <row r="6" spans="1:16" ht="15" customHeight="1">
      <c r="A6" s="34"/>
      <c r="B6" s="1"/>
      <c r="C6" s="1"/>
      <c r="D6" s="1"/>
      <c r="E6" s="1"/>
      <c r="F6" s="1"/>
      <c r="G6" s="1"/>
      <c r="H6" s="2"/>
      <c r="I6" s="2"/>
      <c r="J6" s="184" t="s">
        <v>3</v>
      </c>
      <c r="K6" s="184"/>
      <c r="L6" s="184"/>
      <c r="M6" s="3"/>
      <c r="N6" s="184" t="s">
        <v>4</v>
      </c>
      <c r="O6" s="184"/>
      <c r="P6" s="184"/>
    </row>
    <row r="7" spans="1:16" ht="15" customHeight="1">
      <c r="A7" s="34"/>
      <c r="B7" s="1"/>
      <c r="C7" s="1"/>
      <c r="D7" s="1"/>
      <c r="E7" s="1"/>
      <c r="F7" s="1"/>
      <c r="G7" s="1"/>
      <c r="H7" s="2"/>
      <c r="I7" s="2"/>
      <c r="J7" s="185" t="s">
        <v>5</v>
      </c>
      <c r="K7" s="185"/>
      <c r="L7" s="185"/>
      <c r="M7" s="10"/>
      <c r="N7" s="185" t="s">
        <v>5</v>
      </c>
      <c r="O7" s="185"/>
      <c r="P7" s="185"/>
    </row>
    <row r="8" spans="1:16" ht="15" customHeight="1">
      <c r="A8" s="1"/>
      <c r="B8" s="1"/>
      <c r="C8" s="1"/>
      <c r="D8" s="1"/>
      <c r="E8" s="1"/>
      <c r="F8" s="1"/>
      <c r="G8" s="1"/>
      <c r="H8" s="16"/>
      <c r="I8" s="2"/>
      <c r="J8" s="13" t="s">
        <v>10</v>
      </c>
      <c r="K8" s="13"/>
      <c r="L8" s="13" t="s">
        <v>11</v>
      </c>
      <c r="M8" s="2"/>
      <c r="N8" s="13" t="s">
        <v>10</v>
      </c>
      <c r="O8" s="13"/>
      <c r="P8" s="13" t="s">
        <v>11</v>
      </c>
    </row>
    <row r="9" spans="1:16" ht="15" customHeight="1">
      <c r="A9" s="1"/>
      <c r="B9" s="1"/>
      <c r="C9" s="1"/>
      <c r="D9" s="1"/>
      <c r="E9" s="1"/>
      <c r="F9" s="1"/>
      <c r="G9" s="1"/>
      <c r="H9" s="7" t="s">
        <v>12</v>
      </c>
      <c r="I9" s="2"/>
      <c r="J9" s="14" t="s">
        <v>13</v>
      </c>
      <c r="K9" s="11"/>
      <c r="L9" s="14" t="s">
        <v>13</v>
      </c>
      <c r="M9" s="2"/>
      <c r="N9" s="14" t="s">
        <v>13</v>
      </c>
      <c r="O9" s="11"/>
      <c r="P9" s="14" t="s">
        <v>13</v>
      </c>
    </row>
    <row r="10" spans="1:16" ht="6" customHeight="1">
      <c r="A10" s="1"/>
      <c r="B10" s="1"/>
      <c r="C10" s="1"/>
      <c r="D10" s="1"/>
      <c r="E10" s="1"/>
      <c r="F10" s="1"/>
      <c r="G10" s="1"/>
      <c r="H10" s="2"/>
      <c r="I10" s="2"/>
      <c r="J10" s="65"/>
      <c r="K10" s="2"/>
      <c r="L10" s="2"/>
      <c r="M10" s="2"/>
      <c r="N10" s="65"/>
      <c r="O10" s="66"/>
      <c r="P10" s="2"/>
    </row>
    <row r="11" spans="1:16" ht="15" customHeight="1">
      <c r="A11" s="16" t="s">
        <v>185</v>
      </c>
      <c r="B11" s="16"/>
      <c r="C11" s="16"/>
      <c r="D11" s="16"/>
      <c r="E11" s="16"/>
      <c r="F11" s="16"/>
      <c r="G11" s="16"/>
      <c r="H11" s="17">
        <v>6</v>
      </c>
      <c r="I11" s="17"/>
      <c r="J11" s="67">
        <v>269548</v>
      </c>
      <c r="K11" s="19"/>
      <c r="L11" s="19">
        <v>304435</v>
      </c>
      <c r="M11" s="68"/>
      <c r="N11" s="67">
        <v>42736</v>
      </c>
      <c r="O11" s="69"/>
      <c r="P11" s="19">
        <v>33683</v>
      </c>
    </row>
    <row r="12" spans="1:16" ht="15" customHeight="1">
      <c r="A12" s="16" t="s">
        <v>76</v>
      </c>
      <c r="B12" s="16"/>
      <c r="C12" s="16"/>
      <c r="D12" s="16"/>
      <c r="E12" s="16"/>
      <c r="F12" s="16"/>
      <c r="G12" s="16"/>
      <c r="H12" s="17"/>
      <c r="I12" s="17"/>
      <c r="J12" s="70">
        <v>-225684</v>
      </c>
      <c r="K12" s="19"/>
      <c r="L12" s="49">
        <v>-251481</v>
      </c>
      <c r="M12" s="68"/>
      <c r="N12" s="70">
        <v>-35510</v>
      </c>
      <c r="O12" s="69"/>
      <c r="P12" s="49">
        <v>-26143</v>
      </c>
    </row>
    <row r="13" spans="1:16" ht="6" customHeight="1">
      <c r="A13" s="16"/>
      <c r="B13" s="16"/>
      <c r="C13" s="16"/>
      <c r="D13" s="16"/>
      <c r="E13" s="16"/>
      <c r="F13" s="16"/>
      <c r="G13" s="16"/>
      <c r="H13" s="17"/>
      <c r="I13" s="17"/>
      <c r="J13" s="18"/>
      <c r="K13" s="19"/>
      <c r="L13" s="19"/>
      <c r="M13" s="17"/>
      <c r="N13" s="18"/>
      <c r="O13" s="19"/>
      <c r="P13" s="19"/>
    </row>
    <row r="14" spans="1:16" ht="15" customHeight="1">
      <c r="A14" s="1" t="s">
        <v>77</v>
      </c>
      <c r="B14" s="1"/>
      <c r="C14" s="1"/>
      <c r="D14" s="1"/>
      <c r="E14" s="1"/>
      <c r="F14" s="1"/>
      <c r="G14" s="1"/>
      <c r="H14" s="2"/>
      <c r="I14" s="2"/>
      <c r="J14" s="18">
        <f>SUM(J11:J12)</f>
        <v>43864</v>
      </c>
      <c r="K14" s="19"/>
      <c r="L14" s="19">
        <f>SUM(L11:L12)</f>
        <v>52954</v>
      </c>
      <c r="M14" s="2"/>
      <c r="N14" s="18">
        <f>SUM(N11:N12)</f>
        <v>7226</v>
      </c>
      <c r="O14" s="19"/>
      <c r="P14" s="19">
        <f>SUM(P11:P12)</f>
        <v>7540</v>
      </c>
    </row>
    <row r="15" spans="1:16" ht="15" customHeight="1">
      <c r="A15" s="16" t="s">
        <v>78</v>
      </c>
      <c r="B15" s="1"/>
      <c r="C15" s="1"/>
      <c r="D15" s="1"/>
      <c r="E15" s="1"/>
      <c r="F15" s="1"/>
      <c r="G15" s="1"/>
      <c r="H15" s="2"/>
      <c r="I15" s="2"/>
      <c r="J15" s="18">
        <v>0</v>
      </c>
      <c r="K15" s="19"/>
      <c r="L15" s="19">
        <v>0</v>
      </c>
      <c r="M15" s="2"/>
      <c r="N15" s="18">
        <v>22626</v>
      </c>
      <c r="O15" s="19"/>
      <c r="P15" s="19">
        <v>0</v>
      </c>
    </row>
    <row r="16" spans="1:16" ht="15" customHeight="1">
      <c r="A16" s="16" t="s">
        <v>79</v>
      </c>
      <c r="B16" s="1"/>
      <c r="C16" s="16"/>
      <c r="D16" s="16"/>
      <c r="E16" s="16"/>
      <c r="F16" s="16"/>
      <c r="G16" s="16"/>
      <c r="H16" s="17"/>
      <c r="I16" s="17"/>
      <c r="J16" s="23">
        <v>6952</v>
      </c>
      <c r="K16" s="24"/>
      <c r="L16" s="24">
        <v>2056</v>
      </c>
      <c r="M16" s="68"/>
      <c r="N16" s="67">
        <v>1773</v>
      </c>
      <c r="O16" s="69"/>
      <c r="P16" s="19">
        <v>505</v>
      </c>
    </row>
    <row r="17" spans="1:16" ht="15" customHeight="1">
      <c r="A17" s="16" t="s">
        <v>80</v>
      </c>
      <c r="B17" s="16"/>
      <c r="C17" s="16"/>
      <c r="D17" s="16"/>
      <c r="E17" s="16"/>
      <c r="F17" s="16"/>
      <c r="G17" s="16"/>
      <c r="H17" s="17"/>
      <c r="I17" s="17"/>
      <c r="J17" s="23">
        <v>-1155</v>
      </c>
      <c r="K17" s="24"/>
      <c r="L17" s="24">
        <v>-1055</v>
      </c>
      <c r="M17" s="68"/>
      <c r="N17" s="67" t="s">
        <v>26</v>
      </c>
      <c r="O17" s="69"/>
      <c r="P17" s="19">
        <v>0</v>
      </c>
    </row>
    <row r="18" spans="1:16" ht="15" customHeight="1">
      <c r="A18" s="16" t="s">
        <v>81</v>
      </c>
      <c r="B18" s="16"/>
      <c r="C18" s="16"/>
      <c r="D18" s="16"/>
      <c r="E18" s="16"/>
      <c r="F18" s="16"/>
      <c r="G18" s="16"/>
      <c r="H18" s="17"/>
      <c r="I18" s="17"/>
      <c r="J18" s="23">
        <v>-38674</v>
      </c>
      <c r="K18" s="24"/>
      <c r="L18" s="24">
        <v>-31783</v>
      </c>
      <c r="M18" s="68"/>
      <c r="N18" s="67">
        <v>-9232</v>
      </c>
      <c r="O18" s="69"/>
      <c r="P18" s="19">
        <v>-5848</v>
      </c>
    </row>
    <row r="19" spans="1:16" ht="15" customHeight="1">
      <c r="A19" s="16" t="s">
        <v>82</v>
      </c>
      <c r="B19" s="16"/>
      <c r="C19" s="16"/>
      <c r="D19" s="16"/>
      <c r="E19" s="16"/>
      <c r="F19" s="16"/>
      <c r="G19" s="16"/>
      <c r="H19" s="17"/>
      <c r="I19" s="17"/>
      <c r="J19" s="23">
        <v>1222</v>
      </c>
      <c r="K19" s="24"/>
      <c r="L19" s="24">
        <v>475</v>
      </c>
      <c r="M19" s="68"/>
      <c r="N19" s="67">
        <v>2434</v>
      </c>
      <c r="O19" s="69"/>
      <c r="P19" s="19">
        <v>1574</v>
      </c>
    </row>
    <row r="20" spans="1:16" ht="15" customHeight="1">
      <c r="A20" s="16" t="s">
        <v>83</v>
      </c>
      <c r="B20" s="16"/>
      <c r="C20" s="16"/>
      <c r="D20" s="16"/>
      <c r="E20" s="16"/>
      <c r="F20" s="16"/>
      <c r="G20" s="16"/>
      <c r="H20" s="17"/>
      <c r="I20" s="17"/>
      <c r="J20" s="23">
        <v>-1879</v>
      </c>
      <c r="K20" s="24"/>
      <c r="L20" s="24">
        <v>-3340</v>
      </c>
      <c r="M20" s="68"/>
      <c r="N20" s="67">
        <v>-750</v>
      </c>
      <c r="O20" s="69"/>
      <c r="P20" s="19">
        <v>-1174</v>
      </c>
    </row>
    <row r="21" spans="1:16" ht="15" customHeight="1">
      <c r="A21" s="16" t="s">
        <v>186</v>
      </c>
      <c r="B21" s="16"/>
      <c r="C21" s="16"/>
      <c r="D21" s="16"/>
      <c r="E21" s="16"/>
      <c r="F21" s="16"/>
      <c r="G21" s="16"/>
      <c r="H21" s="17"/>
      <c r="I21" s="17"/>
      <c r="J21" s="23"/>
      <c r="N21" s="67"/>
    </row>
    <row r="22" spans="1:16" ht="15" customHeight="1">
      <c r="A22" s="16"/>
      <c r="B22" s="16" t="s">
        <v>85</v>
      </c>
      <c r="C22" s="16"/>
      <c r="D22" s="16"/>
      <c r="E22" s="16"/>
      <c r="F22" s="16"/>
      <c r="G22" s="16"/>
      <c r="H22" s="17"/>
      <c r="I22" s="17"/>
      <c r="J22" s="71">
        <v>0</v>
      </c>
      <c r="K22" s="24"/>
      <c r="L22" s="43">
        <v>-597</v>
      </c>
      <c r="M22" s="68"/>
      <c r="N22" s="71" t="s">
        <v>26</v>
      </c>
      <c r="O22" s="69"/>
      <c r="P22" s="49">
        <v>0</v>
      </c>
    </row>
    <row r="23" spans="1:16" ht="6" customHeight="1">
      <c r="A23" s="16"/>
      <c r="B23" s="16"/>
      <c r="C23" s="16"/>
      <c r="D23" s="16"/>
      <c r="E23" s="16"/>
      <c r="F23" s="16"/>
      <c r="G23" s="16"/>
      <c r="H23" s="17"/>
      <c r="I23" s="17"/>
      <c r="J23" s="23"/>
      <c r="K23" s="24"/>
      <c r="L23" s="24"/>
      <c r="M23" s="17"/>
      <c r="N23" s="23"/>
      <c r="O23" s="19"/>
      <c r="P23" s="24"/>
    </row>
    <row r="24" spans="1:16" ht="15" customHeight="1">
      <c r="A24" s="1" t="s">
        <v>86</v>
      </c>
      <c r="B24" s="16"/>
      <c r="C24" s="16"/>
      <c r="D24" s="16"/>
      <c r="E24" s="16"/>
      <c r="F24" s="16"/>
      <c r="G24" s="16"/>
      <c r="H24" s="17"/>
      <c r="I24" s="17"/>
      <c r="J24" s="18">
        <f>SUM(J14:J22)</f>
        <v>10330</v>
      </c>
      <c r="K24" s="19"/>
      <c r="L24" s="19">
        <f>SUM(L14:L22)</f>
        <v>18710</v>
      </c>
      <c r="M24" s="17"/>
      <c r="N24" s="18">
        <f>SUM(N14:N22)</f>
        <v>24077</v>
      </c>
      <c r="O24" s="19"/>
      <c r="P24" s="19">
        <f>SUM(P14:P22)</f>
        <v>2597</v>
      </c>
    </row>
    <row r="25" spans="1:16" ht="15" customHeight="1">
      <c r="A25" s="16" t="s">
        <v>87</v>
      </c>
      <c r="B25" s="16"/>
      <c r="C25" s="16"/>
      <c r="D25" s="16"/>
      <c r="E25" s="16"/>
      <c r="F25" s="16"/>
      <c r="G25" s="16"/>
      <c r="H25" s="17">
        <v>14</v>
      </c>
      <c r="I25" s="17"/>
      <c r="J25" s="72">
        <v>-1682</v>
      </c>
      <c r="K25" s="19"/>
      <c r="L25" s="49">
        <v>-2512</v>
      </c>
      <c r="M25" s="68"/>
      <c r="N25" s="73">
        <v>-205</v>
      </c>
      <c r="O25" s="69"/>
      <c r="P25" s="49">
        <v>-587</v>
      </c>
    </row>
    <row r="26" spans="1:16" ht="6" customHeight="1">
      <c r="A26" s="16"/>
      <c r="B26" s="1"/>
      <c r="C26" s="16"/>
      <c r="D26" s="16"/>
      <c r="E26" s="16"/>
      <c r="F26" s="16"/>
      <c r="G26" s="16"/>
      <c r="H26" s="17"/>
      <c r="I26" s="17"/>
      <c r="J26" s="18"/>
      <c r="K26" s="19"/>
      <c r="L26" s="19"/>
      <c r="M26" s="17"/>
      <c r="N26" s="18"/>
      <c r="O26" s="19"/>
      <c r="P26" s="19"/>
    </row>
    <row r="27" spans="1:16" ht="15" customHeight="1">
      <c r="A27" s="1" t="s">
        <v>88</v>
      </c>
      <c r="B27" s="1"/>
      <c r="C27" s="16"/>
      <c r="D27" s="16"/>
      <c r="E27" s="16"/>
      <c r="F27" s="16"/>
      <c r="G27" s="16"/>
      <c r="H27" s="17"/>
      <c r="I27" s="17"/>
      <c r="J27" s="18">
        <f>J24+J25</f>
        <v>8648</v>
      </c>
      <c r="K27" s="19"/>
      <c r="L27" s="19">
        <f>SUM(L24:L25)</f>
        <v>16198</v>
      </c>
      <c r="M27" s="17"/>
      <c r="N27" s="18">
        <f>N24+N25</f>
        <v>23872</v>
      </c>
      <c r="O27" s="19"/>
      <c r="P27" s="19">
        <f>SUM(P24:P25)</f>
        <v>2010</v>
      </c>
    </row>
    <row r="28" spans="1:16" ht="15" customHeight="1">
      <c r="A28" s="16"/>
      <c r="B28" s="16"/>
      <c r="C28" s="16"/>
      <c r="D28" s="16"/>
      <c r="E28" s="16"/>
      <c r="F28" s="16"/>
      <c r="G28" s="16"/>
      <c r="H28" s="74"/>
      <c r="I28" s="17"/>
      <c r="J28" s="23"/>
      <c r="K28" s="24"/>
      <c r="L28" s="24"/>
      <c r="M28" s="17"/>
      <c r="N28" s="75"/>
      <c r="O28" s="24"/>
      <c r="P28" s="24"/>
    </row>
    <row r="29" spans="1:16" ht="15" customHeight="1">
      <c r="A29" s="1" t="s">
        <v>89</v>
      </c>
      <c r="B29" s="1"/>
      <c r="C29" s="16"/>
      <c r="D29" s="16"/>
      <c r="E29" s="16"/>
      <c r="F29" s="16"/>
      <c r="G29" s="16"/>
      <c r="H29" s="17"/>
      <c r="I29" s="17"/>
      <c r="J29" s="18"/>
      <c r="K29" s="19"/>
      <c r="L29" s="19"/>
      <c r="M29" s="17"/>
      <c r="N29" s="18"/>
      <c r="O29" s="19"/>
      <c r="P29" s="19"/>
    </row>
    <row r="30" spans="1:16" ht="15" customHeight="1">
      <c r="A30" s="76" t="s">
        <v>90</v>
      </c>
      <c r="B30" s="76"/>
      <c r="C30" s="16"/>
      <c r="D30" s="16"/>
      <c r="E30" s="16"/>
      <c r="F30" s="16"/>
      <c r="G30" s="16"/>
      <c r="H30" s="74"/>
      <c r="I30" s="17"/>
      <c r="J30" s="23"/>
      <c r="K30" s="24"/>
      <c r="L30" s="24"/>
      <c r="M30" s="17"/>
      <c r="N30" s="75"/>
      <c r="O30" s="24"/>
      <c r="P30" s="24"/>
    </row>
    <row r="31" spans="1:16" ht="15" customHeight="1">
      <c r="A31" s="76"/>
      <c r="B31" s="76" t="s">
        <v>91</v>
      </c>
      <c r="C31" s="16"/>
      <c r="D31" s="16"/>
      <c r="E31" s="16"/>
      <c r="F31" s="16"/>
      <c r="G31" s="16"/>
      <c r="H31" s="74"/>
      <c r="I31" s="17"/>
      <c r="J31" s="23"/>
      <c r="K31" s="24"/>
      <c r="L31" s="24"/>
      <c r="M31" s="17"/>
      <c r="N31" s="75"/>
      <c r="O31" s="24"/>
      <c r="P31" s="24"/>
    </row>
    <row r="32" spans="1:16" ht="15" customHeight="1">
      <c r="A32" s="16"/>
      <c r="B32" s="16" t="s">
        <v>92</v>
      </c>
      <c r="C32" s="16"/>
      <c r="D32" s="16"/>
      <c r="E32" s="16"/>
      <c r="F32" s="16"/>
      <c r="G32" s="16"/>
      <c r="H32" s="74"/>
      <c r="I32" s="17"/>
      <c r="J32" s="23"/>
      <c r="K32" s="24"/>
      <c r="L32" s="24"/>
      <c r="M32" s="17"/>
      <c r="N32" s="75"/>
      <c r="O32" s="24"/>
      <c r="P32" s="24"/>
    </row>
    <row r="33" spans="1:16" ht="15" customHeight="1">
      <c r="A33" s="16"/>
      <c r="B33" s="16"/>
      <c r="C33" s="16" t="s">
        <v>85</v>
      </c>
      <c r="D33" s="16"/>
      <c r="E33" s="16"/>
      <c r="F33" s="16"/>
      <c r="G33" s="16"/>
      <c r="H33" s="74"/>
      <c r="I33" s="17"/>
      <c r="J33" s="23">
        <v>0</v>
      </c>
      <c r="K33" s="24"/>
      <c r="L33" s="24">
        <v>-15</v>
      </c>
      <c r="M33" s="17"/>
      <c r="N33" s="75">
        <v>0</v>
      </c>
      <c r="O33" s="24"/>
      <c r="P33" s="24">
        <v>0</v>
      </c>
    </row>
    <row r="34" spans="1:16" ht="15" customHeight="1">
      <c r="A34" s="16"/>
      <c r="B34" s="62" t="s">
        <v>93</v>
      </c>
      <c r="C34" s="16"/>
      <c r="D34" s="16"/>
      <c r="E34" s="16"/>
      <c r="F34" s="16"/>
      <c r="G34" s="16"/>
      <c r="H34" s="74"/>
      <c r="I34" s="17"/>
      <c r="J34" s="72">
        <v>-955</v>
      </c>
      <c r="K34" s="19"/>
      <c r="L34" s="77">
        <v>-4576</v>
      </c>
      <c r="M34" s="68"/>
      <c r="N34" s="71">
        <v>0</v>
      </c>
      <c r="O34" s="69"/>
      <c r="P34" s="77">
        <v>0</v>
      </c>
    </row>
    <row r="35" spans="1:16" ht="6" customHeight="1">
      <c r="A35" s="16"/>
      <c r="C35" s="16"/>
      <c r="D35" s="16"/>
      <c r="E35" s="16"/>
      <c r="F35" s="16"/>
      <c r="G35" s="16"/>
      <c r="H35" s="74"/>
      <c r="I35" s="17"/>
      <c r="J35" s="23"/>
      <c r="K35" s="24"/>
      <c r="L35" s="24"/>
      <c r="M35" s="17"/>
      <c r="N35" s="75"/>
      <c r="O35" s="24"/>
      <c r="P35" s="24"/>
    </row>
    <row r="36" spans="1:16" s="16" customFormat="1" ht="15" customHeight="1">
      <c r="B36" s="16" t="s">
        <v>94</v>
      </c>
      <c r="J36" s="23"/>
      <c r="N36" s="75"/>
      <c r="P36" s="24"/>
    </row>
    <row r="37" spans="1:16" s="16" customFormat="1" ht="15" customHeight="1">
      <c r="C37" s="16" t="s">
        <v>91</v>
      </c>
      <c r="J37" s="72">
        <f>SUM(J32:J34)</f>
        <v>-955</v>
      </c>
      <c r="K37" s="19"/>
      <c r="L37" s="49">
        <f>SUM(L32:L34)</f>
        <v>-4591</v>
      </c>
      <c r="M37" s="68"/>
      <c r="N37" s="72">
        <f>SUM(N32:N34)</f>
        <v>0</v>
      </c>
      <c r="O37" s="69"/>
      <c r="P37" s="49">
        <f>SUM(P32:P34)</f>
        <v>0</v>
      </c>
    </row>
    <row r="38" spans="1:16" ht="6" customHeight="1">
      <c r="A38" s="16"/>
      <c r="B38" s="1"/>
      <c r="C38" s="16"/>
      <c r="D38" s="16"/>
      <c r="E38" s="16"/>
      <c r="F38" s="16"/>
      <c r="G38" s="16"/>
      <c r="H38" s="74"/>
      <c r="I38" s="17"/>
      <c r="J38" s="23"/>
      <c r="K38" s="24"/>
      <c r="L38" s="24"/>
      <c r="M38" s="17"/>
      <c r="N38" s="75"/>
      <c r="O38" s="24"/>
      <c r="P38" s="24"/>
    </row>
    <row r="39" spans="1:16" ht="15" customHeight="1">
      <c r="A39" s="1" t="s">
        <v>95</v>
      </c>
      <c r="B39" s="1"/>
      <c r="C39" s="1"/>
      <c r="D39" s="16"/>
      <c r="E39" s="16"/>
      <c r="F39" s="16"/>
      <c r="G39" s="16"/>
      <c r="H39" s="74"/>
      <c r="I39" s="17"/>
      <c r="J39" s="23"/>
      <c r="K39" s="24"/>
      <c r="L39" s="24"/>
      <c r="M39" s="17"/>
      <c r="N39" s="75"/>
      <c r="O39" s="24"/>
      <c r="P39" s="24"/>
    </row>
    <row r="40" spans="1:16" ht="15" customHeight="1">
      <c r="A40" s="1" t="s">
        <v>96</v>
      </c>
      <c r="B40" s="1"/>
      <c r="C40" s="1"/>
      <c r="D40" s="16"/>
      <c r="E40" s="16"/>
      <c r="F40" s="16"/>
      <c r="G40" s="16"/>
      <c r="H40" s="74"/>
      <c r="I40" s="17"/>
      <c r="J40" s="72">
        <f>SUM(J37)</f>
        <v>-955</v>
      </c>
      <c r="K40" s="19"/>
      <c r="L40" s="49">
        <f>SUM(L37)</f>
        <v>-4591</v>
      </c>
      <c r="M40" s="68"/>
      <c r="N40" s="72">
        <f>SUM(N37)</f>
        <v>0</v>
      </c>
      <c r="O40" s="69"/>
      <c r="P40" s="49">
        <f>SUM(P37)</f>
        <v>0</v>
      </c>
    </row>
    <row r="41" spans="1:16" ht="6" customHeight="1">
      <c r="A41" s="16"/>
      <c r="B41" s="1"/>
      <c r="C41" s="16"/>
      <c r="D41" s="16"/>
      <c r="E41" s="16"/>
      <c r="F41" s="16"/>
      <c r="G41" s="16"/>
      <c r="H41" s="74"/>
      <c r="I41" s="17"/>
      <c r="J41" s="23"/>
      <c r="K41" s="24"/>
      <c r="L41" s="24"/>
      <c r="M41" s="17"/>
      <c r="N41" s="75"/>
      <c r="O41" s="24"/>
      <c r="P41" s="24"/>
    </row>
    <row r="42" spans="1:16" ht="15" customHeight="1">
      <c r="A42" s="1" t="s">
        <v>187</v>
      </c>
      <c r="B42" s="16"/>
      <c r="F42" s="16"/>
      <c r="G42" s="16"/>
      <c r="H42" s="74"/>
      <c r="I42" s="17"/>
      <c r="J42" s="75"/>
      <c r="K42" s="19"/>
      <c r="M42" s="17"/>
      <c r="N42" s="75"/>
      <c r="O42" s="19"/>
    </row>
    <row r="43" spans="1:16" ht="15" customHeight="1" thickBot="1">
      <c r="A43" s="1" t="s">
        <v>97</v>
      </c>
      <c r="B43" s="16"/>
      <c r="F43" s="16"/>
      <c r="G43" s="16"/>
      <c r="H43" s="74"/>
      <c r="I43" s="17"/>
      <c r="J43" s="78">
        <f>SUM(J27,J40)</f>
        <v>7693</v>
      </c>
      <c r="K43" s="19"/>
      <c r="L43" s="79">
        <f>SUM(L27,L40)</f>
        <v>11607</v>
      </c>
      <c r="M43" s="17"/>
      <c r="N43" s="78">
        <f>SUM(N27,N40)</f>
        <v>23872</v>
      </c>
      <c r="O43" s="19"/>
      <c r="P43" s="79">
        <f>SUM(P27,P40)</f>
        <v>2010</v>
      </c>
    </row>
    <row r="44" spans="1:16" ht="15" customHeight="1" thickTop="1">
      <c r="A44" s="16"/>
      <c r="B44" s="16"/>
      <c r="C44" s="16"/>
      <c r="D44" s="16"/>
      <c r="E44" s="16"/>
      <c r="F44" s="16"/>
      <c r="G44" s="16"/>
      <c r="H44" s="17"/>
      <c r="I44" s="17"/>
      <c r="J44" s="23"/>
      <c r="K44" s="24"/>
      <c r="L44" s="24"/>
      <c r="M44" s="17"/>
      <c r="N44" s="23"/>
      <c r="O44" s="19"/>
      <c r="P44" s="24"/>
    </row>
    <row r="45" spans="1:16" ht="15" customHeight="1">
      <c r="A45" s="1" t="s">
        <v>188</v>
      </c>
      <c r="B45" s="16"/>
      <c r="C45" s="16"/>
      <c r="D45" s="16"/>
      <c r="E45" s="16"/>
      <c r="F45" s="16"/>
      <c r="G45" s="16"/>
      <c r="H45" s="17"/>
      <c r="I45" s="17"/>
      <c r="J45" s="23"/>
      <c r="K45" s="24"/>
      <c r="L45" s="24"/>
      <c r="M45" s="17"/>
      <c r="N45" s="23"/>
      <c r="O45" s="19"/>
      <c r="P45" s="24"/>
    </row>
    <row r="46" spans="1:16" ht="15" customHeight="1">
      <c r="A46" s="16" t="s">
        <v>98</v>
      </c>
      <c r="B46" s="16"/>
      <c r="C46" s="16"/>
      <c r="D46" s="16"/>
      <c r="E46" s="16"/>
      <c r="F46" s="16"/>
      <c r="G46" s="16"/>
      <c r="H46" s="17"/>
      <c r="I46" s="17"/>
      <c r="J46" s="23">
        <v>8239</v>
      </c>
      <c r="K46" s="24"/>
      <c r="L46" s="24">
        <v>15782</v>
      </c>
      <c r="M46" s="17"/>
      <c r="N46" s="23">
        <v>23872</v>
      </c>
      <c r="O46" s="19"/>
      <c r="P46" s="24">
        <v>2010</v>
      </c>
    </row>
    <row r="47" spans="1:16" ht="15" customHeight="1">
      <c r="A47" s="16" t="s">
        <v>71</v>
      </c>
      <c r="B47" s="16"/>
      <c r="C47" s="16"/>
      <c r="D47" s="16"/>
      <c r="E47" s="16"/>
      <c r="F47" s="16"/>
      <c r="G47" s="16"/>
      <c r="H47" s="17"/>
      <c r="I47" s="17"/>
      <c r="J47" s="72">
        <v>409</v>
      </c>
      <c r="K47" s="19"/>
      <c r="L47" s="49">
        <v>416</v>
      </c>
      <c r="M47" s="17"/>
      <c r="N47" s="72" t="s">
        <v>26</v>
      </c>
      <c r="O47" s="24"/>
      <c r="P47" s="49" t="s">
        <v>26</v>
      </c>
    </row>
    <row r="48" spans="1:16" ht="6" customHeight="1">
      <c r="A48" s="16"/>
      <c r="B48" s="16"/>
      <c r="C48" s="16"/>
      <c r="D48" s="16"/>
      <c r="E48" s="16"/>
      <c r="F48" s="16"/>
      <c r="G48" s="16"/>
      <c r="H48" s="17"/>
      <c r="I48" s="17"/>
      <c r="J48" s="23"/>
      <c r="K48" s="24"/>
      <c r="L48" s="24"/>
      <c r="M48" s="17"/>
      <c r="N48" s="23"/>
      <c r="O48" s="19"/>
      <c r="P48" s="24"/>
    </row>
    <row r="49" spans="1:16" ht="15" customHeight="1" thickBot="1">
      <c r="A49" s="16"/>
      <c r="B49" s="16"/>
      <c r="C49" s="16"/>
      <c r="D49" s="16"/>
      <c r="E49" s="16"/>
      <c r="F49" s="16"/>
      <c r="G49" s="16"/>
      <c r="H49" s="17"/>
      <c r="I49" s="17"/>
      <c r="J49" s="78">
        <f>SUM(J46:J47)</f>
        <v>8648</v>
      </c>
      <c r="K49" s="19"/>
      <c r="L49" s="79">
        <f>SUM(L46:L47)</f>
        <v>16198</v>
      </c>
      <c r="M49" s="17"/>
      <c r="N49" s="78">
        <f>SUM(N46:N47)</f>
        <v>23872</v>
      </c>
      <c r="O49" s="19"/>
      <c r="P49" s="79">
        <f>SUM(P46:P47)</f>
        <v>2010</v>
      </c>
    </row>
    <row r="50" spans="1:16" ht="15" customHeight="1" thickTop="1">
      <c r="A50" s="16"/>
      <c r="B50" s="16"/>
      <c r="C50" s="16"/>
      <c r="D50" s="16"/>
      <c r="E50" s="16"/>
      <c r="F50" s="16"/>
      <c r="G50" s="16"/>
      <c r="H50" s="17"/>
      <c r="I50" s="17"/>
      <c r="J50" s="23"/>
      <c r="K50" s="24"/>
      <c r="L50" s="24"/>
      <c r="M50" s="17"/>
      <c r="N50" s="23"/>
      <c r="O50" s="19"/>
      <c r="P50" s="24"/>
    </row>
    <row r="51" spans="1:16" ht="15" customHeight="1">
      <c r="A51" s="1" t="s">
        <v>189</v>
      </c>
      <c r="B51" s="16"/>
      <c r="C51" s="16"/>
      <c r="H51" s="17"/>
      <c r="I51" s="17"/>
      <c r="J51" s="23"/>
      <c r="K51" s="24"/>
      <c r="L51" s="24"/>
      <c r="M51" s="17"/>
      <c r="N51" s="23"/>
      <c r="O51" s="19"/>
      <c r="P51" s="24"/>
    </row>
    <row r="52" spans="1:16" ht="15" customHeight="1">
      <c r="A52" s="1" t="s">
        <v>99</v>
      </c>
      <c r="B52" s="16"/>
      <c r="C52" s="16"/>
      <c r="H52" s="17"/>
      <c r="I52" s="17"/>
      <c r="J52" s="23"/>
      <c r="K52" s="24"/>
      <c r="L52" s="24"/>
      <c r="M52" s="17"/>
      <c r="N52" s="23"/>
      <c r="O52" s="19"/>
      <c r="P52" s="24"/>
    </row>
    <row r="53" spans="1:16" ht="15" customHeight="1">
      <c r="A53" s="16" t="s">
        <v>98</v>
      </c>
      <c r="B53" s="16"/>
      <c r="C53" s="16"/>
      <c r="D53" s="16"/>
      <c r="E53" s="16"/>
      <c r="F53" s="16"/>
      <c r="G53" s="16"/>
      <c r="H53" s="17"/>
      <c r="I53" s="17"/>
      <c r="J53" s="23">
        <v>7284</v>
      </c>
      <c r="K53" s="24"/>
      <c r="L53" s="24">
        <v>11191</v>
      </c>
      <c r="M53" s="17"/>
      <c r="N53" s="23">
        <v>23872</v>
      </c>
      <c r="O53" s="19"/>
      <c r="P53" s="24">
        <v>2010</v>
      </c>
    </row>
    <row r="54" spans="1:16" ht="15" customHeight="1">
      <c r="A54" s="16" t="s">
        <v>71</v>
      </c>
      <c r="B54" s="16"/>
      <c r="C54" s="16"/>
      <c r="D54" s="16"/>
      <c r="E54" s="16"/>
      <c r="F54" s="16"/>
      <c r="G54" s="16"/>
      <c r="H54" s="17"/>
      <c r="I54" s="17"/>
      <c r="J54" s="72">
        <v>409</v>
      </c>
      <c r="K54" s="19"/>
      <c r="L54" s="49">
        <v>416</v>
      </c>
      <c r="M54" s="17"/>
      <c r="N54" s="72" t="s">
        <v>26</v>
      </c>
      <c r="O54" s="24"/>
      <c r="P54" s="49" t="s">
        <v>26</v>
      </c>
    </row>
    <row r="55" spans="1:16" ht="6" customHeight="1">
      <c r="A55" s="16"/>
      <c r="B55" s="16"/>
      <c r="C55" s="16"/>
      <c r="D55" s="16"/>
      <c r="E55" s="16"/>
      <c r="F55" s="16"/>
      <c r="G55" s="16"/>
      <c r="H55" s="17"/>
      <c r="I55" s="17"/>
      <c r="J55" s="23"/>
      <c r="K55" s="24"/>
      <c r="L55" s="24"/>
      <c r="M55" s="17"/>
      <c r="N55" s="23"/>
      <c r="O55" s="19"/>
      <c r="P55" s="24"/>
    </row>
    <row r="56" spans="1:16" ht="15" customHeight="1" thickBot="1">
      <c r="A56" s="16"/>
      <c r="B56" s="16"/>
      <c r="C56" s="16"/>
      <c r="D56" s="16"/>
      <c r="E56" s="16"/>
      <c r="F56" s="16"/>
      <c r="G56" s="16"/>
      <c r="H56" s="17"/>
      <c r="I56" s="17"/>
      <c r="J56" s="78">
        <f>SUM(J53:J54)</f>
        <v>7693</v>
      </c>
      <c r="K56" s="19"/>
      <c r="L56" s="79">
        <f>SUM(L53:L54)</f>
        <v>11607</v>
      </c>
      <c r="M56" s="17"/>
      <c r="N56" s="78">
        <f>SUM(N53:N54)</f>
        <v>23872</v>
      </c>
      <c r="O56" s="19"/>
      <c r="P56" s="79">
        <f>SUM(P53:P54)</f>
        <v>2010</v>
      </c>
    </row>
    <row r="57" spans="1:16" ht="15" customHeight="1" thickTop="1">
      <c r="A57" s="16"/>
      <c r="B57" s="16"/>
      <c r="C57" s="16"/>
      <c r="D57" s="16"/>
      <c r="E57" s="16"/>
      <c r="F57" s="16"/>
      <c r="G57" s="16"/>
      <c r="H57" s="17"/>
      <c r="I57" s="17"/>
      <c r="J57" s="80"/>
      <c r="K57" s="81"/>
      <c r="L57" s="81"/>
      <c r="M57" s="82"/>
      <c r="N57" s="80"/>
      <c r="O57" s="81"/>
      <c r="P57" s="81"/>
    </row>
    <row r="58" spans="1:16" ht="15" customHeight="1">
      <c r="A58" s="1" t="s">
        <v>100</v>
      </c>
      <c r="B58" s="16"/>
      <c r="C58" s="16"/>
      <c r="D58" s="16"/>
      <c r="E58" s="16"/>
      <c r="F58" s="16"/>
      <c r="G58" s="16"/>
      <c r="H58" s="17"/>
      <c r="I58" s="17"/>
      <c r="J58" s="83"/>
      <c r="K58" s="84"/>
      <c r="L58" s="84"/>
      <c r="M58" s="17"/>
      <c r="N58" s="83"/>
      <c r="O58" s="85"/>
      <c r="P58" s="84"/>
    </row>
    <row r="59" spans="1:16" ht="6" customHeight="1">
      <c r="A59" s="1"/>
      <c r="B59" s="16"/>
      <c r="C59" s="16"/>
      <c r="D59" s="16"/>
      <c r="E59" s="16"/>
      <c r="F59" s="16"/>
      <c r="G59" s="16"/>
      <c r="H59" s="17"/>
      <c r="I59" s="17"/>
      <c r="J59" s="83"/>
      <c r="K59" s="84"/>
      <c r="L59" s="84"/>
      <c r="M59" s="17"/>
      <c r="N59" s="83"/>
      <c r="O59" s="85"/>
      <c r="P59" s="84"/>
    </row>
    <row r="60" spans="1:16" ht="15" customHeight="1">
      <c r="A60" s="16" t="s">
        <v>190</v>
      </c>
      <c r="B60" s="16"/>
      <c r="C60" s="16"/>
      <c r="D60" s="16"/>
      <c r="E60" s="16"/>
      <c r="F60" s="16"/>
      <c r="G60" s="16"/>
      <c r="H60" s="17"/>
      <c r="I60" s="17"/>
      <c r="J60" s="83">
        <f>J46/620000</f>
        <v>1.3288709677419354E-2</v>
      </c>
      <c r="K60" s="81"/>
      <c r="L60" s="84">
        <v>0.05</v>
      </c>
      <c r="M60" s="82"/>
      <c r="N60" s="83">
        <f>N46/620000</f>
        <v>3.8503225806451616E-2</v>
      </c>
      <c r="O60" s="81"/>
      <c r="P60" s="84">
        <v>0.01</v>
      </c>
    </row>
    <row r="61" spans="1:16" ht="13.5" customHeight="1">
      <c r="A61" s="16"/>
      <c r="B61" s="16"/>
      <c r="C61" s="16"/>
      <c r="D61" s="16"/>
      <c r="E61" s="16"/>
      <c r="F61" s="16"/>
      <c r="G61" s="16"/>
      <c r="H61" s="16"/>
      <c r="I61" s="16"/>
      <c r="J61" s="84"/>
      <c r="K61" s="16"/>
      <c r="L61" s="86"/>
      <c r="M61" s="16"/>
      <c r="N61" s="84"/>
      <c r="O61" s="16"/>
      <c r="P61" s="16"/>
    </row>
    <row r="64" spans="1:16" ht="22" customHeight="1">
      <c r="A64" s="87" t="str">
        <f>'EN_BS 2-4'!A60</f>
        <v>The accompanying notes are an integral part of this interim financial information.</v>
      </c>
      <c r="B64" s="87"/>
      <c r="C64" s="87"/>
      <c r="D64" s="87"/>
      <c r="E64" s="87"/>
      <c r="F64" s="87"/>
      <c r="G64" s="87"/>
      <c r="H64" s="87"/>
      <c r="I64" s="87"/>
      <c r="J64" s="88"/>
      <c r="K64" s="88"/>
      <c r="L64" s="88"/>
      <c r="M64" s="89"/>
      <c r="N64" s="88"/>
      <c r="O64" s="90"/>
      <c r="P64" s="88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4A4B-A595-478D-A279-3AB190899EDD}">
  <dimension ref="A1:W44"/>
  <sheetViews>
    <sheetView zoomScale="62" zoomScaleNormal="85" zoomScaleSheetLayoutView="90" zoomScalePageLayoutView="80" workbookViewId="0">
      <selection activeCell="O30" sqref="O30"/>
    </sheetView>
  </sheetViews>
  <sheetFormatPr defaultColWidth="8.453125" defaultRowHeight="16.5" customHeight="1"/>
  <cols>
    <col min="1" max="2" width="1.54296875" style="16" customWidth="1"/>
    <col min="3" max="3" width="32.26953125" style="16" customWidth="1"/>
    <col min="4" max="4" width="1.1796875" style="16" customWidth="1"/>
    <col min="5" max="5" width="12.453125" style="16" customWidth="1"/>
    <col min="6" max="6" width="0.7265625" style="16" customWidth="1"/>
    <col min="7" max="7" width="13.453125" style="16" bestFit="1" customWidth="1"/>
    <col min="8" max="8" width="0.7265625" style="16" customWidth="1"/>
    <col min="9" max="9" width="23.7265625" style="16" customWidth="1"/>
    <col min="10" max="10" width="0.7265625" style="16" customWidth="1"/>
    <col min="11" max="11" width="13.1796875" style="16" customWidth="1"/>
    <col min="12" max="12" width="0.7265625" style="16" customWidth="1"/>
    <col min="13" max="13" width="14.26953125" style="16" customWidth="1"/>
    <col min="14" max="14" width="0.7265625" style="16" customWidth="1"/>
    <col min="15" max="15" width="20.54296875" style="16" customWidth="1"/>
    <col min="16" max="16" width="0.7265625" style="16" customWidth="1"/>
    <col min="17" max="17" width="18.1796875" style="16" customWidth="1"/>
    <col min="18" max="18" width="0.7265625" style="16" customWidth="1"/>
    <col min="19" max="19" width="12.54296875" style="16" customWidth="1"/>
    <col min="20" max="20" width="0.7265625" style="16" customWidth="1"/>
    <col min="21" max="21" width="11.1796875" style="16" customWidth="1"/>
    <col min="22" max="22" width="0.7265625" style="16" customWidth="1"/>
    <col min="23" max="23" width="10.54296875" style="16" customWidth="1"/>
    <col min="24" max="16384" width="8.453125" style="16"/>
  </cols>
  <sheetData>
    <row r="1" spans="1:23" ht="16.5" customHeight="1">
      <c r="A1" s="1" t="str">
        <f>'EN_BS 2-4'!A1</f>
        <v>Euroasia Total Logistics Public Company Limited</v>
      </c>
      <c r="B1" s="1"/>
      <c r="C1" s="1"/>
      <c r="D1" s="1"/>
      <c r="E1" s="91"/>
      <c r="F1" s="91"/>
      <c r="G1" s="91"/>
      <c r="H1" s="92"/>
      <c r="I1" s="91"/>
      <c r="J1" s="92"/>
      <c r="K1" s="92"/>
      <c r="L1" s="92"/>
      <c r="M1" s="3"/>
      <c r="N1" s="92"/>
      <c r="O1" s="92"/>
      <c r="P1" s="92"/>
      <c r="Q1" s="92"/>
      <c r="R1" s="92"/>
      <c r="S1" s="92"/>
      <c r="T1" s="92"/>
      <c r="U1" s="92"/>
      <c r="V1" s="92"/>
      <c r="W1" s="3"/>
    </row>
    <row r="2" spans="1:23" ht="16.5" customHeight="1">
      <c r="A2" s="1" t="s">
        <v>101</v>
      </c>
      <c r="B2" s="1"/>
      <c r="C2" s="1"/>
      <c r="D2" s="1"/>
      <c r="E2" s="91"/>
      <c r="F2" s="91"/>
      <c r="G2" s="91"/>
      <c r="H2" s="92"/>
      <c r="I2" s="91"/>
      <c r="J2" s="92"/>
      <c r="K2" s="92"/>
      <c r="L2" s="92"/>
      <c r="M2" s="3"/>
      <c r="N2" s="92"/>
      <c r="O2" s="92"/>
      <c r="P2" s="92"/>
      <c r="Q2" s="92"/>
      <c r="R2" s="92"/>
      <c r="S2" s="92"/>
      <c r="T2" s="92"/>
      <c r="U2" s="92"/>
      <c r="V2" s="92"/>
      <c r="W2" s="3"/>
    </row>
    <row r="3" spans="1:23" ht="16.5" customHeight="1">
      <c r="A3" s="63" t="s">
        <v>75</v>
      </c>
      <c r="B3" s="6"/>
      <c r="C3" s="6"/>
      <c r="D3" s="93"/>
      <c r="E3" s="94"/>
      <c r="F3" s="94"/>
      <c r="G3" s="94"/>
      <c r="H3" s="95"/>
      <c r="I3" s="94"/>
      <c r="J3" s="95"/>
      <c r="K3" s="95"/>
      <c r="L3" s="95"/>
      <c r="M3" s="93"/>
      <c r="N3" s="95"/>
      <c r="O3" s="95"/>
      <c r="P3" s="95"/>
      <c r="Q3" s="95"/>
      <c r="R3" s="95"/>
      <c r="S3" s="95"/>
      <c r="T3" s="95"/>
      <c r="U3" s="95"/>
      <c r="V3" s="95"/>
      <c r="W3" s="93"/>
    </row>
    <row r="4" spans="1:23" ht="16.5" customHeight="1">
      <c r="A4" s="1"/>
      <c r="B4" s="1"/>
      <c r="C4" s="1"/>
      <c r="D4" s="66"/>
      <c r="E4" s="91"/>
      <c r="F4" s="91"/>
      <c r="G4" s="91"/>
      <c r="H4" s="92"/>
      <c r="I4" s="91"/>
      <c r="J4" s="92"/>
      <c r="K4" s="92"/>
      <c r="L4" s="92"/>
      <c r="M4" s="66"/>
      <c r="N4" s="92"/>
      <c r="O4" s="92"/>
      <c r="P4" s="92"/>
      <c r="Q4" s="92"/>
      <c r="R4" s="92"/>
      <c r="S4" s="92"/>
      <c r="T4" s="92"/>
      <c r="U4" s="92"/>
      <c r="V4" s="92"/>
      <c r="W4" s="66"/>
    </row>
    <row r="5" spans="1:23" ht="16.5" customHeight="1">
      <c r="A5" s="1"/>
      <c r="B5" s="1"/>
      <c r="C5" s="1"/>
      <c r="D5" s="1"/>
      <c r="E5" s="91"/>
      <c r="F5" s="91"/>
      <c r="G5" s="91"/>
      <c r="H5" s="91"/>
      <c r="I5" s="91"/>
      <c r="J5" s="91"/>
      <c r="K5" s="187"/>
      <c r="L5" s="187"/>
      <c r="M5" s="187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23" ht="16.5" customHeight="1">
      <c r="A6" s="1"/>
      <c r="B6" s="1"/>
      <c r="C6" s="1"/>
      <c r="D6" s="1"/>
      <c r="E6" s="188" t="s">
        <v>102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</row>
    <row r="7" spans="1:23" ht="16.5" customHeight="1">
      <c r="A7" s="1"/>
      <c r="B7" s="1"/>
      <c r="C7" s="1"/>
      <c r="D7" s="1"/>
      <c r="E7" s="189" t="s">
        <v>103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2"/>
      <c r="U7" s="2"/>
      <c r="V7" s="2"/>
      <c r="W7" s="2"/>
    </row>
    <row r="8" spans="1:23" ht="16.5" customHeight="1">
      <c r="A8" s="1"/>
      <c r="B8" s="1"/>
      <c r="C8" s="1"/>
      <c r="D8" s="1"/>
      <c r="E8" s="2"/>
      <c r="F8" s="2"/>
      <c r="G8" s="2"/>
      <c r="H8" s="2"/>
      <c r="I8" s="2"/>
      <c r="J8" s="2"/>
      <c r="K8" s="2"/>
      <c r="L8" s="2"/>
      <c r="M8" s="96"/>
      <c r="N8" s="96"/>
      <c r="O8" s="97"/>
      <c r="P8" s="97"/>
      <c r="Q8" s="97"/>
      <c r="R8" s="96"/>
      <c r="S8" s="97"/>
      <c r="T8" s="2"/>
      <c r="U8" s="11"/>
      <c r="V8" s="2"/>
      <c r="W8" s="2"/>
    </row>
    <row r="9" spans="1:23" ht="16.5" customHeight="1">
      <c r="A9" s="1"/>
      <c r="B9" s="1"/>
      <c r="C9" s="1"/>
      <c r="D9" s="1"/>
      <c r="E9" s="2"/>
      <c r="F9" s="2"/>
      <c r="G9" s="2"/>
      <c r="H9" s="2"/>
      <c r="I9" s="2"/>
      <c r="J9" s="2"/>
      <c r="K9" s="188" t="s">
        <v>66</v>
      </c>
      <c r="L9" s="188"/>
      <c r="M9" s="188"/>
      <c r="N9" s="92"/>
      <c r="O9" s="190" t="s">
        <v>69</v>
      </c>
      <c r="P9" s="190"/>
      <c r="Q9" s="190"/>
      <c r="R9" s="2"/>
      <c r="S9" s="11"/>
      <c r="T9" s="2"/>
      <c r="U9" s="11"/>
      <c r="V9" s="2"/>
      <c r="W9" s="2"/>
    </row>
    <row r="10" spans="1:23" ht="16.5" customHeight="1">
      <c r="A10" s="1"/>
      <c r="B10" s="1"/>
      <c r="C10" s="1"/>
      <c r="D10" s="1"/>
      <c r="E10" s="2"/>
      <c r="F10" s="2"/>
      <c r="G10" s="2"/>
      <c r="H10" s="2"/>
      <c r="I10" s="2"/>
      <c r="J10" s="2"/>
      <c r="K10" s="2"/>
      <c r="L10" s="2"/>
      <c r="M10" s="2"/>
      <c r="N10" s="2"/>
      <c r="O10" s="66" t="s">
        <v>104</v>
      </c>
      <c r="P10" s="66"/>
      <c r="Q10" s="66"/>
      <c r="R10" s="2"/>
      <c r="S10" s="11"/>
      <c r="T10" s="2"/>
      <c r="U10" s="11"/>
      <c r="V10" s="2"/>
      <c r="W10" s="2"/>
    </row>
    <row r="11" spans="1:23" ht="16.5" customHeight="1">
      <c r="A11" s="1"/>
      <c r="B11" s="1"/>
      <c r="C11" s="1"/>
      <c r="D11" s="98"/>
      <c r="E11" s="3" t="s">
        <v>105</v>
      </c>
      <c r="F11" s="3"/>
      <c r="G11" s="3"/>
      <c r="H11" s="92"/>
      <c r="I11" s="3" t="s">
        <v>106</v>
      </c>
      <c r="J11" s="92"/>
      <c r="O11" s="3" t="s">
        <v>107</v>
      </c>
      <c r="P11" s="3"/>
      <c r="Q11" s="3"/>
      <c r="R11" s="92"/>
      <c r="S11" s="66"/>
      <c r="T11" s="92"/>
      <c r="U11" s="66" t="s">
        <v>108</v>
      </c>
      <c r="V11" s="92"/>
      <c r="W11" s="66"/>
    </row>
    <row r="12" spans="1:23" ht="16.5" customHeight="1">
      <c r="A12" s="1"/>
      <c r="B12" s="1"/>
      <c r="C12" s="1"/>
      <c r="D12" s="98"/>
      <c r="E12" s="3" t="s">
        <v>109</v>
      </c>
      <c r="F12" s="3"/>
      <c r="G12" s="3"/>
      <c r="H12" s="66"/>
      <c r="I12" s="3" t="s">
        <v>110</v>
      </c>
      <c r="J12" s="66"/>
      <c r="K12" s="66" t="s">
        <v>111</v>
      </c>
      <c r="L12" s="66"/>
      <c r="N12" s="66"/>
      <c r="O12" s="3" t="s">
        <v>112</v>
      </c>
      <c r="P12" s="3"/>
      <c r="Q12" s="3" t="s">
        <v>113</v>
      </c>
      <c r="R12" s="66"/>
      <c r="S12" s="3" t="s">
        <v>114</v>
      </c>
      <c r="T12" s="66"/>
      <c r="U12" s="3" t="s">
        <v>115</v>
      </c>
      <c r="V12" s="66"/>
      <c r="W12" s="3" t="s">
        <v>116</v>
      </c>
    </row>
    <row r="13" spans="1:23" ht="16.5" customHeight="1">
      <c r="A13" s="1"/>
      <c r="B13" s="1"/>
      <c r="C13" s="1"/>
      <c r="D13" s="98"/>
      <c r="E13" s="3" t="s">
        <v>117</v>
      </c>
      <c r="F13" s="3"/>
      <c r="G13" s="3" t="s">
        <v>118</v>
      </c>
      <c r="H13" s="66"/>
      <c r="I13" s="3" t="s">
        <v>119</v>
      </c>
      <c r="J13" s="66"/>
      <c r="K13" s="99" t="s">
        <v>120</v>
      </c>
      <c r="L13" s="66"/>
      <c r="M13" s="3" t="s">
        <v>68</v>
      </c>
      <c r="N13" s="66"/>
      <c r="O13" s="3" t="s">
        <v>121</v>
      </c>
      <c r="P13" s="3"/>
      <c r="Q13" s="3" t="s">
        <v>122</v>
      </c>
      <c r="R13" s="66"/>
      <c r="S13" s="3" t="s">
        <v>123</v>
      </c>
      <c r="T13" s="66"/>
      <c r="U13" s="3" t="s">
        <v>124</v>
      </c>
      <c r="V13" s="66"/>
      <c r="W13" s="3" t="s">
        <v>125</v>
      </c>
    </row>
    <row r="14" spans="1:23" ht="16.5" customHeight="1">
      <c r="A14" s="1"/>
      <c r="B14" s="1"/>
      <c r="C14" s="1"/>
      <c r="D14" s="98"/>
      <c r="E14" s="3" t="s">
        <v>126</v>
      </c>
      <c r="F14" s="3"/>
      <c r="G14" s="3" t="s">
        <v>126</v>
      </c>
      <c r="H14" s="66"/>
      <c r="I14" s="3" t="s">
        <v>126</v>
      </c>
      <c r="J14" s="66"/>
      <c r="K14" s="3" t="s">
        <v>126</v>
      </c>
      <c r="L14" s="66"/>
      <c r="M14" s="3" t="s">
        <v>126</v>
      </c>
      <c r="N14" s="66"/>
      <c r="O14" s="3" t="s">
        <v>126</v>
      </c>
      <c r="P14" s="3"/>
      <c r="Q14" s="3" t="s">
        <v>126</v>
      </c>
      <c r="R14" s="66"/>
      <c r="S14" s="3" t="s">
        <v>126</v>
      </c>
      <c r="T14" s="66"/>
      <c r="U14" s="3" t="s">
        <v>126</v>
      </c>
      <c r="V14" s="66"/>
      <c r="W14" s="3" t="s">
        <v>126</v>
      </c>
    </row>
    <row r="15" spans="1:23" ht="16.5" customHeight="1">
      <c r="D15" s="98"/>
      <c r="E15" s="100" t="s">
        <v>127</v>
      </c>
      <c r="F15" s="11"/>
      <c r="G15" s="100" t="s">
        <v>127</v>
      </c>
      <c r="I15" s="100" t="s">
        <v>127</v>
      </c>
      <c r="K15" s="100" t="s">
        <v>127</v>
      </c>
      <c r="M15" s="100" t="s">
        <v>127</v>
      </c>
      <c r="O15" s="100" t="s">
        <v>127</v>
      </c>
      <c r="P15" s="101"/>
      <c r="Q15" s="100" t="s">
        <v>127</v>
      </c>
      <c r="S15" s="100" t="s">
        <v>127</v>
      </c>
      <c r="U15" s="100" t="s">
        <v>127</v>
      </c>
      <c r="W15" s="100" t="s">
        <v>127</v>
      </c>
    </row>
    <row r="16" spans="1:23" ht="12" customHeight="1">
      <c r="D16" s="98"/>
      <c r="E16" s="19"/>
      <c r="F16" s="19"/>
      <c r="G16" s="19"/>
      <c r="H16" s="98"/>
      <c r="I16" s="19"/>
      <c r="J16" s="98"/>
      <c r="K16" s="98"/>
      <c r="L16" s="98"/>
      <c r="M16" s="19"/>
      <c r="N16" s="98"/>
      <c r="O16" s="98"/>
      <c r="P16" s="98"/>
      <c r="Q16" s="98"/>
      <c r="R16" s="98"/>
      <c r="S16" s="98"/>
      <c r="T16" s="98"/>
      <c r="U16" s="98"/>
      <c r="V16" s="98"/>
      <c r="W16" s="98"/>
    </row>
    <row r="17" spans="1:23" ht="16.5" customHeight="1">
      <c r="A17" s="1" t="s">
        <v>128</v>
      </c>
      <c r="D17" s="98"/>
      <c r="E17" s="102">
        <v>174067</v>
      </c>
      <c r="F17" s="102"/>
      <c r="G17" s="102">
        <v>103767</v>
      </c>
      <c r="H17" s="102"/>
      <c r="I17" s="102">
        <v>-1456</v>
      </c>
      <c r="J17" s="102"/>
      <c r="K17" s="102">
        <v>4159</v>
      </c>
      <c r="L17" s="102"/>
      <c r="M17" s="102">
        <v>134150</v>
      </c>
      <c r="N17" s="103"/>
      <c r="O17" s="102">
        <v>11</v>
      </c>
      <c r="P17" s="102"/>
      <c r="Q17" s="102">
        <v>-6174</v>
      </c>
      <c r="R17" s="103"/>
      <c r="S17" s="102">
        <f>SUM(E17:Q17)</f>
        <v>408524</v>
      </c>
      <c r="T17" s="103"/>
      <c r="U17" s="102">
        <v>-230</v>
      </c>
      <c r="V17" s="103"/>
      <c r="W17" s="102">
        <f>SUM(S17,U17)</f>
        <v>408294</v>
      </c>
    </row>
    <row r="18" spans="1:23" ht="16.5" customHeight="1">
      <c r="A18" s="1" t="s">
        <v>129</v>
      </c>
      <c r="D18" s="98"/>
      <c r="E18" s="19"/>
      <c r="F18" s="19"/>
      <c r="G18" s="19"/>
      <c r="H18" s="19"/>
      <c r="I18" s="19"/>
      <c r="J18" s="19"/>
      <c r="K18" s="19"/>
      <c r="L18" s="19"/>
      <c r="M18" s="19"/>
      <c r="N18" s="103"/>
      <c r="O18" s="19"/>
      <c r="P18" s="19"/>
      <c r="Q18" s="19"/>
      <c r="R18" s="103"/>
      <c r="S18" s="102"/>
      <c r="T18" s="103"/>
      <c r="U18" s="19"/>
      <c r="V18" s="103"/>
      <c r="W18" s="102"/>
    </row>
    <row r="19" spans="1:23" ht="16.5" customHeight="1">
      <c r="A19" s="16" t="s">
        <v>130</v>
      </c>
      <c r="D19" s="98"/>
      <c r="E19" s="104">
        <v>0</v>
      </c>
      <c r="F19" s="105"/>
      <c r="G19" s="104">
        <v>0</v>
      </c>
      <c r="H19" s="105"/>
      <c r="I19" s="104">
        <v>0</v>
      </c>
      <c r="J19" s="105"/>
      <c r="K19" s="104">
        <v>0</v>
      </c>
      <c r="L19" s="105"/>
      <c r="M19" s="104">
        <v>15782</v>
      </c>
      <c r="N19" s="106"/>
      <c r="O19" s="104">
        <v>-15</v>
      </c>
      <c r="P19" s="105"/>
      <c r="Q19" s="104">
        <v>-4576</v>
      </c>
      <c r="R19" s="106"/>
      <c r="S19" s="104">
        <f t="shared" ref="S19" si="0">SUM(E19:Q19)</f>
        <v>11191</v>
      </c>
      <c r="T19" s="106"/>
      <c r="U19" s="104">
        <v>416</v>
      </c>
      <c r="V19" s="106"/>
      <c r="W19" s="104">
        <f>SUM(S19,U19)</f>
        <v>11607</v>
      </c>
    </row>
    <row r="20" spans="1:23" ht="12" customHeight="1">
      <c r="D20" s="98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</row>
    <row r="21" spans="1:23" ht="16.5" customHeight="1" thickBot="1">
      <c r="A21" s="1" t="s">
        <v>131</v>
      </c>
      <c r="D21" s="98"/>
      <c r="E21" s="107">
        <f>SUM(E17:E19)</f>
        <v>174067</v>
      </c>
      <c r="F21" s="105"/>
      <c r="G21" s="107">
        <f>SUM(G17:G20)</f>
        <v>103767</v>
      </c>
      <c r="H21" s="105"/>
      <c r="I21" s="107">
        <f>SUM(I17:I20)</f>
        <v>-1456</v>
      </c>
      <c r="J21" s="105"/>
      <c r="K21" s="107">
        <f>SUM(K17:K20)</f>
        <v>4159</v>
      </c>
      <c r="L21" s="105"/>
      <c r="M21" s="107">
        <f>SUM(M17:M20)</f>
        <v>149932</v>
      </c>
      <c r="N21" s="102"/>
      <c r="O21" s="107">
        <f>SUM(O17:O20)</f>
        <v>-4</v>
      </c>
      <c r="P21" s="105"/>
      <c r="Q21" s="107">
        <f>SUM(Q17:Q20)</f>
        <v>-10750</v>
      </c>
      <c r="R21" s="102"/>
      <c r="S21" s="107">
        <f>SUM(S17:S20)</f>
        <v>419715</v>
      </c>
      <c r="T21" s="102"/>
      <c r="U21" s="107">
        <f>SUM(U17:U20)</f>
        <v>186</v>
      </c>
      <c r="V21" s="102"/>
      <c r="W21" s="107">
        <f>SUM(W17:W19)</f>
        <v>419901</v>
      </c>
    </row>
    <row r="22" spans="1:23" ht="16.5" customHeight="1" thickTop="1">
      <c r="A22" s="1"/>
      <c r="D22" s="98"/>
      <c r="E22" s="105"/>
      <c r="F22" s="105"/>
      <c r="G22" s="105"/>
      <c r="I22" s="105"/>
      <c r="J22" s="102"/>
      <c r="K22" s="105"/>
      <c r="L22" s="102"/>
      <c r="M22" s="105"/>
      <c r="N22" s="102"/>
      <c r="O22" s="105"/>
      <c r="P22" s="105"/>
      <c r="Q22" s="105"/>
      <c r="R22" s="102"/>
      <c r="S22" s="105"/>
      <c r="T22" s="102"/>
      <c r="U22" s="105"/>
      <c r="V22" s="102"/>
      <c r="W22" s="105"/>
    </row>
    <row r="23" spans="1:23" ht="16.5" customHeight="1">
      <c r="A23" s="1"/>
      <c r="D23" s="98"/>
      <c r="E23" s="19"/>
      <c r="F23" s="19"/>
      <c r="G23" s="19"/>
      <c r="H23" s="98"/>
      <c r="I23" s="19"/>
      <c r="J23" s="98"/>
      <c r="K23" s="98"/>
      <c r="L23" s="98"/>
      <c r="M23" s="19"/>
      <c r="N23" s="98"/>
      <c r="O23" s="98"/>
      <c r="P23" s="98"/>
      <c r="Q23" s="98"/>
      <c r="R23" s="98"/>
      <c r="S23" s="98"/>
      <c r="T23" s="98"/>
      <c r="U23" s="98"/>
      <c r="V23" s="98"/>
      <c r="W23" s="98"/>
    </row>
    <row r="24" spans="1:23" ht="16.5" customHeight="1">
      <c r="A24" s="1" t="s">
        <v>132</v>
      </c>
      <c r="D24" s="98"/>
      <c r="E24" s="18">
        <v>310000</v>
      </c>
      <c r="F24" s="19"/>
      <c r="G24" s="18">
        <v>293298</v>
      </c>
      <c r="H24" s="19"/>
      <c r="I24" s="18">
        <v>-1456</v>
      </c>
      <c r="J24" s="19"/>
      <c r="K24" s="18">
        <v>10582</v>
      </c>
      <c r="L24" s="19"/>
      <c r="M24" s="18">
        <v>55849</v>
      </c>
      <c r="N24" s="19"/>
      <c r="O24" s="18">
        <v>42</v>
      </c>
      <c r="P24" s="102"/>
      <c r="Q24" s="18">
        <v>-7803</v>
      </c>
      <c r="R24" s="19"/>
      <c r="S24" s="18">
        <f>SUM(E24:Q24)</f>
        <v>660512</v>
      </c>
      <c r="T24" s="19"/>
      <c r="U24" s="18">
        <v>-1413</v>
      </c>
      <c r="V24" s="19"/>
      <c r="W24" s="108">
        <f>SUM(S24,U24)</f>
        <v>659099</v>
      </c>
    </row>
    <row r="25" spans="1:23" ht="16.5" customHeight="1">
      <c r="A25" s="1" t="s">
        <v>129</v>
      </c>
      <c r="D25" s="98"/>
      <c r="E25" s="18"/>
      <c r="F25" s="19"/>
      <c r="G25" s="18"/>
      <c r="H25" s="19"/>
      <c r="I25" s="18"/>
      <c r="J25" s="19"/>
      <c r="K25" s="18"/>
      <c r="L25" s="19"/>
      <c r="M25" s="18"/>
      <c r="N25" s="19"/>
      <c r="O25" s="109"/>
      <c r="P25" s="102"/>
      <c r="Q25" s="109"/>
      <c r="R25" s="19"/>
      <c r="S25" s="108"/>
      <c r="T25" s="19"/>
      <c r="U25" s="109"/>
      <c r="V25" s="19"/>
      <c r="W25" s="108"/>
    </row>
    <row r="26" spans="1:23" ht="16.5" customHeight="1">
      <c r="A26" s="16" t="s">
        <v>130</v>
      </c>
      <c r="D26" s="98"/>
      <c r="E26" s="72">
        <v>0</v>
      </c>
      <c r="F26" s="19"/>
      <c r="G26" s="72">
        <v>0</v>
      </c>
      <c r="H26" s="98"/>
      <c r="I26" s="72">
        <v>0</v>
      </c>
      <c r="J26" s="98"/>
      <c r="K26" s="72">
        <v>0</v>
      </c>
      <c r="L26" s="98"/>
      <c r="M26" s="72">
        <v>8239</v>
      </c>
      <c r="N26" s="98"/>
      <c r="O26" s="110">
        <v>0</v>
      </c>
      <c r="P26" s="105"/>
      <c r="Q26" s="110">
        <v>-955</v>
      </c>
      <c r="R26" s="98"/>
      <c r="S26" s="110">
        <f>'EN_PL 5 (3M)'!J53</f>
        <v>7284</v>
      </c>
      <c r="T26" s="98"/>
      <c r="U26" s="110">
        <v>409</v>
      </c>
      <c r="V26" s="98"/>
      <c r="W26" s="110">
        <f>SUM(S26,U26)</f>
        <v>7693</v>
      </c>
    </row>
    <row r="27" spans="1:23" ht="16.5" customHeight="1">
      <c r="D27" s="98"/>
      <c r="E27" s="18"/>
      <c r="F27" s="19"/>
      <c r="G27" s="18"/>
      <c r="H27" s="98"/>
      <c r="I27" s="18"/>
      <c r="J27" s="98"/>
      <c r="K27" s="111"/>
      <c r="L27" s="98"/>
      <c r="M27" s="18"/>
      <c r="N27" s="98"/>
      <c r="O27" s="112"/>
      <c r="P27" s="106"/>
      <c r="Q27" s="112"/>
      <c r="R27" s="98"/>
      <c r="S27" s="111"/>
      <c r="T27" s="98"/>
      <c r="U27" s="112"/>
      <c r="V27" s="98"/>
      <c r="W27" s="111"/>
    </row>
    <row r="28" spans="1:23" ht="16.5" customHeight="1" thickBot="1">
      <c r="A28" s="1" t="s">
        <v>133</v>
      </c>
      <c r="D28" s="98"/>
      <c r="E28" s="78">
        <f>SUM(E24:E26)</f>
        <v>310000</v>
      </c>
      <c r="F28" s="19"/>
      <c r="G28" s="78">
        <f>SUM(G24:G26)</f>
        <v>293298</v>
      </c>
      <c r="H28" s="98"/>
      <c r="I28" s="78">
        <f>SUM(I24:I26)</f>
        <v>-1456</v>
      </c>
      <c r="J28" s="98"/>
      <c r="K28" s="78">
        <f>SUM(K24:K26)</f>
        <v>10582</v>
      </c>
      <c r="L28" s="98"/>
      <c r="M28" s="78">
        <f>SUM(M24:M26)</f>
        <v>64088</v>
      </c>
      <c r="N28" s="98"/>
      <c r="O28" s="78">
        <f>SUM(O24:O26)</f>
        <v>42</v>
      </c>
      <c r="P28" s="19"/>
      <c r="Q28" s="78">
        <f>SUM(Q24:Q26)</f>
        <v>-8758</v>
      </c>
      <c r="R28" s="98"/>
      <c r="S28" s="78">
        <f>SUM(S24:S26)</f>
        <v>667796</v>
      </c>
      <c r="T28" s="98"/>
      <c r="U28" s="78">
        <f>SUM(U24:U26)</f>
        <v>-1004</v>
      </c>
      <c r="V28" s="98"/>
      <c r="W28" s="78">
        <f>SUM(W24:W26)</f>
        <v>666792</v>
      </c>
    </row>
    <row r="29" spans="1:23" ht="16.5" customHeight="1" thickTop="1">
      <c r="A29" s="1"/>
      <c r="D29" s="98"/>
      <c r="E29" s="19"/>
      <c r="F29" s="19"/>
      <c r="G29" s="19"/>
      <c r="H29" s="98"/>
      <c r="I29" s="19"/>
      <c r="J29" s="98"/>
      <c r="K29" s="98"/>
      <c r="L29" s="98"/>
      <c r="M29" s="19"/>
      <c r="N29" s="98"/>
      <c r="O29" s="98"/>
      <c r="P29" s="98"/>
      <c r="Q29" s="98"/>
      <c r="R29" s="98"/>
      <c r="S29" s="98"/>
      <c r="T29" s="98"/>
      <c r="U29" s="98"/>
      <c r="V29" s="98"/>
      <c r="W29" s="19"/>
    </row>
    <row r="30" spans="1:23" ht="16.5" customHeight="1">
      <c r="A30" s="1"/>
      <c r="D30" s="98"/>
      <c r="E30" s="19"/>
      <c r="F30" s="19"/>
      <c r="G30" s="19"/>
      <c r="H30" s="98"/>
      <c r="I30" s="19"/>
      <c r="J30" s="98"/>
      <c r="K30" s="98"/>
      <c r="L30" s="98"/>
      <c r="M30" s="19"/>
      <c r="N30" s="98"/>
      <c r="O30" s="98"/>
      <c r="P30" s="98"/>
      <c r="Q30" s="98"/>
      <c r="R30" s="98"/>
      <c r="S30" s="98"/>
      <c r="T30" s="98"/>
      <c r="U30" s="98"/>
      <c r="V30" s="98"/>
      <c r="W30" s="19"/>
    </row>
    <row r="31" spans="1:23" ht="16.5" customHeight="1">
      <c r="A31" s="1"/>
      <c r="D31" s="98"/>
      <c r="E31" s="19"/>
      <c r="F31" s="19"/>
      <c r="G31" s="19"/>
      <c r="H31" s="98"/>
      <c r="I31" s="19"/>
      <c r="J31" s="98"/>
      <c r="K31" s="98"/>
      <c r="L31" s="98"/>
      <c r="M31" s="19"/>
      <c r="N31" s="98"/>
      <c r="O31" s="98"/>
      <c r="P31" s="98"/>
      <c r="Q31" s="98"/>
      <c r="R31" s="98"/>
      <c r="S31" s="98"/>
      <c r="T31" s="98"/>
      <c r="U31" s="98"/>
      <c r="V31" s="98"/>
      <c r="W31" s="19"/>
    </row>
    <row r="32" spans="1:23" ht="16.5" customHeight="1">
      <c r="A32" s="1"/>
      <c r="D32" s="98"/>
      <c r="E32" s="19"/>
      <c r="F32" s="19"/>
      <c r="G32" s="19"/>
      <c r="H32" s="98"/>
      <c r="I32" s="19"/>
      <c r="J32" s="98"/>
      <c r="K32" s="98"/>
      <c r="L32" s="98"/>
      <c r="M32" s="19"/>
      <c r="N32" s="98"/>
      <c r="O32" s="98"/>
      <c r="P32" s="98"/>
      <c r="Q32" s="98"/>
      <c r="R32" s="98"/>
      <c r="S32" s="98"/>
      <c r="T32" s="98"/>
      <c r="U32" s="98"/>
      <c r="V32" s="98"/>
      <c r="W32" s="19"/>
    </row>
    <row r="33" spans="1:23" ht="16.5" customHeight="1">
      <c r="A33" s="1"/>
      <c r="D33" s="98"/>
      <c r="E33" s="19"/>
      <c r="F33" s="19"/>
      <c r="G33" s="19"/>
      <c r="H33" s="98"/>
      <c r="I33" s="19"/>
      <c r="J33" s="98"/>
      <c r="K33" s="98"/>
      <c r="L33" s="98"/>
      <c r="M33" s="19"/>
      <c r="N33" s="98"/>
      <c r="O33" s="98"/>
      <c r="P33" s="98"/>
      <c r="Q33" s="98"/>
      <c r="R33" s="98"/>
      <c r="S33" s="98"/>
      <c r="T33" s="98"/>
      <c r="U33" s="98"/>
      <c r="V33" s="98"/>
      <c r="W33" s="19"/>
    </row>
    <row r="34" spans="1:23" ht="16.5" customHeight="1">
      <c r="A34" s="1"/>
      <c r="D34" s="98"/>
      <c r="E34" s="19"/>
      <c r="F34" s="19"/>
      <c r="G34" s="19"/>
      <c r="H34" s="98"/>
      <c r="I34" s="19"/>
      <c r="J34" s="98"/>
      <c r="K34" s="98"/>
      <c r="L34" s="98"/>
      <c r="M34" s="19"/>
      <c r="N34" s="98"/>
      <c r="O34" s="98"/>
      <c r="P34" s="98"/>
      <c r="Q34" s="98"/>
      <c r="R34" s="98"/>
      <c r="S34" s="98"/>
      <c r="T34" s="98"/>
      <c r="U34" s="98"/>
      <c r="V34" s="98"/>
      <c r="W34" s="19"/>
    </row>
    <row r="35" spans="1:23" ht="16.5" customHeight="1">
      <c r="A35" s="1"/>
      <c r="D35" s="98"/>
      <c r="E35" s="19"/>
      <c r="F35" s="19"/>
      <c r="G35" s="19"/>
      <c r="H35" s="98"/>
      <c r="I35" s="19"/>
      <c r="J35" s="98"/>
      <c r="K35" s="98"/>
      <c r="L35" s="98"/>
      <c r="M35" s="19"/>
      <c r="N35" s="98"/>
      <c r="O35" s="98"/>
      <c r="P35" s="98"/>
      <c r="Q35" s="98"/>
      <c r="R35" s="98"/>
      <c r="S35" s="98"/>
      <c r="T35" s="98"/>
      <c r="U35" s="98"/>
      <c r="V35" s="98"/>
      <c r="W35" s="19"/>
    </row>
    <row r="36" spans="1:23" ht="16.5" customHeight="1">
      <c r="A36" s="1"/>
      <c r="D36" s="98"/>
      <c r="E36" s="19"/>
      <c r="F36" s="19"/>
      <c r="G36" s="19"/>
      <c r="H36" s="98"/>
      <c r="I36" s="19"/>
      <c r="J36" s="98"/>
      <c r="K36" s="98"/>
      <c r="L36" s="98"/>
      <c r="M36" s="19"/>
      <c r="N36" s="98"/>
      <c r="O36" s="98"/>
      <c r="P36" s="98"/>
      <c r="Q36" s="98"/>
      <c r="R36" s="98"/>
      <c r="S36" s="98"/>
      <c r="T36" s="98"/>
      <c r="U36" s="98"/>
      <c r="V36" s="98"/>
      <c r="W36" s="19"/>
    </row>
    <row r="37" spans="1:23" ht="16.5" customHeight="1">
      <c r="A37" s="1"/>
      <c r="D37" s="98"/>
      <c r="E37" s="19"/>
      <c r="F37" s="19"/>
      <c r="G37" s="19"/>
      <c r="H37" s="98"/>
      <c r="I37" s="19"/>
      <c r="J37" s="98"/>
      <c r="K37" s="98"/>
      <c r="L37" s="98"/>
      <c r="M37" s="19"/>
      <c r="N37" s="98"/>
      <c r="O37" s="98"/>
      <c r="P37" s="98"/>
      <c r="Q37" s="98"/>
      <c r="R37" s="98"/>
      <c r="S37" s="98"/>
      <c r="T37" s="98"/>
      <c r="U37" s="98"/>
      <c r="V37" s="98"/>
      <c r="W37" s="19"/>
    </row>
    <row r="38" spans="1:23" ht="16.5" customHeight="1">
      <c r="A38" s="1"/>
      <c r="D38" s="98"/>
      <c r="E38" s="19"/>
      <c r="F38" s="19"/>
      <c r="G38" s="19"/>
      <c r="H38" s="98"/>
      <c r="I38" s="19"/>
      <c r="J38" s="98"/>
      <c r="K38" s="98"/>
      <c r="L38" s="98"/>
      <c r="M38" s="19"/>
      <c r="N38" s="98"/>
      <c r="O38" s="98"/>
      <c r="P38" s="98"/>
      <c r="Q38" s="98"/>
      <c r="R38" s="98"/>
      <c r="S38" s="98"/>
      <c r="T38" s="98"/>
      <c r="U38" s="98"/>
      <c r="V38" s="98"/>
      <c r="W38" s="19"/>
    </row>
    <row r="39" spans="1:23" ht="16.5" customHeight="1">
      <c r="A39" s="1"/>
      <c r="D39" s="98"/>
      <c r="E39" s="19"/>
      <c r="F39" s="19"/>
      <c r="G39" s="19"/>
      <c r="H39" s="98"/>
      <c r="I39" s="19"/>
      <c r="J39" s="98"/>
      <c r="K39" s="98"/>
      <c r="L39" s="98"/>
      <c r="M39" s="19"/>
      <c r="N39" s="98"/>
      <c r="O39" s="98"/>
      <c r="P39" s="98"/>
      <c r="Q39" s="98"/>
      <c r="R39" s="98"/>
      <c r="S39" s="98"/>
      <c r="T39" s="98"/>
      <c r="U39" s="98"/>
      <c r="V39" s="98"/>
      <c r="W39" s="19"/>
    </row>
    <row r="40" spans="1:23" ht="16.5" customHeight="1">
      <c r="A40" s="1"/>
      <c r="D40" s="98"/>
      <c r="E40" s="19"/>
      <c r="F40" s="19"/>
      <c r="G40" s="19"/>
      <c r="H40" s="98"/>
      <c r="I40" s="19"/>
      <c r="J40" s="98"/>
      <c r="K40" s="98"/>
      <c r="L40" s="98"/>
      <c r="M40" s="19"/>
      <c r="N40" s="98"/>
      <c r="O40" s="98"/>
      <c r="P40" s="98"/>
      <c r="Q40" s="98"/>
      <c r="R40" s="98"/>
      <c r="S40" s="98"/>
      <c r="T40" s="98"/>
      <c r="U40" s="98"/>
      <c r="V40" s="98"/>
      <c r="W40" s="19"/>
    </row>
    <row r="41" spans="1:23" ht="16.5" customHeight="1">
      <c r="A41" s="1"/>
      <c r="D41" s="98"/>
      <c r="E41" s="19"/>
      <c r="F41" s="19"/>
      <c r="G41" s="19"/>
      <c r="H41" s="98"/>
      <c r="I41" s="19"/>
      <c r="J41" s="98"/>
      <c r="K41" s="98"/>
      <c r="L41" s="98"/>
      <c r="M41" s="19"/>
      <c r="N41" s="98"/>
      <c r="O41" s="98"/>
      <c r="P41" s="98"/>
      <c r="Q41" s="98"/>
      <c r="R41" s="98"/>
      <c r="S41" s="98"/>
      <c r="T41" s="98"/>
      <c r="U41" s="98"/>
      <c r="V41" s="98"/>
      <c r="W41" s="19"/>
    </row>
    <row r="42" spans="1:23" ht="21.75" customHeight="1">
      <c r="A42" s="1"/>
      <c r="D42" s="98"/>
      <c r="E42" s="19"/>
      <c r="F42" s="19"/>
      <c r="G42" s="19"/>
      <c r="H42" s="98"/>
      <c r="I42" s="19"/>
      <c r="J42" s="98"/>
      <c r="K42" s="98"/>
      <c r="L42" s="98"/>
      <c r="M42" s="19"/>
      <c r="N42" s="98"/>
      <c r="O42" s="98"/>
      <c r="P42" s="98"/>
      <c r="Q42" s="98"/>
      <c r="R42" s="98"/>
      <c r="S42" s="98"/>
      <c r="T42" s="98"/>
      <c r="U42" s="98"/>
      <c r="V42" s="98"/>
      <c r="W42" s="19"/>
    </row>
    <row r="43" spans="1:23" ht="11.25" customHeight="1"/>
    <row r="44" spans="1:23" ht="22" customHeight="1">
      <c r="A44" s="113" t="s">
        <v>36</v>
      </c>
      <c r="B44" s="87"/>
      <c r="C44" s="87"/>
      <c r="D44" s="114"/>
      <c r="E44" s="115"/>
      <c r="F44" s="115"/>
      <c r="G44" s="115"/>
      <c r="H44" s="116"/>
      <c r="I44" s="115"/>
      <c r="J44" s="116"/>
      <c r="K44" s="116"/>
      <c r="L44" s="116"/>
      <c r="M44" s="114"/>
      <c r="N44" s="116"/>
      <c r="O44" s="116"/>
      <c r="P44" s="116"/>
      <c r="Q44" s="116"/>
      <c r="R44" s="116"/>
      <c r="S44" s="116"/>
      <c r="T44" s="116"/>
      <c r="U44" s="116"/>
      <c r="V44" s="116"/>
      <c r="W44" s="114"/>
    </row>
  </sheetData>
  <mergeCells count="5">
    <mergeCell ref="K5:M5"/>
    <mergeCell ref="E6:W6"/>
    <mergeCell ref="E7:S7"/>
    <mergeCell ref="K9:M9"/>
    <mergeCell ref="O9:Q9"/>
  </mergeCells>
  <pageMargins left="0.3" right="0.3" top="0.5" bottom="0.6" header="0.49" footer="0.4"/>
  <pageSetup paperSize="9" scale="74" firstPageNumber="6" fitToWidth="0" fitToHeight="0" orientation="landscape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82E0-B058-4C05-AA04-8607E9315FCD}">
  <dimension ref="A1:N33"/>
  <sheetViews>
    <sheetView zoomScaleNormal="100" workbookViewId="0">
      <selection activeCell="F10" sqref="F10"/>
    </sheetView>
  </sheetViews>
  <sheetFormatPr defaultColWidth="8.453125" defaultRowHeight="11.5"/>
  <cols>
    <col min="1" max="2" width="1.54296875" style="16" customWidth="1"/>
    <col min="3" max="3" width="41.54296875" style="16" customWidth="1"/>
    <col min="4" max="4" width="2.1796875" style="16" customWidth="1"/>
    <col min="5" max="5" width="0.81640625" style="16" customWidth="1"/>
    <col min="6" max="6" width="12.7265625" style="16" customWidth="1"/>
    <col min="7" max="7" width="0.81640625" style="16" customWidth="1"/>
    <col min="8" max="8" width="13.7265625" style="16" customWidth="1"/>
    <col min="9" max="9" width="0.81640625" style="16" customWidth="1"/>
    <col min="10" max="10" width="13.7265625" style="16" customWidth="1"/>
    <col min="11" max="11" width="0.81640625" style="16" customWidth="1"/>
    <col min="12" max="12" width="14.7265625" style="16" customWidth="1"/>
    <col min="13" max="13" width="0.81640625" style="16" customWidth="1"/>
    <col min="14" max="14" width="13.7265625" style="16" customWidth="1"/>
    <col min="15" max="16384" width="8.453125" style="16"/>
  </cols>
  <sheetData>
    <row r="1" spans="1:14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91"/>
      <c r="G1" s="91"/>
      <c r="H1" s="91"/>
      <c r="I1" s="92"/>
      <c r="J1" s="92"/>
      <c r="K1" s="92"/>
      <c r="L1" s="3"/>
      <c r="M1" s="92"/>
      <c r="N1" s="3"/>
    </row>
    <row r="2" spans="1:14" ht="16.5" customHeight="1">
      <c r="A2" s="1" t="s">
        <v>101</v>
      </c>
      <c r="B2" s="1"/>
      <c r="C2" s="1"/>
      <c r="D2" s="1"/>
      <c r="E2" s="1"/>
      <c r="F2" s="91"/>
      <c r="G2" s="91"/>
      <c r="H2" s="91"/>
      <c r="I2" s="92"/>
      <c r="J2" s="92"/>
      <c r="K2" s="92"/>
      <c r="L2" s="3"/>
      <c r="M2" s="92"/>
      <c r="N2" s="3"/>
    </row>
    <row r="3" spans="1:14" ht="16.5" customHeight="1">
      <c r="A3" s="63" t="s">
        <v>75</v>
      </c>
      <c r="B3" s="6"/>
      <c r="C3" s="6"/>
      <c r="D3" s="8"/>
      <c r="E3" s="93"/>
      <c r="F3" s="94"/>
      <c r="G3" s="94"/>
      <c r="H3" s="94"/>
      <c r="I3" s="95"/>
      <c r="J3" s="95"/>
      <c r="K3" s="95"/>
      <c r="L3" s="93"/>
      <c r="M3" s="95"/>
      <c r="N3" s="93"/>
    </row>
    <row r="4" spans="1:14" ht="16.5" customHeight="1">
      <c r="A4" s="1"/>
      <c r="B4" s="1"/>
      <c r="C4" s="1"/>
      <c r="D4" s="3"/>
      <c r="E4" s="66"/>
      <c r="F4" s="91"/>
      <c r="G4" s="91"/>
      <c r="H4" s="91"/>
      <c r="I4" s="92"/>
      <c r="J4" s="92"/>
      <c r="K4" s="92"/>
      <c r="L4" s="66"/>
      <c r="M4" s="92"/>
      <c r="N4" s="66"/>
    </row>
    <row r="5" spans="1:14" ht="16.5" customHeight="1">
      <c r="A5" s="1"/>
      <c r="B5" s="1"/>
      <c r="C5" s="1"/>
      <c r="D5" s="1"/>
      <c r="E5" s="1"/>
      <c r="F5" s="91"/>
      <c r="G5" s="91"/>
      <c r="H5" s="91"/>
      <c r="I5" s="91"/>
      <c r="J5" s="187"/>
      <c r="K5" s="187"/>
      <c r="L5" s="187"/>
      <c r="M5" s="91"/>
      <c r="N5" s="91"/>
    </row>
    <row r="6" spans="1:14" ht="16.5" customHeight="1">
      <c r="A6" s="1"/>
      <c r="B6" s="1"/>
      <c r="C6" s="1"/>
      <c r="D6" s="1"/>
      <c r="E6" s="1"/>
      <c r="F6" s="188" t="s">
        <v>134</v>
      </c>
      <c r="G6" s="188"/>
      <c r="H6" s="188"/>
      <c r="I6" s="188"/>
      <c r="J6" s="188"/>
      <c r="K6" s="188"/>
      <c r="L6" s="188"/>
      <c r="M6" s="188"/>
      <c r="N6" s="188"/>
    </row>
    <row r="7" spans="1:14" ht="16.5" customHeight="1">
      <c r="A7" s="1"/>
      <c r="B7" s="1"/>
      <c r="C7" s="1"/>
      <c r="D7" s="1"/>
      <c r="E7" s="1"/>
      <c r="F7" s="189" t="s">
        <v>75</v>
      </c>
      <c r="G7" s="189"/>
      <c r="H7" s="189"/>
      <c r="I7" s="189"/>
      <c r="J7" s="189"/>
      <c r="K7" s="189"/>
      <c r="L7" s="189"/>
      <c r="M7" s="189"/>
      <c r="N7" s="189"/>
    </row>
    <row r="8" spans="1:14" ht="16.5" customHeight="1">
      <c r="A8" s="1"/>
      <c r="B8" s="1"/>
      <c r="C8" s="1"/>
      <c r="D8" s="1"/>
      <c r="E8" s="1"/>
      <c r="F8" s="2"/>
      <c r="G8" s="2"/>
      <c r="H8" s="2"/>
      <c r="I8" s="2"/>
      <c r="J8" s="188" t="s">
        <v>66</v>
      </c>
      <c r="K8" s="188"/>
      <c r="L8" s="188"/>
      <c r="M8" s="92"/>
      <c r="N8" s="2"/>
    </row>
    <row r="9" spans="1:14" ht="16.5" customHeight="1">
      <c r="A9" s="1"/>
      <c r="B9" s="1"/>
      <c r="C9" s="1"/>
      <c r="D9" s="19"/>
      <c r="E9" s="98"/>
      <c r="F9" s="3" t="s">
        <v>191</v>
      </c>
      <c r="G9" s="3"/>
      <c r="H9" s="3"/>
      <c r="I9" s="66"/>
      <c r="J9" s="66" t="s">
        <v>111</v>
      </c>
      <c r="K9" s="66"/>
      <c r="M9" s="66"/>
      <c r="N9" s="3" t="s">
        <v>116</v>
      </c>
    </row>
    <row r="10" spans="1:14" ht="16.5" customHeight="1">
      <c r="A10" s="1"/>
      <c r="B10" s="1"/>
      <c r="C10" s="1"/>
      <c r="D10" s="19"/>
      <c r="E10" s="98"/>
      <c r="F10" s="3" t="s">
        <v>117</v>
      </c>
      <c r="G10" s="3"/>
      <c r="H10" s="3" t="s">
        <v>118</v>
      </c>
      <c r="I10" s="66"/>
      <c r="J10" s="99" t="s">
        <v>120</v>
      </c>
      <c r="K10" s="66"/>
      <c r="L10" s="3" t="s">
        <v>68</v>
      </c>
      <c r="M10" s="66"/>
      <c r="N10" s="3" t="s">
        <v>125</v>
      </c>
    </row>
    <row r="11" spans="1:14" ht="16.5" customHeight="1">
      <c r="A11" s="1"/>
      <c r="B11" s="1"/>
      <c r="C11" s="1"/>
      <c r="D11" s="19"/>
      <c r="E11" s="98"/>
      <c r="F11" s="3" t="s">
        <v>126</v>
      </c>
      <c r="G11" s="3"/>
      <c r="H11" s="3" t="s">
        <v>126</v>
      </c>
      <c r="I11" s="66"/>
      <c r="J11" s="3" t="s">
        <v>126</v>
      </c>
      <c r="K11" s="66"/>
      <c r="L11" s="3" t="s">
        <v>126</v>
      </c>
      <c r="M11" s="66"/>
      <c r="N11" s="3" t="s">
        <v>126</v>
      </c>
    </row>
    <row r="12" spans="1:14" ht="16.5" customHeight="1">
      <c r="D12" s="91"/>
      <c r="E12" s="98"/>
      <c r="F12" s="100" t="s">
        <v>127</v>
      </c>
      <c r="G12" s="11"/>
      <c r="H12" s="100" t="s">
        <v>127</v>
      </c>
      <c r="J12" s="100" t="s">
        <v>127</v>
      </c>
      <c r="L12" s="100" t="s">
        <v>127</v>
      </c>
      <c r="N12" s="100" t="s">
        <v>127</v>
      </c>
    </row>
    <row r="13" spans="1:14" ht="12" customHeight="1">
      <c r="D13" s="117"/>
      <c r="E13" s="98"/>
      <c r="F13" s="19"/>
      <c r="G13" s="19"/>
      <c r="H13" s="19"/>
      <c r="I13" s="98"/>
      <c r="J13" s="98"/>
      <c r="K13" s="98"/>
      <c r="L13" s="19"/>
      <c r="M13" s="98"/>
      <c r="N13" s="98"/>
    </row>
    <row r="14" spans="1:14" ht="16.5" customHeight="1">
      <c r="A14" s="1" t="s">
        <v>128</v>
      </c>
      <c r="D14" s="117"/>
      <c r="E14" s="98"/>
      <c r="F14" s="102">
        <v>174067</v>
      </c>
      <c r="G14" s="102"/>
      <c r="H14" s="102">
        <v>103767</v>
      </c>
      <c r="I14" s="102"/>
      <c r="J14" s="102">
        <v>4159</v>
      </c>
      <c r="K14" s="102"/>
      <c r="L14" s="102">
        <v>8943</v>
      </c>
      <c r="M14" s="103"/>
      <c r="N14" s="102">
        <f>SUM(F14:L14)</f>
        <v>290936</v>
      </c>
    </row>
    <row r="15" spans="1:14" ht="16.5" customHeight="1">
      <c r="A15" s="1" t="s">
        <v>129</v>
      </c>
      <c r="D15" s="117"/>
      <c r="E15" s="98"/>
      <c r="F15" s="19"/>
      <c r="G15" s="19"/>
      <c r="H15" s="19"/>
      <c r="I15" s="19"/>
      <c r="J15" s="19"/>
      <c r="K15" s="19"/>
      <c r="L15" s="19"/>
      <c r="M15" s="103"/>
      <c r="N15" s="102"/>
    </row>
    <row r="16" spans="1:14" ht="16.5" customHeight="1">
      <c r="A16" s="16" t="s">
        <v>130</v>
      </c>
      <c r="D16" s="117"/>
      <c r="E16" s="98"/>
      <c r="F16" s="104">
        <v>0</v>
      </c>
      <c r="G16" s="105"/>
      <c r="H16" s="104">
        <v>0</v>
      </c>
      <c r="I16" s="105"/>
      <c r="J16" s="104">
        <v>0</v>
      </c>
      <c r="K16" s="105"/>
      <c r="L16" s="104">
        <v>2010</v>
      </c>
      <c r="M16" s="106"/>
      <c r="N16" s="104">
        <f t="shared" ref="N16" si="0">SUM(F16:L16)</f>
        <v>2010</v>
      </c>
    </row>
    <row r="17" spans="1:14" ht="12" customHeight="1">
      <c r="D17" s="117"/>
      <c r="E17" s="98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14" ht="16.5" customHeight="1" thickBot="1">
      <c r="A18" s="1" t="s">
        <v>131</v>
      </c>
      <c r="D18" s="117"/>
      <c r="E18" s="98"/>
      <c r="F18" s="107">
        <f>SUM(F14:F16)</f>
        <v>174067</v>
      </c>
      <c r="G18" s="105"/>
      <c r="H18" s="107">
        <f>SUM(H14:H17)</f>
        <v>103767</v>
      </c>
      <c r="I18" s="105"/>
      <c r="J18" s="107">
        <f>SUM(J14:J17)</f>
        <v>4159</v>
      </c>
      <c r="K18" s="105"/>
      <c r="L18" s="107">
        <f>SUM(L14:L17)</f>
        <v>10953</v>
      </c>
      <c r="M18" s="102"/>
      <c r="N18" s="107">
        <f>SUM(N14:N16)</f>
        <v>292946</v>
      </c>
    </row>
    <row r="19" spans="1:14" ht="16.5" customHeight="1" thickTop="1">
      <c r="A19" s="1"/>
      <c r="D19" s="117"/>
      <c r="E19" s="98"/>
      <c r="F19" s="105"/>
      <c r="G19" s="105"/>
      <c r="H19" s="105"/>
      <c r="I19" s="102"/>
      <c r="J19" s="105"/>
      <c r="K19" s="102"/>
      <c r="L19" s="105"/>
      <c r="M19" s="102"/>
      <c r="N19" s="105"/>
    </row>
    <row r="20" spans="1:14" ht="16.5" customHeight="1">
      <c r="A20" s="1"/>
      <c r="D20" s="117"/>
      <c r="E20" s="98"/>
      <c r="F20" s="19"/>
      <c r="G20" s="19"/>
      <c r="H20" s="19"/>
      <c r="I20" s="98"/>
      <c r="J20" s="98"/>
      <c r="K20" s="98"/>
      <c r="L20" s="19"/>
      <c r="M20" s="98"/>
      <c r="N20" s="98"/>
    </row>
    <row r="21" spans="1:14" ht="16.5" customHeight="1">
      <c r="A21" s="1" t="s">
        <v>132</v>
      </c>
      <c r="D21" s="117"/>
      <c r="E21" s="98"/>
      <c r="F21" s="18">
        <v>310000</v>
      </c>
      <c r="G21" s="19"/>
      <c r="H21" s="18">
        <v>293298</v>
      </c>
      <c r="I21" s="19"/>
      <c r="J21" s="18">
        <v>10582</v>
      </c>
      <c r="K21" s="19"/>
      <c r="L21" s="18">
        <v>1770</v>
      </c>
      <c r="M21" s="19"/>
      <c r="N21" s="108">
        <f>SUM(F21:L21)</f>
        <v>615650</v>
      </c>
    </row>
    <row r="22" spans="1:14" ht="16.5" customHeight="1">
      <c r="A22" s="1" t="s">
        <v>129</v>
      </c>
      <c r="D22" s="117"/>
      <c r="E22" s="98"/>
      <c r="F22" s="18"/>
      <c r="G22" s="19"/>
      <c r="H22" s="18"/>
      <c r="I22" s="19"/>
      <c r="J22" s="18"/>
      <c r="K22" s="19"/>
      <c r="L22" s="18"/>
      <c r="M22" s="19"/>
      <c r="N22" s="108"/>
    </row>
    <row r="23" spans="1:14" ht="16.5" customHeight="1">
      <c r="A23" s="16" t="s">
        <v>130</v>
      </c>
      <c r="D23" s="117"/>
      <c r="E23" s="98"/>
      <c r="F23" s="72">
        <v>0</v>
      </c>
      <c r="G23" s="19"/>
      <c r="H23" s="72">
        <v>0</v>
      </c>
      <c r="I23" s="98"/>
      <c r="J23" s="72">
        <v>0</v>
      </c>
      <c r="K23" s="98"/>
      <c r="L23" s="72">
        <v>23872</v>
      </c>
      <c r="M23" s="98"/>
      <c r="N23" s="110">
        <f>SUM(F23:L23)</f>
        <v>23872</v>
      </c>
    </row>
    <row r="24" spans="1:14" ht="16.5" customHeight="1">
      <c r="D24" s="117"/>
      <c r="E24" s="98"/>
      <c r="F24" s="18"/>
      <c r="G24" s="19"/>
      <c r="H24" s="18"/>
      <c r="I24" s="98"/>
      <c r="J24" s="111"/>
      <c r="K24" s="98"/>
      <c r="L24" s="18"/>
      <c r="M24" s="98"/>
      <c r="N24" s="111"/>
    </row>
    <row r="25" spans="1:14" ht="16.5" customHeight="1" thickBot="1">
      <c r="A25" s="1" t="s">
        <v>133</v>
      </c>
      <c r="D25" s="117"/>
      <c r="E25" s="98"/>
      <c r="F25" s="78">
        <f>SUM(F21:F23)</f>
        <v>310000</v>
      </c>
      <c r="G25" s="19"/>
      <c r="H25" s="78">
        <f>SUM(H21:H23)</f>
        <v>293298</v>
      </c>
      <c r="I25" s="98"/>
      <c r="J25" s="78">
        <f>SUM(J21:J23)</f>
        <v>10582</v>
      </c>
      <c r="K25" s="98"/>
      <c r="L25" s="78">
        <f>SUM(L21:L23)</f>
        <v>25642</v>
      </c>
      <c r="M25" s="98"/>
      <c r="N25" s="78">
        <f>SUM(N21:N23)</f>
        <v>639522</v>
      </c>
    </row>
    <row r="26" spans="1:14" ht="16.5" customHeight="1" thickTop="1">
      <c r="A26" s="1"/>
      <c r="D26" s="117"/>
      <c r="E26" s="98"/>
      <c r="F26" s="19"/>
      <c r="G26" s="19"/>
      <c r="H26" s="19"/>
      <c r="I26" s="98"/>
      <c r="J26" s="98"/>
      <c r="K26" s="98"/>
      <c r="L26" s="19"/>
      <c r="M26" s="98"/>
      <c r="N26" s="19"/>
    </row>
    <row r="27" spans="1:14" ht="16.5" customHeight="1">
      <c r="A27" s="1"/>
      <c r="D27" s="117"/>
      <c r="E27" s="98"/>
      <c r="F27" s="19"/>
      <c r="G27" s="19"/>
      <c r="H27" s="19"/>
      <c r="I27" s="98"/>
      <c r="J27" s="98"/>
      <c r="K27" s="98"/>
      <c r="L27" s="19"/>
      <c r="M27" s="98"/>
      <c r="N27" s="19"/>
    </row>
    <row r="28" spans="1:14" ht="16.5" customHeight="1">
      <c r="A28" s="1"/>
      <c r="D28" s="117"/>
      <c r="E28" s="98"/>
      <c r="F28" s="19"/>
      <c r="G28" s="19"/>
      <c r="H28" s="19"/>
      <c r="I28" s="98"/>
      <c r="J28" s="98"/>
      <c r="K28" s="98"/>
      <c r="L28" s="19"/>
      <c r="M28" s="98"/>
      <c r="N28" s="19"/>
    </row>
    <row r="29" spans="1:14" ht="16.5" customHeight="1">
      <c r="A29" s="1"/>
      <c r="D29" s="117"/>
      <c r="E29" s="98"/>
      <c r="F29" s="19"/>
      <c r="G29" s="19"/>
      <c r="H29" s="19"/>
      <c r="I29" s="98"/>
      <c r="J29" s="98"/>
      <c r="K29" s="98"/>
      <c r="L29" s="19"/>
      <c r="M29" s="98"/>
      <c r="N29" s="19"/>
    </row>
    <row r="30" spans="1:14" ht="16.5" customHeight="1">
      <c r="A30" s="1"/>
      <c r="D30" s="117"/>
      <c r="E30" s="98"/>
      <c r="F30" s="19"/>
      <c r="G30" s="19"/>
      <c r="H30" s="19"/>
      <c r="I30" s="98"/>
      <c r="J30" s="98"/>
      <c r="K30" s="98"/>
      <c r="L30" s="19"/>
      <c r="M30" s="98"/>
      <c r="N30" s="19"/>
    </row>
    <row r="31" spans="1:14" ht="16.5" customHeight="1">
      <c r="A31" s="1"/>
      <c r="D31" s="117"/>
      <c r="E31" s="98"/>
      <c r="F31" s="19"/>
      <c r="G31" s="19"/>
      <c r="H31" s="19"/>
      <c r="I31" s="98"/>
      <c r="J31" s="98"/>
      <c r="K31" s="98"/>
      <c r="L31" s="19"/>
      <c r="M31" s="98"/>
      <c r="N31" s="19"/>
    </row>
    <row r="32" spans="1:14" ht="10.5" customHeight="1">
      <c r="A32" s="1"/>
      <c r="D32" s="117"/>
      <c r="E32" s="98"/>
      <c r="F32" s="19"/>
      <c r="G32" s="19"/>
      <c r="H32" s="19"/>
      <c r="I32" s="98"/>
      <c r="J32" s="98"/>
      <c r="K32" s="98"/>
      <c r="L32" s="19"/>
      <c r="M32" s="98"/>
      <c r="N32" s="19"/>
    </row>
    <row r="33" spans="1:14" ht="22" customHeight="1">
      <c r="A33" s="113" t="s">
        <v>36</v>
      </c>
      <c r="B33" s="87"/>
      <c r="C33" s="87"/>
      <c r="D33" s="49"/>
      <c r="E33" s="114"/>
      <c r="F33" s="115"/>
      <c r="G33" s="115"/>
      <c r="H33" s="115"/>
      <c r="I33" s="116"/>
      <c r="J33" s="116"/>
      <c r="K33" s="116"/>
      <c r="L33" s="114"/>
      <c r="M33" s="116"/>
      <c r="N33" s="114"/>
    </row>
  </sheetData>
  <mergeCells count="4">
    <mergeCell ref="J5:L5"/>
    <mergeCell ref="F6:N6"/>
    <mergeCell ref="F7:N7"/>
    <mergeCell ref="J8:L8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FE79-39CD-4E7B-81F6-4E6185D15690}">
  <dimension ref="A1:M118"/>
  <sheetViews>
    <sheetView tabSelected="1" topLeftCell="D99" zoomScale="119" zoomScaleNormal="100" zoomScaleSheetLayoutView="68" workbookViewId="0">
      <selection activeCell="A101" sqref="A101"/>
    </sheetView>
  </sheetViews>
  <sheetFormatPr defaultColWidth="0.54296875" defaultRowHeight="16.5" customHeight="1"/>
  <cols>
    <col min="1" max="3" width="1.54296875" style="122" customWidth="1"/>
    <col min="4" max="4" width="37.54296875" style="122" customWidth="1"/>
    <col min="5" max="5" width="5.453125" style="122" customWidth="1"/>
    <col min="6" max="6" width="0.81640625" style="122" customWidth="1"/>
    <col min="7" max="7" width="13.54296875" style="122" customWidth="1"/>
    <col min="8" max="8" width="0.81640625" style="122" customWidth="1"/>
    <col min="9" max="9" width="13.54296875" style="122" customWidth="1"/>
    <col min="10" max="10" width="0.81640625" style="122" customWidth="1"/>
    <col min="11" max="11" width="13.54296875" style="122" customWidth="1"/>
    <col min="12" max="12" width="0.81640625" style="122" customWidth="1"/>
    <col min="13" max="13" width="13.54296875" style="122" customWidth="1"/>
    <col min="14" max="105" width="14.54296875" style="122" customWidth="1"/>
    <col min="106" max="16384" width="0.54296875" style="122"/>
  </cols>
  <sheetData>
    <row r="1" spans="1:13" ht="16.5" customHeight="1">
      <c r="A1" s="118" t="s">
        <v>0</v>
      </c>
      <c r="B1" s="119"/>
      <c r="C1" s="118"/>
      <c r="D1" s="119"/>
      <c r="E1" s="119"/>
      <c r="F1" s="119"/>
      <c r="G1" s="120"/>
      <c r="H1" s="120"/>
      <c r="I1" s="120"/>
      <c r="J1" s="121"/>
      <c r="K1" s="120"/>
      <c r="L1" s="121"/>
      <c r="M1" s="120"/>
    </row>
    <row r="2" spans="1:13" ht="16.5" customHeight="1">
      <c r="A2" s="123" t="s">
        <v>135</v>
      </c>
      <c r="B2" s="119"/>
      <c r="C2" s="123"/>
      <c r="D2" s="124"/>
      <c r="E2" s="124"/>
      <c r="F2" s="119"/>
      <c r="G2" s="125"/>
      <c r="H2" s="125"/>
      <c r="I2" s="125"/>
      <c r="J2" s="121"/>
      <c r="K2" s="125"/>
      <c r="L2" s="121"/>
      <c r="M2" s="125"/>
    </row>
    <row r="3" spans="1:13" ht="16.5" customHeight="1">
      <c r="A3" s="63" t="s">
        <v>75</v>
      </c>
      <c r="B3" s="126"/>
      <c r="C3" s="127"/>
      <c r="D3" s="127"/>
      <c r="E3" s="127"/>
      <c r="F3" s="126"/>
      <c r="G3" s="128"/>
      <c r="H3" s="128"/>
      <c r="I3" s="128"/>
      <c r="J3" s="129"/>
      <c r="K3" s="128"/>
      <c r="L3" s="129"/>
      <c r="M3" s="128"/>
    </row>
    <row r="4" spans="1:13" ht="16.5" customHeight="1">
      <c r="A4" s="123"/>
      <c r="B4" s="119"/>
      <c r="C4" s="123"/>
      <c r="D4" s="123"/>
      <c r="E4" s="123"/>
      <c r="F4" s="119"/>
      <c r="G4" s="125"/>
      <c r="H4" s="125"/>
      <c r="I4" s="125"/>
      <c r="J4" s="121"/>
      <c r="K4" s="125"/>
      <c r="L4" s="121"/>
      <c r="M4" s="125"/>
    </row>
    <row r="5" spans="1:13" ht="16.5" customHeight="1">
      <c r="A5" s="123"/>
      <c r="B5" s="119"/>
      <c r="C5" s="123"/>
      <c r="D5" s="123"/>
      <c r="E5" s="123"/>
      <c r="F5" s="119"/>
      <c r="G5" s="125"/>
      <c r="H5" s="125"/>
      <c r="I5" s="125"/>
      <c r="J5" s="121"/>
      <c r="K5" s="125"/>
      <c r="L5" s="121"/>
      <c r="M5" s="125"/>
    </row>
    <row r="6" spans="1:13" ht="16.5" customHeight="1">
      <c r="A6" s="123"/>
      <c r="B6" s="119"/>
      <c r="C6" s="123"/>
      <c r="D6" s="123"/>
      <c r="E6" s="123"/>
      <c r="F6" s="119"/>
      <c r="G6" s="192" t="s">
        <v>3</v>
      </c>
      <c r="H6" s="192"/>
      <c r="I6" s="192"/>
      <c r="J6" s="120"/>
      <c r="K6" s="192" t="s">
        <v>4</v>
      </c>
      <c r="L6" s="192"/>
      <c r="M6" s="192"/>
    </row>
    <row r="7" spans="1:13" ht="16.5" customHeight="1">
      <c r="A7" s="123"/>
      <c r="B7" s="119"/>
      <c r="C7" s="123"/>
      <c r="D7" s="123"/>
      <c r="E7" s="123"/>
      <c r="F7" s="119"/>
      <c r="G7" s="191" t="s">
        <v>5</v>
      </c>
      <c r="H7" s="191"/>
      <c r="I7" s="191"/>
      <c r="J7" s="130"/>
      <c r="K7" s="191" t="s">
        <v>5</v>
      </c>
      <c r="L7" s="191"/>
      <c r="M7" s="191"/>
    </row>
    <row r="8" spans="1:13" ht="16.5" customHeight="1">
      <c r="A8" s="119"/>
      <c r="B8" s="118"/>
      <c r="C8" s="118"/>
      <c r="D8" s="118" t="s">
        <v>136</v>
      </c>
      <c r="E8" s="118"/>
      <c r="F8" s="131"/>
      <c r="G8" s="132" t="s">
        <v>10</v>
      </c>
      <c r="H8" s="132"/>
      <c r="I8" s="132" t="s">
        <v>11</v>
      </c>
      <c r="J8" s="132"/>
      <c r="K8" s="132" t="s">
        <v>10</v>
      </c>
      <c r="L8" s="132"/>
      <c r="M8" s="132" t="s">
        <v>11</v>
      </c>
    </row>
    <row r="9" spans="1:13" ht="16.5" customHeight="1">
      <c r="A9" s="119"/>
      <c r="B9" s="131"/>
      <c r="C9" s="131"/>
      <c r="D9" s="131"/>
      <c r="E9" s="133" t="s">
        <v>12</v>
      </c>
      <c r="F9" s="134"/>
      <c r="G9" s="14" t="s">
        <v>13</v>
      </c>
      <c r="H9" s="120"/>
      <c r="I9" s="14" t="s">
        <v>13</v>
      </c>
      <c r="J9" s="120"/>
      <c r="K9" s="14" t="s">
        <v>13</v>
      </c>
      <c r="L9" s="120"/>
      <c r="M9" s="14" t="s">
        <v>13</v>
      </c>
    </row>
    <row r="10" spans="1:13" ht="14.5" customHeight="1">
      <c r="A10" s="119"/>
      <c r="B10" s="131"/>
      <c r="C10" s="131"/>
      <c r="D10" s="131"/>
      <c r="E10" s="135"/>
      <c r="F10" s="134"/>
      <c r="G10" s="136"/>
      <c r="H10" s="120"/>
      <c r="I10" s="120"/>
      <c r="J10" s="120"/>
      <c r="K10" s="136"/>
      <c r="L10" s="120"/>
      <c r="M10" s="120"/>
    </row>
    <row r="11" spans="1:13" ht="16.5" customHeight="1">
      <c r="A11" s="123" t="s">
        <v>137</v>
      </c>
      <c r="B11" s="119"/>
      <c r="C11" s="119"/>
      <c r="D11" s="137"/>
      <c r="E11" s="137"/>
      <c r="F11" s="119"/>
      <c r="G11" s="138"/>
      <c r="H11" s="139"/>
      <c r="I11" s="139"/>
      <c r="J11" s="121"/>
      <c r="K11" s="138"/>
      <c r="L11" s="121"/>
      <c r="M11" s="139"/>
    </row>
    <row r="12" spans="1:13" ht="16.5" customHeight="1">
      <c r="A12" s="137" t="s">
        <v>138</v>
      </c>
      <c r="B12" s="119"/>
      <c r="C12" s="119"/>
      <c r="D12" s="137"/>
      <c r="E12" s="137"/>
      <c r="F12" s="119"/>
      <c r="G12" s="138">
        <v>10330</v>
      </c>
      <c r="H12" s="140"/>
      <c r="I12" s="141">
        <v>18710</v>
      </c>
      <c r="J12" s="142"/>
      <c r="K12" s="143">
        <v>24077</v>
      </c>
      <c r="L12" s="140"/>
      <c r="M12" s="141">
        <v>2597</v>
      </c>
    </row>
    <row r="13" spans="1:13" ht="16.5" customHeight="1">
      <c r="A13" s="119" t="s">
        <v>139</v>
      </c>
      <c r="B13" s="119"/>
      <c r="C13" s="119"/>
      <c r="D13" s="137"/>
      <c r="E13" s="137"/>
      <c r="F13" s="119"/>
      <c r="G13" s="144"/>
      <c r="H13" s="145"/>
      <c r="I13" s="145"/>
      <c r="J13" s="121"/>
      <c r="K13" s="144"/>
      <c r="L13" s="121"/>
      <c r="M13" s="145"/>
    </row>
    <row r="14" spans="1:13" ht="16.5" customHeight="1">
      <c r="A14" s="119"/>
      <c r="B14" s="146" t="s">
        <v>140</v>
      </c>
      <c r="C14" s="119"/>
      <c r="D14" s="119"/>
      <c r="E14" s="147">
        <v>10</v>
      </c>
      <c r="F14" s="119"/>
      <c r="G14" s="138">
        <v>14310</v>
      </c>
      <c r="H14" s="139"/>
      <c r="I14" s="141">
        <v>11453</v>
      </c>
      <c r="J14" s="142"/>
      <c r="K14" s="143">
        <v>5246</v>
      </c>
      <c r="L14" s="140"/>
      <c r="M14" s="141">
        <v>2181</v>
      </c>
    </row>
    <row r="15" spans="1:13" ht="16.5" customHeight="1">
      <c r="A15" s="119"/>
      <c r="B15" s="146" t="s">
        <v>141</v>
      </c>
      <c r="C15" s="119"/>
      <c r="D15" s="119"/>
      <c r="E15" s="147">
        <v>8</v>
      </c>
      <c r="F15" s="119"/>
      <c r="G15" s="138">
        <v>-218</v>
      </c>
      <c r="H15" s="139"/>
      <c r="I15" s="141">
        <v>-412</v>
      </c>
      <c r="J15" s="142"/>
      <c r="K15" s="143">
        <v>25</v>
      </c>
      <c r="L15" s="140"/>
      <c r="M15" s="141">
        <v>107</v>
      </c>
    </row>
    <row r="16" spans="1:13" ht="16.5" customHeight="1">
      <c r="A16" s="119"/>
      <c r="B16" s="137" t="s">
        <v>142</v>
      </c>
      <c r="C16" s="119"/>
      <c r="D16" s="119"/>
      <c r="E16" s="147"/>
      <c r="F16" s="119"/>
      <c r="G16" s="138">
        <v>11</v>
      </c>
      <c r="H16" s="139"/>
      <c r="I16" s="141">
        <v>-1004</v>
      </c>
      <c r="J16" s="142"/>
      <c r="K16" s="143">
        <v>11</v>
      </c>
      <c r="L16" s="140"/>
      <c r="M16" s="141">
        <v>0</v>
      </c>
    </row>
    <row r="17" spans="1:13" ht="16.5" customHeight="1">
      <c r="A17" s="119"/>
      <c r="B17" s="137" t="s">
        <v>143</v>
      </c>
      <c r="C17" s="137"/>
      <c r="D17" s="119"/>
      <c r="E17" s="147"/>
      <c r="F17" s="145"/>
      <c r="G17" s="138">
        <v>306</v>
      </c>
      <c r="H17" s="139"/>
      <c r="I17" s="141">
        <v>229</v>
      </c>
      <c r="J17" s="142"/>
      <c r="K17" s="143">
        <v>83</v>
      </c>
      <c r="L17" s="140"/>
      <c r="M17" s="148">
        <v>69</v>
      </c>
    </row>
    <row r="18" spans="1:13" ht="16.5" customHeight="1">
      <c r="A18" s="119"/>
      <c r="B18" s="149" t="s">
        <v>144</v>
      </c>
      <c r="C18" s="137"/>
      <c r="D18" s="119"/>
      <c r="E18" s="147"/>
      <c r="F18" s="145"/>
      <c r="G18" s="138">
        <v>0</v>
      </c>
      <c r="H18" s="139"/>
      <c r="I18" s="141">
        <v>0</v>
      </c>
      <c r="J18" s="142"/>
      <c r="K18" s="143">
        <v>-22626</v>
      </c>
      <c r="L18" s="140"/>
      <c r="M18" s="148">
        <v>0</v>
      </c>
    </row>
    <row r="19" spans="1:13" ht="16.5" customHeight="1">
      <c r="A19" s="119"/>
      <c r="B19" s="150" t="s">
        <v>82</v>
      </c>
      <c r="C19" s="137"/>
      <c r="D19" s="119"/>
      <c r="E19" s="147"/>
      <c r="F19" s="145"/>
      <c r="G19" s="138">
        <v>-1222</v>
      </c>
      <c r="H19" s="139"/>
      <c r="I19" s="141">
        <v>-475</v>
      </c>
      <c r="J19" s="142"/>
      <c r="K19" s="143">
        <v>-2434</v>
      </c>
      <c r="L19" s="140"/>
      <c r="M19" s="148">
        <v>-1574</v>
      </c>
    </row>
    <row r="20" spans="1:13" ht="16.5" customHeight="1">
      <c r="A20" s="119"/>
      <c r="B20" s="119" t="s">
        <v>83</v>
      </c>
      <c r="C20" s="137"/>
      <c r="D20" s="119"/>
      <c r="E20" s="147"/>
      <c r="F20" s="145"/>
      <c r="G20" s="138">
        <v>1886</v>
      </c>
      <c r="H20" s="139"/>
      <c r="I20" s="141">
        <v>3340</v>
      </c>
      <c r="J20" s="142"/>
      <c r="K20" s="143">
        <v>757</v>
      </c>
      <c r="L20" s="140"/>
      <c r="M20" s="148">
        <v>1174</v>
      </c>
    </row>
    <row r="21" spans="1:13" ht="16.5" customHeight="1">
      <c r="A21" s="119"/>
      <c r="B21" s="137" t="s">
        <v>84</v>
      </c>
      <c r="C21" s="137"/>
      <c r="D21" s="119"/>
      <c r="E21" s="147"/>
      <c r="F21" s="145"/>
      <c r="G21" s="138"/>
      <c r="H21" s="139"/>
      <c r="I21" s="141"/>
      <c r="J21" s="142"/>
      <c r="K21" s="143"/>
      <c r="L21" s="140"/>
      <c r="M21" s="148"/>
    </row>
    <row r="22" spans="1:13" ht="16.5" customHeight="1">
      <c r="A22" s="119"/>
      <c r="B22" s="137"/>
      <c r="C22" s="137" t="s">
        <v>85</v>
      </c>
      <c r="D22" s="119"/>
      <c r="E22" s="147"/>
      <c r="F22" s="145"/>
      <c r="G22" s="138">
        <v>0</v>
      </c>
      <c r="H22" s="139"/>
      <c r="I22" s="141">
        <v>597</v>
      </c>
      <c r="J22" s="142"/>
      <c r="K22" s="143">
        <v>0</v>
      </c>
      <c r="L22" s="140"/>
      <c r="M22" s="148">
        <v>0</v>
      </c>
    </row>
    <row r="23" spans="1:13" ht="16.5" customHeight="1">
      <c r="A23" s="119"/>
      <c r="B23" s="137" t="s">
        <v>145</v>
      </c>
      <c r="C23" s="137"/>
      <c r="D23" s="119"/>
      <c r="E23" s="147"/>
      <c r="F23" s="145"/>
      <c r="G23" s="138">
        <v>-119</v>
      </c>
      <c r="H23" s="139"/>
      <c r="I23" s="141">
        <v>-874</v>
      </c>
      <c r="J23" s="142"/>
      <c r="K23" s="143">
        <v>-1448</v>
      </c>
      <c r="L23" s="140"/>
      <c r="M23" s="148">
        <v>127</v>
      </c>
    </row>
    <row r="24" spans="1:13" ht="16.5" customHeight="1">
      <c r="A24" s="119"/>
      <c r="B24" s="137" t="s">
        <v>192</v>
      </c>
      <c r="C24" s="137"/>
      <c r="D24" s="119"/>
      <c r="E24" s="147">
        <v>7</v>
      </c>
      <c r="F24" s="145"/>
      <c r="G24" s="138">
        <v>-849</v>
      </c>
      <c r="H24" s="139"/>
      <c r="I24" s="141">
        <v>0</v>
      </c>
      <c r="J24" s="142"/>
      <c r="K24" s="143">
        <v>-849</v>
      </c>
      <c r="L24" s="140"/>
      <c r="M24" s="148">
        <v>0</v>
      </c>
    </row>
    <row r="25" spans="1:13" ht="16.5" customHeight="1">
      <c r="A25" s="119" t="s">
        <v>146</v>
      </c>
      <c r="B25" s="119"/>
      <c r="C25" s="119"/>
      <c r="D25" s="119"/>
      <c r="E25" s="147"/>
      <c r="F25" s="119"/>
      <c r="G25" s="138"/>
      <c r="H25" s="139"/>
      <c r="I25" s="139"/>
      <c r="J25" s="121"/>
      <c r="K25" s="143"/>
      <c r="L25" s="121"/>
      <c r="M25" s="139"/>
    </row>
    <row r="26" spans="1:13" ht="16.5" customHeight="1">
      <c r="A26" s="119"/>
      <c r="B26" s="151" t="s">
        <v>147</v>
      </c>
      <c r="C26" s="119"/>
      <c r="D26" s="119"/>
      <c r="E26" s="137"/>
      <c r="F26" s="119"/>
      <c r="G26" s="138">
        <v>95885</v>
      </c>
      <c r="H26" s="139"/>
      <c r="I26" s="141">
        <v>53857</v>
      </c>
      <c r="J26" s="142"/>
      <c r="K26" s="138">
        <v>-29821</v>
      </c>
      <c r="L26" s="152"/>
      <c r="M26" s="148">
        <v>3446</v>
      </c>
    </row>
    <row r="27" spans="1:13" ht="16.5" customHeight="1">
      <c r="A27" s="119"/>
      <c r="B27" s="151" t="s">
        <v>148</v>
      </c>
      <c r="C27" s="119"/>
      <c r="D27" s="119"/>
      <c r="E27" s="137"/>
      <c r="F27" s="119"/>
      <c r="G27" s="138">
        <v>-12463</v>
      </c>
      <c r="H27" s="139"/>
      <c r="I27" s="141">
        <v>-16857</v>
      </c>
      <c r="J27" s="142"/>
      <c r="K27" s="153">
        <v>477</v>
      </c>
      <c r="L27" s="152"/>
      <c r="M27" s="148">
        <v>48</v>
      </c>
    </row>
    <row r="28" spans="1:13" ht="16.5" customHeight="1">
      <c r="A28" s="119"/>
      <c r="B28" s="151" t="s">
        <v>149</v>
      </c>
      <c r="C28" s="119"/>
      <c r="D28" s="119"/>
      <c r="E28" s="137"/>
      <c r="F28" s="119"/>
      <c r="G28" s="138">
        <v>-19</v>
      </c>
      <c r="H28" s="139"/>
      <c r="I28" s="141">
        <v>600</v>
      </c>
      <c r="J28" s="142"/>
      <c r="K28" s="153">
        <v>0</v>
      </c>
      <c r="L28" s="152"/>
      <c r="M28" s="148">
        <v>0</v>
      </c>
    </row>
    <row r="29" spans="1:13" ht="16.5" customHeight="1">
      <c r="A29" s="119"/>
      <c r="B29" s="151" t="s">
        <v>150</v>
      </c>
      <c r="C29" s="119"/>
      <c r="D29" s="119"/>
      <c r="E29" s="137"/>
      <c r="F29" s="119"/>
      <c r="G29" s="138">
        <v>-79993</v>
      </c>
      <c r="H29" s="139"/>
      <c r="I29" s="141">
        <v>-77430</v>
      </c>
      <c r="J29" s="142"/>
      <c r="K29" s="153">
        <v>16551</v>
      </c>
      <c r="L29" s="152"/>
      <c r="M29" s="148">
        <v>764</v>
      </c>
    </row>
    <row r="30" spans="1:13" ht="16.5" customHeight="1">
      <c r="A30" s="119"/>
      <c r="B30" s="151" t="s">
        <v>151</v>
      </c>
      <c r="C30" s="151"/>
      <c r="D30" s="119"/>
      <c r="E30" s="137"/>
      <c r="F30" s="119"/>
      <c r="G30" s="138">
        <v>-160</v>
      </c>
      <c r="H30" s="139"/>
      <c r="I30" s="141">
        <v>-552</v>
      </c>
      <c r="J30" s="142"/>
      <c r="K30" s="153">
        <v>113</v>
      </c>
      <c r="L30" s="152"/>
      <c r="M30" s="148">
        <v>-360</v>
      </c>
    </row>
    <row r="31" spans="1:13" ht="16.5" customHeight="1">
      <c r="A31" s="119"/>
      <c r="B31" s="151" t="s">
        <v>152</v>
      </c>
      <c r="C31" s="151"/>
      <c r="D31" s="119"/>
      <c r="E31" s="137"/>
      <c r="F31" s="119"/>
      <c r="G31" s="154">
        <v>832</v>
      </c>
      <c r="H31" s="139"/>
      <c r="I31" s="155">
        <v>87</v>
      </c>
      <c r="J31" s="121"/>
      <c r="K31" s="156">
        <v>0</v>
      </c>
      <c r="L31" s="121"/>
      <c r="M31" s="157">
        <v>0</v>
      </c>
    </row>
    <row r="32" spans="1:13" ht="14.5" customHeight="1">
      <c r="A32" s="119"/>
      <c r="B32" s="151"/>
      <c r="C32" s="119"/>
      <c r="D32" s="158"/>
      <c r="E32" s="119"/>
      <c r="F32" s="145"/>
      <c r="G32" s="144"/>
      <c r="H32" s="145"/>
      <c r="I32" s="145"/>
      <c r="J32" s="145"/>
      <c r="K32" s="144"/>
      <c r="L32" s="145"/>
      <c r="M32" s="145"/>
    </row>
    <row r="33" spans="1:13" ht="16.5" customHeight="1">
      <c r="A33" s="119" t="s">
        <v>153</v>
      </c>
      <c r="B33" s="119"/>
      <c r="C33" s="119"/>
      <c r="D33" s="119"/>
      <c r="E33" s="137"/>
      <c r="F33" s="139"/>
      <c r="G33" s="138">
        <f>SUM(G11:G31)</f>
        <v>28517</v>
      </c>
      <c r="H33" s="139"/>
      <c r="I33" s="139">
        <f>SUM(I11:I31)</f>
        <v>-8731</v>
      </c>
      <c r="J33" s="139"/>
      <c r="K33" s="138">
        <f>SUM(K11:K31)</f>
        <v>-9838</v>
      </c>
      <c r="L33" s="139"/>
      <c r="M33" s="139">
        <f>SUM(M11:M31)</f>
        <v>8579</v>
      </c>
    </row>
    <row r="34" spans="1:13" ht="16.5" customHeight="1">
      <c r="A34" s="119" t="s">
        <v>154</v>
      </c>
      <c r="B34" s="119"/>
      <c r="C34" s="119"/>
      <c r="D34" s="119"/>
      <c r="E34" s="137"/>
      <c r="F34" s="139"/>
      <c r="G34" s="154">
        <v>-4465</v>
      </c>
      <c r="H34" s="139"/>
      <c r="I34" s="155">
        <v>-2994</v>
      </c>
      <c r="J34" s="142"/>
      <c r="K34" s="159">
        <v>-324</v>
      </c>
      <c r="L34" s="152"/>
      <c r="M34" s="155">
        <v>-464</v>
      </c>
    </row>
    <row r="35" spans="1:13" ht="12" customHeight="1">
      <c r="A35" s="119"/>
      <c r="B35" s="151"/>
      <c r="C35" s="119"/>
      <c r="D35" s="158"/>
      <c r="E35" s="119"/>
      <c r="F35" s="145"/>
      <c r="G35" s="144"/>
      <c r="H35" s="145"/>
      <c r="I35" s="145"/>
      <c r="J35" s="145"/>
      <c r="K35" s="144"/>
      <c r="L35" s="145"/>
      <c r="M35" s="145"/>
    </row>
    <row r="36" spans="1:13" ht="16.5" customHeight="1">
      <c r="A36" s="119" t="s">
        <v>155</v>
      </c>
      <c r="B36" s="119"/>
      <c r="C36" s="119"/>
      <c r="D36" s="119"/>
      <c r="E36" s="137"/>
      <c r="F36" s="145"/>
      <c r="G36" s="156">
        <f>SUM(G33:G34)</f>
        <v>24052</v>
      </c>
      <c r="H36" s="145"/>
      <c r="I36" s="160">
        <f>SUM(I33:I34)</f>
        <v>-11725</v>
      </c>
      <c r="J36" s="145"/>
      <c r="K36" s="156">
        <f>SUM(K33:K34)</f>
        <v>-10162</v>
      </c>
      <c r="L36" s="145"/>
      <c r="M36" s="160">
        <f>SUM(M33:M34)</f>
        <v>8115</v>
      </c>
    </row>
    <row r="37" spans="1:13" ht="14.25" customHeight="1">
      <c r="A37" s="119"/>
      <c r="B37" s="119"/>
      <c r="C37" s="119"/>
      <c r="D37" s="119"/>
      <c r="E37" s="137"/>
      <c r="F37" s="145"/>
      <c r="G37" s="145"/>
      <c r="H37" s="145"/>
      <c r="I37" s="145"/>
      <c r="J37" s="145"/>
      <c r="K37" s="145"/>
      <c r="L37" s="145"/>
      <c r="M37" s="145"/>
    </row>
    <row r="38" spans="1:13" ht="14.25" customHeight="1">
      <c r="A38" s="119"/>
      <c r="B38" s="119"/>
      <c r="C38" s="119"/>
      <c r="D38" s="119"/>
      <c r="E38" s="137"/>
      <c r="F38" s="145"/>
      <c r="G38" s="145"/>
      <c r="H38" s="145"/>
      <c r="I38" s="145"/>
      <c r="J38" s="145"/>
      <c r="K38" s="145"/>
      <c r="L38" s="145"/>
      <c r="M38" s="145"/>
    </row>
    <row r="39" spans="1:13" ht="14.25" customHeight="1">
      <c r="A39" s="119"/>
      <c r="B39" s="119"/>
      <c r="C39" s="119"/>
      <c r="D39" s="119"/>
      <c r="E39" s="137"/>
      <c r="F39" s="145"/>
      <c r="G39" s="145"/>
      <c r="H39" s="145"/>
      <c r="I39" s="145"/>
      <c r="J39" s="145"/>
      <c r="K39" s="145"/>
      <c r="L39" s="145"/>
      <c r="M39" s="145"/>
    </row>
    <row r="40" spans="1:13" ht="14.25" customHeight="1">
      <c r="A40" s="119"/>
      <c r="B40" s="119"/>
      <c r="C40" s="119"/>
      <c r="D40" s="119"/>
      <c r="E40" s="137"/>
      <c r="F40" s="145"/>
      <c r="G40" s="145"/>
      <c r="H40" s="145"/>
      <c r="I40" s="145"/>
      <c r="J40" s="145"/>
      <c r="K40" s="145"/>
      <c r="L40" s="145"/>
      <c r="M40" s="145"/>
    </row>
    <row r="41" spans="1:13" ht="14.25" customHeight="1">
      <c r="A41" s="119"/>
      <c r="B41" s="119"/>
      <c r="C41" s="119"/>
      <c r="D41" s="119"/>
      <c r="E41" s="137"/>
      <c r="F41" s="145"/>
      <c r="G41" s="145"/>
      <c r="H41" s="145"/>
      <c r="I41" s="145"/>
      <c r="J41" s="145"/>
      <c r="K41" s="145"/>
      <c r="L41" s="145"/>
      <c r="M41" s="145"/>
    </row>
    <row r="42" spans="1:13" ht="14.25" customHeight="1">
      <c r="A42" s="119"/>
      <c r="B42" s="119"/>
      <c r="C42" s="119"/>
      <c r="D42" s="119"/>
      <c r="E42" s="137"/>
      <c r="F42" s="145"/>
      <c r="G42" s="145"/>
      <c r="H42" s="145"/>
      <c r="I42" s="145"/>
      <c r="J42" s="145"/>
      <c r="K42" s="145"/>
      <c r="L42" s="145"/>
      <c r="M42" s="145"/>
    </row>
    <row r="43" spans="1:13" ht="14.25" customHeight="1">
      <c r="A43" s="119"/>
      <c r="B43" s="119"/>
      <c r="C43" s="119"/>
      <c r="D43" s="119"/>
      <c r="E43" s="137"/>
      <c r="F43" s="145"/>
      <c r="G43" s="145"/>
      <c r="H43" s="145"/>
      <c r="I43" s="145"/>
      <c r="J43" s="145"/>
      <c r="K43" s="145"/>
      <c r="L43" s="145"/>
      <c r="M43" s="145"/>
    </row>
    <row r="44" spans="1:13" ht="14.25" customHeight="1">
      <c r="A44" s="119"/>
      <c r="B44" s="119"/>
      <c r="C44" s="119"/>
      <c r="D44" s="119"/>
      <c r="E44" s="137"/>
      <c r="F44" s="145"/>
      <c r="G44" s="145"/>
      <c r="H44" s="145"/>
      <c r="I44" s="145"/>
      <c r="J44" s="145"/>
      <c r="K44" s="145"/>
      <c r="L44" s="145"/>
      <c r="M44" s="145"/>
    </row>
    <row r="45" spans="1:13" ht="14.25" customHeight="1">
      <c r="A45" s="119"/>
      <c r="B45" s="119"/>
      <c r="C45" s="119"/>
      <c r="D45" s="119"/>
      <c r="E45" s="137"/>
      <c r="F45" s="145"/>
      <c r="G45" s="145"/>
      <c r="H45" s="145"/>
      <c r="I45" s="145"/>
      <c r="J45" s="145"/>
      <c r="K45" s="145"/>
      <c r="L45" s="145"/>
      <c r="M45" s="145"/>
    </row>
    <row r="46" spans="1:13" ht="14.25" customHeight="1">
      <c r="A46" s="119"/>
      <c r="B46" s="119"/>
      <c r="C46" s="119"/>
      <c r="D46" s="119"/>
      <c r="E46" s="137"/>
      <c r="F46" s="145"/>
      <c r="G46" s="145"/>
      <c r="H46" s="145"/>
      <c r="I46" s="145"/>
      <c r="J46" s="145"/>
      <c r="K46" s="145"/>
      <c r="L46" s="145"/>
      <c r="M46" s="145"/>
    </row>
    <row r="47" spans="1:13" ht="14.25" customHeight="1">
      <c r="A47" s="119"/>
      <c r="B47" s="119"/>
      <c r="C47" s="119"/>
      <c r="D47" s="119"/>
      <c r="E47" s="137"/>
      <c r="F47" s="145"/>
      <c r="G47" s="145"/>
      <c r="H47" s="145"/>
      <c r="I47" s="145"/>
      <c r="J47" s="145"/>
      <c r="K47" s="145"/>
      <c r="L47" s="145"/>
      <c r="M47" s="145"/>
    </row>
    <row r="48" spans="1:13" ht="14.25" customHeight="1">
      <c r="A48" s="119"/>
      <c r="B48" s="119"/>
      <c r="C48" s="119"/>
      <c r="D48" s="119"/>
      <c r="E48" s="137"/>
      <c r="F48" s="145"/>
      <c r="G48" s="145"/>
      <c r="H48" s="145"/>
      <c r="I48" s="145"/>
      <c r="J48" s="145"/>
      <c r="K48" s="145"/>
      <c r="L48" s="145"/>
      <c r="M48" s="145"/>
    </row>
    <row r="49" spans="1:13" ht="14.25" customHeight="1">
      <c r="A49" s="119"/>
      <c r="B49" s="119"/>
      <c r="C49" s="119"/>
      <c r="D49" s="119"/>
      <c r="E49" s="137"/>
      <c r="F49" s="145"/>
      <c r="G49" s="145"/>
      <c r="H49" s="145"/>
      <c r="I49" s="145"/>
      <c r="J49" s="145"/>
      <c r="K49" s="145"/>
      <c r="L49" s="145"/>
      <c r="M49" s="145"/>
    </row>
    <row r="50" spans="1:13" ht="14.25" customHeight="1">
      <c r="A50" s="119"/>
      <c r="B50" s="119"/>
      <c r="C50" s="119"/>
      <c r="D50" s="119"/>
      <c r="E50" s="137"/>
      <c r="F50" s="145"/>
      <c r="G50" s="145"/>
      <c r="H50" s="145"/>
      <c r="I50" s="145"/>
      <c r="J50" s="145"/>
      <c r="K50" s="145"/>
      <c r="L50" s="145"/>
      <c r="M50" s="145"/>
    </row>
    <row r="51" spans="1:13" ht="14.25" customHeight="1">
      <c r="A51" s="119"/>
      <c r="B51" s="119"/>
      <c r="C51" s="119"/>
      <c r="D51" s="119"/>
      <c r="E51" s="137"/>
      <c r="F51" s="145"/>
      <c r="G51" s="145"/>
      <c r="H51" s="145"/>
      <c r="I51" s="145"/>
      <c r="J51" s="145"/>
      <c r="K51" s="145"/>
      <c r="L51" s="145"/>
      <c r="M51" s="145"/>
    </row>
    <row r="52" spans="1:13" ht="14.25" customHeight="1">
      <c r="A52" s="119"/>
      <c r="B52" s="119"/>
      <c r="C52" s="119"/>
      <c r="D52" s="119"/>
      <c r="E52" s="137"/>
      <c r="F52" s="145"/>
      <c r="G52" s="145"/>
      <c r="H52" s="145"/>
      <c r="I52" s="145"/>
      <c r="J52" s="145"/>
      <c r="K52" s="145"/>
      <c r="L52" s="145"/>
      <c r="M52" s="145"/>
    </row>
    <row r="53" spans="1:13" ht="14.25" customHeight="1">
      <c r="A53" s="119"/>
      <c r="B53" s="119"/>
      <c r="C53" s="119"/>
      <c r="D53" s="119"/>
      <c r="E53" s="137"/>
      <c r="F53" s="145"/>
      <c r="G53" s="145"/>
      <c r="H53" s="145"/>
      <c r="I53" s="145"/>
      <c r="J53" s="145"/>
      <c r="K53" s="145"/>
      <c r="L53" s="145"/>
      <c r="M53" s="145"/>
    </row>
    <row r="54" spans="1:13" ht="14.25" customHeight="1">
      <c r="A54" s="119"/>
      <c r="B54" s="119"/>
      <c r="C54" s="119"/>
      <c r="D54" s="119"/>
      <c r="E54" s="137"/>
      <c r="F54" s="145"/>
      <c r="G54" s="145"/>
      <c r="H54" s="145"/>
      <c r="I54" s="145"/>
      <c r="J54" s="145"/>
      <c r="K54" s="145"/>
      <c r="L54" s="145"/>
      <c r="M54" s="145"/>
    </row>
    <row r="55" spans="1:13" ht="14.25" customHeight="1">
      <c r="A55" s="119"/>
      <c r="B55" s="119"/>
      <c r="C55" s="119"/>
      <c r="D55" s="119"/>
      <c r="E55" s="137"/>
      <c r="F55" s="145"/>
      <c r="G55" s="145"/>
      <c r="H55" s="145"/>
      <c r="I55" s="145"/>
      <c r="J55" s="145"/>
      <c r="K55" s="145"/>
      <c r="L55" s="145"/>
      <c r="M55" s="145"/>
    </row>
    <row r="56" spans="1:13" ht="14.25" customHeight="1">
      <c r="A56" s="119"/>
      <c r="B56" s="119"/>
      <c r="C56" s="119"/>
      <c r="D56" s="119"/>
      <c r="E56" s="137"/>
      <c r="F56" s="145"/>
      <c r="G56" s="145"/>
      <c r="H56" s="145"/>
      <c r="I56" s="145"/>
      <c r="J56" s="145"/>
      <c r="K56" s="145"/>
      <c r="L56" s="145"/>
      <c r="M56" s="145"/>
    </row>
    <row r="57" spans="1:13" ht="14.25" customHeight="1">
      <c r="A57" s="119"/>
      <c r="B57" s="119"/>
      <c r="C57" s="119"/>
      <c r="D57" s="119"/>
      <c r="E57" s="137"/>
      <c r="F57" s="145"/>
      <c r="G57" s="145"/>
      <c r="H57" s="145"/>
      <c r="I57" s="145"/>
      <c r="J57" s="145"/>
      <c r="K57" s="145"/>
      <c r="L57" s="145"/>
      <c r="M57" s="145"/>
    </row>
    <row r="58" spans="1:13" ht="14.25" customHeight="1">
      <c r="A58" s="119"/>
      <c r="B58" s="119"/>
      <c r="C58" s="119"/>
      <c r="D58" s="119"/>
      <c r="E58" s="137"/>
      <c r="F58" s="145"/>
      <c r="G58" s="145"/>
      <c r="H58" s="145"/>
      <c r="I58" s="145"/>
      <c r="J58" s="145"/>
      <c r="K58" s="145"/>
      <c r="L58" s="145"/>
      <c r="M58" s="145"/>
    </row>
    <row r="59" spans="1:13" ht="12" customHeight="1">
      <c r="A59" s="119"/>
      <c r="B59" s="119"/>
      <c r="C59" s="119"/>
      <c r="D59" s="119"/>
      <c r="E59" s="137"/>
      <c r="F59" s="145"/>
      <c r="G59" s="145"/>
      <c r="H59" s="145"/>
      <c r="I59" s="145"/>
      <c r="J59" s="145"/>
      <c r="K59" s="145"/>
      <c r="L59" s="145"/>
      <c r="M59" s="145"/>
    </row>
    <row r="60" spans="1:13" ht="22" customHeight="1">
      <c r="A60" s="161" t="s">
        <v>36</v>
      </c>
      <c r="B60" s="126"/>
      <c r="C60" s="162"/>
      <c r="D60" s="162"/>
      <c r="E60" s="162"/>
      <c r="F60" s="126"/>
      <c r="G60" s="160"/>
      <c r="H60" s="160"/>
      <c r="I60" s="160"/>
      <c r="J60" s="129"/>
      <c r="K60" s="160"/>
      <c r="L60" s="129"/>
      <c r="M60" s="160"/>
    </row>
    <row r="61" spans="1:13" ht="16.5" customHeight="1">
      <c r="A61" s="118" t="str">
        <f>A1</f>
        <v>Euroasia Total Logistics Public Company Limited</v>
      </c>
      <c r="B61" s="119"/>
      <c r="C61" s="118"/>
      <c r="D61" s="137"/>
      <c r="E61" s="137"/>
      <c r="F61" s="119"/>
      <c r="G61" s="145"/>
      <c r="H61" s="145"/>
      <c r="I61" s="145"/>
      <c r="J61" s="121"/>
      <c r="K61" s="145"/>
      <c r="L61" s="121"/>
      <c r="M61" s="145"/>
    </row>
    <row r="62" spans="1:13" ht="16.5" customHeight="1">
      <c r="A62" s="123" t="s">
        <v>156</v>
      </c>
      <c r="B62" s="119"/>
      <c r="C62" s="123"/>
      <c r="D62" s="137"/>
      <c r="E62" s="137"/>
      <c r="F62" s="119"/>
      <c r="G62" s="145"/>
      <c r="H62" s="145"/>
      <c r="I62" s="145"/>
      <c r="J62" s="121"/>
      <c r="K62" s="145"/>
      <c r="L62" s="121"/>
      <c r="M62" s="145"/>
    </row>
    <row r="63" spans="1:13" ht="16.5" customHeight="1">
      <c r="A63" s="127" t="str">
        <f>A3</f>
        <v>For the three-month period ended 31 March 2024</v>
      </c>
      <c r="B63" s="126"/>
      <c r="C63" s="127"/>
      <c r="D63" s="162"/>
      <c r="E63" s="162"/>
      <c r="F63" s="126"/>
      <c r="G63" s="160"/>
      <c r="H63" s="160"/>
      <c r="I63" s="160"/>
      <c r="J63" s="129"/>
      <c r="K63" s="160"/>
      <c r="L63" s="160"/>
      <c r="M63" s="160"/>
    </row>
    <row r="64" spans="1:13" ht="16.5" customHeight="1">
      <c r="A64" s="163"/>
      <c r="B64" s="163"/>
      <c r="C64" s="164"/>
      <c r="D64" s="119"/>
      <c r="E64" s="147"/>
      <c r="F64" s="119"/>
      <c r="G64" s="165"/>
      <c r="H64" s="145"/>
      <c r="I64" s="145"/>
      <c r="J64" s="121"/>
      <c r="K64" s="165"/>
      <c r="L64" s="121"/>
      <c r="M64" s="145"/>
    </row>
    <row r="65" spans="1:13" ht="16.5" customHeight="1">
      <c r="A65" s="163"/>
      <c r="B65" s="163"/>
      <c r="C65" s="164"/>
      <c r="D65" s="119"/>
      <c r="E65" s="147"/>
      <c r="F65" s="119"/>
      <c r="G65" s="165"/>
      <c r="H65" s="145"/>
      <c r="I65" s="145"/>
      <c r="J65" s="121"/>
      <c r="K65" s="165"/>
      <c r="L65" s="121"/>
      <c r="M65" s="145"/>
    </row>
    <row r="66" spans="1:13" ht="16.5" customHeight="1">
      <c r="A66" s="123"/>
      <c r="B66" s="119"/>
      <c r="C66" s="123"/>
      <c r="D66" s="123"/>
      <c r="E66" s="123"/>
      <c r="F66" s="119"/>
      <c r="G66" s="192" t="s">
        <v>3</v>
      </c>
      <c r="H66" s="192"/>
      <c r="I66" s="192"/>
      <c r="J66" s="120"/>
      <c r="K66" s="192" t="s">
        <v>4</v>
      </c>
      <c r="L66" s="192"/>
      <c r="M66" s="192"/>
    </row>
    <row r="67" spans="1:13" ht="16.5" customHeight="1">
      <c r="A67" s="123"/>
      <c r="B67" s="119"/>
      <c r="C67" s="123"/>
      <c r="D67" s="123"/>
      <c r="E67" s="123"/>
      <c r="F67" s="119"/>
      <c r="G67" s="191" t="s">
        <v>5</v>
      </c>
      <c r="H67" s="191"/>
      <c r="I67" s="191"/>
      <c r="J67" s="130"/>
      <c r="K67" s="191" t="s">
        <v>5</v>
      </c>
      <c r="L67" s="191"/>
      <c r="M67" s="191"/>
    </row>
    <row r="68" spans="1:13" ht="16.5" customHeight="1">
      <c r="A68" s="123"/>
      <c r="B68" s="119"/>
      <c r="C68" s="123"/>
      <c r="D68" s="137"/>
      <c r="E68" s="137"/>
      <c r="F68" s="119"/>
      <c r="G68" s="132" t="s">
        <v>10</v>
      </c>
      <c r="H68" s="132"/>
      <c r="I68" s="132" t="s">
        <v>11</v>
      </c>
      <c r="J68" s="132"/>
      <c r="K68" s="132" t="s">
        <v>10</v>
      </c>
      <c r="L68" s="132"/>
      <c r="M68" s="132" t="s">
        <v>11</v>
      </c>
    </row>
    <row r="69" spans="1:13" ht="16.5" customHeight="1">
      <c r="A69" s="119"/>
      <c r="B69" s="131"/>
      <c r="C69" s="131"/>
      <c r="D69" s="131"/>
      <c r="E69" s="133" t="s">
        <v>12</v>
      </c>
      <c r="F69" s="134"/>
      <c r="G69" s="166" t="s">
        <v>127</v>
      </c>
      <c r="H69" s="120"/>
      <c r="I69" s="166" t="s">
        <v>127</v>
      </c>
      <c r="J69" s="120"/>
      <c r="K69" s="166" t="s">
        <v>127</v>
      </c>
      <c r="L69" s="120"/>
      <c r="M69" s="166" t="s">
        <v>127</v>
      </c>
    </row>
    <row r="70" spans="1:13" ht="16.5" customHeight="1">
      <c r="A70" s="119"/>
      <c r="B70" s="137"/>
      <c r="C70" s="137"/>
      <c r="D70" s="137"/>
      <c r="E70" s="135"/>
      <c r="F70" s="134"/>
      <c r="G70" s="136"/>
      <c r="H70" s="120"/>
      <c r="I70" s="120"/>
      <c r="J70" s="120"/>
      <c r="K70" s="136"/>
      <c r="L70" s="120"/>
      <c r="M70" s="120"/>
    </row>
    <row r="71" spans="1:13" ht="16.5" customHeight="1">
      <c r="A71" s="167" t="s">
        <v>157</v>
      </c>
      <c r="B71" s="167"/>
      <c r="C71" s="123"/>
      <c r="D71" s="119"/>
      <c r="E71" s="123"/>
      <c r="F71" s="119"/>
      <c r="G71" s="144"/>
      <c r="H71" s="145"/>
      <c r="I71" s="145"/>
      <c r="J71" s="121"/>
      <c r="K71" s="144"/>
      <c r="L71" s="121"/>
      <c r="M71" s="145"/>
    </row>
    <row r="72" spans="1:13" ht="16.5" customHeight="1">
      <c r="A72" s="149" t="s">
        <v>194</v>
      </c>
      <c r="B72" s="119"/>
      <c r="C72" s="123"/>
      <c r="D72" s="119"/>
      <c r="F72" s="119"/>
      <c r="G72" s="144"/>
      <c r="H72" s="145"/>
      <c r="I72" s="148"/>
      <c r="J72" s="121"/>
      <c r="K72" s="144"/>
      <c r="L72" s="121"/>
      <c r="M72" s="148"/>
    </row>
    <row r="73" spans="1:13" ht="16.5" customHeight="1">
      <c r="B73" s="151" t="s">
        <v>158</v>
      </c>
      <c r="C73" s="137"/>
      <c r="D73" s="119"/>
      <c r="E73" s="147" t="s">
        <v>21</v>
      </c>
      <c r="F73" s="119"/>
      <c r="G73" s="144">
        <v>0</v>
      </c>
      <c r="H73" s="145"/>
      <c r="I73" s="145">
        <v>0</v>
      </c>
      <c r="J73" s="121"/>
      <c r="K73" s="144">
        <v>12000</v>
      </c>
      <c r="L73" s="121"/>
      <c r="M73" s="145">
        <v>0</v>
      </c>
    </row>
    <row r="74" spans="1:13" ht="16.5" customHeight="1">
      <c r="A74" s="149" t="s">
        <v>193</v>
      </c>
      <c r="B74" s="167"/>
      <c r="C74" s="123"/>
      <c r="D74" s="119"/>
      <c r="E74" s="147"/>
      <c r="F74" s="119"/>
      <c r="G74" s="144"/>
      <c r="H74" s="145"/>
      <c r="I74" s="145"/>
      <c r="J74" s="121"/>
      <c r="K74" s="144"/>
      <c r="L74" s="121"/>
      <c r="M74" s="145"/>
    </row>
    <row r="75" spans="1:13" ht="16.5" customHeight="1">
      <c r="A75" s="149"/>
      <c r="B75" s="119" t="s">
        <v>158</v>
      </c>
      <c r="C75" s="123"/>
      <c r="D75" s="119"/>
      <c r="E75" s="147" t="s">
        <v>21</v>
      </c>
      <c r="F75" s="119"/>
      <c r="G75" s="144">
        <v>0</v>
      </c>
      <c r="H75" s="145"/>
      <c r="I75" s="145">
        <v>0</v>
      </c>
      <c r="J75" s="121"/>
      <c r="K75" s="144">
        <v>0</v>
      </c>
      <c r="L75" s="121"/>
      <c r="M75" s="145">
        <v>-12000</v>
      </c>
    </row>
    <row r="76" spans="1:13" ht="16.5" customHeight="1">
      <c r="A76" s="149" t="s">
        <v>159</v>
      </c>
      <c r="B76" s="119"/>
      <c r="C76" s="137"/>
      <c r="D76" s="119"/>
      <c r="E76" s="123"/>
      <c r="F76" s="119"/>
      <c r="G76" s="144"/>
      <c r="H76" s="145"/>
      <c r="I76" s="145"/>
      <c r="J76" s="121"/>
      <c r="K76" s="144"/>
      <c r="L76" s="121"/>
      <c r="M76" s="145"/>
    </row>
    <row r="77" spans="1:13" ht="16.5" customHeight="1">
      <c r="B77" s="151" t="s">
        <v>158</v>
      </c>
      <c r="C77" s="137"/>
      <c r="D77" s="119"/>
      <c r="E77" s="147" t="s">
        <v>22</v>
      </c>
      <c r="F77" s="119"/>
      <c r="G77" s="144">
        <v>0</v>
      </c>
      <c r="H77" s="145"/>
      <c r="I77" s="145">
        <v>0</v>
      </c>
      <c r="J77" s="121"/>
      <c r="K77" s="144">
        <v>3747</v>
      </c>
      <c r="L77" s="121"/>
      <c r="M77" s="145">
        <v>3000</v>
      </c>
    </row>
    <row r="78" spans="1:13" ht="16.5" customHeight="1">
      <c r="A78" s="149" t="s">
        <v>195</v>
      </c>
      <c r="B78" s="151"/>
      <c r="C78" s="137"/>
      <c r="D78" s="119"/>
      <c r="E78" s="147"/>
      <c r="F78" s="119"/>
      <c r="G78" s="144"/>
      <c r="H78" s="145"/>
      <c r="I78" s="148"/>
      <c r="J78" s="121"/>
      <c r="K78" s="144"/>
      <c r="L78" s="121"/>
      <c r="M78" s="148"/>
    </row>
    <row r="79" spans="1:13" ht="16.5" customHeight="1">
      <c r="A79" s="149"/>
      <c r="B79" s="151" t="s">
        <v>160</v>
      </c>
      <c r="C79" s="137"/>
      <c r="D79" s="119"/>
      <c r="E79" s="147"/>
      <c r="F79" s="119"/>
      <c r="G79" s="144">
        <v>-3191</v>
      </c>
      <c r="H79" s="145"/>
      <c r="I79" s="148">
        <v>-2111</v>
      </c>
      <c r="J79" s="121"/>
      <c r="K79" s="144">
        <v>-435</v>
      </c>
      <c r="L79" s="121"/>
      <c r="M79" s="148">
        <v>-22</v>
      </c>
    </row>
    <row r="80" spans="1:13" ht="16.5" customHeight="1">
      <c r="A80" s="149" t="s">
        <v>161</v>
      </c>
      <c r="B80" s="151"/>
      <c r="C80" s="137"/>
      <c r="D80" s="119"/>
      <c r="E80" s="123"/>
      <c r="F80" s="119"/>
      <c r="G80" s="144">
        <v>-20</v>
      </c>
      <c r="H80" s="145"/>
      <c r="I80" s="145">
        <v>0</v>
      </c>
      <c r="J80" s="121"/>
      <c r="K80" s="144">
        <v>-15</v>
      </c>
      <c r="L80" s="121"/>
      <c r="M80" s="145">
        <v>0</v>
      </c>
    </row>
    <row r="81" spans="1:13" ht="16.5" customHeight="1">
      <c r="A81" s="149" t="s">
        <v>162</v>
      </c>
      <c r="B81" s="151"/>
      <c r="C81" s="137"/>
      <c r="D81" s="119"/>
      <c r="E81" s="147"/>
      <c r="F81" s="119"/>
      <c r="G81" s="144">
        <v>9</v>
      </c>
      <c r="H81" s="145"/>
      <c r="I81" s="145">
        <v>2376</v>
      </c>
      <c r="J81" s="121"/>
      <c r="K81" s="144">
        <v>0</v>
      </c>
      <c r="L81" s="121"/>
      <c r="M81" s="145">
        <v>0</v>
      </c>
    </row>
    <row r="82" spans="1:13" ht="16.5" customHeight="1">
      <c r="A82" s="149" t="s">
        <v>163</v>
      </c>
      <c r="B82" s="119"/>
      <c r="C82" s="119"/>
      <c r="D82" s="119"/>
      <c r="E82" s="168"/>
      <c r="F82" s="119"/>
      <c r="G82" s="138">
        <v>1222</v>
      </c>
      <c r="H82" s="139"/>
      <c r="I82" s="141">
        <v>251</v>
      </c>
      <c r="J82" s="142"/>
      <c r="K82" s="143">
        <v>2434</v>
      </c>
      <c r="L82" s="152"/>
      <c r="M82" s="169">
        <v>600</v>
      </c>
    </row>
    <row r="83" spans="1:13" ht="16.5" customHeight="1">
      <c r="A83" s="149" t="s">
        <v>144</v>
      </c>
      <c r="B83" s="119"/>
      <c r="C83" s="119"/>
      <c r="D83" s="119"/>
      <c r="E83" s="168"/>
      <c r="F83" s="119"/>
      <c r="G83" s="138">
        <v>0</v>
      </c>
      <c r="H83" s="139"/>
      <c r="I83" s="160">
        <v>0</v>
      </c>
      <c r="J83" s="142"/>
      <c r="K83" s="143">
        <v>2570</v>
      </c>
      <c r="L83" s="152"/>
      <c r="M83" s="160">
        <v>0</v>
      </c>
    </row>
    <row r="84" spans="1:13" ht="14.5" customHeight="1">
      <c r="A84" s="137"/>
      <c r="B84" s="137"/>
      <c r="C84" s="137"/>
      <c r="D84" s="119"/>
      <c r="E84" s="137"/>
      <c r="F84" s="119"/>
      <c r="G84" s="170"/>
      <c r="H84" s="145"/>
      <c r="I84" s="171"/>
      <c r="J84" s="121"/>
      <c r="K84" s="170"/>
      <c r="L84" s="121"/>
      <c r="M84" s="171"/>
    </row>
    <row r="85" spans="1:13" ht="16.5" customHeight="1">
      <c r="A85" s="172" t="s">
        <v>164</v>
      </c>
      <c r="B85" s="172"/>
      <c r="C85" s="172"/>
      <c r="D85" s="119"/>
      <c r="E85" s="172"/>
      <c r="F85" s="119"/>
      <c r="G85" s="156">
        <f>SUM(G72:G83)</f>
        <v>-1980</v>
      </c>
      <c r="H85" s="145"/>
      <c r="I85" s="160">
        <f>SUM(I72:I83)</f>
        <v>516</v>
      </c>
      <c r="J85" s="145"/>
      <c r="K85" s="156">
        <f>SUM(K72:K83)</f>
        <v>20301</v>
      </c>
      <c r="L85" s="145"/>
      <c r="M85" s="160">
        <f>SUM(M72:M83)</f>
        <v>-8422</v>
      </c>
    </row>
    <row r="86" spans="1:13" ht="15" customHeight="1">
      <c r="A86" s="137"/>
      <c r="B86" s="137"/>
      <c r="C86" s="137"/>
      <c r="D86" s="119"/>
      <c r="E86" s="137"/>
      <c r="F86" s="119"/>
      <c r="G86" s="144"/>
      <c r="H86" s="145"/>
      <c r="I86" s="145"/>
      <c r="J86" s="121"/>
      <c r="K86" s="144"/>
      <c r="L86" s="121"/>
      <c r="M86" s="145"/>
    </row>
    <row r="87" spans="1:13" ht="16.5" customHeight="1">
      <c r="A87" s="167" t="s">
        <v>165</v>
      </c>
      <c r="B87" s="167"/>
      <c r="C87" s="131"/>
      <c r="D87" s="119"/>
      <c r="E87" s="147"/>
      <c r="F87" s="119"/>
      <c r="G87" s="144"/>
      <c r="H87" s="145"/>
      <c r="I87" s="145"/>
      <c r="J87" s="121"/>
      <c r="K87" s="144"/>
      <c r="L87" s="121"/>
      <c r="M87" s="145"/>
    </row>
    <row r="88" spans="1:13" ht="16.5" customHeight="1">
      <c r="A88" s="119" t="s">
        <v>166</v>
      </c>
      <c r="B88" s="167"/>
      <c r="C88" s="131"/>
      <c r="D88" s="119"/>
      <c r="E88" s="147"/>
      <c r="F88" s="119"/>
      <c r="G88" s="144">
        <v>-10018</v>
      </c>
      <c r="H88" s="145"/>
      <c r="I88" s="145">
        <v>-7068</v>
      </c>
      <c r="J88" s="121"/>
      <c r="K88" s="144">
        <v>-3650</v>
      </c>
      <c r="L88" s="121"/>
      <c r="M88" s="145">
        <v>-304</v>
      </c>
    </row>
    <row r="89" spans="1:13" ht="16.5" customHeight="1">
      <c r="A89" s="119" t="s">
        <v>167</v>
      </c>
      <c r="B89" s="137"/>
      <c r="C89" s="131"/>
      <c r="D89" s="119"/>
      <c r="E89" s="147"/>
      <c r="F89" s="119"/>
      <c r="G89" s="144"/>
      <c r="H89" s="145"/>
      <c r="I89" s="145"/>
      <c r="J89" s="121"/>
      <c r="K89" s="144"/>
      <c r="L89" s="121"/>
      <c r="M89" s="145"/>
    </row>
    <row r="90" spans="1:13" ht="16.5" customHeight="1">
      <c r="A90" s="119"/>
      <c r="B90" s="137" t="s">
        <v>168</v>
      </c>
      <c r="C90" s="131"/>
      <c r="D90" s="119"/>
      <c r="E90" s="147"/>
      <c r="F90" s="119"/>
      <c r="G90" s="144">
        <v>-48</v>
      </c>
      <c r="H90" s="145"/>
      <c r="I90" s="145">
        <v>0</v>
      </c>
      <c r="J90" s="121"/>
      <c r="K90" s="144">
        <v>0</v>
      </c>
      <c r="L90" s="121"/>
      <c r="M90" s="145">
        <v>0</v>
      </c>
    </row>
    <row r="91" spans="1:13" ht="16.5" customHeight="1">
      <c r="A91" s="119" t="s">
        <v>169</v>
      </c>
      <c r="B91" s="137"/>
      <c r="C91" s="131"/>
      <c r="D91" s="119"/>
      <c r="E91" s="147"/>
      <c r="F91" s="119"/>
      <c r="G91" s="144"/>
      <c r="H91" s="145"/>
      <c r="I91" s="145"/>
      <c r="J91" s="121"/>
      <c r="K91" s="144"/>
      <c r="L91" s="121"/>
      <c r="M91" s="145"/>
    </row>
    <row r="92" spans="1:13" ht="16.5" customHeight="1">
      <c r="A92" s="119"/>
      <c r="B92" s="137" t="s">
        <v>168</v>
      </c>
      <c r="C92" s="131"/>
      <c r="D92" s="119"/>
      <c r="E92" s="147">
        <v>12</v>
      </c>
      <c r="F92" s="119"/>
      <c r="G92" s="144">
        <v>-8670</v>
      </c>
      <c r="H92" s="145"/>
      <c r="I92" s="145">
        <v>-9228</v>
      </c>
      <c r="J92" s="121"/>
      <c r="K92" s="144">
        <v>-5160</v>
      </c>
      <c r="L92" s="121"/>
      <c r="M92" s="145">
        <v>-5718</v>
      </c>
    </row>
    <row r="93" spans="1:13" ht="16.5" customHeight="1">
      <c r="A93" s="119" t="s">
        <v>169</v>
      </c>
      <c r="B93" s="137"/>
      <c r="C93" s="137"/>
      <c r="D93" s="119"/>
      <c r="E93" s="147"/>
      <c r="F93" s="119"/>
      <c r="G93" s="138"/>
      <c r="H93" s="139"/>
      <c r="I93" s="139"/>
      <c r="J93" s="121"/>
      <c r="K93" s="173"/>
      <c r="L93" s="121"/>
      <c r="M93" s="174"/>
    </row>
    <row r="94" spans="1:13" ht="16.5" customHeight="1">
      <c r="A94" s="119"/>
      <c r="B94" s="137" t="s">
        <v>170</v>
      </c>
      <c r="C94" s="137"/>
      <c r="D94" s="119"/>
      <c r="E94" s="147"/>
      <c r="F94" s="119"/>
      <c r="G94" s="138">
        <v>0</v>
      </c>
      <c r="H94" s="139"/>
      <c r="I94" s="141">
        <v>-474</v>
      </c>
      <c r="J94" s="121"/>
      <c r="K94" s="173">
        <v>0</v>
      </c>
      <c r="L94" s="121"/>
      <c r="M94" s="169">
        <v>-150</v>
      </c>
    </row>
    <row r="95" spans="1:13" ht="16.5" customHeight="1">
      <c r="A95" s="119" t="s">
        <v>171</v>
      </c>
      <c r="B95" s="137"/>
      <c r="C95" s="137"/>
      <c r="D95" s="119"/>
      <c r="E95" s="147"/>
      <c r="F95" s="119"/>
      <c r="G95" s="138">
        <v>-850</v>
      </c>
      <c r="H95" s="139"/>
      <c r="I95" s="141">
        <v>-2460</v>
      </c>
      <c r="J95" s="142"/>
      <c r="K95" s="153">
        <v>-319</v>
      </c>
      <c r="L95" s="175"/>
      <c r="M95" s="169">
        <v>-1094</v>
      </c>
    </row>
    <row r="96" spans="1:13" ht="13.4" customHeight="1">
      <c r="A96" s="137"/>
      <c r="B96" s="137"/>
      <c r="C96" s="137"/>
      <c r="D96" s="119"/>
      <c r="E96" s="119"/>
      <c r="F96" s="119"/>
      <c r="G96" s="170"/>
      <c r="H96" s="145"/>
      <c r="I96" s="171"/>
      <c r="J96" s="121"/>
      <c r="K96" s="170"/>
      <c r="L96" s="121"/>
      <c r="M96" s="171"/>
    </row>
    <row r="97" spans="1:13" ht="16.5" customHeight="1">
      <c r="A97" s="172" t="s">
        <v>172</v>
      </c>
      <c r="B97" s="172"/>
      <c r="C97" s="172"/>
      <c r="D97" s="119"/>
      <c r="E97" s="119"/>
      <c r="F97" s="119"/>
      <c r="G97" s="144">
        <f>SUM(G88:G95)</f>
        <v>-19586</v>
      </c>
      <c r="H97" s="145"/>
      <c r="I97" s="145">
        <f>SUM(I88:I95)</f>
        <v>-19230</v>
      </c>
      <c r="J97" s="121"/>
      <c r="K97" s="144">
        <f>SUM(K88:K95)</f>
        <v>-9129</v>
      </c>
      <c r="L97" s="121"/>
      <c r="M97" s="145">
        <f>SUM(M88:M95)</f>
        <v>-7266</v>
      </c>
    </row>
    <row r="98" spans="1:13" ht="12.65" customHeight="1">
      <c r="A98" s="172"/>
      <c r="B98" s="172"/>
      <c r="C98" s="172"/>
      <c r="D98" s="119"/>
      <c r="E98" s="119"/>
      <c r="F98" s="119"/>
      <c r="G98" s="144"/>
      <c r="H98" s="145"/>
      <c r="I98" s="145"/>
      <c r="J98" s="121"/>
      <c r="K98" s="144"/>
      <c r="L98" s="121"/>
      <c r="M98" s="145"/>
    </row>
    <row r="99" spans="1:13" ht="16.5" customHeight="1">
      <c r="A99" s="163" t="s">
        <v>196</v>
      </c>
      <c r="B99" s="163"/>
      <c r="C99" s="164"/>
      <c r="D99" s="119"/>
      <c r="E99" s="164"/>
      <c r="F99" s="119"/>
      <c r="G99" s="144">
        <f>G36+G85+G97</f>
        <v>2486</v>
      </c>
      <c r="H99" s="145"/>
      <c r="I99" s="145">
        <f>I36+I85+I97</f>
        <v>-30439</v>
      </c>
      <c r="J99" s="121"/>
      <c r="K99" s="144">
        <f>K36+K85+K97</f>
        <v>1010</v>
      </c>
      <c r="L99" s="121"/>
      <c r="M99" s="145">
        <f>M36+M85+M97</f>
        <v>-7573</v>
      </c>
    </row>
    <row r="100" spans="1:13" ht="16.5" customHeight="1">
      <c r="A100" s="172" t="s">
        <v>173</v>
      </c>
      <c r="B100" s="172"/>
      <c r="C100" s="164"/>
      <c r="D100" s="119"/>
      <c r="E100" s="147"/>
      <c r="F100" s="119"/>
      <c r="G100" s="144">
        <v>89183</v>
      </c>
      <c r="H100" s="145"/>
      <c r="I100" s="148">
        <v>180248</v>
      </c>
      <c r="J100" s="121"/>
      <c r="K100" s="144">
        <v>15432</v>
      </c>
      <c r="L100" s="121"/>
      <c r="M100" s="148">
        <v>14340</v>
      </c>
    </row>
    <row r="101" spans="1:13" ht="16.5" customHeight="1">
      <c r="A101" s="172" t="s">
        <v>197</v>
      </c>
      <c r="B101" s="172"/>
      <c r="C101" s="172"/>
      <c r="D101" s="119"/>
      <c r="E101" s="119"/>
      <c r="F101" s="119"/>
      <c r="G101" s="154">
        <v>-3301</v>
      </c>
      <c r="H101" s="139"/>
      <c r="I101" s="155">
        <v>-3896</v>
      </c>
      <c r="J101" s="121"/>
      <c r="K101" s="156">
        <v>0</v>
      </c>
      <c r="L101" s="121"/>
      <c r="M101" s="157">
        <v>0</v>
      </c>
    </row>
    <row r="102" spans="1:13" ht="15" customHeight="1">
      <c r="A102" s="137"/>
      <c r="B102" s="137"/>
      <c r="C102" s="137"/>
      <c r="D102" s="119"/>
      <c r="E102" s="147"/>
      <c r="F102" s="119"/>
      <c r="G102" s="170"/>
      <c r="H102" s="145"/>
      <c r="I102" s="171"/>
      <c r="J102" s="121"/>
      <c r="K102" s="170"/>
      <c r="L102" s="121"/>
      <c r="M102" s="171"/>
    </row>
    <row r="103" spans="1:13" ht="16.5" customHeight="1" thickBot="1">
      <c r="A103" s="163" t="s">
        <v>174</v>
      </c>
      <c r="B103" s="163"/>
      <c r="C103" s="164"/>
      <c r="D103" s="119"/>
      <c r="E103" s="147"/>
      <c r="F103" s="119"/>
      <c r="G103" s="176">
        <f>G100+G99+G101</f>
        <v>88368</v>
      </c>
      <c r="H103" s="145"/>
      <c r="I103" s="177">
        <f>I100+I99+I101</f>
        <v>145913</v>
      </c>
      <c r="J103" s="121"/>
      <c r="K103" s="176">
        <f>K100+K99+K101</f>
        <v>16442</v>
      </c>
      <c r="L103" s="121"/>
      <c r="M103" s="177">
        <f>M100+M99+M101</f>
        <v>6767</v>
      </c>
    </row>
    <row r="104" spans="1:13" ht="16.5" customHeight="1" thickTop="1">
      <c r="A104" s="163"/>
      <c r="B104" s="163"/>
      <c r="C104" s="164"/>
      <c r="D104" s="119"/>
      <c r="E104" s="147"/>
      <c r="F104" s="119"/>
      <c r="G104" s="144"/>
      <c r="H104" s="145"/>
      <c r="I104" s="145"/>
      <c r="J104" s="121"/>
      <c r="K104" s="144"/>
      <c r="L104" s="121"/>
      <c r="M104" s="145"/>
    </row>
    <row r="105" spans="1:13" ht="16.5" customHeight="1">
      <c r="A105" s="163"/>
      <c r="B105" s="163"/>
      <c r="C105" s="164"/>
      <c r="D105" s="119"/>
      <c r="E105" s="147"/>
      <c r="F105" s="119"/>
      <c r="G105" s="144"/>
      <c r="H105" s="145"/>
      <c r="I105" s="145"/>
      <c r="J105" s="121"/>
      <c r="K105" s="144"/>
      <c r="L105" s="121"/>
      <c r="M105" s="145"/>
    </row>
    <row r="106" spans="1:13" ht="16.5" customHeight="1">
      <c r="A106" s="163" t="s">
        <v>175</v>
      </c>
      <c r="B106" s="172"/>
      <c r="C106" s="137"/>
      <c r="D106" s="119"/>
      <c r="E106" s="137"/>
      <c r="F106" s="119"/>
      <c r="G106" s="144"/>
      <c r="H106" s="145"/>
      <c r="I106" s="145"/>
      <c r="J106" s="121"/>
      <c r="K106" s="144"/>
      <c r="L106" s="121"/>
      <c r="M106" s="145"/>
    </row>
    <row r="107" spans="1:13" ht="16.5" customHeight="1">
      <c r="A107" s="137"/>
      <c r="B107" s="137"/>
      <c r="C107" s="137"/>
      <c r="D107" s="119"/>
      <c r="E107" s="137"/>
      <c r="F107" s="119"/>
      <c r="G107" s="144"/>
      <c r="H107" s="145"/>
      <c r="I107" s="145"/>
      <c r="J107" s="121"/>
      <c r="K107" s="144"/>
      <c r="L107" s="121"/>
      <c r="M107" s="145"/>
    </row>
    <row r="108" spans="1:13" ht="16.5" customHeight="1">
      <c r="A108" s="172" t="s">
        <v>176</v>
      </c>
      <c r="B108" s="119"/>
      <c r="C108" s="119"/>
      <c r="D108" s="119"/>
      <c r="E108" s="158"/>
      <c r="F108" s="119"/>
      <c r="G108" s="144">
        <v>0</v>
      </c>
      <c r="H108" s="145"/>
      <c r="I108" s="148">
        <v>80</v>
      </c>
      <c r="J108" s="142"/>
      <c r="K108" s="153">
        <v>0</v>
      </c>
      <c r="L108" s="152"/>
      <c r="M108" s="148">
        <v>65</v>
      </c>
    </row>
    <row r="109" spans="1:13" ht="16.5" customHeight="1">
      <c r="A109" s="172" t="s">
        <v>177</v>
      </c>
      <c r="B109" s="119"/>
      <c r="C109" s="119"/>
      <c r="D109" s="119"/>
      <c r="E109" s="158">
        <v>10</v>
      </c>
      <c r="F109" s="119"/>
      <c r="G109" s="144">
        <v>405</v>
      </c>
      <c r="H109" s="145"/>
      <c r="I109" s="148">
        <v>20374</v>
      </c>
      <c r="J109" s="142"/>
      <c r="K109" s="153">
        <v>0</v>
      </c>
      <c r="L109" s="152"/>
      <c r="M109" s="148">
        <v>931</v>
      </c>
    </row>
    <row r="110" spans="1:13" ht="16.5" customHeight="1">
      <c r="A110" s="172" t="s">
        <v>178</v>
      </c>
      <c r="B110" s="163"/>
      <c r="C110" s="164"/>
      <c r="D110" s="119"/>
      <c r="E110" s="147"/>
      <c r="F110" s="119"/>
      <c r="G110" s="182">
        <v>0</v>
      </c>
      <c r="H110" s="145"/>
      <c r="I110" s="145">
        <v>0</v>
      </c>
      <c r="J110" s="121"/>
      <c r="K110" s="153">
        <v>20057</v>
      </c>
      <c r="L110" s="121"/>
      <c r="M110" s="145">
        <v>0</v>
      </c>
    </row>
    <row r="111" spans="1:13" ht="16.5" customHeight="1">
      <c r="A111" s="163"/>
      <c r="B111" s="163"/>
      <c r="C111" s="164"/>
      <c r="D111" s="119"/>
      <c r="E111" s="147"/>
      <c r="F111" s="119"/>
      <c r="G111" s="165"/>
      <c r="H111" s="145"/>
      <c r="I111" s="145"/>
      <c r="J111" s="121"/>
      <c r="K111" s="165"/>
      <c r="L111" s="121"/>
      <c r="M111" s="145"/>
    </row>
    <row r="112" spans="1:13" ht="16.5" customHeight="1">
      <c r="A112" s="163"/>
      <c r="B112" s="163"/>
      <c r="C112" s="164"/>
      <c r="D112" s="119"/>
      <c r="E112" s="147"/>
      <c r="F112" s="119"/>
      <c r="G112" s="165"/>
      <c r="H112" s="145"/>
      <c r="I112" s="145"/>
      <c r="J112" s="121"/>
      <c r="K112" s="165"/>
      <c r="L112" s="121"/>
      <c r="M112" s="145"/>
    </row>
    <row r="113" spans="1:13" ht="16.5" customHeight="1">
      <c r="A113" s="163"/>
      <c r="B113" s="163"/>
      <c r="C113" s="164"/>
      <c r="D113" s="119"/>
      <c r="E113" s="147"/>
      <c r="F113" s="119"/>
      <c r="G113" s="165"/>
      <c r="H113" s="145"/>
      <c r="I113" s="145"/>
      <c r="J113" s="121"/>
      <c r="K113" s="165"/>
      <c r="L113" s="121"/>
      <c r="M113" s="145"/>
    </row>
    <row r="114" spans="1:13" ht="16.5" customHeight="1">
      <c r="A114" s="163"/>
      <c r="B114" s="163"/>
      <c r="C114" s="164"/>
      <c r="D114" s="119"/>
      <c r="E114" s="147"/>
      <c r="F114" s="119"/>
      <c r="G114" s="165"/>
      <c r="H114" s="145"/>
      <c r="I114" s="145"/>
      <c r="J114" s="121"/>
      <c r="K114" s="165"/>
      <c r="L114" s="121"/>
      <c r="M114" s="145"/>
    </row>
    <row r="115" spans="1:13" ht="16.5" customHeight="1">
      <c r="A115" s="163"/>
      <c r="B115" s="163"/>
      <c r="C115" s="164"/>
      <c r="D115" s="119"/>
      <c r="E115" s="147"/>
      <c r="F115" s="119"/>
      <c r="G115" s="165"/>
      <c r="H115" s="145"/>
      <c r="I115" s="145"/>
      <c r="J115" s="121"/>
      <c r="K115" s="165"/>
      <c r="L115" s="121"/>
      <c r="M115" s="145"/>
    </row>
    <row r="116" spans="1:13" ht="16.5" customHeight="1">
      <c r="A116" s="163"/>
      <c r="B116" s="163"/>
      <c r="C116" s="164"/>
      <c r="D116" s="119"/>
      <c r="E116" s="147"/>
      <c r="F116" s="119"/>
      <c r="G116" s="165"/>
      <c r="H116" s="145"/>
      <c r="I116" s="145"/>
      <c r="J116" s="121"/>
      <c r="K116" s="165"/>
      <c r="L116" s="121"/>
      <c r="M116" s="145"/>
    </row>
    <row r="117" spans="1:13" ht="14.25" customHeight="1">
      <c r="A117" s="163"/>
      <c r="B117" s="163"/>
      <c r="C117" s="164"/>
      <c r="D117" s="119"/>
      <c r="E117" s="147"/>
      <c r="F117" s="119"/>
      <c r="G117" s="165"/>
      <c r="H117" s="145"/>
      <c r="I117" s="145"/>
      <c r="J117" s="121"/>
      <c r="K117" s="165"/>
      <c r="L117" s="121"/>
      <c r="M117" s="145"/>
    </row>
    <row r="118" spans="1:13" ht="22" customHeight="1">
      <c r="A118" s="178" t="str">
        <f>+A60</f>
        <v>The accompanying notes are an integral part of this interim financial information.</v>
      </c>
      <c r="B118" s="179"/>
      <c r="C118" s="180"/>
      <c r="D118" s="126"/>
      <c r="E118" s="180"/>
      <c r="F118" s="126"/>
      <c r="G118" s="181"/>
      <c r="H118" s="181"/>
      <c r="I118" s="181"/>
      <c r="J118" s="129"/>
      <c r="K118" s="181"/>
      <c r="L118" s="129"/>
      <c r="M118" s="181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 scaleWithDoc="0"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2-4</vt:lpstr>
      <vt:lpstr>EN_PL 5 (3M)</vt:lpstr>
      <vt:lpstr>EN_Equity6</vt:lpstr>
      <vt:lpstr>EN_Equity7</vt:lpstr>
      <vt:lpstr>EN_CF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Thunrada Jatupatsakun (TH)</cp:lastModifiedBy>
  <cp:lastPrinted>2024-05-13T11:00:51Z</cp:lastPrinted>
  <dcterms:created xsi:type="dcterms:W3CDTF">2024-05-13T10:55:39Z</dcterms:created>
  <dcterms:modified xsi:type="dcterms:W3CDTF">2024-05-13T12:05:45Z</dcterms:modified>
</cp:coreProperties>
</file>