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วิโรจน์\วิโรจน์-สุภาวรรณ์\สุภาวรรณ์-2567\"/>
    </mc:Choice>
  </mc:AlternateContent>
  <xr:revisionPtr revIDLastSave="0" documentId="13_ncr:1_{456551C3-7CAF-4DC5-B2AA-DE07222CE060}" xr6:coauthVersionLast="47" xr6:coauthVersionMax="47" xr10:uidLastSave="{00000000-0000-0000-0000-000000000000}"/>
  <bookViews>
    <workbookView xWindow="-120" yWindow="-120" windowWidth="29040" windowHeight="15720" tabRatio="650" activeTab="5" xr2:uid="{00000000-000D-0000-FFFF-FFFF00000000}"/>
  </bookViews>
  <sheets>
    <sheet name="BS" sheetId="10" r:id="rId1"/>
    <sheet name="PL 3 Month" sheetId="13" r:id="rId2"/>
    <sheet name="PL 9 Month" sheetId="1" state="hidden" r:id="rId3"/>
    <sheet name="CHE_C" sheetId="14" r:id="rId4"/>
    <sheet name="CHE_S" sheetId="2" r:id="rId5"/>
    <sheet name=" CF " sheetId="12" r:id="rId6"/>
  </sheets>
  <definedNames>
    <definedName name="_Hlk135754022" localSheetId="1">'PL 3 Month'!$D$73</definedName>
    <definedName name="_Hlk135754022" localSheetId="2">'PL 9 Month'!$D$67</definedName>
    <definedName name="_xlnm.Print_Area" localSheetId="0">BS!$A$1:$N$109</definedName>
    <definedName name="_xlnm.Print_Area" localSheetId="1">'PL 3 Month'!$A$1:$L$74</definedName>
    <definedName name="_xlnm.Print_Area" localSheetId="2">'PL 9 Month'!$A$1:$K$68</definedName>
    <definedName name="ฟๅ" localSheetId="5">#REF!</definedName>
    <definedName name="ฟๅ" localSheetId="0">#REF!</definedName>
    <definedName name="ฟๅ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7" i="12" l="1"/>
  <c r="H67" i="12"/>
  <c r="R13" i="14" l="1"/>
  <c r="G27" i="10"/>
  <c r="M27" i="10"/>
  <c r="K27" i="10"/>
  <c r="I59" i="10"/>
  <c r="I95" i="10"/>
  <c r="I96" i="10" s="1"/>
  <c r="I98" i="10" s="1"/>
  <c r="O16" i="2"/>
  <c r="L14" i="14"/>
  <c r="G96" i="10" s="1"/>
  <c r="G98" i="10" s="1"/>
  <c r="K96" i="10"/>
  <c r="K98" i="10" s="1"/>
  <c r="H71" i="12"/>
  <c r="P14" i="14"/>
  <c r="N11" i="14"/>
  <c r="N14" i="14" s="1"/>
  <c r="J14" i="14"/>
  <c r="H14" i="14"/>
  <c r="F14" i="14"/>
  <c r="I53" i="13"/>
  <c r="K53" i="13"/>
  <c r="K27" i="13"/>
  <c r="K29" i="13" s="1"/>
  <c r="K64" i="13" s="1"/>
  <c r="K23" i="13"/>
  <c r="I23" i="13"/>
  <c r="G23" i="13"/>
  <c r="K16" i="13"/>
  <c r="I16" i="13"/>
  <c r="G16" i="13"/>
  <c r="M96" i="10"/>
  <c r="M98" i="10" s="1"/>
  <c r="R11" i="14" l="1"/>
  <c r="R14" i="14" s="1"/>
  <c r="K56" i="13"/>
  <c r="K58" i="13" s="1"/>
  <c r="K54" i="13"/>
  <c r="K60" i="13" s="1"/>
  <c r="K62" i="13" s="1"/>
  <c r="G24" i="13"/>
  <c r="G27" i="13" s="1"/>
  <c r="G29" i="13" s="1"/>
  <c r="H11" i="12" s="1"/>
  <c r="H28" i="12" s="1"/>
  <c r="H56" i="12" s="1"/>
  <c r="H60" i="12" s="1"/>
  <c r="H72" i="12" s="1"/>
  <c r="H74" i="12" s="1"/>
  <c r="I24" i="13"/>
  <c r="I27" i="13" s="1"/>
  <c r="I29" i="13" s="1"/>
  <c r="I56" i="13" s="1"/>
  <c r="I58" i="13" s="1"/>
  <c r="G56" i="13" l="1"/>
  <c r="G58" i="13" s="1"/>
  <c r="G64" i="13"/>
  <c r="I64" i="13"/>
  <c r="I54" i="13"/>
  <c r="I60" i="13" s="1"/>
  <c r="I62" i="13" s="1"/>
  <c r="G54" i="13"/>
  <c r="G60" i="13" s="1"/>
  <c r="G62" i="13" s="1"/>
  <c r="I66" i="10" l="1"/>
  <c r="I67" i="10" s="1"/>
  <c r="I99" i="10" s="1"/>
  <c r="G66" i="10"/>
  <c r="G59" i="10"/>
  <c r="I47" i="10"/>
  <c r="I82" i="10" s="1"/>
  <c r="G47" i="10"/>
  <c r="G82" i="10" s="1"/>
  <c r="G16" i="10"/>
  <c r="L62" i="12"/>
  <c r="L67" i="12" s="1"/>
  <c r="O13" i="2"/>
  <c r="O18" i="2"/>
  <c r="O11" i="2"/>
  <c r="G67" i="10" l="1"/>
  <c r="G99" i="10" s="1"/>
  <c r="G28" i="10"/>
  <c r="L71" i="12"/>
  <c r="J71" i="12"/>
  <c r="K66" i="10" l="1"/>
  <c r="A1" i="12" l="1"/>
  <c r="K19" i="2"/>
  <c r="I19" i="2"/>
  <c r="G19" i="2"/>
  <c r="L11" i="12" l="1"/>
  <c r="J11" i="12"/>
  <c r="A41" i="10"/>
  <c r="A76" i="10" s="1"/>
  <c r="M47" i="10"/>
  <c r="M82" i="10" s="1"/>
  <c r="K47" i="10"/>
  <c r="K82" i="10" s="1"/>
  <c r="M16" i="10" l="1"/>
  <c r="K16" i="10"/>
  <c r="K28" i="10" s="1"/>
  <c r="K48" i="1" l="1"/>
  <c r="I48" i="1"/>
  <c r="K14" i="2" l="1"/>
  <c r="I14" i="2"/>
  <c r="A3" i="12" l="1"/>
  <c r="K59" i="10" l="1"/>
  <c r="M59" i="10"/>
  <c r="I14" i="1" l="1"/>
  <c r="G14" i="2" l="1"/>
  <c r="A44" i="12" l="1"/>
  <c r="A42" i="12"/>
  <c r="K21" i="1" l="1"/>
  <c r="I21" i="1"/>
  <c r="M66" i="10" l="1"/>
  <c r="A43" i="10"/>
  <c r="A78" i="10" s="1"/>
  <c r="K67" i="10" l="1"/>
  <c r="K99" i="10" s="1"/>
  <c r="M28" i="10"/>
  <c r="M67" i="10"/>
  <c r="M99" i="10" s="1"/>
  <c r="I22" i="1" l="1"/>
  <c r="I25" i="1" s="1"/>
  <c r="I27" i="1" l="1"/>
  <c r="I52" i="1" s="1"/>
  <c r="I49" i="1" l="1"/>
  <c r="J28" i="12" l="1"/>
  <c r="J56" i="12" s="1"/>
  <c r="J60" i="12" s="1"/>
  <c r="J72" i="12" s="1"/>
  <c r="M19" i="2"/>
  <c r="O19" i="2"/>
  <c r="J74" i="12" l="1"/>
  <c r="K14" i="1" l="1"/>
  <c r="K22" i="1" l="1"/>
  <c r="K25" i="1" s="1"/>
  <c r="K27" i="1" s="1"/>
  <c r="K52" i="1" s="1"/>
  <c r="L28" i="12" l="1"/>
  <c r="L56" i="12" s="1"/>
  <c r="K49" i="1"/>
  <c r="M14" i="2" l="1"/>
  <c r="L60" i="12" l="1"/>
  <c r="L72" i="12" s="1"/>
  <c r="L74" i="12" l="1"/>
  <c r="O14" i="2"/>
</calcChain>
</file>

<file path=xl/sharedStrings.xml><?xml version="1.0" encoding="utf-8"?>
<sst xmlns="http://schemas.openxmlformats.org/spreadsheetml/2006/main" count="379" uniqueCount="218">
  <si>
    <t>STATEMENTS OF FINANCIAL POSITION</t>
  </si>
  <si>
    <t xml:space="preserve">(Unit : Baht) </t>
  </si>
  <si>
    <t>Note</t>
  </si>
  <si>
    <t>(Unaudited</t>
  </si>
  <si>
    <t>Assets</t>
  </si>
  <si>
    <t>/Reviewed only)</t>
  </si>
  <si>
    <t>(Audited)</t>
  </si>
  <si>
    <t>Current assets</t>
  </si>
  <si>
    <t xml:space="preserve">         Cash and cash equivalents</t>
  </si>
  <si>
    <t>5</t>
  </si>
  <si>
    <t xml:space="preserve">         Trade and other current receivables</t>
  </si>
  <si>
    <t>6</t>
  </si>
  <si>
    <t xml:space="preserve">         Other current financial assets</t>
  </si>
  <si>
    <t>7</t>
  </si>
  <si>
    <t xml:space="preserve">         Inventories</t>
  </si>
  <si>
    <t xml:space="preserve">         Total current assets</t>
  </si>
  <si>
    <t>Non-current assets</t>
  </si>
  <si>
    <t>9</t>
  </si>
  <si>
    <t xml:space="preserve">         Property, plant and equipment</t>
  </si>
  <si>
    <t>10</t>
  </si>
  <si>
    <t xml:space="preserve">         Right-of-use assets</t>
  </si>
  <si>
    <t>11</t>
  </si>
  <si>
    <t xml:space="preserve">         Other intangible assets </t>
  </si>
  <si>
    <t>12</t>
  </si>
  <si>
    <t xml:space="preserve">         Deferred tax assets</t>
  </si>
  <si>
    <t>13</t>
  </si>
  <si>
    <t xml:space="preserve">         Deposits at financial institution with obligations</t>
  </si>
  <si>
    <t>14</t>
  </si>
  <si>
    <t xml:space="preserve">         Other non-current assets</t>
  </si>
  <si>
    <t>15</t>
  </si>
  <si>
    <t xml:space="preserve">         Total non-current assets</t>
  </si>
  <si>
    <t>Total assets</t>
  </si>
  <si>
    <t>Notes to financial statements are parts of these financial statements.</t>
  </si>
  <si>
    <t xml:space="preserve">                Signature …………….………………………..…………........……………… Director</t>
  </si>
  <si>
    <t>- 2 -</t>
  </si>
  <si>
    <t>STATEMENTS OF FINANCIAL POSITION (Continued)</t>
  </si>
  <si>
    <t>Liabilities and shareholders' equity</t>
  </si>
  <si>
    <t>Current liabilities</t>
  </si>
  <si>
    <t xml:space="preserve">        Overdraft and short-term borrowings from </t>
  </si>
  <si>
    <t xml:space="preserve">                financial institutions </t>
  </si>
  <si>
    <t>16</t>
  </si>
  <si>
    <t xml:space="preserve">        Trade and other current payables </t>
  </si>
  <si>
    <t>17</t>
  </si>
  <si>
    <t xml:space="preserve">        Current portion of long-term liabilities</t>
  </si>
  <si>
    <t>18</t>
  </si>
  <si>
    <t xml:space="preserve">        Current portion of lease liabilities</t>
  </si>
  <si>
    <t>19</t>
  </si>
  <si>
    <t xml:space="preserve">        Current portion of deferred services income </t>
  </si>
  <si>
    <t>20</t>
  </si>
  <si>
    <t xml:space="preserve">        Current income tax payable</t>
  </si>
  <si>
    <t xml:space="preserve">        Other current provisions</t>
  </si>
  <si>
    <t xml:space="preserve">         Total current liabilities</t>
  </si>
  <si>
    <t>Non-current liabilities</t>
  </si>
  <si>
    <t xml:space="preserve">        Long-term borrowings</t>
  </si>
  <si>
    <t xml:space="preserve">        Lease liabilities</t>
  </si>
  <si>
    <t xml:space="preserve">        Non-current provisions for employee benefit</t>
  </si>
  <si>
    <t>21</t>
  </si>
  <si>
    <t xml:space="preserve">        Deferred services income  </t>
  </si>
  <si>
    <t xml:space="preserve">        Long-term provisions</t>
  </si>
  <si>
    <t xml:space="preserve">         Total non-current liabilities</t>
  </si>
  <si>
    <t xml:space="preserve">         Total liabilities</t>
  </si>
  <si>
    <t>- 3 -</t>
  </si>
  <si>
    <t>Liabilities and shareholders' equity (Cont'd)</t>
  </si>
  <si>
    <t>Shareholders' equity</t>
  </si>
  <si>
    <t xml:space="preserve">    </t>
  </si>
  <si>
    <t xml:space="preserve">        Share capital</t>
  </si>
  <si>
    <t xml:space="preserve">            Authorized share capital </t>
  </si>
  <si>
    <t xml:space="preserve">            Issued and paid-up share capital </t>
  </si>
  <si>
    <t>Legal reserve</t>
  </si>
  <si>
    <t>Total shareholders' equity</t>
  </si>
  <si>
    <t>Total liabilities and shareholders' equity</t>
  </si>
  <si>
    <t>STATEMENTS OF COMPREHENSIVE INCOME</t>
  </si>
  <si>
    <t>(UNAUDITED / REVIEWED ONLY)</t>
  </si>
  <si>
    <t>2022</t>
  </si>
  <si>
    <t>Revenues</t>
  </si>
  <si>
    <t>Revenues from sales of goods</t>
  </si>
  <si>
    <t>Revenues from rental and services</t>
  </si>
  <si>
    <t xml:space="preserve">Other income </t>
  </si>
  <si>
    <t xml:space="preserve">Total revenues </t>
  </si>
  <si>
    <t>Expenses</t>
  </si>
  <si>
    <t>Cost of sales</t>
  </si>
  <si>
    <t>Cost of rental and services</t>
  </si>
  <si>
    <t>Distribution costs</t>
  </si>
  <si>
    <t>Administrative expenses</t>
  </si>
  <si>
    <t xml:space="preserve">Total expenses </t>
  </si>
  <si>
    <t>Profit from operating activities</t>
  </si>
  <si>
    <t>Finance income</t>
  </si>
  <si>
    <t xml:space="preserve">Finance costs </t>
  </si>
  <si>
    <t>Profit before income tax</t>
  </si>
  <si>
    <t>Tax expense</t>
  </si>
  <si>
    <t>Profit for the period</t>
  </si>
  <si>
    <t xml:space="preserve">Components of other comprehensive income </t>
  </si>
  <si>
    <t>will not be reclassified to profit or loss</t>
  </si>
  <si>
    <t>Total comprehensive income for the period</t>
  </si>
  <si>
    <t xml:space="preserve">Earnings per share </t>
  </si>
  <si>
    <t>Basic earnings per share</t>
  </si>
  <si>
    <t>Number of weighted average of common shares (Share)</t>
  </si>
  <si>
    <t>STATEMENTS OF CHANGES IN SHAREHOLDERS' EQUITY</t>
  </si>
  <si>
    <t>(Unit : Baht)</t>
  </si>
  <si>
    <t>Issued and paid-up</t>
  </si>
  <si>
    <t xml:space="preserve">Share premium on </t>
  </si>
  <si>
    <t>Retained earnings</t>
  </si>
  <si>
    <t>Total</t>
  </si>
  <si>
    <t>share capital</t>
  </si>
  <si>
    <t xml:space="preserve">ordinary share </t>
  </si>
  <si>
    <t>Unappropriated</t>
  </si>
  <si>
    <t>shareholders' equity</t>
  </si>
  <si>
    <t xml:space="preserve">Changes in shareholders' equity </t>
  </si>
  <si>
    <t>STATEMENTS OF CASH FLOWS</t>
  </si>
  <si>
    <t>Cash flows from operating activities</t>
  </si>
  <si>
    <t xml:space="preserve">   Profit for the period</t>
  </si>
  <si>
    <t xml:space="preserve">      Adjustments of profit to cash receipt </t>
  </si>
  <si>
    <t xml:space="preserve">         (disbursement) from operating activities</t>
  </si>
  <si>
    <t xml:space="preserve">             Tax expense</t>
  </si>
  <si>
    <t xml:space="preserve">             Finance costs </t>
  </si>
  <si>
    <t xml:space="preserve">             Finance income</t>
  </si>
  <si>
    <t xml:space="preserve">             Depreciation and amortization</t>
  </si>
  <si>
    <t xml:space="preserve">             Allowance for impairment loss on other current assets</t>
  </si>
  <si>
    <t xml:space="preserve">             Non-current provisions for employee benefit </t>
  </si>
  <si>
    <t xml:space="preserve">             Short-term provisions (reversal)</t>
  </si>
  <si>
    <t xml:space="preserve">             (Gains) losses on sale of assets and write-off assets</t>
  </si>
  <si>
    <t xml:space="preserve">             (Gains) losses on unrealised exchange rate</t>
  </si>
  <si>
    <t xml:space="preserve">        Profit from operations before changes in operating </t>
  </si>
  <si>
    <t xml:space="preserve">          assets and liabilities</t>
  </si>
  <si>
    <t xml:space="preserve">        (Increase) Decrease in changes in operating assets</t>
  </si>
  <si>
    <t xml:space="preserve">             Trade and other current receivables</t>
  </si>
  <si>
    <t xml:space="preserve">             Inventories</t>
  </si>
  <si>
    <t xml:space="preserve">             Deposits at financial institution with obligations</t>
  </si>
  <si>
    <t xml:space="preserve">             Other non-current assets</t>
  </si>
  <si>
    <t xml:space="preserve">        Increase (Decrease) in changes in operating liabilities</t>
  </si>
  <si>
    <t xml:space="preserve">             Overdrafts and short-term borrowings from financial institutions </t>
  </si>
  <si>
    <t xml:space="preserve">             Trade and other current payables </t>
  </si>
  <si>
    <t>STATEMENTS OF CASH FLOWS (Continued)</t>
  </si>
  <si>
    <t xml:space="preserve"> </t>
  </si>
  <si>
    <t xml:space="preserve">Cash generated from operation </t>
  </si>
  <si>
    <t xml:space="preserve">             Income tax paid </t>
  </si>
  <si>
    <t>Net cash provided by operating activities</t>
  </si>
  <si>
    <t>Cash flows from investing activities</t>
  </si>
  <si>
    <t xml:space="preserve">        Payments for acquire of property, plant and equipment</t>
  </si>
  <si>
    <t xml:space="preserve">        Payments for acquire of other intangible assets</t>
  </si>
  <si>
    <t>Net cash provided by (used in) investing activities</t>
  </si>
  <si>
    <t>Cash flows from financing activities</t>
  </si>
  <si>
    <t xml:space="preserve">        Payments for lease liabilities 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</si>
  <si>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</si>
  <si>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</si>
  <si>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</si>
  <si>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 of the period</t>
  </si>
  <si>
    <t>NAMWIWAT MEDICAL CORPORATION PUBLIC COMPANY LIMITED</t>
  </si>
  <si>
    <t xml:space="preserve">         Non-current assets held for sale</t>
  </si>
  <si>
    <t xml:space="preserve">                               (                                                                                                  )</t>
  </si>
  <si>
    <t xml:space="preserve">700,000,000 ordinary shares of Baht 0.50 each  </t>
  </si>
  <si>
    <t xml:space="preserve">        Share premium on ordinary share </t>
  </si>
  <si>
    <t xml:space="preserve">        Retained earnings </t>
  </si>
  <si>
    <t xml:space="preserve">            Appropriated</t>
  </si>
  <si>
    <t xml:space="preserve">            Unappropriated</t>
  </si>
  <si>
    <t>2023</t>
  </si>
  <si>
    <t>Revenues from construction</t>
  </si>
  <si>
    <t xml:space="preserve">Cost of construction </t>
  </si>
  <si>
    <t>STATEMENTS OF COMPREHENSIVE INCOME (Continued)</t>
  </si>
  <si>
    <t>Other comprehensive income for the period :</t>
  </si>
  <si>
    <t xml:space="preserve"> Actuarial gains (losses) on defined  benefit plans</t>
  </si>
  <si>
    <t xml:space="preserve">Income tax related to components of other comprehensive income </t>
  </si>
  <si>
    <t>Balance as at January 1, 2023</t>
  </si>
  <si>
    <t>Appropriated</t>
  </si>
  <si>
    <t>legal reserve</t>
  </si>
  <si>
    <t xml:space="preserve">             Provision for impairment of goods</t>
  </si>
  <si>
    <t xml:space="preserve">             (Gains) on changes in securities value</t>
  </si>
  <si>
    <t xml:space="preserve">             Unbilled income</t>
  </si>
  <si>
    <t xml:space="preserve">             Deferred services income</t>
  </si>
  <si>
    <t xml:space="preserve">             Current contract liabilities</t>
  </si>
  <si>
    <t xml:space="preserve">             Cash received-finance income</t>
  </si>
  <si>
    <t>23</t>
  </si>
  <si>
    <t xml:space="preserve">             Proceeds from borrowings from financial institution</t>
  </si>
  <si>
    <t>(Restated)</t>
  </si>
  <si>
    <t>FOR THE NINE-MONTH PERIODS ENDED SEPTEMBER 30, 2023</t>
  </si>
  <si>
    <t>Other comprehensive income for the period - net</t>
  </si>
  <si>
    <t xml:space="preserve">Other comprehensive income for the period - net </t>
  </si>
  <si>
    <t>24</t>
  </si>
  <si>
    <t>AS AT March 31, 2024</t>
  </si>
  <si>
    <t>2024</t>
  </si>
  <si>
    <t>FOR THE THREE-MONTH PERIODS ENDED MARCH 31, 2024</t>
  </si>
  <si>
    <t>FOR THE THREE-MONTH PERIODS ENDED  MARCH 31, 2024</t>
  </si>
  <si>
    <t>Balance as at March 31, 2023</t>
  </si>
  <si>
    <t>Balance as at January 1, 2024</t>
  </si>
  <si>
    <t>Balance as at March 31, 2024</t>
  </si>
  <si>
    <t>Consolidated financial statements</t>
  </si>
  <si>
    <t>Separate financial statements</t>
  </si>
  <si>
    <t>March 31,2024</t>
  </si>
  <si>
    <t>December 31, 2023</t>
  </si>
  <si>
    <t xml:space="preserve">         Other non-current financial assets</t>
  </si>
  <si>
    <t xml:space="preserve">         Investments in joint ventures</t>
  </si>
  <si>
    <t xml:space="preserve">                Sign …………….………………………..…………........……………… Director</t>
  </si>
  <si>
    <t xml:space="preserve">             (Gains) Loss on sale of securities </t>
  </si>
  <si>
    <t xml:space="preserve">             Cash paid-finance costs </t>
  </si>
  <si>
    <t xml:space="preserve">     Non-controlling interests</t>
  </si>
  <si>
    <t xml:space="preserve">     Total owners of the Company</t>
  </si>
  <si>
    <t xml:space="preserve"> Actuarial gains (losses) </t>
  </si>
  <si>
    <t>Income tax related to components of employee benefits</t>
  </si>
  <si>
    <t>Profit attributable to :</t>
  </si>
  <si>
    <t xml:space="preserve">     Owners of Parent</t>
  </si>
  <si>
    <t>Total comprehensive income attributable to:</t>
  </si>
  <si>
    <t xml:space="preserve">Total equity of </t>
  </si>
  <si>
    <t>the Company</t>
  </si>
  <si>
    <t>Non-controlling</t>
  </si>
  <si>
    <t>interests</t>
  </si>
  <si>
    <t xml:space="preserve">        Prototype assets</t>
  </si>
  <si>
    <t>27</t>
  </si>
  <si>
    <t>26</t>
  </si>
  <si>
    <t xml:space="preserve">             Other non-current financial assets</t>
  </si>
  <si>
    <t xml:space="preserve">        Payments for investment in securities for trading</t>
  </si>
  <si>
    <t>8</t>
  </si>
  <si>
    <t>22</t>
  </si>
  <si>
    <t xml:space="preserve">                               (      Mr.Viroj Chaiturdkiet ,   Miss Nantira Chaiturdkiet     )</t>
  </si>
  <si>
    <t xml:space="preserve">             Provision for expected credit losses (reversal)</t>
  </si>
  <si>
    <t xml:space="preserve">       Proceeds received from non-current assets held for sale</t>
  </si>
  <si>
    <t xml:space="preserve">        Payment of investment in trading securities</t>
  </si>
  <si>
    <t>financial statements</t>
  </si>
  <si>
    <t xml:space="preserve">Consolidated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</si>
</sst>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.00_);_(* \(#,##0.00\);_(* &quot;-&quot;??_);_(@_)"/>
    <numFmt numFmtId="168" formatCode="_-* #,##0.00_-;\-* #,##0.00_-;_-* \-??_-;_-@_-"/>
    <numFmt numFmtId="169" formatCode="#,##0.00_);[Blue]\(#,##0.00\)"/>
    <numFmt numFmtId="170" formatCode="#,##0.00\ ;\(#,##0.00\)"/>
    <numFmt numFmtId="171" formatCode="[$-1070000]d/m/yy;@"/>
    <numFmt numFmtId="172" formatCode="#,##0\ ;\(#,##0\)"/>
    <numFmt numFmtId="173" formatCode="#,##0.00;\(#,##0.00\)"/>
    <numFmt numFmtId="174" formatCode="#,##0;\(#,##0\)"/>
    <numFmt numFmtId="175" formatCode="#,##0.00__;[Red]\(#,##0.00\)__"/>
    <numFmt numFmtId="176" formatCode="0.0%"/>
    <numFmt numFmtId="177" formatCode="_-* #,##0_-;\-* #,##0_-;_-* &quot;-&quot;??_-;_-@_-"/>
    <numFmt numFmtId="178" formatCode="[$-41E]d\ mmmm\ yyyy"/>
    <numFmt numFmtId="179" formatCode="_(* #,##0.00_);_(* \(#,##0.00\);_(* \-??_);_(@_)"/>
    <numFmt numFmtId="180" formatCode="#,##0.00%;[Red]\(#,##0.00%\)"/>
    <numFmt numFmtId="181" formatCode="_-* #,##0.00_-;[Red]\(#,##0.00_-\);_-* &quot;-&quot;??_-;_-@_-"/>
    <numFmt numFmtId="182" formatCode="_(* #,##0_);_(* \(#,##0\);_(* &quot;-&quot;??_);_(@_)"/>
    <numFmt numFmtId="183" formatCode="0."/>
    <numFmt numFmtId="184" formatCode="0%_);\(0%\)"/>
    <numFmt numFmtId="185" formatCode="General_)"/>
    <numFmt numFmtId="186" formatCode="##\-#"/>
    <numFmt numFmtId="187" formatCode="[$-D07041E]d\ mmm\ yy;@"/>
    <numFmt numFmtId="188" formatCode="0.0000000000"/>
    <numFmt numFmtId="189" formatCode="\t&quot;$&quot;#,##0_);\(\t&quot;$&quot;#,##0\)"/>
    <numFmt numFmtId="190" formatCode="#,##0.0000;\(#,##0.0000\)"/>
    <numFmt numFmtId="191" formatCode="#,##0.00\ &quot;F&quot;;\-#,##0.00\ &quot;F&quot;"/>
    <numFmt numFmtId="192" formatCode="dd\-mmm\-yy_)"/>
    <numFmt numFmtId="193" formatCode="0.00_)"/>
    <numFmt numFmtId="194" formatCode="#,##0\ &quot;F&quot;;[Red]\-#,##0\ &quot;F&quot;"/>
    <numFmt numFmtId="195" formatCode="_(* #,##0.0000_);_(* \(#,##0.0000\);_(* &quot;-&quot;??_);_(@_)"/>
  </numFmts>
  <fonts count="14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2"/>
      <name val="Arial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sz val="15"/>
      <color theme="1"/>
      <name val="Angsana New"/>
      <family val="1"/>
    </font>
    <font>
      <sz val="10"/>
      <name val="Angsana New"/>
      <family val="1"/>
    </font>
    <font>
      <sz val="14"/>
      <name val="AngsanaUPC"/>
      <family val="1"/>
    </font>
    <font>
      <sz val="14"/>
      <name val="Peach TV"/>
    </font>
    <font>
      <sz val="14"/>
      <name val="Peach T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2"/>
      <name val="Arial"/>
      <family val="2"/>
    </font>
    <font>
      <sz val="12"/>
      <name val="นูลมรผ"/>
    </font>
    <font>
      <sz val="10"/>
      <name val="Courier"/>
      <family val="3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b/>
      <sz val="10"/>
      <name val="Tms Rmn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</font>
    <font>
      <b/>
      <sz val="10"/>
      <color indexed="10"/>
      <name val="Arial"/>
      <family val="2"/>
    </font>
    <font>
      <b/>
      <sz val="11"/>
      <color rgb="FFFA7D00"/>
      <name val="Calibri"/>
      <family val="2"/>
      <charset val="222"/>
    </font>
    <font>
      <sz val="11"/>
      <color rgb="FFFF0000"/>
      <name val="Calibri"/>
      <family val="2"/>
      <charset val="222"/>
    </font>
    <font>
      <i/>
      <sz val="11"/>
      <color rgb="FF7F7F7F"/>
      <name val="Calibri"/>
      <family val="2"/>
      <charset val="222"/>
    </font>
    <font>
      <b/>
      <sz val="18"/>
      <color theme="3"/>
      <name val="Cambria"/>
      <family val="2"/>
      <charset val="222"/>
    </font>
    <font>
      <u/>
      <sz val="14"/>
      <color indexed="12"/>
      <name val="Cordia New"/>
      <family val="2"/>
    </font>
    <font>
      <b/>
      <sz val="11"/>
      <color theme="0"/>
      <name val="Calibri"/>
      <family val="2"/>
      <charset val="222"/>
    </font>
    <font>
      <sz val="11"/>
      <color rgb="FF006100"/>
      <name val="Calibri"/>
      <family val="2"/>
      <charset val="222"/>
    </font>
    <font>
      <u/>
      <sz val="14"/>
      <color indexed="36"/>
      <name val="Cordia New"/>
      <family val="2"/>
    </font>
    <font>
      <sz val="14"/>
      <name val="Times New Roman"/>
      <family val="1"/>
    </font>
    <font>
      <sz val="11"/>
      <color rgb="FF3F3F76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0"/>
      <color indexed="8"/>
      <name val="Arial"/>
      <family val="2"/>
    </font>
    <font>
      <sz val="11"/>
      <color rgb="FFFA7D00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theme="1"/>
      <name val="Arial"/>
      <family val="2"/>
    </font>
    <font>
      <sz val="14"/>
      <name val="CordiaUPC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1"/>
      <color theme="1"/>
      <name val="Tahoma"/>
      <family val="2"/>
    </font>
    <font>
      <sz val="11"/>
      <color rgb="FF9C6500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b/>
      <sz val="15"/>
      <color theme="1"/>
      <name val="Angsana New"/>
      <family val="1"/>
    </font>
    <font>
      <sz val="15"/>
      <name val="Angsana New"/>
      <family val="1"/>
      <charset val="222"/>
    </font>
    <font>
      <sz val="10"/>
      <name val="Arial"/>
      <family val="2"/>
      <charset val="222"/>
    </font>
    <font>
      <sz val="9"/>
      <name val="Angsana New"/>
      <family val="1"/>
      <charset val="222"/>
    </font>
    <font>
      <sz val="15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rgb="FF000000"/>
      <name val="Angsana New"/>
      <family val="1"/>
    </font>
    <font>
      <sz val="8"/>
      <name val="Cordia New"/>
      <family val="2"/>
    </font>
    <font>
      <sz val="14"/>
      <name val="Angsana New"/>
      <family val="1"/>
      <charset val="222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5136">
    <xf numFmtId="0" fontId="0" fillId="0" borderId="0"/>
    <xf numFmtId="167" fontId="3" fillId="0" borderId="0" applyFill="0" applyBorder="0" applyAlignment="0" applyProtection="0"/>
    <xf numFmtId="168" fontId="8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" fillId="0" borderId="0"/>
    <xf numFmtId="0" fontId="4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9" fillId="0" borderId="0"/>
    <xf numFmtId="171" fontId="5" fillId="0" borderId="0"/>
    <xf numFmtId="0" fontId="5" fillId="0" borderId="0"/>
    <xf numFmtId="0" fontId="6" fillId="0" borderId="0"/>
    <xf numFmtId="39" fontId="7" fillId="0" borderId="0"/>
    <xf numFmtId="43" fontId="4" fillId="0" borderId="0" applyFont="0" applyFill="0" applyBorder="0" applyAlignment="0" applyProtection="0"/>
    <xf numFmtId="0" fontId="12" fillId="0" borderId="0" applyNumberFormat="0" applyFill="0" applyBorder="0" applyProtection="0">
      <alignment vertical="center"/>
    </xf>
    <xf numFmtId="0" fontId="16" fillId="0" borderId="0"/>
    <xf numFmtId="0" fontId="6" fillId="0" borderId="0"/>
    <xf numFmtId="43" fontId="6" fillId="0" borderId="0" applyFont="0" applyFill="0" applyBorder="0" applyAlignment="0" applyProtection="0"/>
    <xf numFmtId="0" fontId="17" fillId="0" borderId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6" borderId="0" applyNumberFormat="0" applyBorder="0" applyAlignment="0" applyProtection="0"/>
    <xf numFmtId="9" fontId="23" fillId="0" borderId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38" fontId="26" fillId="53" borderId="0" applyNumberFormat="0" applyBorder="0" applyAlignment="0" applyProtection="0"/>
    <xf numFmtId="0" fontId="39" fillId="0" borderId="18" applyNumberFormat="0" applyAlignment="0" applyProtection="0">
      <alignment horizontal="left" vertical="center"/>
    </xf>
    <xf numFmtId="0" fontId="39" fillId="0" borderId="6">
      <alignment horizontal="left" vertical="center"/>
    </xf>
    <xf numFmtId="10" fontId="26" fillId="54" borderId="22" applyNumberFormat="0" applyBorder="0" applyAlignment="0" applyProtection="0"/>
    <xf numFmtId="0" fontId="31" fillId="0" borderId="23" applyNumberFormat="0" applyFill="0" applyAlignment="0" applyProtection="0"/>
    <xf numFmtId="37" fontId="33" fillId="0" borderId="0"/>
    <xf numFmtId="0" fontId="34" fillId="0" borderId="0"/>
    <xf numFmtId="0" fontId="3" fillId="0" borderId="0"/>
    <xf numFmtId="0" fontId="3" fillId="0" borderId="0"/>
    <xf numFmtId="10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3" fillId="0" borderId="26" applyNumberFormat="0" applyFill="0" applyAlignment="0" applyProtection="0">
      <alignment horizontal="center" vertical="center"/>
    </xf>
    <xf numFmtId="0" fontId="31" fillId="0" borderId="23" applyNumberFormat="0" applyFill="0" applyAlignment="0" applyProtection="0"/>
    <xf numFmtId="9" fontId="40" fillId="0" borderId="0" applyFont="0" applyFill="0" applyBorder="0" applyAlignment="0" applyProtection="0"/>
    <xf numFmtId="0" fontId="3" fillId="0" borderId="0"/>
    <xf numFmtId="0" fontId="5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/>
    <xf numFmtId="43" fontId="6" fillId="0" borderId="0" applyFont="0" applyFill="0" applyBorder="0" applyAlignment="0" applyProtection="0"/>
    <xf numFmtId="39" fontId="41" fillId="0" borderId="0"/>
    <xf numFmtId="0" fontId="6" fillId="0" borderId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0" fontId="11" fillId="0" borderId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33" borderId="0" applyNumberFormat="0" applyBorder="0" applyAlignment="0" applyProtection="0"/>
    <xf numFmtId="0" fontId="11" fillId="10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34" borderId="0" applyNumberFormat="0" applyBorder="0" applyAlignment="0" applyProtection="0"/>
    <xf numFmtId="0" fontId="11" fillId="14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35" borderId="0" applyNumberFormat="0" applyBorder="0" applyAlignment="0" applyProtection="0"/>
    <xf numFmtId="0" fontId="11" fillId="1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36" borderId="0" applyNumberFormat="0" applyBorder="0" applyAlignment="0" applyProtection="0"/>
    <xf numFmtId="0" fontId="11" fillId="22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37" borderId="0" applyNumberFormat="0" applyBorder="0" applyAlignment="0" applyProtection="0"/>
    <xf numFmtId="0" fontId="11" fillId="26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38" borderId="0" applyNumberFormat="0" applyBorder="0" applyAlignment="0" applyProtection="0"/>
    <xf numFmtId="0" fontId="11" fillId="30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39" borderId="0" applyNumberFormat="0" applyBorder="0" applyAlignment="0" applyProtection="0"/>
    <xf numFmtId="0" fontId="11" fillId="11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40" borderId="0" applyNumberFormat="0" applyBorder="0" applyAlignment="0" applyProtection="0"/>
    <xf numFmtId="0" fontId="11" fillId="15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41" borderId="0" applyNumberFormat="0" applyBorder="0" applyAlignment="0" applyProtection="0"/>
    <xf numFmtId="0" fontId="11" fillId="19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36" borderId="0" applyNumberFormat="0" applyBorder="0" applyAlignment="0" applyProtection="0"/>
    <xf numFmtId="0" fontId="11" fillId="23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39" borderId="0" applyNumberFormat="0" applyBorder="0" applyAlignment="0" applyProtection="0"/>
    <xf numFmtId="0" fontId="11" fillId="27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42" borderId="0" applyNumberFormat="0" applyBorder="0" applyAlignment="0" applyProtection="0"/>
    <xf numFmtId="0" fontId="11" fillId="31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41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43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40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41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44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45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46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28" borderId="0" applyNumberFormat="0" applyBorder="0" applyAlignment="0" applyProtection="0"/>
    <xf numFmtId="0" fontId="43" fillId="46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47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48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49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44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45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50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34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51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52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44" fillId="0" borderId="0"/>
    <xf numFmtId="167" fontId="3" fillId="0" borderId="0" applyFont="0" applyFill="0" applyBorder="0" applyAlignment="0" applyProtection="0"/>
    <xf numFmtId="175" fontId="6" fillId="0" borderId="0" applyFill="0" applyBorder="0" applyAlignment="0" applyProtection="0"/>
    <xf numFmtId="176" fontId="5" fillId="0" borderId="0" applyFont="0" applyFill="0" applyBorder="0" applyAlignment="0" applyProtection="0"/>
    <xf numFmtId="175" fontId="6" fillId="0" borderId="0" applyFill="0" applyBorder="0" applyAlignment="0" applyProtection="0"/>
    <xf numFmtId="176" fontId="5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74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79" fontId="16" fillId="0" borderId="0" applyFill="0" applyBorder="0" applyAlignment="0" applyProtection="0"/>
    <xf numFmtId="177" fontId="6" fillId="0" borderId="0" applyFill="0" applyBorder="0" applyAlignment="0" applyProtection="0"/>
    <xf numFmtId="179" fontId="23" fillId="0" borderId="0" applyFill="0" applyBorder="0" applyAlignment="0" applyProtection="0"/>
    <xf numFmtId="175" fontId="6" fillId="0" borderId="0" applyFill="0" applyBorder="0" applyAlignment="0" applyProtection="0"/>
    <xf numFmtId="180" fontId="6" fillId="0" borderId="0" applyFill="0" applyBorder="0" applyAlignment="0" applyProtection="0"/>
    <xf numFmtId="179" fontId="6" fillId="0" borderId="0" applyFill="0" applyBorder="0" applyAlignment="0" applyProtection="0"/>
    <xf numFmtId="0" fontId="45" fillId="0" borderId="0" applyFont="0" applyFill="0" applyBorder="0" applyAlignment="0" applyProtection="0"/>
    <xf numFmtId="175" fontId="6" fillId="0" borderId="0" applyFill="0" applyBorder="0" applyAlignment="0" applyProtection="0"/>
    <xf numFmtId="177" fontId="6" fillId="0" borderId="0" applyFill="0" applyBorder="0" applyAlignment="0" applyProtection="0"/>
    <xf numFmtId="181" fontId="6" fillId="0" borderId="0" applyFill="0" applyBorder="0" applyAlignment="0" applyProtection="0"/>
    <xf numFmtId="177" fontId="6" fillId="0" borderId="0" applyFill="0" applyBorder="0" applyAlignment="0" applyProtection="0"/>
    <xf numFmtId="43" fontId="3" fillId="0" borderId="0" applyFont="0" applyFill="0" applyBorder="0" applyAlignment="0" applyProtection="0"/>
    <xf numFmtId="174" fontId="16" fillId="0" borderId="0" applyFont="0" applyFill="0" applyBorder="0" applyAlignment="0" applyProtection="0"/>
    <xf numFmtId="167" fontId="45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6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6" fillId="0" borderId="0" applyFill="0" applyBorder="0" applyAlignment="0" applyProtection="0"/>
    <xf numFmtId="175" fontId="6" fillId="0" borderId="0" applyFill="0" applyBorder="0" applyAlignment="0" applyProtection="0"/>
    <xf numFmtId="173" fontId="6" fillId="0" borderId="0" applyFill="0" applyBorder="0" applyAlignment="0" applyProtection="0"/>
    <xf numFmtId="173" fontId="6" fillId="0" borderId="0" applyFill="0" applyBorder="0" applyAlignment="0" applyProtection="0"/>
    <xf numFmtId="175" fontId="6" fillId="0" borderId="0" applyFill="0" applyBorder="0" applyAlignment="0" applyProtection="0"/>
    <xf numFmtId="168" fontId="6" fillId="0" borderId="0" applyFill="0" applyBorder="0" applyAlignment="0" applyProtection="0"/>
    <xf numFmtId="16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6" fillId="0" borderId="0" applyFill="0" applyBorder="0" applyAlignment="0" applyProtection="0"/>
    <xf numFmtId="168" fontId="6" fillId="0" borderId="0" applyFill="0" applyBorder="0" applyAlignment="0" applyProtection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6" fillId="0" borderId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6" fillId="0" borderId="0" applyFill="0" applyBorder="0" applyAlignment="0" applyProtection="0"/>
    <xf numFmtId="182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ill="0" applyBorder="0" applyAlignment="0" applyProtection="0"/>
    <xf numFmtId="18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47" fillId="0" borderId="0" applyFont="0" applyFill="0" applyBorder="0" applyAlignment="0" applyProtection="0"/>
    <xf numFmtId="175" fontId="6" fillId="0" borderId="0" applyFill="0" applyBorder="0" applyAlignment="0" applyProtection="0"/>
    <xf numFmtId="167" fontId="47" fillId="0" borderId="0" applyFont="0" applyFill="0" applyBorder="0" applyAlignment="0" applyProtection="0"/>
    <xf numFmtId="0" fontId="23" fillId="0" borderId="0"/>
    <xf numFmtId="0" fontId="44" fillId="0" borderId="0"/>
    <xf numFmtId="0" fontId="44" fillId="0" borderId="0"/>
    <xf numFmtId="0" fontId="23" fillId="0" borderId="0"/>
    <xf numFmtId="0" fontId="23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35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6" fillId="75" borderId="0" applyNumberFormat="0" applyBorder="0" applyAlignment="0" applyProtection="0"/>
    <xf numFmtId="14" fontId="48" fillId="77" borderId="30">
      <alignment horizontal="center" vertical="center" wrapText="1"/>
    </xf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" fontId="49" fillId="0" borderId="0" applyFont="0" applyFill="0" applyBorder="0" applyAlignment="0" applyProtection="0"/>
    <xf numFmtId="0" fontId="26" fillId="78" borderId="0" applyNumberFormat="0" applyBorder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38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1" fontId="3" fillId="0" borderId="0" applyFont="0" applyFill="0" applyBorder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55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51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/>
    <xf numFmtId="0" fontId="5" fillId="0" borderId="0"/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/>
    <xf numFmtId="0" fontId="11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5" fillId="0" borderId="0"/>
    <xf numFmtId="0" fontId="53" fillId="0" borderId="0"/>
    <xf numFmtId="0" fontId="3" fillId="0" borderId="0"/>
    <xf numFmtId="0" fontId="52" fillId="0" borderId="0"/>
    <xf numFmtId="0" fontId="5" fillId="0" borderId="0"/>
    <xf numFmtId="0" fontId="6" fillId="0" borderId="0"/>
    <xf numFmtId="0" fontId="16" fillId="0" borderId="0"/>
    <xf numFmtId="0" fontId="11" fillId="0" borderId="0"/>
    <xf numFmtId="0" fontId="3" fillId="0" borderId="0"/>
    <xf numFmtId="0" fontId="2" fillId="0" borderId="0"/>
    <xf numFmtId="0" fontId="6" fillId="0" borderId="0"/>
    <xf numFmtId="0" fontId="3" fillId="0" borderId="0"/>
    <xf numFmtId="0" fontId="5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3" fillId="0" borderId="0"/>
    <xf numFmtId="0" fontId="3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3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6" fillId="0" borderId="0"/>
    <xf numFmtId="0" fontId="42" fillId="0" borderId="0"/>
    <xf numFmtId="0" fontId="11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5" fillId="0" borderId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11" fillId="8" borderId="14" applyNumberFormat="0" applyFont="0" applyAlignment="0" applyProtection="0"/>
    <xf numFmtId="0" fontId="11" fillId="8" borderId="14" applyNumberFormat="0" applyFon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183" fontId="49" fillId="0" borderId="29" applyFont="0" applyFill="0" applyBorder="0" applyAlignment="0" applyProtection="0"/>
    <xf numFmtId="41" fontId="3" fillId="0" borderId="0" applyFont="0" applyFill="0" applyBorder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51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184" fontId="3" fillId="0" borderId="0" applyFont="0" applyFill="0" applyBorder="0" applyAlignment="0" applyProtection="0"/>
    <xf numFmtId="10" fontId="6" fillId="0" borderId="0" applyFill="0" applyBorder="0" applyAlignment="0" applyProtection="0"/>
    <xf numFmtId="9" fontId="2" fillId="0" borderId="0" applyFont="0" applyFill="0" applyBorder="0" applyAlignment="0" applyProtection="0"/>
    <xf numFmtId="9" fontId="6" fillId="0" borderId="0" applyFill="0" applyBorder="0" applyAlignment="0" applyProtection="0"/>
    <xf numFmtId="9" fontId="3" fillId="0" borderId="0" applyFont="0" applyFill="0" applyBorder="0" applyAlignment="0" applyProtection="0"/>
    <xf numFmtId="9" fontId="6" fillId="0" borderId="0" applyFill="0" applyBorder="0" applyAlignment="0" applyProtection="0"/>
    <xf numFmtId="9" fontId="52" fillId="0" borderId="0" applyFont="0" applyFill="0" applyBorder="0" applyAlignment="0" applyProtection="0"/>
    <xf numFmtId="9" fontId="6" fillId="0" borderId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31" applyNumberFormat="0" applyBorder="0"/>
    <xf numFmtId="0" fontId="3" fillId="0" borderId="32" applyNumberFormat="0" applyFill="0" applyAlignment="0" applyProtection="0"/>
    <xf numFmtId="185" fontId="41" fillId="0" borderId="0"/>
    <xf numFmtId="0" fontId="54" fillId="0" borderId="0" applyFill="0" applyBorder="0" applyProtection="0">
      <alignment horizontal="left" vertical="top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7" fillId="0" borderId="27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8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6" borderId="10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NumberFormat="0" applyFill="0" applyBorder="0" applyProtection="0">
      <alignment vertical="center"/>
    </xf>
    <xf numFmtId="0" fontId="12" fillId="0" borderId="0" applyNumberFormat="0" applyFill="0" applyBorder="0" applyProtection="0">
      <alignment vertical="center"/>
    </xf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7" borderId="13" applyNumberFormat="0" applyAlignment="0" applyProtection="0"/>
    <xf numFmtId="0" fontId="61" fillId="2" borderId="0" applyNumberFormat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6" fillId="0" borderId="0"/>
    <xf numFmtId="0" fontId="5" fillId="0" borderId="0"/>
    <xf numFmtId="0" fontId="42" fillId="0" borderId="0"/>
    <xf numFmtId="0" fontId="6" fillId="0" borderId="0"/>
    <xf numFmtId="0" fontId="42" fillId="0" borderId="0"/>
    <xf numFmtId="0" fontId="11" fillId="0" borderId="0"/>
    <xf numFmtId="0" fontId="42" fillId="0" borderId="0"/>
    <xf numFmtId="0" fontId="3" fillId="0" borderId="0"/>
    <xf numFmtId="0" fontId="53" fillId="0" borderId="0"/>
    <xf numFmtId="0" fontId="3" fillId="0" borderId="0"/>
    <xf numFmtId="0" fontId="2" fillId="0" borderId="0"/>
    <xf numFmtId="0" fontId="6" fillId="0" borderId="0"/>
    <xf numFmtId="0" fontId="3" fillId="0" borderId="0"/>
    <xf numFmtId="190" fontId="3" fillId="0" borderId="0"/>
    <xf numFmtId="0" fontId="63" fillId="0" borderId="0"/>
    <xf numFmtId="0" fontId="5" fillId="0" borderId="0"/>
    <xf numFmtId="0" fontId="64" fillId="5" borderId="10" applyNumberFormat="0" applyAlignment="0" applyProtection="0"/>
    <xf numFmtId="0" fontId="65" fillId="4" borderId="0" applyNumberFormat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66" fillId="0" borderId="15" applyNumberFormat="0" applyFill="0" applyAlignment="0" applyProtection="0"/>
    <xf numFmtId="0" fontId="67" fillId="3" borderId="0" applyNumberFormat="0" applyBorder="0" applyAlignment="0" applyProtection="0"/>
    <xf numFmtId="185" fontId="41" fillId="0" borderId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68" fillId="6" borderId="11" applyNumberFormat="0" applyAlignment="0" applyProtection="0"/>
    <xf numFmtId="0" fontId="4" fillId="56" borderId="24" applyNumberFormat="0" applyFont="0" applyAlignment="0" applyProtection="0"/>
    <xf numFmtId="0" fontId="45" fillId="8" borderId="14" applyNumberFormat="0" applyFont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" fillId="0" borderId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56" borderId="24" applyNumberFormat="0" applyFont="0" applyAlignment="0" applyProtection="0"/>
    <xf numFmtId="10" fontId="26" fillId="54" borderId="33" applyNumberFormat="0" applyBorder="0" applyAlignment="0" applyProtection="0"/>
    <xf numFmtId="0" fontId="30" fillId="38" borderId="16" applyNumberFormat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43" fontId="4" fillId="0" borderId="0" applyFont="0" applyFill="0" applyBorder="0" applyAlignment="0" applyProtection="0"/>
    <xf numFmtId="0" fontId="72" fillId="12" borderId="0" applyNumberFormat="0" applyBorder="0" applyAlignment="0" applyProtection="0"/>
    <xf numFmtId="0" fontId="72" fillId="16" borderId="0" applyNumberFormat="0" applyBorder="0" applyAlignment="0" applyProtection="0"/>
    <xf numFmtId="0" fontId="72" fillId="20" borderId="0" applyNumberFormat="0" applyBorder="0" applyAlignment="0" applyProtection="0"/>
    <xf numFmtId="0" fontId="72" fillId="24" borderId="0" applyNumberFormat="0" applyBorder="0" applyAlignment="0" applyProtection="0"/>
    <xf numFmtId="0" fontId="72" fillId="28" borderId="0" applyNumberFormat="0" applyBorder="0" applyAlignment="0" applyProtection="0"/>
    <xf numFmtId="0" fontId="72" fillId="32" borderId="0" applyNumberFormat="0" applyBorder="0" applyAlignment="0" applyProtection="0"/>
    <xf numFmtId="0" fontId="21" fillId="51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0" fillId="38" borderId="16" applyNumberFormat="0" applyAlignment="0" applyProtection="0"/>
    <xf numFmtId="10" fontId="26" fillId="54" borderId="33" applyNumberFormat="0" applyBorder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2" fillId="0" borderId="0"/>
    <xf numFmtId="0" fontId="47" fillId="0" borderId="0"/>
    <xf numFmtId="0" fontId="11" fillId="0" borderId="0"/>
    <xf numFmtId="0" fontId="11" fillId="0" borderId="0"/>
    <xf numFmtId="0" fontId="3" fillId="0" borderId="0"/>
    <xf numFmtId="0" fontId="2" fillId="0" borderId="0"/>
    <xf numFmtId="0" fontId="2" fillId="0" borderId="0"/>
    <xf numFmtId="0" fontId="5" fillId="0" borderId="0"/>
    <xf numFmtId="0" fontId="11" fillId="0" borderId="0"/>
    <xf numFmtId="0" fontId="6" fillId="56" borderId="24" applyNumberFormat="0" applyFon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35" fillId="51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1" fontId="3" fillId="0" borderId="34" applyNumberFormat="0" applyFill="0" applyAlignment="0" applyProtection="0">
      <alignment horizontal="center" vertical="center"/>
    </xf>
    <xf numFmtId="0" fontId="37" fillId="0" borderId="27" applyNumberFormat="0" applyFill="0" applyAlignment="0" applyProtection="0"/>
    <xf numFmtId="0" fontId="73" fillId="6" borderId="10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7" borderId="13" applyNumberFormat="0" applyAlignment="0" applyProtection="0"/>
    <xf numFmtId="0" fontId="78" fillId="0" borderId="12" applyNumberFormat="0" applyFill="0" applyAlignment="0" applyProtection="0"/>
    <xf numFmtId="0" fontId="79" fillId="2" borderId="0" applyNumberFormat="0" applyBorder="0" applyAlignment="0" applyProtection="0"/>
    <xf numFmtId="0" fontId="2" fillId="0" borderId="0"/>
    <xf numFmtId="0" fontId="11" fillId="0" borderId="0"/>
    <xf numFmtId="0" fontId="3" fillId="0" borderId="0"/>
    <xf numFmtId="0" fontId="12" fillId="0" borderId="0"/>
    <xf numFmtId="0" fontId="11" fillId="0" borderId="0"/>
    <xf numFmtId="0" fontId="2" fillId="0" borderId="0"/>
    <xf numFmtId="0" fontId="2" fillId="0" borderId="0"/>
    <xf numFmtId="0" fontId="80" fillId="5" borderId="10" applyNumberFormat="0" applyAlignment="0" applyProtection="0"/>
    <xf numFmtId="0" fontId="81" fillId="4" borderId="0" applyNumberFormat="0" applyBorder="0" applyAlignment="0" applyProtection="0"/>
    <xf numFmtId="9" fontId="46" fillId="0" borderId="0" applyFont="0" applyFill="0" applyBorder="0" applyAlignment="0" applyProtection="0"/>
    <xf numFmtId="0" fontId="82" fillId="0" borderId="15" applyNumberFormat="0" applyFill="0" applyAlignment="0" applyProtection="0"/>
    <xf numFmtId="0" fontId="83" fillId="3" borderId="0" applyNumberFormat="0" applyBorder="0" applyAlignment="0" applyProtection="0"/>
    <xf numFmtId="0" fontId="4" fillId="0" borderId="0"/>
    <xf numFmtId="0" fontId="72" fillId="9" borderId="0" applyNumberFormat="0" applyBorder="0" applyAlignment="0" applyProtection="0"/>
    <xf numFmtId="0" fontId="72" fillId="13" borderId="0" applyNumberFormat="0" applyBorder="0" applyAlignment="0" applyProtection="0"/>
    <xf numFmtId="0" fontId="72" fillId="17" borderId="0" applyNumberFormat="0" applyBorder="0" applyAlignment="0" applyProtection="0"/>
    <xf numFmtId="0" fontId="72" fillId="21" borderId="0" applyNumberFormat="0" applyBorder="0" applyAlignment="0" applyProtection="0"/>
    <xf numFmtId="0" fontId="72" fillId="25" borderId="0" applyNumberFormat="0" applyBorder="0" applyAlignment="0" applyProtection="0"/>
    <xf numFmtId="0" fontId="72" fillId="29" borderId="0" applyNumberFormat="0" applyBorder="0" applyAlignment="0" applyProtection="0"/>
    <xf numFmtId="0" fontId="84" fillId="6" borderId="11" applyNumberFormat="0" applyAlignment="0" applyProtection="0"/>
    <xf numFmtId="0" fontId="4" fillId="8" borderId="14" applyNumberFormat="0" applyFont="0" applyAlignment="0" applyProtection="0"/>
    <xf numFmtId="0" fontId="85" fillId="0" borderId="7" applyNumberFormat="0" applyFill="0" applyAlignment="0" applyProtection="0"/>
    <xf numFmtId="0" fontId="86" fillId="0" borderId="8" applyNumberFormat="0" applyFill="0" applyAlignment="0" applyProtection="0"/>
    <xf numFmtId="0" fontId="87" fillId="0" borderId="9" applyNumberFormat="0" applyFill="0" applyAlignment="0" applyProtection="0"/>
    <xf numFmtId="0" fontId="87" fillId="0" borderId="0" applyNumberForma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183" fontId="49" fillId="0" borderId="35" applyFont="0" applyFill="0" applyBorder="0" applyAlignment="0" applyProtection="0"/>
    <xf numFmtId="0" fontId="35" fillId="51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7" fillId="0" borderId="27" applyNumberFormat="0" applyFill="0" applyAlignment="0" applyProtection="0"/>
    <xf numFmtId="0" fontId="4" fillId="0" borderId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56" borderId="24" applyNumberFormat="0" applyFont="0" applyAlignment="0" applyProtection="0"/>
    <xf numFmtId="0" fontId="42" fillId="0" borderId="0"/>
    <xf numFmtId="0" fontId="53" fillId="0" borderId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10" fontId="26" fillId="54" borderId="33" applyNumberFormat="0" applyBorder="0" applyAlignment="0" applyProtection="0"/>
    <xf numFmtId="0" fontId="30" fillId="38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43" fontId="4" fillId="0" borderId="0" applyFont="0" applyFill="0" applyBorder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51" borderId="16" applyNumberFormat="0" applyAlignment="0" applyProtection="0"/>
    <xf numFmtId="0" fontId="30" fillId="38" borderId="16" applyNumberFormat="0" applyAlignment="0" applyProtection="0"/>
    <xf numFmtId="10" fontId="26" fillId="54" borderId="33" applyNumberFormat="0" applyBorder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5" fillId="0" borderId="0"/>
    <xf numFmtId="0" fontId="42" fillId="0" borderId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183" fontId="49" fillId="0" borderId="35" applyFont="0" applyFill="0" applyBorder="0" applyAlignment="0" applyProtection="0"/>
    <xf numFmtId="0" fontId="35" fillId="51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1" fontId="3" fillId="0" borderId="34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89" fillId="0" borderId="12" applyNumberFormat="0" applyFill="0" applyAlignment="0" applyProtection="0"/>
    <xf numFmtId="0" fontId="6" fillId="0" borderId="0"/>
    <xf numFmtId="0" fontId="12" fillId="0" borderId="0"/>
    <xf numFmtId="0" fontId="21" fillId="51" borderId="16" applyNumberFormat="0" applyAlignment="0" applyProtection="0"/>
    <xf numFmtId="0" fontId="30" fillId="38" borderId="16" applyNumberFormat="0" applyAlignment="0" applyProtection="0"/>
    <xf numFmtId="0" fontId="35" fillId="51" borderId="25" applyNumberFormat="0" applyAlignment="0" applyProtection="0"/>
    <xf numFmtId="0" fontId="4" fillId="56" borderId="24" applyNumberFormat="0" applyFont="0" applyAlignment="0" applyProtection="0"/>
    <xf numFmtId="0" fontId="30" fillId="38" borderId="16" applyNumberFormat="0" applyAlignment="0" applyProtection="0"/>
    <xf numFmtId="0" fontId="109" fillId="0" borderId="21" applyNumberFormat="0" applyFill="0" applyAlignment="0" applyProtection="0"/>
    <xf numFmtId="0" fontId="110" fillId="0" borderId="21" applyNumberFormat="0" applyFill="0" applyAlignment="0" applyProtection="0"/>
    <xf numFmtId="0" fontId="4" fillId="0" borderId="0"/>
    <xf numFmtId="0" fontId="29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28" fillId="0" borderId="20" applyNumberFormat="0" applyFill="0" applyAlignment="0" applyProtection="0"/>
    <xf numFmtId="0" fontId="27" fillId="0" borderId="19" applyNumberFormat="0" applyFill="0" applyAlignment="0" applyProtection="0"/>
    <xf numFmtId="0" fontId="45" fillId="56" borderId="24" applyNumberFormat="0" applyFont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4" borderId="0" applyNumberFormat="0" applyBorder="0" applyAlignment="0" applyProtection="0"/>
    <xf numFmtId="0" fontId="19" fillId="49" borderId="0" applyNumberFormat="0" applyBorder="0" applyAlignment="0" applyProtection="0"/>
    <xf numFmtId="0" fontId="19" fillId="48" borderId="0" applyNumberFormat="0" applyBorder="0" applyAlignment="0" applyProtection="0"/>
    <xf numFmtId="0" fontId="19" fillId="47" borderId="0" applyNumberFormat="0" applyBorder="0" applyAlignment="0" applyProtection="0"/>
    <xf numFmtId="0" fontId="37" fillId="0" borderId="27" applyNumberFormat="0" applyFill="0" applyAlignment="0" applyProtection="0"/>
    <xf numFmtId="0" fontId="30" fillId="38" borderId="16" applyNumberFormat="0" applyAlignment="0" applyProtection="0"/>
    <xf numFmtId="0" fontId="47" fillId="0" borderId="0"/>
    <xf numFmtId="0" fontId="3" fillId="0" borderId="0"/>
    <xf numFmtId="0" fontId="45" fillId="0" borderId="0"/>
    <xf numFmtId="0" fontId="5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38" fillId="0" borderId="0" applyNumberFormat="0" applyFill="0" applyBorder="0" applyAlignment="0" applyProtection="0"/>
    <xf numFmtId="0" fontId="53" fillId="0" borderId="0"/>
    <xf numFmtId="0" fontId="21" fillId="51" borderId="16" applyNumberFormat="0" applyAlignment="0" applyProtection="0"/>
    <xf numFmtId="0" fontId="20" fillId="34" borderId="0" applyNumberFormat="0" applyBorder="0" applyAlignment="0" applyProtection="0"/>
    <xf numFmtId="0" fontId="134" fillId="0" borderId="23" applyNumberFormat="0" applyFill="0" applyAlignment="0" applyProtection="0"/>
    <xf numFmtId="0" fontId="42" fillId="0" borderId="0"/>
    <xf numFmtId="1" fontId="3" fillId="0" borderId="34" applyNumberFormat="0" applyFill="0" applyAlignment="0" applyProtection="0">
      <alignment horizontal="center" vertical="center"/>
    </xf>
    <xf numFmtId="0" fontId="3" fillId="0" borderId="32" applyNumberFormat="0" applyFill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51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122" fillId="51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5" fillId="56" borderId="24" applyNumberFormat="0" applyFon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1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7" fillId="0" borderId="0"/>
    <xf numFmtId="0" fontId="47" fillId="0" borderId="0"/>
    <xf numFmtId="0" fontId="45" fillId="0" borderId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116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115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38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114" fillId="38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113" fillId="38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43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75" borderId="16" applyNumberFormat="0" applyAlignment="0" applyProtection="0"/>
    <xf numFmtId="0" fontId="133" fillId="46" borderId="0" applyNumberFormat="0" applyBorder="0" applyAlignment="0" applyProtection="0"/>
    <xf numFmtId="167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96" fillId="51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95" fillId="51" borderId="16" applyNumberFormat="0" applyAlignment="0" applyProtection="0"/>
    <xf numFmtId="0" fontId="19" fillId="45" borderId="0" applyNumberFormat="0" applyBorder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89" fillId="0" borderId="12" applyNumberFormat="0" applyFill="0" applyAlignment="0" applyProtection="0"/>
    <xf numFmtId="0" fontId="133" fillId="44" borderId="0" applyNumberFormat="0" applyBorder="0" applyAlignment="0" applyProtection="0"/>
    <xf numFmtId="0" fontId="133" fillId="41" borderId="0" applyNumberFormat="0" applyBorder="0" applyAlignment="0" applyProtection="0"/>
    <xf numFmtId="0" fontId="19" fillId="40" borderId="0" applyNumberFormat="0" applyBorder="0" applyAlignment="0" applyProtection="0"/>
    <xf numFmtId="0" fontId="19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39" borderId="0" applyNumberFormat="0" applyBorder="0" applyAlignment="0" applyProtection="0"/>
    <xf numFmtId="0" fontId="45" fillId="41" borderId="0" applyNumberFormat="0" applyBorder="0" applyAlignment="0" applyProtection="0"/>
    <xf numFmtId="0" fontId="4" fillId="38" borderId="0" applyNumberFormat="0" applyBorder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4" fillId="37" borderId="0" applyNumberFormat="0" applyBorder="0" applyAlignment="0" applyProtection="0"/>
    <xf numFmtId="0" fontId="45" fillId="36" borderId="0" applyNumberFormat="0" applyBorder="0" applyAlignment="0" applyProtection="0"/>
    <xf numFmtId="0" fontId="45" fillId="35" borderId="0" applyNumberFormat="0" applyBorder="0" applyAlignment="0" applyProtection="0"/>
    <xf numFmtId="0" fontId="45" fillId="34" borderId="0" applyNumberFormat="0" applyBorder="0" applyAlignment="0" applyProtection="0"/>
    <xf numFmtId="0" fontId="45" fillId="33" borderId="0" applyNumberFormat="0" applyBorder="0" applyAlignment="0" applyProtection="0"/>
    <xf numFmtId="0" fontId="21" fillId="75" borderId="16" applyNumberFormat="0" applyAlignment="0" applyProtection="0"/>
    <xf numFmtId="0" fontId="5" fillId="0" borderId="0"/>
    <xf numFmtId="0" fontId="30" fillId="62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32" fillId="55" borderId="0" applyNumberFormat="0" applyBorder="0" applyAlignment="0" applyProtection="0"/>
    <xf numFmtId="0" fontId="47" fillId="0" borderId="0"/>
    <xf numFmtId="0" fontId="2" fillId="0" borderId="0"/>
    <xf numFmtId="0" fontId="88" fillId="0" borderId="0">
      <alignment vertical="top"/>
    </xf>
    <xf numFmtId="0" fontId="47" fillId="0" borderId="0"/>
    <xf numFmtId="0" fontId="31" fillId="0" borderId="23" applyNumberFormat="0" applyFill="0" applyAlignment="0" applyProtection="0"/>
    <xf numFmtId="0" fontId="22" fillId="52" borderId="17" applyNumberFormat="0" applyAlignment="0" applyProtection="0"/>
    <xf numFmtId="43" fontId="3" fillId="0" borderId="0" applyFont="0" applyFill="0" applyBorder="0" applyAlignment="0" applyProtection="0"/>
    <xf numFmtId="0" fontId="37" fillId="0" borderId="27" applyNumberFormat="0" applyFill="0" applyAlignment="0" applyProtection="0"/>
    <xf numFmtId="0" fontId="6" fillId="78" borderId="24" applyNumberFormat="0" applyAlignment="0" applyProtection="0"/>
    <xf numFmtId="0" fontId="45" fillId="0" borderId="0"/>
    <xf numFmtId="0" fontId="45" fillId="0" borderId="0"/>
    <xf numFmtId="0" fontId="46" fillId="0" borderId="0"/>
    <xf numFmtId="0" fontId="21" fillId="51" borderId="16" applyNumberFormat="0" applyAlignment="0" applyProtection="0"/>
    <xf numFmtId="0" fontId="21" fillId="51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31" fillId="0" borderId="23" applyNumberFormat="0" applyFill="0" applyAlignment="0" applyProtection="0"/>
    <xf numFmtId="0" fontId="37" fillId="0" borderId="27" applyNumberFormat="0" applyFill="0" applyAlignment="0" applyProtection="0"/>
    <xf numFmtId="0" fontId="31" fillId="0" borderId="23" applyNumberFormat="0" applyFill="0" applyAlignment="0" applyProtection="0"/>
    <xf numFmtId="0" fontId="4" fillId="36" borderId="0" applyNumberFormat="0" applyBorder="0" applyAlignment="0" applyProtection="0"/>
    <xf numFmtId="0" fontId="4" fillId="40" borderId="0" applyNumberFormat="0" applyBorder="0" applyAlignment="0" applyProtection="0"/>
    <xf numFmtId="0" fontId="4" fillId="39" borderId="0" applyNumberFormat="0" applyBorder="0" applyAlignment="0" applyProtection="0"/>
    <xf numFmtId="0" fontId="30" fillId="38" borderId="16" applyNumberFormat="0" applyAlignment="0" applyProtection="0"/>
    <xf numFmtId="0" fontId="21" fillId="75" borderId="16" applyNumberFormat="0" applyAlignment="0" applyProtection="0"/>
    <xf numFmtId="0" fontId="37" fillId="0" borderId="27" applyNumberFormat="0" applyFill="0" applyAlignment="0" applyProtection="0"/>
    <xf numFmtId="0" fontId="35" fillId="75" borderId="25" applyNumberFormat="0" applyAlignment="0" applyProtection="0"/>
    <xf numFmtId="0" fontId="30" fillId="62" borderId="16" applyNumberFormat="0" applyAlignment="0" applyProtection="0"/>
    <xf numFmtId="0" fontId="6" fillId="78" borderId="24" applyNumberFormat="0" applyAlignment="0" applyProtection="0"/>
    <xf numFmtId="0" fontId="35" fillId="51" borderId="25" applyNumberFormat="0" applyAlignment="0" applyProtection="0"/>
    <xf numFmtId="0" fontId="4" fillId="56" borderId="24" applyNumberFormat="0" applyFont="0" applyAlignment="0" applyProtection="0"/>
    <xf numFmtId="43" fontId="2" fillId="0" borderId="0" applyFont="0" applyFill="0" applyBorder="0" applyAlignment="0" applyProtection="0"/>
    <xf numFmtId="0" fontId="25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5" fillId="75" borderId="25" applyNumberFormat="0" applyAlignment="0" applyProtection="0"/>
    <xf numFmtId="0" fontId="126" fillId="0" borderId="27" applyNumberFormat="0" applyFill="0" applyAlignment="0" applyProtection="0"/>
    <xf numFmtId="0" fontId="127" fillId="0" borderId="27" applyNumberFormat="0" applyFill="0" applyAlignment="0" applyProtection="0"/>
    <xf numFmtId="0" fontId="121" fillId="51" borderId="25" applyNumberFormat="0" applyAlignment="0" applyProtection="0"/>
    <xf numFmtId="0" fontId="30" fillId="62" borderId="16" applyNumberFormat="0" applyAlignment="0" applyProtection="0"/>
    <xf numFmtId="0" fontId="21" fillId="75" borderId="16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5" fillId="51" borderId="25" applyNumberFormat="0" applyAlignment="0" applyProtection="0"/>
    <xf numFmtId="9" fontId="4" fillId="0" borderId="0" applyFont="0" applyFill="0" applyBorder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11" fillId="0" borderId="0"/>
    <xf numFmtId="0" fontId="21" fillId="75" borderId="16" applyNumberFormat="0" applyAlignment="0" applyProtection="0"/>
    <xf numFmtId="43" fontId="11" fillId="0" borderId="0" applyFont="0" applyFill="0" applyBorder="0" applyAlignment="0" applyProtection="0"/>
    <xf numFmtId="0" fontId="47" fillId="33" borderId="0" applyNumberFormat="0" applyBorder="0" applyAlignment="0" applyProtection="0"/>
    <xf numFmtId="0" fontId="46" fillId="33" borderId="0" applyNumberFormat="0" applyBorder="0" applyAlignment="0" applyProtection="0"/>
    <xf numFmtId="0" fontId="47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7" borderId="0" applyNumberFormat="0" applyBorder="0" applyAlignment="0" applyProtection="0"/>
    <xf numFmtId="0" fontId="46" fillId="37" borderId="0" applyNumberFormat="0" applyBorder="0" applyAlignment="0" applyProtection="0"/>
    <xf numFmtId="0" fontId="47" fillId="38" borderId="0" applyNumberFormat="0" applyBorder="0" applyAlignment="0" applyProtection="0"/>
    <xf numFmtId="0" fontId="46" fillId="38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7" fillId="39" borderId="0" applyNumberFormat="0" applyBorder="0" applyAlignment="0" applyProtection="0"/>
    <xf numFmtId="0" fontId="46" fillId="39" borderId="0" applyNumberFormat="0" applyBorder="0" applyAlignment="0" applyProtection="0"/>
    <xf numFmtId="0" fontId="47" fillId="40" borderId="0" applyNumberFormat="0" applyBorder="0" applyAlignment="0" applyProtection="0"/>
    <xf numFmtId="0" fontId="46" fillId="40" borderId="0" applyNumberFormat="0" applyBorder="0" applyAlignment="0" applyProtection="0"/>
    <xf numFmtId="0" fontId="47" fillId="41" borderId="0" applyNumberFormat="0" applyBorder="0" applyAlignment="0" applyProtection="0"/>
    <xf numFmtId="0" fontId="46" fillId="41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9" borderId="0" applyNumberFormat="0" applyBorder="0" applyAlignment="0" applyProtection="0"/>
    <xf numFmtId="0" fontId="46" fillId="39" borderId="0" applyNumberFormat="0" applyBorder="0" applyAlignment="0" applyProtection="0"/>
    <xf numFmtId="0" fontId="47" fillId="42" borderId="0" applyNumberFormat="0" applyBorder="0" applyAlignment="0" applyProtection="0"/>
    <xf numFmtId="0" fontId="46" fillId="4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36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91" fillId="43" borderId="0" applyNumberFormat="0" applyBorder="0" applyAlignment="0" applyProtection="0"/>
    <xf numFmtId="0" fontId="92" fillId="43" borderId="0" applyNumberFormat="0" applyBorder="0" applyAlignment="0" applyProtection="0"/>
    <xf numFmtId="0" fontId="91" fillId="40" borderId="0" applyNumberFormat="0" applyBorder="0" applyAlignment="0" applyProtection="0"/>
    <xf numFmtId="0" fontId="92" fillId="40" borderId="0" applyNumberFormat="0" applyBorder="0" applyAlignment="0" applyProtection="0"/>
    <xf numFmtId="0" fontId="91" fillId="41" borderId="0" applyNumberFormat="0" applyBorder="0" applyAlignment="0" applyProtection="0"/>
    <xf numFmtId="0" fontId="92" fillId="41" borderId="0" applyNumberFormat="0" applyBorder="0" applyAlignment="0" applyProtection="0"/>
    <xf numFmtId="0" fontId="91" fillId="44" borderId="0" applyNumberFormat="0" applyBorder="0" applyAlignment="0" applyProtection="0"/>
    <xf numFmtId="0" fontId="92" fillId="44" borderId="0" applyNumberFormat="0" applyBorder="0" applyAlignment="0" applyProtection="0"/>
    <xf numFmtId="0" fontId="91" fillId="45" borderId="0" applyNumberFormat="0" applyBorder="0" applyAlignment="0" applyProtection="0"/>
    <xf numFmtId="0" fontId="92" fillId="45" borderId="0" applyNumberFormat="0" applyBorder="0" applyAlignment="0" applyProtection="0"/>
    <xf numFmtId="0" fontId="91" fillId="46" borderId="0" applyNumberFormat="0" applyBorder="0" applyAlignment="0" applyProtection="0"/>
    <xf numFmtId="0" fontId="92" fillId="46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5" borderId="0" applyNumberFormat="0" applyBorder="0" applyAlignment="0" applyProtection="0"/>
    <xf numFmtId="0" fontId="91" fillId="47" borderId="0" applyNumberFormat="0" applyBorder="0" applyAlignment="0" applyProtection="0"/>
    <xf numFmtId="0" fontId="92" fillId="47" borderId="0" applyNumberFormat="0" applyBorder="0" applyAlignment="0" applyProtection="0"/>
    <xf numFmtId="0" fontId="91" fillId="48" borderId="0" applyNumberFormat="0" applyBorder="0" applyAlignment="0" applyProtection="0"/>
    <xf numFmtId="0" fontId="92" fillId="48" borderId="0" applyNumberFormat="0" applyBorder="0" applyAlignment="0" applyProtection="0"/>
    <xf numFmtId="0" fontId="91" fillId="49" borderId="0" applyNumberFormat="0" applyBorder="0" applyAlignment="0" applyProtection="0"/>
    <xf numFmtId="0" fontId="92" fillId="49" borderId="0" applyNumberFormat="0" applyBorder="0" applyAlignment="0" applyProtection="0"/>
    <xf numFmtId="0" fontId="91" fillId="44" borderId="0" applyNumberFormat="0" applyBorder="0" applyAlignment="0" applyProtection="0"/>
    <xf numFmtId="0" fontId="92" fillId="44" borderId="0" applyNumberFormat="0" applyBorder="0" applyAlignment="0" applyProtection="0"/>
    <xf numFmtId="0" fontId="91" fillId="45" borderId="0" applyNumberFormat="0" applyBorder="0" applyAlignment="0" applyProtection="0"/>
    <xf numFmtId="0" fontId="92" fillId="45" borderId="0" applyNumberFormat="0" applyBorder="0" applyAlignment="0" applyProtection="0"/>
    <xf numFmtId="0" fontId="91" fillId="50" borderId="0" applyNumberFormat="0" applyBorder="0" applyAlignment="0" applyProtection="0"/>
    <xf numFmtId="0" fontId="92" fillId="50" borderId="0" applyNumberFormat="0" applyBorder="0" applyAlignment="0" applyProtection="0"/>
    <xf numFmtId="0" fontId="93" fillId="34" borderId="0" applyNumberFormat="0" applyBorder="0" applyAlignment="0" applyProtection="0"/>
    <xf numFmtId="0" fontId="94" fillId="34" borderId="0" applyNumberFormat="0" applyBorder="0" applyAlignment="0" applyProtection="0"/>
    <xf numFmtId="0" fontId="95" fillId="51" borderId="16" applyNumberFormat="0" applyAlignment="0" applyProtection="0"/>
    <xf numFmtId="0" fontId="96" fillId="51" borderId="16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97" fillId="52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98" fillId="52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43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3" fillId="0" borderId="0" applyFill="0" applyBorder="0" applyAlignment="0" applyProtection="0"/>
    <xf numFmtId="43" fontId="99" fillId="0" borderId="0" applyFont="0" applyFill="0" applyBorder="0" applyAlignment="0" applyProtection="0"/>
    <xf numFmtId="37" fontId="47" fillId="0" borderId="0" applyFont="0" applyFill="0" applyBorder="0" applyAlignment="0" applyProtection="0"/>
    <xf numFmtId="37" fontId="4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37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00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23" fillId="0" borderId="0" applyFill="0" applyBorder="0" applyAlignment="0" applyProtection="0"/>
    <xf numFmtId="191" fontId="23" fillId="0" borderId="0"/>
    <xf numFmtId="191" fontId="23" fillId="0" borderId="0"/>
    <xf numFmtId="191" fontId="23" fillId="0" borderId="0"/>
    <xf numFmtId="191" fontId="23" fillId="0" borderId="0"/>
    <xf numFmtId="191" fontId="23" fillId="0" borderId="0"/>
    <xf numFmtId="44" fontId="45" fillId="0" borderId="0" applyFont="0" applyFill="0" applyBorder="0" applyAlignment="0" applyProtection="0"/>
    <xf numFmtId="192" fontId="23" fillId="0" borderId="0"/>
    <xf numFmtId="171" fontId="5" fillId="0" borderId="0"/>
    <xf numFmtId="192" fontId="23" fillId="0" borderId="0"/>
    <xf numFmtId="192" fontId="23" fillId="0" borderId="0"/>
    <xf numFmtId="192" fontId="23" fillId="0" borderId="0"/>
    <xf numFmtId="193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94" fontId="23" fillId="0" borderId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35" borderId="0" applyNumberFormat="0" applyBorder="0" applyAlignment="0" applyProtection="0"/>
    <xf numFmtId="0" fontId="104" fillId="35" borderId="0" applyNumberFormat="0" applyBorder="0" applyAlignment="0" applyProtection="0"/>
    <xf numFmtId="0" fontId="105" fillId="0" borderId="19" applyNumberFormat="0" applyFill="0" applyAlignment="0" applyProtection="0"/>
    <xf numFmtId="0" fontId="106" fillId="0" borderId="19" applyNumberFormat="0" applyFill="0" applyAlignment="0" applyProtection="0"/>
    <xf numFmtId="0" fontId="107" fillId="0" borderId="20" applyNumberFormat="0" applyFill="0" applyAlignment="0" applyProtection="0"/>
    <xf numFmtId="0" fontId="108" fillId="0" borderId="20" applyNumberFormat="0" applyFill="0" applyAlignment="0" applyProtection="0"/>
    <xf numFmtId="0" fontId="109" fillId="0" borderId="21" applyNumberFormat="0" applyFill="0" applyAlignment="0" applyProtection="0"/>
    <xf numFmtId="0" fontId="110" fillId="0" borderId="21" applyNumberFormat="0" applyFill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>
      <alignment horizontal="center"/>
    </xf>
    <xf numFmtId="0" fontId="111" fillId="0" borderId="0">
      <alignment horizontal="center"/>
    </xf>
    <xf numFmtId="0" fontId="111" fillId="0" borderId="0">
      <alignment horizontal="center" textRotation="90"/>
    </xf>
    <xf numFmtId="0" fontId="112" fillId="0" borderId="0" applyNumberFormat="0" applyFill="0" applyBorder="0" applyAlignment="0" applyProtection="0">
      <alignment vertical="top"/>
      <protection locked="0"/>
    </xf>
    <xf numFmtId="10" fontId="26" fillId="54" borderId="33" applyNumberFormat="0" applyBorder="0" applyAlignment="0" applyProtection="0"/>
    <xf numFmtId="0" fontId="113" fillId="38" borderId="16" applyNumberFormat="0" applyAlignment="0" applyProtection="0"/>
    <xf numFmtId="0" fontId="114" fillId="38" borderId="16" applyNumberFormat="0" applyAlignment="0" applyProtection="0"/>
    <xf numFmtId="0" fontId="115" fillId="0" borderId="23" applyNumberFormat="0" applyFill="0" applyAlignment="0" applyProtection="0"/>
    <xf numFmtId="0" fontId="116" fillId="0" borderId="23" applyNumberFormat="0" applyFill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193" fontId="34" fillId="0" borderId="0"/>
    <xf numFmtId="0" fontId="23" fillId="0" borderId="0"/>
    <xf numFmtId="0" fontId="23" fillId="0" borderId="0"/>
    <xf numFmtId="0" fontId="46" fillId="0" borderId="0"/>
    <xf numFmtId="0" fontId="3" fillId="0" borderId="0"/>
    <xf numFmtId="0" fontId="99" fillId="0" borderId="0"/>
    <xf numFmtId="0" fontId="99" fillId="0" borderId="0"/>
    <xf numFmtId="0" fontId="42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5" fillId="0" borderId="0"/>
    <xf numFmtId="0" fontId="16" fillId="0" borderId="0"/>
    <xf numFmtId="0" fontId="16" fillId="0" borderId="0"/>
    <xf numFmtId="0" fontId="53" fillId="0" borderId="0"/>
    <xf numFmtId="0" fontId="5" fillId="0" borderId="0"/>
    <xf numFmtId="0" fontId="6" fillId="0" borderId="0"/>
    <xf numFmtId="0" fontId="90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3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2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0"/>
    <xf numFmtId="0" fontId="5" fillId="0" borderId="0"/>
    <xf numFmtId="0" fontId="47" fillId="0" borderId="0"/>
    <xf numFmtId="0" fontId="90" fillId="0" borderId="0"/>
    <xf numFmtId="0" fontId="119" fillId="0" borderId="0"/>
    <xf numFmtId="0" fontId="42" fillId="0" borderId="0"/>
    <xf numFmtId="0" fontId="5" fillId="0" borderId="0"/>
    <xf numFmtId="0" fontId="5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3" fillId="0" borderId="0"/>
    <xf numFmtId="0" fontId="120" fillId="0" borderId="0"/>
    <xf numFmtId="0" fontId="46" fillId="0" borderId="0"/>
    <xf numFmtId="0" fontId="46" fillId="0" borderId="0"/>
    <xf numFmtId="0" fontId="2" fillId="0" borderId="0"/>
    <xf numFmtId="0" fontId="23" fillId="0" borderId="0"/>
    <xf numFmtId="0" fontId="3" fillId="0" borderId="0"/>
    <xf numFmtId="0" fontId="16" fillId="0" borderId="0"/>
    <xf numFmtId="0" fontId="16" fillId="0" borderId="0"/>
    <xf numFmtId="0" fontId="5" fillId="56" borderId="24" applyNumberFormat="0" applyFont="0" applyAlignment="0" applyProtection="0"/>
    <xf numFmtId="0" fontId="121" fillId="51" borderId="25" applyNumberFormat="0" applyAlignment="0" applyProtection="0"/>
    <xf numFmtId="0" fontId="122" fillId="51" borderId="25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ill="0" applyBorder="0" applyAlignment="0" applyProtection="0"/>
    <xf numFmtId="9" fontId="5" fillId="0" borderId="0" applyFont="0" applyFill="0" applyBorder="0" applyAlignment="0" applyProtection="0"/>
    <xf numFmtId="1" fontId="3" fillId="0" borderId="34" applyNumberFormat="0" applyFill="0" applyAlignment="0" applyProtection="0">
      <alignment horizontal="center" vertical="center"/>
    </xf>
    <xf numFmtId="1" fontId="3" fillId="0" borderId="34" applyNumberFormat="0" applyFill="0" applyAlignment="0" applyProtection="0">
      <alignment horizontal="center" vertical="center"/>
    </xf>
    <xf numFmtId="1" fontId="3" fillId="0" borderId="34" applyNumberFormat="0" applyFill="0" applyAlignment="0" applyProtection="0">
      <alignment horizontal="center" vertical="center"/>
    </xf>
    <xf numFmtId="1" fontId="3" fillId="0" borderId="34" applyNumberFormat="0" applyFill="0" applyAlignment="0" applyProtection="0">
      <alignment horizontal="center" vertical="center"/>
    </xf>
    <xf numFmtId="1" fontId="3" fillId="0" borderId="34" applyNumberFormat="0" applyFill="0" applyAlignment="0" applyProtection="0">
      <alignment horizontal="center" vertical="center"/>
    </xf>
    <xf numFmtId="0" fontId="123" fillId="0" borderId="0"/>
    <xf numFmtId="0" fontId="123" fillId="0" borderId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27" applyNumberFormat="0" applyFill="0" applyAlignment="0" applyProtection="0"/>
    <xf numFmtId="0" fontId="127" fillId="0" borderId="27" applyNumberFormat="0" applyFill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1" fillId="51" borderId="16" applyNumberFormat="0" applyAlignment="0" applyProtection="0"/>
    <xf numFmtId="0" fontId="3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2" fillId="52" borderId="17" applyNumberFormat="0" applyAlignment="0" applyProtection="0"/>
    <xf numFmtId="0" fontId="31" fillId="0" borderId="23" applyNumberFormat="0" applyFill="0" applyAlignment="0" applyProtection="0"/>
    <xf numFmtId="0" fontId="25" fillId="35" borderId="0" applyNumberFormat="0" applyBorder="0" applyAlignment="0" applyProtection="0"/>
    <xf numFmtId="0" fontId="46" fillId="0" borderId="0"/>
    <xf numFmtId="0" fontId="23" fillId="0" borderId="0"/>
    <xf numFmtId="0" fontId="3" fillId="0" borderId="0"/>
    <xf numFmtId="0" fontId="23" fillId="0" borderId="0" applyProtection="0"/>
    <xf numFmtId="0" fontId="12" fillId="0" borderId="0"/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5" fillId="0" borderId="0"/>
    <xf numFmtId="0" fontId="42" fillId="0" borderId="0"/>
    <xf numFmtId="0" fontId="23" fillId="0" borderId="0"/>
    <xf numFmtId="0" fontId="23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16" fillId="0" borderId="0"/>
    <xf numFmtId="0" fontId="3" fillId="0" borderId="0"/>
    <xf numFmtId="0" fontId="4" fillId="0" borderId="0"/>
    <xf numFmtId="0" fontId="131" fillId="0" borderId="0"/>
    <xf numFmtId="0" fontId="3" fillId="0" borderId="0"/>
    <xf numFmtId="0" fontId="47" fillId="0" borderId="0"/>
    <xf numFmtId="0" fontId="30" fillId="38" borderId="16" applyNumberFormat="0" applyAlignment="0" applyProtection="0"/>
    <xf numFmtId="0" fontId="132" fillId="4" borderId="0" applyNumberFormat="0" applyBorder="0" applyAlignment="0" applyProtection="0"/>
    <xf numFmtId="0" fontId="32" fillId="55" borderId="0" applyNumberFormat="0" applyBorder="0" applyAlignment="0" applyProtection="0"/>
    <xf numFmtId="0" fontId="21" fillId="75" borderId="16" applyNumberFormat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27" applyNumberFormat="0" applyFill="0" applyAlignment="0" applyProtection="0"/>
    <xf numFmtId="0" fontId="20" fillId="34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0" borderId="0" applyNumberFormat="0" applyBorder="0" applyAlignment="0" applyProtection="0"/>
    <xf numFmtId="0" fontId="3" fillId="0" borderId="28"/>
    <xf numFmtId="0" fontId="3" fillId="0" borderId="28"/>
    <xf numFmtId="0" fontId="3" fillId="0" borderId="28"/>
    <xf numFmtId="0" fontId="3" fillId="0" borderId="28"/>
    <xf numFmtId="0" fontId="3" fillId="0" borderId="28"/>
    <xf numFmtId="0" fontId="35" fillId="51" borderId="25" applyNumberFormat="0" applyAlignment="0" applyProtection="0"/>
    <xf numFmtId="0" fontId="27" fillId="0" borderId="19" applyNumberFormat="0" applyFill="0" applyAlignment="0" applyProtection="0"/>
    <xf numFmtId="0" fontId="28" fillId="0" borderId="20" applyNumberFormat="0" applyFill="0" applyAlignment="0" applyProtection="0"/>
    <xf numFmtId="0" fontId="29" fillId="0" borderId="21" applyNumberFormat="0" applyFill="0" applyAlignment="0" applyProtection="0"/>
    <xf numFmtId="0" fontId="29" fillId="0" borderId="0" applyNumberFormat="0" applyFill="0" applyBorder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183" fontId="49" fillId="0" borderId="35" applyFont="0" applyFill="0" applyBorder="0" applyAlignment="0" applyProtection="0"/>
    <xf numFmtId="0" fontId="35" fillId="51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1" fontId="3" fillId="0" borderId="34" applyNumberFormat="0" applyFill="0" applyAlignment="0" applyProtection="0">
      <alignment horizontal="center" vertical="center"/>
    </xf>
    <xf numFmtId="0" fontId="3" fillId="0" borderId="32" applyNumberFormat="0" applyFill="0" applyAlignment="0" applyProtection="0"/>
    <xf numFmtId="0" fontId="37" fillId="0" borderId="27" applyNumberFormat="0" applyFill="0" applyAlignment="0" applyProtection="0"/>
    <xf numFmtId="0" fontId="89" fillId="0" borderId="12" applyNumberFormat="0" applyFill="0" applyAlignment="0" applyProtection="0"/>
    <xf numFmtId="0" fontId="6" fillId="0" borderId="0"/>
    <xf numFmtId="0" fontId="12" fillId="0" borderId="0"/>
    <xf numFmtId="9" fontId="4" fillId="0" borderId="0" applyFont="0" applyFill="0" applyBorder="0" applyAlignment="0" applyProtection="0"/>
    <xf numFmtId="0" fontId="35" fillId="75" borderId="25" applyNumberFormat="0" applyAlignment="0" applyProtection="0"/>
    <xf numFmtId="0" fontId="6" fillId="78" borderId="24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51" borderId="16" applyNumberFormat="0" applyAlignment="0" applyProtection="0"/>
    <xf numFmtId="0" fontId="30" fillId="38" borderId="16" applyNumberFormat="0" applyAlignment="0" applyProtection="0"/>
    <xf numFmtId="0" fontId="37" fillId="0" borderId="27" applyNumberFormat="0" applyFill="0" applyAlignment="0" applyProtection="0"/>
    <xf numFmtId="0" fontId="30" fillId="62" borderId="16" applyNumberFormat="0" applyAlignment="0" applyProtection="0"/>
    <xf numFmtId="0" fontId="35" fillId="51" borderId="25" applyNumberFormat="0" applyAlignment="0" applyProtection="0"/>
    <xf numFmtId="0" fontId="4" fillId="56" borderId="24" applyNumberFormat="0" applyFont="0" applyAlignment="0" applyProtection="0"/>
    <xf numFmtId="0" fontId="21" fillId="75" borderId="16" applyNumberFormat="0" applyAlignment="0" applyProtection="0"/>
    <xf numFmtId="0" fontId="21" fillId="51" borderId="16" applyNumberFormat="0" applyAlignment="0" applyProtection="0"/>
    <xf numFmtId="0" fontId="37" fillId="0" borderId="27" applyNumberFormat="0" applyFill="0" applyAlignment="0" applyProtection="0"/>
    <xf numFmtId="0" fontId="21" fillId="75" borderId="16" applyNumberFormat="0" applyAlignment="0" applyProtection="0"/>
    <xf numFmtId="9" fontId="4" fillId="0" borderId="0" applyFont="0" applyFill="0" applyBorder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56" borderId="24" applyNumberFormat="0" applyFont="0" applyAlignment="0" applyProtection="0"/>
    <xf numFmtId="0" fontId="53" fillId="0" borderId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95" fillId="51" borderId="16" applyNumberFormat="0" applyAlignment="0" applyProtection="0"/>
    <xf numFmtId="0" fontId="96" fillId="51" borderId="16" applyNumberFormat="0" applyAlignment="0" applyProtection="0"/>
    <xf numFmtId="43" fontId="4" fillId="0" borderId="0" applyFont="0" applyFill="0" applyBorder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10" fontId="26" fillId="54" borderId="22" applyNumberFormat="0" applyBorder="0" applyAlignment="0" applyProtection="0"/>
    <xf numFmtId="0" fontId="113" fillId="38" borderId="16" applyNumberFormat="0" applyAlignment="0" applyProtection="0"/>
    <xf numFmtId="0" fontId="114" fillId="38" borderId="16" applyNumberFormat="0" applyAlignment="0" applyProtection="0"/>
    <xf numFmtId="0" fontId="5" fillId="56" borderId="24" applyNumberFormat="0" applyFont="0" applyAlignment="0" applyProtection="0"/>
    <xf numFmtId="0" fontId="121" fillId="51" borderId="25" applyNumberFormat="0" applyAlignment="0" applyProtection="0"/>
    <xf numFmtId="0" fontId="122" fillId="51" borderId="25" applyNumberFormat="0" applyAlignment="0" applyProtection="0"/>
    <xf numFmtId="1" fontId="3" fillId="0" borderId="26" applyNumberFormat="0" applyFill="0" applyAlignment="0" applyProtection="0">
      <alignment horizontal="center" vertical="center"/>
    </xf>
    <xf numFmtId="1" fontId="3" fillId="0" borderId="26" applyNumberFormat="0" applyFill="0" applyAlignment="0" applyProtection="0">
      <alignment horizontal="center" vertical="center"/>
    </xf>
    <xf numFmtId="1" fontId="3" fillId="0" borderId="26" applyNumberFormat="0" applyFill="0" applyAlignment="0" applyProtection="0">
      <alignment horizontal="center" vertical="center"/>
    </xf>
    <xf numFmtId="1" fontId="3" fillId="0" borderId="26" applyNumberFormat="0" applyFill="0" applyAlignment="0" applyProtection="0">
      <alignment horizontal="center" vertical="center"/>
    </xf>
    <xf numFmtId="0" fontId="126" fillId="0" borderId="27" applyNumberFormat="0" applyFill="0" applyAlignment="0" applyProtection="0"/>
    <xf numFmtId="0" fontId="127" fillId="0" borderId="27" applyNumberFormat="0" applyFill="0" applyAlignment="0" applyProtection="0"/>
    <xf numFmtId="0" fontId="21" fillId="51" borderId="16" applyNumberFormat="0" applyAlignment="0" applyProtection="0"/>
    <xf numFmtId="0" fontId="30" fillId="38" borderId="16" applyNumberFormat="0" applyAlignment="0" applyProtection="0"/>
    <xf numFmtId="0" fontId="37" fillId="0" borderId="27" applyNumberFormat="0" applyFill="0" applyAlignment="0" applyProtection="0"/>
    <xf numFmtId="0" fontId="35" fillId="51" borderId="25" applyNumberFormat="0" applyAlignment="0" applyProtection="0"/>
    <xf numFmtId="0" fontId="4" fillId="0" borderId="0"/>
    <xf numFmtId="0" fontId="29" fillId="0" borderId="21" applyNumberFormat="0" applyFill="0" applyAlignment="0" applyProtection="0"/>
    <xf numFmtId="43" fontId="3" fillId="0" borderId="0" applyFill="0" applyBorder="0" applyAlignment="0" applyProtection="0"/>
    <xf numFmtId="168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39" fillId="0" borderId="36">
      <alignment horizontal="left" vertical="center"/>
    </xf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43" fontId="3" fillId="0" borderId="0" applyFill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0" fontId="1" fillId="0" borderId="0"/>
    <xf numFmtId="0" fontId="1" fillId="0" borderId="0"/>
    <xf numFmtId="43" fontId="3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183" fontId="49" fillId="0" borderId="46" applyFont="0" applyFill="0" applyBorder="0" applyAlignment="0" applyProtection="0"/>
    <xf numFmtId="41" fontId="3" fillId="0" borderId="0" applyFont="0" applyFill="0" applyBorder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51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0" fontId="37" fillId="0" borderId="45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3" fillId="0" borderId="0" applyFill="0" applyBorder="0" applyAlignment="0" applyProtection="0"/>
    <xf numFmtId="0" fontId="4" fillId="56" borderId="4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56" borderId="43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ill="0" applyBorder="0" applyAlignment="0" applyProtection="0"/>
    <xf numFmtId="0" fontId="1" fillId="0" borderId="0"/>
    <xf numFmtId="0" fontId="1" fillId="0" borderId="0"/>
    <xf numFmtId="43" fontId="3" fillId="0" borderId="0" applyFill="0" applyBorder="0" applyAlignment="0" applyProtection="0"/>
    <xf numFmtId="0" fontId="1" fillId="0" borderId="0"/>
    <xf numFmtId="0" fontId="6" fillId="56" borderId="43" applyNumberFormat="0" applyFon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35" fillId="51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7" fillId="0" borderId="45" applyNumberFormat="0" applyFill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183" fontId="49" fillId="0" borderId="47" applyFont="0" applyFill="0" applyBorder="0" applyAlignment="0" applyProtection="0"/>
    <xf numFmtId="0" fontId="35" fillId="51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7" fillId="0" borderId="45" applyNumberFormat="0" applyFill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56" borderId="43" applyNumberFormat="0" applyFont="0" applyAlignment="0" applyProtection="0"/>
    <xf numFmtId="43" fontId="4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183" fontId="49" fillId="0" borderId="47" applyFont="0" applyFill="0" applyBorder="0" applyAlignment="0" applyProtection="0"/>
    <xf numFmtId="0" fontId="35" fillId="51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5" fillId="51" borderId="44" applyNumberFormat="0" applyAlignment="0" applyProtection="0"/>
    <xf numFmtId="0" fontId="4" fillId="56" borderId="43" applyNumberFormat="0" applyFont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0" fontId="37" fillId="0" borderId="45" applyNumberFormat="0" applyFill="0" applyAlignment="0" applyProtection="0"/>
    <xf numFmtId="0" fontId="37" fillId="0" borderId="45" applyNumberFormat="0" applyFill="0" applyAlignment="0" applyProtection="0"/>
    <xf numFmtId="0" fontId="35" fillId="75" borderId="44" applyNumberFormat="0" applyAlignment="0" applyProtection="0"/>
    <xf numFmtId="0" fontId="6" fillId="78" borderId="43" applyNumberFormat="0" applyAlignment="0" applyProtection="0"/>
    <xf numFmtId="0" fontId="35" fillId="51" borderId="44" applyNumberFormat="0" applyAlignment="0" applyProtection="0"/>
    <xf numFmtId="0" fontId="4" fillId="56" borderId="4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6" borderId="43" applyNumberFormat="0" applyFont="0" applyAlignment="0" applyProtection="0"/>
    <xf numFmtId="0" fontId="121" fillId="51" borderId="44" applyNumberFormat="0" applyAlignment="0" applyProtection="0"/>
    <xf numFmtId="0" fontId="122" fillId="51" borderId="44" applyNumberFormat="0" applyAlignment="0" applyProtection="0"/>
    <xf numFmtId="0" fontId="126" fillId="0" borderId="45" applyNumberFormat="0" applyFill="0" applyAlignment="0" applyProtection="0"/>
    <xf numFmtId="0" fontId="127" fillId="0" borderId="45" applyNumberFormat="0" applyFill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45" applyNumberFormat="0" applyFill="0" applyAlignment="0" applyProtection="0"/>
    <xf numFmtId="0" fontId="35" fillId="51" borderId="44" applyNumberFormat="0" applyAlignment="0" applyProtection="0"/>
    <xf numFmtId="43" fontId="3" fillId="0" borderId="0" applyFill="0" applyBorder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183" fontId="49" fillId="0" borderId="47" applyFont="0" applyFill="0" applyBorder="0" applyAlignment="0" applyProtection="0"/>
    <xf numFmtId="0" fontId="35" fillId="51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7" fillId="0" borderId="45" applyNumberFormat="0" applyFill="0" applyAlignment="0" applyProtection="0"/>
    <xf numFmtId="0" fontId="35" fillId="75" borderId="44" applyNumberFormat="0" applyAlignment="0" applyProtection="0"/>
    <xf numFmtId="0" fontId="6" fillId="78" borderId="43" applyNumberFormat="0" applyAlignment="0" applyProtection="0"/>
    <xf numFmtId="0" fontId="37" fillId="0" borderId="45" applyNumberFormat="0" applyFill="0" applyAlignment="0" applyProtection="0"/>
    <xf numFmtId="0" fontId="35" fillId="51" borderId="44" applyNumberFormat="0" applyAlignment="0" applyProtection="0"/>
    <xf numFmtId="0" fontId="4" fillId="56" borderId="43" applyNumberFormat="0" applyFont="0" applyAlignment="0" applyProtection="0"/>
    <xf numFmtId="0" fontId="37" fillId="0" borderId="45" applyNumberFormat="0" applyFill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56" borderId="43" applyNumberFormat="0" applyFont="0" applyAlignment="0" applyProtection="0"/>
    <xf numFmtId="43" fontId="4" fillId="0" borderId="0" applyFont="0" applyFill="0" applyBorder="0" applyAlignment="0" applyProtection="0"/>
    <xf numFmtId="10" fontId="26" fillId="54" borderId="33" applyNumberFormat="0" applyBorder="0" applyAlignment="0" applyProtection="0"/>
    <xf numFmtId="0" fontId="5" fillId="56" borderId="43" applyNumberFormat="0" applyFont="0" applyAlignment="0" applyProtection="0"/>
    <xf numFmtId="0" fontId="121" fillId="51" borderId="44" applyNumberFormat="0" applyAlignment="0" applyProtection="0"/>
    <xf numFmtId="0" fontId="122" fillId="51" borderId="44" applyNumberFormat="0" applyAlignment="0" applyProtection="0"/>
    <xf numFmtId="1" fontId="3" fillId="0" borderId="34" applyNumberFormat="0" applyFill="0" applyAlignment="0" applyProtection="0">
      <alignment horizontal="center" vertical="center"/>
    </xf>
    <xf numFmtId="1" fontId="3" fillId="0" borderId="34" applyNumberFormat="0" applyFill="0" applyAlignment="0" applyProtection="0">
      <alignment horizontal="center" vertical="center"/>
    </xf>
    <xf numFmtId="1" fontId="3" fillId="0" borderId="34" applyNumberFormat="0" applyFill="0" applyAlignment="0" applyProtection="0">
      <alignment horizontal="center" vertical="center"/>
    </xf>
    <xf numFmtId="1" fontId="3" fillId="0" borderId="34" applyNumberFormat="0" applyFill="0" applyAlignment="0" applyProtection="0">
      <alignment horizontal="center" vertical="center"/>
    </xf>
    <xf numFmtId="0" fontId="126" fillId="0" borderId="45" applyNumberFormat="0" applyFill="0" applyAlignment="0" applyProtection="0"/>
    <xf numFmtId="0" fontId="127" fillId="0" borderId="45" applyNumberFormat="0" applyFill="0" applyAlignment="0" applyProtection="0"/>
    <xf numFmtId="0" fontId="37" fillId="0" borderId="45" applyNumberFormat="0" applyFill="0" applyAlignment="0" applyProtection="0"/>
    <xf numFmtId="0" fontId="35" fillId="51" borderId="44" applyNumberFormat="0" applyAlignment="0" applyProtection="0"/>
    <xf numFmtId="43" fontId="3" fillId="0" borderId="0" applyFill="0" applyBorder="0" applyAlignment="0" applyProtection="0"/>
    <xf numFmtId="168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39" fillId="0" borderId="48">
      <alignment horizontal="left" vertical="center"/>
    </xf>
    <xf numFmtId="10" fontId="26" fillId="54" borderId="50" applyNumberFormat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1" fontId="3" fillId="0" borderId="34" applyNumberFormat="0" applyFill="0" applyAlignment="0" applyProtection="0">
      <alignment horizontal="center" vertical="center"/>
    </xf>
    <xf numFmtId="1" fontId="3" fillId="0" borderId="34" applyNumberFormat="0" applyFill="0" applyAlignment="0" applyProtection="0">
      <alignment horizontal="center" vertical="center"/>
    </xf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7" fillId="0" borderId="0" applyFont="0" applyFill="0" applyBorder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51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38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183" fontId="49" fillId="0" borderId="46" applyFont="0" applyFill="0" applyBorder="0" applyAlignment="0" applyProtection="0"/>
    <xf numFmtId="41" fontId="3" fillId="0" borderId="0" applyFont="0" applyFill="0" applyBorder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51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7" fillId="0" borderId="45" applyNumberFormat="0" applyFill="0" applyAlignment="0" applyProtection="0"/>
    <xf numFmtId="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4" fillId="56" borderId="4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56" borderId="43" applyNumberFormat="0" applyFont="0" applyAlignment="0" applyProtection="0"/>
    <xf numFmtId="10" fontId="26" fillId="54" borderId="50" applyNumberFormat="0" applyBorder="0" applyAlignment="0" applyProtection="0"/>
    <xf numFmtId="0" fontId="30" fillId="38" borderId="49" applyNumberForma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4" fillId="0" borderId="0" applyFont="0" applyFill="0" applyBorder="0" applyAlignment="0" applyProtection="0"/>
    <xf numFmtId="0" fontId="21" fillId="51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38" borderId="49" applyNumberFormat="0" applyAlignment="0" applyProtection="0"/>
    <xf numFmtId="10" fontId="26" fillId="54" borderId="50" applyNumberFormat="0" applyBorder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6" fillId="56" borderId="43" applyNumberFormat="0" applyFon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35" fillId="51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7" fillId="0" borderId="45" applyNumberFormat="0" applyFill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183" fontId="49" fillId="0" borderId="46" applyFont="0" applyFill="0" applyBorder="0" applyAlignment="0" applyProtection="0"/>
    <xf numFmtId="0" fontId="35" fillId="51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7" fillId="0" borderId="45" applyNumberFormat="0" applyFill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56" borderId="43" applyNumberFormat="0" applyFon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10" fontId="26" fillId="54" borderId="50" applyNumberFormat="0" applyBorder="0" applyAlignment="0" applyProtection="0"/>
    <xf numFmtId="0" fontId="30" fillId="38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43" fontId="4" fillId="0" borderId="0" applyFont="0" applyFill="0" applyBorder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51" borderId="49" applyNumberFormat="0" applyAlignment="0" applyProtection="0"/>
    <xf numFmtId="0" fontId="30" fillId="38" borderId="49" applyNumberFormat="0" applyAlignment="0" applyProtection="0"/>
    <xf numFmtId="10" fontId="26" fillId="54" borderId="50" applyNumberFormat="0" applyBorder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183" fontId="49" fillId="0" borderId="46" applyFont="0" applyFill="0" applyBorder="0" applyAlignment="0" applyProtection="0"/>
    <xf numFmtId="0" fontId="35" fillId="51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1" fillId="51" borderId="49" applyNumberFormat="0" applyAlignment="0" applyProtection="0"/>
    <xf numFmtId="0" fontId="30" fillId="38" borderId="49" applyNumberFormat="0" applyAlignment="0" applyProtection="0"/>
    <xf numFmtId="0" fontId="35" fillId="51" borderId="44" applyNumberFormat="0" applyAlignment="0" applyProtection="0"/>
    <xf numFmtId="0" fontId="4" fillId="56" borderId="43" applyNumberFormat="0" applyFont="0" applyAlignment="0" applyProtection="0"/>
    <xf numFmtId="0" fontId="30" fillId="38" borderId="49" applyNumberFormat="0" applyAlignment="0" applyProtection="0"/>
    <xf numFmtId="0" fontId="30" fillId="62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51" borderId="49" applyNumberFormat="0" applyAlignment="0" applyProtection="0"/>
    <xf numFmtId="0" fontId="37" fillId="0" borderId="45" applyNumberFormat="0" applyFill="0" applyAlignment="0" applyProtection="0"/>
    <xf numFmtId="0" fontId="30" fillId="38" borderId="49" applyNumberFormat="0" applyAlignment="0" applyProtection="0"/>
    <xf numFmtId="0" fontId="37" fillId="0" borderId="45" applyNumberFormat="0" applyFill="0" applyAlignment="0" applyProtection="0"/>
    <xf numFmtId="0" fontId="35" fillId="75" borderId="44" applyNumberFormat="0" applyAlignment="0" applyProtection="0"/>
    <xf numFmtId="0" fontId="30" fillId="62" borderId="49" applyNumberFormat="0" applyAlignment="0" applyProtection="0"/>
    <xf numFmtId="0" fontId="6" fillId="78" borderId="43" applyNumberFormat="0" applyAlignment="0" applyProtection="0"/>
    <xf numFmtId="0" fontId="35" fillId="51" borderId="44" applyNumberFormat="0" applyAlignment="0" applyProtection="0"/>
    <xf numFmtId="0" fontId="4" fillId="56" borderId="43" applyNumberFormat="0" applyFont="0" applyAlignment="0" applyProtection="0"/>
    <xf numFmtId="43" fontId="2" fillId="0" borderId="0" applyFont="0" applyFill="0" applyBorder="0" applyAlignment="0" applyProtection="0"/>
    <xf numFmtId="0" fontId="30" fillId="62" borderId="49" applyNumberFormat="0" applyAlignment="0" applyProtection="0"/>
    <xf numFmtId="0" fontId="21" fillId="75" borderId="4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51" borderId="49" applyNumberFormat="0" applyAlignment="0" applyProtection="0"/>
    <xf numFmtId="0" fontId="96" fillId="51" borderId="49" applyNumberFormat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10" fontId="26" fillId="54" borderId="50" applyNumberFormat="0" applyBorder="0" applyAlignment="0" applyProtection="0"/>
    <xf numFmtId="0" fontId="113" fillId="38" borderId="49" applyNumberFormat="0" applyAlignment="0" applyProtection="0"/>
    <xf numFmtId="0" fontId="114" fillId="38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6" borderId="43" applyNumberFormat="0" applyFont="0" applyAlignment="0" applyProtection="0"/>
    <xf numFmtId="0" fontId="121" fillId="51" borderId="44" applyNumberFormat="0" applyAlignment="0" applyProtection="0"/>
    <xf numFmtId="0" fontId="122" fillId="51" borderId="44" applyNumberFormat="0" applyAlignment="0" applyProtection="0"/>
    <xf numFmtId="0" fontId="126" fillId="0" borderId="45" applyNumberFormat="0" applyFill="0" applyAlignment="0" applyProtection="0"/>
    <xf numFmtId="0" fontId="127" fillId="0" borderId="45" applyNumberFormat="0" applyFill="0" applyAlignment="0" applyProtection="0"/>
    <xf numFmtId="0" fontId="21" fillId="51" borderId="49" applyNumberFormat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30" fillId="38" borderId="49" applyNumberFormat="0" applyAlignment="0" applyProtection="0"/>
    <xf numFmtId="43" fontId="6" fillId="0" borderId="0" applyFont="0" applyFill="0" applyBorder="0" applyAlignment="0" applyProtection="0"/>
    <xf numFmtId="0" fontId="37" fillId="0" borderId="45" applyNumberFormat="0" applyFill="0" applyAlignment="0" applyProtection="0"/>
    <xf numFmtId="0" fontId="35" fillId="51" borderId="44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183" fontId="49" fillId="0" borderId="46" applyFont="0" applyFill="0" applyBorder="0" applyAlignment="0" applyProtection="0"/>
    <xf numFmtId="0" fontId="35" fillId="51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7" fillId="0" borderId="45" applyNumberFormat="0" applyFill="0" applyAlignment="0" applyProtection="0"/>
    <xf numFmtId="0" fontId="35" fillId="75" borderId="44" applyNumberFormat="0" applyAlignment="0" applyProtection="0"/>
    <xf numFmtId="0" fontId="6" fillId="78" borderId="43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51" borderId="49" applyNumberFormat="0" applyAlignment="0" applyProtection="0"/>
    <xf numFmtId="0" fontId="30" fillId="38" borderId="49" applyNumberFormat="0" applyAlignment="0" applyProtection="0"/>
    <xf numFmtId="0" fontId="37" fillId="0" borderId="45" applyNumberFormat="0" applyFill="0" applyAlignment="0" applyProtection="0"/>
    <xf numFmtId="0" fontId="30" fillId="62" borderId="49" applyNumberFormat="0" applyAlignment="0" applyProtection="0"/>
    <xf numFmtId="0" fontId="35" fillId="51" borderId="44" applyNumberFormat="0" applyAlignment="0" applyProtection="0"/>
    <xf numFmtId="0" fontId="4" fillId="56" borderId="43" applyNumberFormat="0" applyFont="0" applyAlignment="0" applyProtection="0"/>
    <xf numFmtId="0" fontId="21" fillId="75" borderId="49" applyNumberFormat="0" applyAlignment="0" applyProtection="0"/>
    <xf numFmtId="0" fontId="21" fillId="51" borderId="49" applyNumberFormat="0" applyAlignment="0" applyProtection="0"/>
    <xf numFmtId="0" fontId="37" fillId="0" borderId="45" applyNumberFormat="0" applyFill="0" applyAlignment="0" applyProtection="0"/>
    <xf numFmtId="0" fontId="21" fillId="75" borderId="49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56" borderId="43" applyNumberFormat="0" applyFon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30" fillId="62" borderId="49" applyNumberFormat="0" applyAlignment="0" applyProtection="0"/>
    <xf numFmtId="0" fontId="95" fillId="51" borderId="49" applyNumberFormat="0" applyAlignment="0" applyProtection="0"/>
    <xf numFmtId="0" fontId="96" fillId="51" borderId="49" applyNumberFormat="0" applyAlignment="0" applyProtection="0"/>
    <xf numFmtId="43" fontId="4" fillId="0" borderId="0" applyFont="0" applyFill="0" applyBorder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0" fontId="21" fillId="75" borderId="49" applyNumberFormat="0" applyAlignment="0" applyProtection="0"/>
    <xf numFmtId="10" fontId="26" fillId="54" borderId="50" applyNumberFormat="0" applyBorder="0" applyAlignment="0" applyProtection="0"/>
    <xf numFmtId="0" fontId="113" fillId="38" borderId="49" applyNumberFormat="0" applyAlignment="0" applyProtection="0"/>
    <xf numFmtId="0" fontId="114" fillId="38" borderId="49" applyNumberFormat="0" applyAlignment="0" applyProtection="0"/>
    <xf numFmtId="0" fontId="5" fillId="56" borderId="43" applyNumberFormat="0" applyFont="0" applyAlignment="0" applyProtection="0"/>
    <xf numFmtId="0" fontId="121" fillId="51" borderId="44" applyNumberFormat="0" applyAlignment="0" applyProtection="0"/>
    <xf numFmtId="0" fontId="122" fillId="51" borderId="44" applyNumberFormat="0" applyAlignment="0" applyProtection="0"/>
    <xf numFmtId="0" fontId="126" fillId="0" borderId="45" applyNumberFormat="0" applyFill="0" applyAlignment="0" applyProtection="0"/>
    <xf numFmtId="0" fontId="127" fillId="0" borderId="45" applyNumberFormat="0" applyFill="0" applyAlignment="0" applyProtection="0"/>
    <xf numFmtId="0" fontId="21" fillId="51" borderId="49" applyNumberFormat="0" applyAlignment="0" applyProtection="0"/>
    <xf numFmtId="0" fontId="30" fillId="38" borderId="49" applyNumberFormat="0" applyAlignment="0" applyProtection="0"/>
    <xf numFmtId="0" fontId="37" fillId="0" borderId="45" applyNumberFormat="0" applyFill="0" applyAlignment="0" applyProtection="0"/>
    <xf numFmtId="0" fontId="35" fillId="51" borderId="44" applyNumberFormat="0" applyAlignment="0" applyProtection="0"/>
    <xf numFmtId="43" fontId="3" fillId="0" borderId="0" applyFont="0" applyFill="0" applyBorder="0" applyAlignment="0" applyProtection="0"/>
    <xf numFmtId="1" fontId="3" fillId="0" borderId="34" applyNumberFormat="0" applyFill="0" applyAlignment="0" applyProtection="0">
      <alignment horizontal="center" vertical="center"/>
    </xf>
    <xf numFmtId="1" fontId="3" fillId="0" borderId="34" applyNumberFormat="0" applyFill="0" applyAlignment="0" applyProtection="0">
      <alignment horizontal="center" vertical="center"/>
    </xf>
    <xf numFmtId="8" fontId="5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</cellStyleXfs>
  <cellXfs count="188">
    <xf numFmtId="0" fontId="0" fillId="0" borderId="0" xfId="0"/>
    <xf numFmtId="167" fontId="137" fillId="0" borderId="0" xfId="1" applyFont="1" applyFill="1"/>
    <xf numFmtId="167" fontId="138" fillId="0" borderId="0" xfId="1" applyFont="1" applyFill="1"/>
    <xf numFmtId="167" fontId="3" fillId="0" borderId="0" xfId="1" applyFill="1" applyBorder="1"/>
    <xf numFmtId="170" fontId="136" fillId="0" borderId="0" xfId="4136" applyNumberFormat="1" applyFont="1" applyFill="1" applyBorder="1"/>
    <xf numFmtId="43" fontId="136" fillId="0" borderId="0" xfId="3486" applyFont="1" applyFill="1"/>
    <xf numFmtId="195" fontId="136" fillId="0" borderId="0" xfId="3486" applyNumberFormat="1" applyFont="1" applyFill="1"/>
    <xf numFmtId="170" fontId="136" fillId="0" borderId="0" xfId="24" applyNumberFormat="1" applyFont="1" applyFill="1" applyBorder="1"/>
    <xf numFmtId="167" fontId="137" fillId="0" borderId="0" xfId="1" applyFont="1" applyFill="1" applyBorder="1"/>
    <xf numFmtId="39" fontId="136" fillId="0" borderId="0" xfId="19" applyFont="1" applyAlignment="1">
      <alignment horizontal="center"/>
    </xf>
    <xf numFmtId="39" fontId="136" fillId="0" borderId="0" xfId="0" applyNumberFormat="1" applyFont="1"/>
    <xf numFmtId="49" fontId="136" fillId="0" borderId="0" xfId="19" applyNumberFormat="1" applyFont="1" applyAlignment="1">
      <alignment horizontal="center"/>
    </xf>
    <xf numFmtId="39" fontId="136" fillId="0" borderId="0" xfId="19" applyFont="1"/>
    <xf numFmtId="49" fontId="136" fillId="0" borderId="0" xfId="19" applyNumberFormat="1" applyFont="1"/>
    <xf numFmtId="39" fontId="136" fillId="0" borderId="0" xfId="19" applyFont="1" applyAlignment="1">
      <alignment horizontal="right"/>
    </xf>
    <xf numFmtId="49" fontId="136" fillId="0" borderId="0" xfId="19" applyNumberFormat="1" applyFont="1" applyAlignment="1">
      <alignment horizontal="center" wrapText="1"/>
    </xf>
    <xf numFmtId="49" fontId="136" fillId="0" borderId="0" xfId="0" applyNumberFormat="1" applyFont="1" applyAlignment="1">
      <alignment horizontal="center" vertical="center"/>
    </xf>
    <xf numFmtId="39" fontId="136" fillId="0" borderId="0" xfId="19" applyFont="1" applyAlignment="1">
      <alignment horizontal="left"/>
    </xf>
    <xf numFmtId="49" fontId="136" fillId="0" borderId="0" xfId="19" quotePrefix="1" applyNumberFormat="1" applyFont="1" applyAlignment="1">
      <alignment horizontal="center"/>
    </xf>
    <xf numFmtId="170" fontId="136" fillId="0" borderId="0" xfId="19" applyNumberFormat="1" applyFont="1"/>
    <xf numFmtId="170" fontId="136" fillId="0" borderId="0" xfId="19" applyNumberFormat="1" applyFont="1" applyAlignment="1">
      <alignment horizontal="center"/>
    </xf>
    <xf numFmtId="49" fontId="136" fillId="0" borderId="0" xfId="19" applyNumberFormat="1" applyFont="1" applyAlignment="1">
      <alignment horizontal="right"/>
    </xf>
    <xf numFmtId="170" fontId="136" fillId="0" borderId="38" xfId="19" applyNumberFormat="1" applyFont="1" applyBorder="1"/>
    <xf numFmtId="170" fontId="136" fillId="0" borderId="42" xfId="19" applyNumberFormat="1" applyFont="1" applyBorder="1"/>
    <xf numFmtId="0" fontId="136" fillId="0" borderId="0" xfId="19" applyNumberFormat="1" applyFont="1" applyAlignment="1">
      <alignment horizontal="center"/>
    </xf>
    <xf numFmtId="170" fontId="136" fillId="0" borderId="36" xfId="19" applyNumberFormat="1" applyFont="1" applyBorder="1"/>
    <xf numFmtId="170" fontId="136" fillId="0" borderId="3" xfId="19" applyNumberFormat="1" applyFont="1" applyBorder="1"/>
    <xf numFmtId="49" fontId="136" fillId="0" borderId="0" xfId="0" applyNumberFormat="1" applyFont="1"/>
    <xf numFmtId="39" fontId="14" fillId="0" borderId="0" xfId="19" applyFont="1" applyAlignment="1">
      <alignment horizontal="centerContinuous"/>
    </xf>
    <xf numFmtId="49" fontId="14" fillId="0" borderId="0" xfId="19" applyNumberFormat="1" applyFont="1" applyAlignment="1">
      <alignment horizontal="centerContinuous"/>
    </xf>
    <xf numFmtId="39" fontId="14" fillId="0" borderId="0" xfId="19" applyFont="1"/>
    <xf numFmtId="39" fontId="14" fillId="0" borderId="0" xfId="0" applyNumberFormat="1" applyFont="1"/>
    <xf numFmtId="39" fontId="14" fillId="0" borderId="0" xfId="19" quotePrefix="1" applyFont="1" applyAlignment="1">
      <alignment horizontal="centerContinuous"/>
    </xf>
    <xf numFmtId="39" fontId="14" fillId="0" borderId="0" xfId="19" applyFont="1" applyAlignment="1">
      <alignment horizontal="center"/>
    </xf>
    <xf numFmtId="49" fontId="14" fillId="0" borderId="0" xfId="19" applyNumberFormat="1" applyFont="1" applyAlignment="1">
      <alignment horizontal="center"/>
    </xf>
    <xf numFmtId="169" fontId="14" fillId="0" borderId="0" xfId="65" applyNumberFormat="1" applyFont="1" applyAlignment="1">
      <alignment horizontal="center"/>
    </xf>
    <xf numFmtId="40" fontId="136" fillId="0" borderId="0" xfId="19" applyNumberFormat="1" applyFont="1"/>
    <xf numFmtId="40" fontId="14" fillId="0" borderId="0" xfId="19" applyNumberFormat="1" applyFont="1"/>
    <xf numFmtId="49" fontId="14" fillId="0" borderId="0" xfId="19" applyNumberFormat="1" applyFont="1"/>
    <xf numFmtId="169" fontId="14" fillId="0" borderId="0" xfId="19" applyNumberFormat="1" applyFont="1" applyAlignment="1">
      <alignment horizontal="center"/>
    </xf>
    <xf numFmtId="40" fontId="14" fillId="0" borderId="0" xfId="0" applyNumberFormat="1" applyFont="1"/>
    <xf numFmtId="40" fontId="136" fillId="0" borderId="0" xfId="19" applyNumberFormat="1" applyFont="1" applyAlignment="1">
      <alignment horizontal="left" indent="2"/>
    </xf>
    <xf numFmtId="40" fontId="136" fillId="0" borderId="0" xfId="0" applyNumberFormat="1" applyFont="1"/>
    <xf numFmtId="40" fontId="135" fillId="0" borderId="0" xfId="0" applyNumberFormat="1" applyFont="1"/>
    <xf numFmtId="49" fontId="13" fillId="0" borderId="0" xfId="19" quotePrefix="1" applyNumberFormat="1" applyFont="1" applyAlignment="1">
      <alignment horizontal="center"/>
    </xf>
    <xf numFmtId="39" fontId="136" fillId="0" borderId="0" xfId="22" applyNumberFormat="1" applyFont="1"/>
    <xf numFmtId="0" fontId="13" fillId="0" borderId="0" xfId="0" applyFont="1"/>
    <xf numFmtId="170" fontId="136" fillId="0" borderId="0" xfId="22" applyNumberFormat="1" applyFont="1"/>
    <xf numFmtId="39" fontId="13" fillId="0" borderId="0" xfId="22" applyNumberFormat="1" applyFont="1"/>
    <xf numFmtId="170" fontId="136" fillId="0" borderId="2" xfId="19" applyNumberFormat="1" applyFont="1" applyBorder="1"/>
    <xf numFmtId="39" fontId="14" fillId="0" borderId="0" xfId="65" applyFont="1"/>
    <xf numFmtId="39" fontId="14" fillId="0" borderId="0" xfId="11" applyNumberFormat="1" applyFont="1"/>
    <xf numFmtId="39" fontId="14" fillId="0" borderId="0" xfId="65" applyFont="1" applyAlignment="1">
      <alignment horizontal="left"/>
    </xf>
    <xf numFmtId="39" fontId="136" fillId="0" borderId="0" xfId="11" applyNumberFormat="1" applyFont="1"/>
    <xf numFmtId="40" fontId="13" fillId="0" borderId="0" xfId="19" applyNumberFormat="1" applyFont="1" applyAlignment="1">
      <alignment horizontal="left" indent="2"/>
    </xf>
    <xf numFmtId="40" fontId="13" fillId="0" borderId="0" xfId="19" applyNumberFormat="1" applyFont="1" applyAlignment="1">
      <alignment horizontal="left" indent="3"/>
    </xf>
    <xf numFmtId="40" fontId="13" fillId="0" borderId="0" xfId="19" applyNumberFormat="1" applyFont="1" applyAlignment="1">
      <alignment horizontal="left"/>
    </xf>
    <xf numFmtId="39" fontId="140" fillId="0" borderId="0" xfId="65" applyFont="1"/>
    <xf numFmtId="40" fontId="136" fillId="0" borderId="0" xfId="19" applyNumberFormat="1" applyFont="1" applyAlignment="1">
      <alignment horizontal="left"/>
    </xf>
    <xf numFmtId="39" fontId="136" fillId="0" borderId="0" xfId="65" applyFont="1" applyAlignment="1">
      <alignment horizontal="left" indent="2"/>
    </xf>
    <xf numFmtId="40" fontId="14" fillId="0" borderId="0" xfId="19" applyNumberFormat="1" applyFont="1" applyAlignment="1">
      <alignment horizontal="left"/>
    </xf>
    <xf numFmtId="38" fontId="136" fillId="0" borderId="0" xfId="0" applyNumberFormat="1" applyFont="1"/>
    <xf numFmtId="169" fontId="136" fillId="0" borderId="0" xfId="19" applyNumberFormat="1" applyFont="1"/>
    <xf numFmtId="169" fontId="14" fillId="0" borderId="0" xfId="19" applyNumberFormat="1" applyFont="1"/>
    <xf numFmtId="49" fontId="14" fillId="0" borderId="0" xfId="0" applyNumberFormat="1" applyFont="1"/>
    <xf numFmtId="39" fontId="136" fillId="0" borderId="0" xfId="19" applyFont="1" applyAlignment="1">
      <alignment horizontal="centerContinuous"/>
    </xf>
    <xf numFmtId="49" fontId="136" fillId="0" borderId="0" xfId="65" applyNumberFormat="1" applyFont="1" applyAlignment="1">
      <alignment horizontal="center"/>
    </xf>
    <xf numFmtId="0" fontId="136" fillId="0" borderId="0" xfId="65" quotePrefix="1" applyNumberFormat="1" applyFont="1" applyAlignment="1">
      <alignment horizontal="center"/>
    </xf>
    <xf numFmtId="170" fontId="136" fillId="0" borderId="40" xfId="19" applyNumberFormat="1" applyFont="1" applyBorder="1"/>
    <xf numFmtId="170" fontId="136" fillId="0" borderId="0" xfId="4136" applyNumberFormat="1" applyFont="1" applyFill="1"/>
    <xf numFmtId="170" fontId="136" fillId="0" borderId="0" xfId="65" applyNumberFormat="1" applyFont="1"/>
    <xf numFmtId="172" fontId="136" fillId="0" borderId="0" xfId="19" applyNumberFormat="1" applyFont="1"/>
    <xf numFmtId="39" fontId="136" fillId="0" borderId="0" xfId="0" applyNumberFormat="1" applyFont="1" applyAlignment="1">
      <alignment horizontal="center"/>
    </xf>
    <xf numFmtId="39" fontId="13" fillId="0" borderId="0" xfId="19" applyFont="1" applyAlignment="1">
      <alignment horizontal="center"/>
    </xf>
    <xf numFmtId="39" fontId="13" fillId="0" borderId="0" xfId="19" applyFont="1"/>
    <xf numFmtId="39" fontId="13" fillId="0" borderId="0" xfId="0" applyNumberFormat="1" applyFont="1"/>
    <xf numFmtId="169" fontId="13" fillId="0" borderId="0" xfId="10" applyNumberFormat="1" applyFont="1"/>
    <xf numFmtId="40" fontId="13" fillId="0" borderId="0" xfId="65" applyNumberFormat="1" applyFont="1" applyAlignment="1">
      <alignment horizontal="left"/>
    </xf>
    <xf numFmtId="40" fontId="139" fillId="0" borderId="0" xfId="0" applyNumberFormat="1" applyFont="1" applyAlignment="1">
      <alignment horizontal="left" indent="2"/>
    </xf>
    <xf numFmtId="169" fontId="14" fillId="0" borderId="0" xfId="65" applyNumberFormat="1" applyFont="1" applyAlignment="1">
      <alignment horizontal="left"/>
    </xf>
    <xf numFmtId="39" fontId="13" fillId="0" borderId="0" xfId="19" applyFont="1" applyAlignment="1">
      <alignment horizontal="left"/>
    </xf>
    <xf numFmtId="39" fontId="136" fillId="0" borderId="0" xfId="11" applyNumberFormat="1" applyFont="1" applyAlignment="1">
      <alignment horizontal="center"/>
    </xf>
    <xf numFmtId="170" fontId="13" fillId="0" borderId="0" xfId="24" applyNumberFormat="1" applyFont="1" applyFill="1"/>
    <xf numFmtId="49" fontId="136" fillId="0" borderId="2" xfId="19" applyNumberFormat="1" applyFont="1" applyBorder="1" applyAlignment="1">
      <alignment horizontal="center"/>
    </xf>
    <xf numFmtId="39" fontId="14" fillId="0" borderId="0" xfId="19" applyFont="1" applyAlignment="1">
      <alignment horizontal="left"/>
    </xf>
    <xf numFmtId="39" fontId="13" fillId="0" borderId="0" xfId="65" applyFont="1" applyAlignment="1">
      <alignment horizontal="left"/>
    </xf>
    <xf numFmtId="169" fontId="13" fillId="0" borderId="0" xfId="65" applyNumberFormat="1" applyFont="1" applyAlignment="1">
      <alignment horizontal="left"/>
    </xf>
    <xf numFmtId="39" fontId="13" fillId="0" borderId="0" xfId="3132" applyNumberFormat="1" applyFont="1"/>
    <xf numFmtId="39" fontId="13" fillId="0" borderId="0" xfId="65" applyFont="1"/>
    <xf numFmtId="39" fontId="136" fillId="0" borderId="0" xfId="65" applyFont="1"/>
    <xf numFmtId="169" fontId="140" fillId="0" borderId="0" xfId="65" applyNumberFormat="1" applyFont="1" applyAlignment="1">
      <alignment horizontal="left"/>
    </xf>
    <xf numFmtId="169" fontId="140" fillId="0" borderId="0" xfId="65" applyNumberFormat="1" applyFont="1"/>
    <xf numFmtId="169" fontId="14" fillId="0" borderId="0" xfId="65" applyNumberFormat="1" applyFont="1"/>
    <xf numFmtId="49" fontId="14" fillId="0" borderId="0" xfId="65" applyNumberFormat="1" applyFont="1" applyAlignment="1">
      <alignment horizontal="center"/>
    </xf>
    <xf numFmtId="0" fontId="14" fillId="0" borderId="0" xfId="65" quotePrefix="1" applyNumberFormat="1" applyFont="1" applyAlignment="1">
      <alignment horizontal="center"/>
    </xf>
    <xf numFmtId="49" fontId="13" fillId="0" borderId="0" xfId="0" applyNumberFormat="1" applyFont="1" applyAlignment="1">
      <alignment horizontal="center" vertical="center"/>
    </xf>
    <xf numFmtId="170" fontId="14" fillId="0" borderId="0" xfId="19" applyNumberFormat="1" applyFont="1"/>
    <xf numFmtId="170" fontId="14" fillId="0" borderId="2" xfId="19" applyNumberFormat="1" applyFont="1" applyBorder="1"/>
    <xf numFmtId="170" fontId="13" fillId="0" borderId="0" xfId="19" applyNumberFormat="1" applyFont="1"/>
    <xf numFmtId="170" fontId="14" fillId="0" borderId="42" xfId="19" applyNumberFormat="1" applyFont="1" applyBorder="1"/>
    <xf numFmtId="170" fontId="14" fillId="0" borderId="0" xfId="65" applyNumberFormat="1" applyFont="1"/>
    <xf numFmtId="170" fontId="14" fillId="0" borderId="48" xfId="19" applyNumberFormat="1" applyFont="1" applyBorder="1"/>
    <xf numFmtId="170" fontId="14" fillId="0" borderId="3" xfId="19" applyNumberFormat="1" applyFont="1" applyBorder="1"/>
    <xf numFmtId="170" fontId="13" fillId="0" borderId="0" xfId="11" applyNumberFormat="1" applyFont="1"/>
    <xf numFmtId="167" fontId="136" fillId="0" borderId="3" xfId="65" applyNumberFormat="1" applyFont="1" applyBorder="1"/>
    <xf numFmtId="172" fontId="14" fillId="0" borderId="0" xfId="19" applyNumberFormat="1" applyFont="1"/>
    <xf numFmtId="39" fontId="14" fillId="0" borderId="0" xfId="0" applyNumberFormat="1" applyFont="1" applyAlignment="1">
      <alignment horizontal="center"/>
    </xf>
    <xf numFmtId="195" fontId="136" fillId="0" borderId="0" xfId="1" applyNumberFormat="1" applyFont="1" applyFill="1"/>
    <xf numFmtId="195" fontId="136" fillId="0" borderId="0" xfId="5128" applyNumberFormat="1" applyFont="1" applyFill="1" applyBorder="1"/>
    <xf numFmtId="195" fontId="14" fillId="0" borderId="0" xfId="19" applyNumberFormat="1" applyFont="1"/>
    <xf numFmtId="170" fontId="13" fillId="0" borderId="3" xfId="19" applyNumberFormat="1" applyFont="1" applyBorder="1"/>
    <xf numFmtId="170" fontId="13" fillId="0" borderId="39" xfId="19" applyNumberFormat="1" applyFont="1" applyBorder="1"/>
    <xf numFmtId="170" fontId="13" fillId="0" borderId="5" xfId="19" applyNumberFormat="1" applyFont="1" applyBorder="1"/>
    <xf numFmtId="39" fontId="13" fillId="0" borderId="0" xfId="0" applyNumberFormat="1" applyFont="1" applyAlignment="1">
      <alignment horizontal="right"/>
    </xf>
    <xf numFmtId="169" fontId="13" fillId="0" borderId="0" xfId="65" applyNumberFormat="1" applyFont="1" applyAlignment="1">
      <alignment horizontal="center"/>
    </xf>
    <xf numFmtId="39" fontId="13" fillId="0" borderId="37" xfId="19" applyFont="1" applyBorder="1"/>
    <xf numFmtId="39" fontId="13" fillId="0" borderId="37" xfId="19" applyFont="1" applyBorder="1" applyAlignment="1">
      <alignment horizontal="center"/>
    </xf>
    <xf numFmtId="169" fontId="13" fillId="0" borderId="2" xfId="65" applyNumberFormat="1" applyFont="1" applyBorder="1" applyAlignment="1">
      <alignment horizontal="center"/>
    </xf>
    <xf numFmtId="39" fontId="13" fillId="0" borderId="2" xfId="19" applyFont="1" applyBorder="1" applyAlignment="1">
      <alignment horizontal="center"/>
    </xf>
    <xf numFmtId="39" fontId="13" fillId="0" borderId="0" xfId="19" applyFont="1" applyAlignment="1">
      <alignment horizontal="right"/>
    </xf>
    <xf numFmtId="39" fontId="13" fillId="0" borderId="37" xfId="0" applyNumberFormat="1" applyFont="1" applyBorder="1" applyAlignment="1">
      <alignment horizontal="center" vertical="center"/>
    </xf>
    <xf numFmtId="39" fontId="13" fillId="0" borderId="0" xfId="0" applyNumberFormat="1" applyFont="1" applyAlignment="1">
      <alignment horizontal="center"/>
    </xf>
    <xf numFmtId="39" fontId="13" fillId="0" borderId="0" xfId="0" applyNumberFormat="1" applyFont="1" applyAlignment="1">
      <alignment horizontal="center" vertical="center"/>
    </xf>
    <xf numFmtId="39" fontId="13" fillId="0" borderId="2" xfId="0" applyNumberFormat="1" applyFont="1" applyBorder="1" applyAlignment="1">
      <alignment horizontal="center"/>
    </xf>
    <xf numFmtId="39" fontId="13" fillId="0" borderId="2" xfId="0" applyNumberFormat="1" applyFont="1" applyBorder="1" applyAlignment="1">
      <alignment horizontal="center" vertical="center"/>
    </xf>
    <xf numFmtId="39" fontId="13" fillId="0" borderId="2" xfId="0" applyNumberFormat="1" applyFont="1" applyBorder="1" applyAlignment="1">
      <alignment horizontal="center" vertical="center" wrapText="1"/>
    </xf>
    <xf numFmtId="170" fontId="14" fillId="0" borderId="37" xfId="19" applyNumberFormat="1" applyFont="1" applyBorder="1"/>
    <xf numFmtId="39" fontId="13" fillId="0" borderId="0" xfId="19" quotePrefix="1" applyFont="1" applyAlignment="1">
      <alignment horizontal="center"/>
    </xf>
    <xf numFmtId="0" fontId="13" fillId="0" borderId="0" xfId="19" quotePrefix="1" applyNumberFormat="1" applyFont="1" applyAlignment="1">
      <alignment horizontal="center"/>
    </xf>
    <xf numFmtId="0" fontId="13" fillId="0" borderId="0" xfId="19" applyNumberFormat="1" applyFont="1" applyAlignment="1">
      <alignment horizontal="center"/>
    </xf>
    <xf numFmtId="39" fontId="141" fillId="0" borderId="0" xfId="0" applyNumberFormat="1" applyFont="1"/>
    <xf numFmtId="39" fontId="13" fillId="0" borderId="0" xfId="0" applyNumberFormat="1" applyFont="1" applyAlignment="1">
      <alignment horizontal="left"/>
    </xf>
    <xf numFmtId="0" fontId="136" fillId="0" borderId="0" xfId="0" applyFont="1"/>
    <xf numFmtId="170" fontId="13" fillId="0" borderId="2" xfId="19" applyNumberFormat="1" applyFont="1" applyBorder="1"/>
    <xf numFmtId="39" fontId="13" fillId="0" borderId="0" xfId="19" applyFont="1" applyAlignment="1">
      <alignment horizontal="left" indent="13"/>
    </xf>
    <xf numFmtId="39" fontId="13" fillId="0" borderId="0" xfId="19" applyFont="1" applyAlignment="1">
      <alignment horizontal="left" indent="5"/>
    </xf>
    <xf numFmtId="170" fontId="13" fillId="0" borderId="37" xfId="0" applyNumberFormat="1" applyFont="1" applyBorder="1" applyAlignment="1">
      <alignment wrapText="1"/>
    </xf>
    <xf numFmtId="170" fontId="143" fillId="0" borderId="0" xfId="19" applyNumberFormat="1" applyFont="1"/>
    <xf numFmtId="170" fontId="143" fillId="0" borderId="0" xfId="19" applyNumberFormat="1" applyFont="1" applyAlignment="1">
      <alignment horizontal="center"/>
    </xf>
    <xf numFmtId="49" fontId="10" fillId="0" borderId="0" xfId="19" applyNumberFormat="1" applyFont="1" applyAlignment="1">
      <alignment horizontal="center"/>
    </xf>
    <xf numFmtId="49" fontId="10" fillId="0" borderId="0" xfId="19" applyNumberFormat="1" applyFont="1"/>
    <xf numFmtId="39" fontId="10" fillId="0" borderId="0" xfId="19" applyFont="1" applyAlignment="1">
      <alignment horizontal="right"/>
    </xf>
    <xf numFmtId="15" fontId="10" fillId="0" borderId="0" xfId="0" quotePrefix="1" applyNumberFormat="1" applyFont="1" applyAlignment="1">
      <alignment horizontal="center" vertical="center"/>
    </xf>
    <xf numFmtId="49" fontId="10" fillId="0" borderId="0" xfId="0" quotePrefix="1" applyNumberFormat="1" applyFont="1" applyAlignment="1">
      <alignment horizontal="center" vertical="center"/>
    </xf>
    <xf numFmtId="49" fontId="10" fillId="0" borderId="0" xfId="0" applyNumberFormat="1" applyFont="1"/>
    <xf numFmtId="49" fontId="10" fillId="0" borderId="0" xfId="65" applyNumberFormat="1" applyFont="1" applyAlignment="1">
      <alignment horizontal="center"/>
    </xf>
    <xf numFmtId="39" fontId="10" fillId="0" borderId="0" xfId="3132" applyNumberFormat="1" applyFont="1"/>
    <xf numFmtId="49" fontId="10" fillId="0" borderId="0" xfId="65" quotePrefix="1" applyNumberFormat="1" applyFont="1" applyAlignment="1">
      <alignment horizontal="center"/>
    </xf>
    <xf numFmtId="39" fontId="10" fillId="0" borderId="0" xfId="0" applyNumberFormat="1" applyFont="1"/>
    <xf numFmtId="170" fontId="10" fillId="0" borderId="0" xfId="19" applyNumberFormat="1" applyFont="1"/>
    <xf numFmtId="49" fontId="10" fillId="0" borderId="0" xfId="19" quotePrefix="1" applyNumberFormat="1" applyFont="1" applyAlignment="1">
      <alignment horizontal="center"/>
    </xf>
    <xf numFmtId="4" fontId="10" fillId="0" borderId="0" xfId="0" applyNumberFormat="1" applyFont="1"/>
    <xf numFmtId="170" fontId="10" fillId="0" borderId="0" xfId="19" applyNumberFormat="1" applyFont="1" applyAlignment="1">
      <alignment horizontal="center"/>
    </xf>
    <xf numFmtId="170" fontId="10" fillId="0" borderId="38" xfId="19" applyNumberFormat="1" applyFont="1" applyBorder="1"/>
    <xf numFmtId="49" fontId="10" fillId="0" borderId="0" xfId="19" applyNumberFormat="1" applyFont="1" applyAlignment="1">
      <alignment horizontal="right"/>
    </xf>
    <xf numFmtId="4" fontId="10" fillId="0" borderId="51" xfId="0" applyNumberFormat="1" applyFont="1" applyBorder="1"/>
    <xf numFmtId="167" fontId="10" fillId="0" borderId="0" xfId="1" applyFont="1"/>
    <xf numFmtId="2" fontId="10" fillId="0" borderId="0" xfId="1" applyNumberFormat="1" applyFont="1"/>
    <xf numFmtId="2" fontId="10" fillId="0" borderId="0" xfId="0" applyNumberFormat="1" applyFont="1"/>
    <xf numFmtId="170" fontId="10" fillId="0" borderId="41" xfId="19" applyNumberFormat="1" applyFont="1" applyBorder="1"/>
    <xf numFmtId="4" fontId="10" fillId="0" borderId="52" xfId="0" applyNumberFormat="1" applyFont="1" applyBorder="1"/>
    <xf numFmtId="39" fontId="10" fillId="0" borderId="0" xfId="19" applyFont="1"/>
    <xf numFmtId="49" fontId="10" fillId="0" borderId="0" xfId="19" applyNumberFormat="1" applyFont="1" applyAlignment="1">
      <alignment horizontal="center" wrapText="1"/>
    </xf>
    <xf numFmtId="170" fontId="10" fillId="0" borderId="42" xfId="19" applyNumberFormat="1" applyFont="1" applyBorder="1"/>
    <xf numFmtId="170" fontId="10" fillId="0" borderId="1" xfId="19" applyNumberFormat="1" applyFont="1" applyBorder="1"/>
    <xf numFmtId="39" fontId="10" fillId="0" borderId="0" xfId="19" applyFont="1" applyAlignment="1">
      <alignment horizontal="center"/>
    </xf>
    <xf numFmtId="170" fontId="10" fillId="0" borderId="0" xfId="19" applyNumberFormat="1" applyFont="1" applyAlignment="1">
      <alignment horizontal="left"/>
    </xf>
    <xf numFmtId="170" fontId="10" fillId="0" borderId="4" xfId="19" applyNumberFormat="1" applyFont="1" applyBorder="1"/>
    <xf numFmtId="170" fontId="10" fillId="0" borderId="37" xfId="19" applyNumberFormat="1" applyFont="1" applyBorder="1"/>
    <xf numFmtId="170" fontId="10" fillId="0" borderId="3" xfId="19" applyNumberFormat="1" applyFont="1" applyBorder="1"/>
    <xf numFmtId="167" fontId="10" fillId="0" borderId="0" xfId="1" applyFont="1" applyFill="1"/>
    <xf numFmtId="39" fontId="136" fillId="0" borderId="0" xfId="19" applyFont="1" applyAlignment="1">
      <alignment horizontal="left" wrapText="1" indent="1"/>
    </xf>
    <xf numFmtId="39" fontId="136" fillId="0" borderId="0" xfId="11" applyNumberFormat="1" applyFont="1" applyAlignment="1">
      <alignment horizontal="left" wrapText="1" indent="1"/>
    </xf>
    <xf numFmtId="49" fontId="136" fillId="0" borderId="2" xfId="19" applyNumberFormat="1" applyFont="1" applyBorder="1" applyAlignment="1">
      <alignment horizontal="center" vertical="top"/>
    </xf>
    <xf numFmtId="39" fontId="136" fillId="0" borderId="0" xfId="19" applyFont="1" applyAlignment="1">
      <alignment horizontal="center"/>
    </xf>
    <xf numFmtId="49" fontId="10" fillId="0" borderId="2" xfId="19" applyNumberFormat="1" applyFont="1" applyBorder="1" applyAlignment="1">
      <alignment horizontal="center"/>
    </xf>
    <xf numFmtId="39" fontId="136" fillId="0" borderId="0" xfId="19" quotePrefix="1" applyFont="1" applyAlignment="1">
      <alignment horizontal="center"/>
    </xf>
    <xf numFmtId="39" fontId="136" fillId="0" borderId="0" xfId="65" quotePrefix="1" applyFont="1" applyAlignment="1">
      <alignment horizontal="center"/>
    </xf>
    <xf numFmtId="39" fontId="13" fillId="0" borderId="0" xfId="65" quotePrefix="1" applyFont="1" applyAlignment="1">
      <alignment horizontal="center"/>
    </xf>
    <xf numFmtId="49" fontId="136" fillId="0" borderId="2" xfId="19" applyNumberFormat="1" applyFont="1" applyBorder="1" applyAlignment="1">
      <alignment horizontal="center"/>
    </xf>
    <xf numFmtId="39" fontId="13" fillId="0" borderId="0" xfId="19" applyFont="1" applyAlignment="1">
      <alignment horizontal="center"/>
    </xf>
    <xf numFmtId="39" fontId="13" fillId="0" borderId="36" xfId="0" applyNumberFormat="1" applyFont="1" applyBorder="1" applyAlignment="1">
      <alignment horizontal="center" vertical="center"/>
    </xf>
    <xf numFmtId="39" fontId="13" fillId="0" borderId="2" xfId="19" applyFont="1" applyBorder="1" applyAlignment="1">
      <alignment horizontal="center"/>
    </xf>
    <xf numFmtId="39" fontId="136" fillId="0" borderId="0" xfId="11" applyNumberFormat="1" applyFont="1" applyAlignment="1">
      <alignment horizontal="center"/>
    </xf>
    <xf numFmtId="49" fontId="136" fillId="0" borderId="2" xfId="19" applyNumberFormat="1" applyFont="1" applyBorder="1" applyAlignment="1">
      <alignment horizontal="center" vertical="top"/>
    </xf>
    <xf numFmtId="49" fontId="136" fillId="0" borderId="2" xfId="19" applyNumberFormat="1" applyFont="1" applyBorder="1" applyAlignment="1">
      <alignment vertical="top"/>
    </xf>
    <xf numFmtId="170" fontId="13" fillId="0" borderId="38" xfId="19" applyNumberFormat="1" applyFont="1" applyBorder="1"/>
    <xf numFmtId="170" fontId="13" fillId="0" borderId="0" xfId="1" applyNumberFormat="1" applyFont="1"/>
  </cellXfs>
  <cellStyles count="5136">
    <cellStyle name="20% - Accent1 10" xfId="80" xr:uid="{00000000-0005-0000-0000-000000000000}"/>
    <cellStyle name="20% - Accent1 11" xfId="81" xr:uid="{00000000-0005-0000-0000-000001000000}"/>
    <cellStyle name="20% - Accent1 12" xfId="82" xr:uid="{00000000-0005-0000-0000-000002000000}"/>
    <cellStyle name="20% - Accent1 13" xfId="83" xr:uid="{00000000-0005-0000-0000-000003000000}"/>
    <cellStyle name="20% - Accent1 14" xfId="84" xr:uid="{00000000-0005-0000-0000-000004000000}"/>
    <cellStyle name="20% - Accent1 15" xfId="85" xr:uid="{00000000-0005-0000-0000-000005000000}"/>
    <cellStyle name="20% - Accent1 16" xfId="86" xr:uid="{00000000-0005-0000-0000-000006000000}"/>
    <cellStyle name="20% - Accent1 17" xfId="87" xr:uid="{00000000-0005-0000-0000-000007000000}"/>
    <cellStyle name="20% - Accent1 18" xfId="88" xr:uid="{00000000-0005-0000-0000-000008000000}"/>
    <cellStyle name="20% - Accent1 19" xfId="89" xr:uid="{00000000-0005-0000-0000-000009000000}"/>
    <cellStyle name="20% - Accent1 2" xfId="90" xr:uid="{00000000-0005-0000-0000-00000A000000}"/>
    <cellStyle name="20% - Accent1 2 2" xfId="2908" xr:uid="{00000000-0005-0000-0000-00000B000000}"/>
    <cellStyle name="20% - Accent1 20" xfId="91" xr:uid="{00000000-0005-0000-0000-00000C000000}"/>
    <cellStyle name="20% - Accent1 21" xfId="92" xr:uid="{00000000-0005-0000-0000-00000D000000}"/>
    <cellStyle name="20% - Accent1 22" xfId="93" xr:uid="{00000000-0005-0000-0000-00000E000000}"/>
    <cellStyle name="20% - Accent1 23" xfId="94" xr:uid="{00000000-0005-0000-0000-00000F000000}"/>
    <cellStyle name="20% - Accent1 24" xfId="95" xr:uid="{00000000-0005-0000-0000-000010000000}"/>
    <cellStyle name="20% - Accent1 25" xfId="96" xr:uid="{00000000-0005-0000-0000-000011000000}"/>
    <cellStyle name="20% - Accent1 26" xfId="97" xr:uid="{00000000-0005-0000-0000-000012000000}"/>
    <cellStyle name="20% - Accent1 27" xfId="98" xr:uid="{00000000-0005-0000-0000-000013000000}"/>
    <cellStyle name="20% - Accent1 28" xfId="99" xr:uid="{00000000-0005-0000-0000-000014000000}"/>
    <cellStyle name="20% - Accent1 29" xfId="100" xr:uid="{00000000-0005-0000-0000-000015000000}"/>
    <cellStyle name="20% - Accent1 3" xfId="101" xr:uid="{00000000-0005-0000-0000-000016000000}"/>
    <cellStyle name="20% - Accent1 3 2" xfId="2909" xr:uid="{00000000-0005-0000-0000-000017000000}"/>
    <cellStyle name="20% - Accent1 30" xfId="102" xr:uid="{00000000-0005-0000-0000-000018000000}"/>
    <cellStyle name="20% - Accent1 31" xfId="103" xr:uid="{00000000-0005-0000-0000-000019000000}"/>
    <cellStyle name="20% - Accent1 32" xfId="104" xr:uid="{00000000-0005-0000-0000-00001A000000}"/>
    <cellStyle name="20% - Accent1 33" xfId="105" xr:uid="{00000000-0005-0000-0000-00001B000000}"/>
    <cellStyle name="20% - Accent1 34" xfId="106" xr:uid="{00000000-0005-0000-0000-00001C000000}"/>
    <cellStyle name="20% - Accent1 35" xfId="107" xr:uid="{00000000-0005-0000-0000-00001D000000}"/>
    <cellStyle name="20% - Accent1 36" xfId="108" xr:uid="{00000000-0005-0000-0000-00001E000000}"/>
    <cellStyle name="20% - Accent1 37" xfId="109" xr:uid="{00000000-0005-0000-0000-00001F000000}"/>
    <cellStyle name="20% - Accent1 38" xfId="110" xr:uid="{00000000-0005-0000-0000-000020000000}"/>
    <cellStyle name="20% - Accent1 39" xfId="111" xr:uid="{00000000-0005-0000-0000-000021000000}"/>
    <cellStyle name="20% - Accent1 4" xfId="112" xr:uid="{00000000-0005-0000-0000-000022000000}"/>
    <cellStyle name="20% - Accent1 40" xfId="113" xr:uid="{00000000-0005-0000-0000-000023000000}"/>
    <cellStyle name="20% - Accent1 40 2" xfId="114" xr:uid="{00000000-0005-0000-0000-000024000000}"/>
    <cellStyle name="20% - Accent1 40 2 2" xfId="4153" xr:uid="{A1044C9D-94E7-4E9A-AD92-B87955AF8F3F}"/>
    <cellStyle name="20% - Accent1 40 2 3" xfId="3473" xr:uid="{1006BD8E-6713-4837-9A65-3D00C66B0FCE}"/>
    <cellStyle name="20% - Accent1 41" xfId="26" xr:uid="{00000000-0005-0000-0000-000025000000}"/>
    <cellStyle name="20% - Accent1 5" xfId="115" xr:uid="{00000000-0005-0000-0000-000026000000}"/>
    <cellStyle name="20% - Accent1 6" xfId="116" xr:uid="{00000000-0005-0000-0000-000027000000}"/>
    <cellStyle name="20% - Accent1 7" xfId="117" xr:uid="{00000000-0005-0000-0000-000028000000}"/>
    <cellStyle name="20% - Accent1 8" xfId="118" xr:uid="{00000000-0005-0000-0000-000029000000}"/>
    <cellStyle name="20% - Accent1 9" xfId="119" xr:uid="{00000000-0005-0000-0000-00002A000000}"/>
    <cellStyle name="20% - Accent2 10" xfId="120" xr:uid="{00000000-0005-0000-0000-00002B000000}"/>
    <cellStyle name="20% - Accent2 11" xfId="121" xr:uid="{00000000-0005-0000-0000-00002C000000}"/>
    <cellStyle name="20% - Accent2 12" xfId="122" xr:uid="{00000000-0005-0000-0000-00002D000000}"/>
    <cellStyle name="20% - Accent2 13" xfId="123" xr:uid="{00000000-0005-0000-0000-00002E000000}"/>
    <cellStyle name="20% - Accent2 14" xfId="124" xr:uid="{00000000-0005-0000-0000-00002F000000}"/>
    <cellStyle name="20% - Accent2 15" xfId="125" xr:uid="{00000000-0005-0000-0000-000030000000}"/>
    <cellStyle name="20% - Accent2 16" xfId="126" xr:uid="{00000000-0005-0000-0000-000031000000}"/>
    <cellStyle name="20% - Accent2 17" xfId="127" xr:uid="{00000000-0005-0000-0000-000032000000}"/>
    <cellStyle name="20% - Accent2 18" xfId="128" xr:uid="{00000000-0005-0000-0000-000033000000}"/>
    <cellStyle name="20% - Accent2 19" xfId="129" xr:uid="{00000000-0005-0000-0000-000034000000}"/>
    <cellStyle name="20% - Accent2 2" xfId="130" xr:uid="{00000000-0005-0000-0000-000035000000}"/>
    <cellStyle name="20% - Accent2 2 2" xfId="2910" xr:uid="{00000000-0005-0000-0000-000036000000}"/>
    <cellStyle name="20% - Accent2 20" xfId="131" xr:uid="{00000000-0005-0000-0000-000037000000}"/>
    <cellStyle name="20% - Accent2 21" xfId="132" xr:uid="{00000000-0005-0000-0000-000038000000}"/>
    <cellStyle name="20% - Accent2 22" xfId="133" xr:uid="{00000000-0005-0000-0000-000039000000}"/>
    <cellStyle name="20% - Accent2 23" xfId="134" xr:uid="{00000000-0005-0000-0000-00003A000000}"/>
    <cellStyle name="20% - Accent2 24" xfId="135" xr:uid="{00000000-0005-0000-0000-00003B000000}"/>
    <cellStyle name="20% - Accent2 25" xfId="136" xr:uid="{00000000-0005-0000-0000-00003C000000}"/>
    <cellStyle name="20% - Accent2 26" xfId="137" xr:uid="{00000000-0005-0000-0000-00003D000000}"/>
    <cellStyle name="20% - Accent2 27" xfId="138" xr:uid="{00000000-0005-0000-0000-00003E000000}"/>
    <cellStyle name="20% - Accent2 28" xfId="139" xr:uid="{00000000-0005-0000-0000-00003F000000}"/>
    <cellStyle name="20% - Accent2 29" xfId="140" xr:uid="{00000000-0005-0000-0000-000040000000}"/>
    <cellStyle name="20% - Accent2 3" xfId="141" xr:uid="{00000000-0005-0000-0000-000041000000}"/>
    <cellStyle name="20% - Accent2 3 2" xfId="2911" xr:uid="{00000000-0005-0000-0000-000042000000}"/>
    <cellStyle name="20% - Accent2 30" xfId="142" xr:uid="{00000000-0005-0000-0000-000043000000}"/>
    <cellStyle name="20% - Accent2 31" xfId="143" xr:uid="{00000000-0005-0000-0000-000044000000}"/>
    <cellStyle name="20% - Accent2 32" xfId="144" xr:uid="{00000000-0005-0000-0000-000045000000}"/>
    <cellStyle name="20% - Accent2 33" xfId="145" xr:uid="{00000000-0005-0000-0000-000046000000}"/>
    <cellStyle name="20% - Accent2 34" xfId="146" xr:uid="{00000000-0005-0000-0000-000047000000}"/>
    <cellStyle name="20% - Accent2 35" xfId="147" xr:uid="{00000000-0005-0000-0000-000048000000}"/>
    <cellStyle name="20% - Accent2 36" xfId="148" xr:uid="{00000000-0005-0000-0000-000049000000}"/>
    <cellStyle name="20% - Accent2 37" xfId="149" xr:uid="{00000000-0005-0000-0000-00004A000000}"/>
    <cellStyle name="20% - Accent2 38" xfId="150" xr:uid="{00000000-0005-0000-0000-00004B000000}"/>
    <cellStyle name="20% - Accent2 39" xfId="151" xr:uid="{00000000-0005-0000-0000-00004C000000}"/>
    <cellStyle name="20% - Accent2 4" xfId="152" xr:uid="{00000000-0005-0000-0000-00004D000000}"/>
    <cellStyle name="20% - Accent2 40" xfId="153" xr:uid="{00000000-0005-0000-0000-00004E000000}"/>
    <cellStyle name="20% - Accent2 40 2" xfId="154" xr:uid="{00000000-0005-0000-0000-00004F000000}"/>
    <cellStyle name="20% - Accent2 40 2 2" xfId="4154" xr:uid="{E63BBEA3-8E44-4BE6-9CCE-94E943C65582}"/>
    <cellStyle name="20% - Accent2 40 2 3" xfId="3474" xr:uid="{A33DDF12-5AC3-453D-8A21-B5B87874EEE5}"/>
    <cellStyle name="20% - Accent2 41" xfId="27" xr:uid="{00000000-0005-0000-0000-000050000000}"/>
    <cellStyle name="20% - Accent2 5" xfId="155" xr:uid="{00000000-0005-0000-0000-000051000000}"/>
    <cellStyle name="20% - Accent2 6" xfId="156" xr:uid="{00000000-0005-0000-0000-000052000000}"/>
    <cellStyle name="20% - Accent2 7" xfId="157" xr:uid="{00000000-0005-0000-0000-000053000000}"/>
    <cellStyle name="20% - Accent2 8" xfId="158" xr:uid="{00000000-0005-0000-0000-000054000000}"/>
    <cellStyle name="20% - Accent2 9" xfId="159" xr:uid="{00000000-0005-0000-0000-000055000000}"/>
    <cellStyle name="20% - Accent3 10" xfId="160" xr:uid="{00000000-0005-0000-0000-000056000000}"/>
    <cellStyle name="20% - Accent3 11" xfId="161" xr:uid="{00000000-0005-0000-0000-000057000000}"/>
    <cellStyle name="20% - Accent3 12" xfId="162" xr:uid="{00000000-0005-0000-0000-000058000000}"/>
    <cellStyle name="20% - Accent3 13" xfId="163" xr:uid="{00000000-0005-0000-0000-000059000000}"/>
    <cellStyle name="20% - Accent3 14" xfId="164" xr:uid="{00000000-0005-0000-0000-00005A000000}"/>
    <cellStyle name="20% - Accent3 15" xfId="165" xr:uid="{00000000-0005-0000-0000-00005B000000}"/>
    <cellStyle name="20% - Accent3 16" xfId="166" xr:uid="{00000000-0005-0000-0000-00005C000000}"/>
    <cellStyle name="20% - Accent3 17" xfId="167" xr:uid="{00000000-0005-0000-0000-00005D000000}"/>
    <cellStyle name="20% - Accent3 18" xfId="168" xr:uid="{00000000-0005-0000-0000-00005E000000}"/>
    <cellStyle name="20% - Accent3 19" xfId="169" xr:uid="{00000000-0005-0000-0000-00005F000000}"/>
    <cellStyle name="20% - Accent3 2" xfId="170" xr:uid="{00000000-0005-0000-0000-000060000000}"/>
    <cellStyle name="20% - Accent3 2 2" xfId="2912" xr:uid="{00000000-0005-0000-0000-000061000000}"/>
    <cellStyle name="20% - Accent3 20" xfId="171" xr:uid="{00000000-0005-0000-0000-000062000000}"/>
    <cellStyle name="20% - Accent3 21" xfId="172" xr:uid="{00000000-0005-0000-0000-000063000000}"/>
    <cellStyle name="20% - Accent3 22" xfId="173" xr:uid="{00000000-0005-0000-0000-000064000000}"/>
    <cellStyle name="20% - Accent3 23" xfId="174" xr:uid="{00000000-0005-0000-0000-000065000000}"/>
    <cellStyle name="20% - Accent3 24" xfId="175" xr:uid="{00000000-0005-0000-0000-000066000000}"/>
    <cellStyle name="20% - Accent3 25" xfId="176" xr:uid="{00000000-0005-0000-0000-000067000000}"/>
    <cellStyle name="20% - Accent3 26" xfId="177" xr:uid="{00000000-0005-0000-0000-000068000000}"/>
    <cellStyle name="20% - Accent3 27" xfId="178" xr:uid="{00000000-0005-0000-0000-000069000000}"/>
    <cellStyle name="20% - Accent3 28" xfId="179" xr:uid="{00000000-0005-0000-0000-00006A000000}"/>
    <cellStyle name="20% - Accent3 29" xfId="180" xr:uid="{00000000-0005-0000-0000-00006B000000}"/>
    <cellStyle name="20% - Accent3 3" xfId="181" xr:uid="{00000000-0005-0000-0000-00006C000000}"/>
    <cellStyle name="20% - Accent3 3 2" xfId="2913" xr:uid="{00000000-0005-0000-0000-00006D000000}"/>
    <cellStyle name="20% - Accent3 30" xfId="182" xr:uid="{00000000-0005-0000-0000-00006E000000}"/>
    <cellStyle name="20% - Accent3 31" xfId="183" xr:uid="{00000000-0005-0000-0000-00006F000000}"/>
    <cellStyle name="20% - Accent3 32" xfId="184" xr:uid="{00000000-0005-0000-0000-000070000000}"/>
    <cellStyle name="20% - Accent3 33" xfId="185" xr:uid="{00000000-0005-0000-0000-000071000000}"/>
    <cellStyle name="20% - Accent3 34" xfId="186" xr:uid="{00000000-0005-0000-0000-000072000000}"/>
    <cellStyle name="20% - Accent3 35" xfId="187" xr:uid="{00000000-0005-0000-0000-000073000000}"/>
    <cellStyle name="20% - Accent3 36" xfId="188" xr:uid="{00000000-0005-0000-0000-000074000000}"/>
    <cellStyle name="20% - Accent3 37" xfId="189" xr:uid="{00000000-0005-0000-0000-000075000000}"/>
    <cellStyle name="20% - Accent3 38" xfId="190" xr:uid="{00000000-0005-0000-0000-000076000000}"/>
    <cellStyle name="20% - Accent3 39" xfId="191" xr:uid="{00000000-0005-0000-0000-000077000000}"/>
    <cellStyle name="20% - Accent3 4" xfId="192" xr:uid="{00000000-0005-0000-0000-000078000000}"/>
    <cellStyle name="20% - Accent3 40" xfId="193" xr:uid="{00000000-0005-0000-0000-000079000000}"/>
    <cellStyle name="20% - Accent3 40 2" xfId="194" xr:uid="{00000000-0005-0000-0000-00007A000000}"/>
    <cellStyle name="20% - Accent3 40 2 2" xfId="4155" xr:uid="{CEC55A93-68BA-4121-8B70-5FAC9DBC6EFA}"/>
    <cellStyle name="20% - Accent3 40 2 3" xfId="3475" xr:uid="{B5E143E2-7469-4D47-90F3-AC2E754DB1AA}"/>
    <cellStyle name="20% - Accent3 41" xfId="28" xr:uid="{00000000-0005-0000-0000-00007B000000}"/>
    <cellStyle name="20% - Accent3 5" xfId="195" xr:uid="{00000000-0005-0000-0000-00007C000000}"/>
    <cellStyle name="20% - Accent3 6" xfId="196" xr:uid="{00000000-0005-0000-0000-00007D000000}"/>
    <cellStyle name="20% - Accent3 7" xfId="197" xr:uid="{00000000-0005-0000-0000-00007E000000}"/>
    <cellStyle name="20% - Accent3 8" xfId="198" xr:uid="{00000000-0005-0000-0000-00007F000000}"/>
    <cellStyle name="20% - Accent3 9" xfId="199" xr:uid="{00000000-0005-0000-0000-000080000000}"/>
    <cellStyle name="20% - Accent4 10" xfId="200" xr:uid="{00000000-0005-0000-0000-000081000000}"/>
    <cellStyle name="20% - Accent4 11" xfId="201" xr:uid="{00000000-0005-0000-0000-000082000000}"/>
    <cellStyle name="20% - Accent4 12" xfId="202" xr:uid="{00000000-0005-0000-0000-000083000000}"/>
    <cellStyle name="20% - Accent4 13" xfId="203" xr:uid="{00000000-0005-0000-0000-000084000000}"/>
    <cellStyle name="20% - Accent4 14" xfId="204" xr:uid="{00000000-0005-0000-0000-000085000000}"/>
    <cellStyle name="20% - Accent4 15" xfId="205" xr:uid="{00000000-0005-0000-0000-000086000000}"/>
    <cellStyle name="20% - Accent4 16" xfId="206" xr:uid="{00000000-0005-0000-0000-000087000000}"/>
    <cellStyle name="20% - Accent4 17" xfId="207" xr:uid="{00000000-0005-0000-0000-000088000000}"/>
    <cellStyle name="20% - Accent4 18" xfId="208" xr:uid="{00000000-0005-0000-0000-000089000000}"/>
    <cellStyle name="20% - Accent4 19" xfId="209" xr:uid="{00000000-0005-0000-0000-00008A000000}"/>
    <cellStyle name="20% - Accent4 2" xfId="210" xr:uid="{00000000-0005-0000-0000-00008B000000}"/>
    <cellStyle name="20% - Accent4 2 2" xfId="2914" xr:uid="{00000000-0005-0000-0000-00008C000000}"/>
    <cellStyle name="20% - Accent4 20" xfId="211" xr:uid="{00000000-0005-0000-0000-00008D000000}"/>
    <cellStyle name="20% - Accent4 21" xfId="212" xr:uid="{00000000-0005-0000-0000-00008E000000}"/>
    <cellStyle name="20% - Accent4 22" xfId="213" xr:uid="{00000000-0005-0000-0000-00008F000000}"/>
    <cellStyle name="20% - Accent4 23" xfId="214" xr:uid="{00000000-0005-0000-0000-000090000000}"/>
    <cellStyle name="20% - Accent4 24" xfId="215" xr:uid="{00000000-0005-0000-0000-000091000000}"/>
    <cellStyle name="20% - Accent4 25" xfId="216" xr:uid="{00000000-0005-0000-0000-000092000000}"/>
    <cellStyle name="20% - Accent4 26" xfId="217" xr:uid="{00000000-0005-0000-0000-000093000000}"/>
    <cellStyle name="20% - Accent4 27" xfId="218" xr:uid="{00000000-0005-0000-0000-000094000000}"/>
    <cellStyle name="20% - Accent4 28" xfId="219" xr:uid="{00000000-0005-0000-0000-000095000000}"/>
    <cellStyle name="20% - Accent4 29" xfId="220" xr:uid="{00000000-0005-0000-0000-000096000000}"/>
    <cellStyle name="20% - Accent4 3" xfId="221" xr:uid="{00000000-0005-0000-0000-000097000000}"/>
    <cellStyle name="20% - Accent4 3 2" xfId="2915" xr:uid="{00000000-0005-0000-0000-000098000000}"/>
    <cellStyle name="20% - Accent4 30" xfId="222" xr:uid="{00000000-0005-0000-0000-000099000000}"/>
    <cellStyle name="20% - Accent4 31" xfId="223" xr:uid="{00000000-0005-0000-0000-00009A000000}"/>
    <cellStyle name="20% - Accent4 32" xfId="224" xr:uid="{00000000-0005-0000-0000-00009B000000}"/>
    <cellStyle name="20% - Accent4 33" xfId="225" xr:uid="{00000000-0005-0000-0000-00009C000000}"/>
    <cellStyle name="20% - Accent4 34" xfId="226" xr:uid="{00000000-0005-0000-0000-00009D000000}"/>
    <cellStyle name="20% - Accent4 35" xfId="227" xr:uid="{00000000-0005-0000-0000-00009E000000}"/>
    <cellStyle name="20% - Accent4 36" xfId="228" xr:uid="{00000000-0005-0000-0000-00009F000000}"/>
    <cellStyle name="20% - Accent4 37" xfId="229" xr:uid="{00000000-0005-0000-0000-0000A0000000}"/>
    <cellStyle name="20% - Accent4 38" xfId="230" xr:uid="{00000000-0005-0000-0000-0000A1000000}"/>
    <cellStyle name="20% - Accent4 39" xfId="231" xr:uid="{00000000-0005-0000-0000-0000A2000000}"/>
    <cellStyle name="20% - Accent4 4" xfId="232" xr:uid="{00000000-0005-0000-0000-0000A3000000}"/>
    <cellStyle name="20% - Accent4 40" xfId="233" xr:uid="{00000000-0005-0000-0000-0000A4000000}"/>
    <cellStyle name="20% - Accent4 40 2" xfId="234" xr:uid="{00000000-0005-0000-0000-0000A5000000}"/>
    <cellStyle name="20% - Accent4 40 2 2" xfId="4156" xr:uid="{646C6D4D-710F-45F6-A2CF-54FE24664966}"/>
    <cellStyle name="20% - Accent4 40 2 3" xfId="3476" xr:uid="{BCA3853A-95D6-4BEF-B97B-977A72D60EFF}"/>
    <cellStyle name="20% - Accent4 41" xfId="29" xr:uid="{00000000-0005-0000-0000-0000A6000000}"/>
    <cellStyle name="20% - Accent4 5" xfId="235" xr:uid="{00000000-0005-0000-0000-0000A7000000}"/>
    <cellStyle name="20% - Accent4 6" xfId="236" xr:uid="{00000000-0005-0000-0000-0000A8000000}"/>
    <cellStyle name="20% - Accent4 7" xfId="237" xr:uid="{00000000-0005-0000-0000-0000A9000000}"/>
    <cellStyle name="20% - Accent4 8" xfId="238" xr:uid="{00000000-0005-0000-0000-0000AA000000}"/>
    <cellStyle name="20% - Accent4 9" xfId="239" xr:uid="{00000000-0005-0000-0000-0000AB000000}"/>
    <cellStyle name="20% - Accent5 10" xfId="240" xr:uid="{00000000-0005-0000-0000-0000AC000000}"/>
    <cellStyle name="20% - Accent5 11" xfId="241" xr:uid="{00000000-0005-0000-0000-0000AD000000}"/>
    <cellStyle name="20% - Accent5 12" xfId="242" xr:uid="{00000000-0005-0000-0000-0000AE000000}"/>
    <cellStyle name="20% - Accent5 13" xfId="243" xr:uid="{00000000-0005-0000-0000-0000AF000000}"/>
    <cellStyle name="20% - Accent5 14" xfId="244" xr:uid="{00000000-0005-0000-0000-0000B0000000}"/>
    <cellStyle name="20% - Accent5 15" xfId="245" xr:uid="{00000000-0005-0000-0000-0000B1000000}"/>
    <cellStyle name="20% - Accent5 16" xfId="246" xr:uid="{00000000-0005-0000-0000-0000B2000000}"/>
    <cellStyle name="20% - Accent5 17" xfId="247" xr:uid="{00000000-0005-0000-0000-0000B3000000}"/>
    <cellStyle name="20% - Accent5 18" xfId="248" xr:uid="{00000000-0005-0000-0000-0000B4000000}"/>
    <cellStyle name="20% - Accent5 19" xfId="249" xr:uid="{00000000-0005-0000-0000-0000B5000000}"/>
    <cellStyle name="20% - Accent5 2" xfId="250" xr:uid="{00000000-0005-0000-0000-0000B6000000}"/>
    <cellStyle name="20% - Accent5 2 2" xfId="2916" xr:uid="{00000000-0005-0000-0000-0000B7000000}"/>
    <cellStyle name="20% - Accent5 20" xfId="251" xr:uid="{00000000-0005-0000-0000-0000B8000000}"/>
    <cellStyle name="20% - Accent5 21" xfId="252" xr:uid="{00000000-0005-0000-0000-0000B9000000}"/>
    <cellStyle name="20% - Accent5 22" xfId="253" xr:uid="{00000000-0005-0000-0000-0000BA000000}"/>
    <cellStyle name="20% - Accent5 23" xfId="254" xr:uid="{00000000-0005-0000-0000-0000BB000000}"/>
    <cellStyle name="20% - Accent5 24" xfId="255" xr:uid="{00000000-0005-0000-0000-0000BC000000}"/>
    <cellStyle name="20% - Accent5 25" xfId="256" xr:uid="{00000000-0005-0000-0000-0000BD000000}"/>
    <cellStyle name="20% - Accent5 26" xfId="257" xr:uid="{00000000-0005-0000-0000-0000BE000000}"/>
    <cellStyle name="20% - Accent5 27" xfId="258" xr:uid="{00000000-0005-0000-0000-0000BF000000}"/>
    <cellStyle name="20% - Accent5 28" xfId="259" xr:uid="{00000000-0005-0000-0000-0000C0000000}"/>
    <cellStyle name="20% - Accent5 29" xfId="260" xr:uid="{00000000-0005-0000-0000-0000C1000000}"/>
    <cellStyle name="20% - Accent5 3" xfId="261" xr:uid="{00000000-0005-0000-0000-0000C2000000}"/>
    <cellStyle name="20% - Accent5 3 2" xfId="2917" xr:uid="{00000000-0005-0000-0000-0000C3000000}"/>
    <cellStyle name="20% - Accent5 30" xfId="262" xr:uid="{00000000-0005-0000-0000-0000C4000000}"/>
    <cellStyle name="20% - Accent5 31" xfId="263" xr:uid="{00000000-0005-0000-0000-0000C5000000}"/>
    <cellStyle name="20% - Accent5 32" xfId="264" xr:uid="{00000000-0005-0000-0000-0000C6000000}"/>
    <cellStyle name="20% - Accent5 33" xfId="265" xr:uid="{00000000-0005-0000-0000-0000C7000000}"/>
    <cellStyle name="20% - Accent5 34" xfId="266" xr:uid="{00000000-0005-0000-0000-0000C8000000}"/>
    <cellStyle name="20% - Accent5 35" xfId="267" xr:uid="{00000000-0005-0000-0000-0000C9000000}"/>
    <cellStyle name="20% - Accent5 36" xfId="268" xr:uid="{00000000-0005-0000-0000-0000CA000000}"/>
    <cellStyle name="20% - Accent5 37" xfId="269" xr:uid="{00000000-0005-0000-0000-0000CB000000}"/>
    <cellStyle name="20% - Accent5 38" xfId="270" xr:uid="{00000000-0005-0000-0000-0000CC000000}"/>
    <cellStyle name="20% - Accent5 39" xfId="271" xr:uid="{00000000-0005-0000-0000-0000CD000000}"/>
    <cellStyle name="20% - Accent5 4" xfId="272" xr:uid="{00000000-0005-0000-0000-0000CE000000}"/>
    <cellStyle name="20% - Accent5 40" xfId="273" xr:uid="{00000000-0005-0000-0000-0000CF000000}"/>
    <cellStyle name="20% - Accent5 40 2" xfId="274" xr:uid="{00000000-0005-0000-0000-0000D0000000}"/>
    <cellStyle name="20% - Accent5 40 2 2" xfId="4157" xr:uid="{ADFDEAFD-7FAF-4F9F-9AD3-F6DEDF78D837}"/>
    <cellStyle name="20% - Accent5 40 2 3" xfId="3480" xr:uid="{D68C91A6-0DBC-4AA2-8653-0045F9B15F82}"/>
    <cellStyle name="20% - Accent5 41" xfId="324" xr:uid="{00000000-0005-0000-0000-0000D1000000}"/>
    <cellStyle name="20% - Accent5 5" xfId="275" xr:uid="{00000000-0005-0000-0000-0000D2000000}"/>
    <cellStyle name="20% - Accent5 6" xfId="276" xr:uid="{00000000-0005-0000-0000-0000D3000000}"/>
    <cellStyle name="20% - Accent5 7" xfId="277" xr:uid="{00000000-0005-0000-0000-0000D4000000}"/>
    <cellStyle name="20% - Accent5 8" xfId="278" xr:uid="{00000000-0005-0000-0000-0000D5000000}"/>
    <cellStyle name="20% - Accent5 9" xfId="279" xr:uid="{00000000-0005-0000-0000-0000D6000000}"/>
    <cellStyle name="20% - Accent6 10" xfId="280" xr:uid="{00000000-0005-0000-0000-0000D7000000}"/>
    <cellStyle name="20% - Accent6 11" xfId="281" xr:uid="{00000000-0005-0000-0000-0000D8000000}"/>
    <cellStyle name="20% - Accent6 12" xfId="282" xr:uid="{00000000-0005-0000-0000-0000D9000000}"/>
    <cellStyle name="20% - Accent6 13" xfId="283" xr:uid="{00000000-0005-0000-0000-0000DA000000}"/>
    <cellStyle name="20% - Accent6 14" xfId="284" xr:uid="{00000000-0005-0000-0000-0000DB000000}"/>
    <cellStyle name="20% - Accent6 15" xfId="285" xr:uid="{00000000-0005-0000-0000-0000DC000000}"/>
    <cellStyle name="20% - Accent6 16" xfId="286" xr:uid="{00000000-0005-0000-0000-0000DD000000}"/>
    <cellStyle name="20% - Accent6 17" xfId="287" xr:uid="{00000000-0005-0000-0000-0000DE000000}"/>
    <cellStyle name="20% - Accent6 18" xfId="288" xr:uid="{00000000-0005-0000-0000-0000DF000000}"/>
    <cellStyle name="20% - Accent6 19" xfId="289" xr:uid="{00000000-0005-0000-0000-0000E0000000}"/>
    <cellStyle name="20% - Accent6 2" xfId="290" xr:uid="{00000000-0005-0000-0000-0000E1000000}"/>
    <cellStyle name="20% - Accent6 2 2" xfId="2918" xr:uid="{00000000-0005-0000-0000-0000E2000000}"/>
    <cellStyle name="20% - Accent6 20" xfId="291" xr:uid="{00000000-0005-0000-0000-0000E3000000}"/>
    <cellStyle name="20% - Accent6 21" xfId="292" xr:uid="{00000000-0005-0000-0000-0000E4000000}"/>
    <cellStyle name="20% - Accent6 22" xfId="293" xr:uid="{00000000-0005-0000-0000-0000E5000000}"/>
    <cellStyle name="20% - Accent6 23" xfId="294" xr:uid="{00000000-0005-0000-0000-0000E6000000}"/>
    <cellStyle name="20% - Accent6 24" xfId="295" xr:uid="{00000000-0005-0000-0000-0000E7000000}"/>
    <cellStyle name="20% - Accent6 25" xfId="296" xr:uid="{00000000-0005-0000-0000-0000E8000000}"/>
    <cellStyle name="20% - Accent6 26" xfId="297" xr:uid="{00000000-0005-0000-0000-0000E9000000}"/>
    <cellStyle name="20% - Accent6 27" xfId="298" xr:uid="{00000000-0005-0000-0000-0000EA000000}"/>
    <cellStyle name="20% - Accent6 28" xfId="299" xr:uid="{00000000-0005-0000-0000-0000EB000000}"/>
    <cellStyle name="20% - Accent6 29" xfId="300" xr:uid="{00000000-0005-0000-0000-0000EC000000}"/>
    <cellStyle name="20% - Accent6 3" xfId="301" xr:uid="{00000000-0005-0000-0000-0000ED000000}"/>
    <cellStyle name="20% - Accent6 3 2" xfId="2919" xr:uid="{00000000-0005-0000-0000-0000EE000000}"/>
    <cellStyle name="20% - Accent6 30" xfId="302" xr:uid="{00000000-0005-0000-0000-0000EF000000}"/>
    <cellStyle name="20% - Accent6 31" xfId="303" xr:uid="{00000000-0005-0000-0000-0000F0000000}"/>
    <cellStyle name="20% - Accent6 32" xfId="304" xr:uid="{00000000-0005-0000-0000-0000F1000000}"/>
    <cellStyle name="20% - Accent6 33" xfId="305" xr:uid="{00000000-0005-0000-0000-0000F2000000}"/>
    <cellStyle name="20% - Accent6 34" xfId="306" xr:uid="{00000000-0005-0000-0000-0000F3000000}"/>
    <cellStyle name="20% - Accent6 35" xfId="307" xr:uid="{00000000-0005-0000-0000-0000F4000000}"/>
    <cellStyle name="20% - Accent6 36" xfId="308" xr:uid="{00000000-0005-0000-0000-0000F5000000}"/>
    <cellStyle name="20% - Accent6 37" xfId="309" xr:uid="{00000000-0005-0000-0000-0000F6000000}"/>
    <cellStyle name="20% - Accent6 38" xfId="310" xr:uid="{00000000-0005-0000-0000-0000F7000000}"/>
    <cellStyle name="20% - Accent6 39" xfId="311" xr:uid="{00000000-0005-0000-0000-0000F8000000}"/>
    <cellStyle name="20% - Accent6 4" xfId="312" xr:uid="{00000000-0005-0000-0000-0000F9000000}"/>
    <cellStyle name="20% - Accent6 40" xfId="313" xr:uid="{00000000-0005-0000-0000-0000FA000000}"/>
    <cellStyle name="20% - Accent6 40 2" xfId="314" xr:uid="{00000000-0005-0000-0000-0000FB000000}"/>
    <cellStyle name="20% - Accent6 40 2 2" xfId="4158" xr:uid="{2785EDD3-FECD-43A8-B5A2-81B3A08DE4C8}"/>
    <cellStyle name="20% - Accent6 40 2 3" xfId="3481" xr:uid="{14F45D5D-8366-4375-B294-F6BE5812DE3E}"/>
    <cellStyle name="20% - Accent6 41" xfId="325" xr:uid="{00000000-0005-0000-0000-0000FC000000}"/>
    <cellStyle name="20% - Accent6 5" xfId="315" xr:uid="{00000000-0005-0000-0000-0000FD000000}"/>
    <cellStyle name="20% - Accent6 6" xfId="316" xr:uid="{00000000-0005-0000-0000-0000FE000000}"/>
    <cellStyle name="20% - Accent6 7" xfId="317" xr:uid="{00000000-0005-0000-0000-0000FF000000}"/>
    <cellStyle name="20% - Accent6 8" xfId="318" xr:uid="{00000000-0005-0000-0000-000000010000}"/>
    <cellStyle name="20% - Accent6 9" xfId="319" xr:uid="{00000000-0005-0000-0000-000001010000}"/>
    <cellStyle name="20% - ส่วนที่ถูกเน้น1 2" xfId="320" xr:uid="{00000000-0005-0000-0000-000002010000}"/>
    <cellStyle name="20% - ส่วนที่ถูกเน้น1 2 2" xfId="2017" xr:uid="{00000000-0005-0000-0000-000003010000}"/>
    <cellStyle name="20% - ส่วนที่ถูกเน้น1 2 2 2" xfId="4418" xr:uid="{9238AE35-EEDC-4048-A1ED-C0E9F4C1B800}"/>
    <cellStyle name="20% - ส่วนที่ถูกเน้น1 2 2 3" xfId="3667" xr:uid="{FEBE08C3-B572-420C-A1C6-436A26B6F0FA}"/>
    <cellStyle name="20% - ส่วนที่ถูกเน้น1 2_WCO" xfId="2850" xr:uid="{00000000-0005-0000-0000-000004010000}"/>
    <cellStyle name="20% - ส่วนที่ถูกเน้น2 2" xfId="321" xr:uid="{00000000-0005-0000-0000-000005010000}"/>
    <cellStyle name="20% - ส่วนที่ถูกเน้น2 2 2" xfId="2018" xr:uid="{00000000-0005-0000-0000-000006010000}"/>
    <cellStyle name="20% - ส่วนที่ถูกเน้น2 2 2 2" xfId="4419" xr:uid="{CBAFFC8A-95C5-4707-80E2-BCAA55DEFC92}"/>
    <cellStyle name="20% - ส่วนที่ถูกเน้น2 2 2 3" xfId="3668" xr:uid="{BF9F05FB-B2A6-4620-B059-D9E1019EA56E}"/>
    <cellStyle name="20% - ส่วนที่ถูกเน้น2 2_WCO" xfId="2849" xr:uid="{00000000-0005-0000-0000-000007010000}"/>
    <cellStyle name="20% - ส่วนที่ถูกเน้น3 2" xfId="322" xr:uid="{00000000-0005-0000-0000-000008010000}"/>
    <cellStyle name="20% - ส่วนที่ถูกเน้น3 2 2" xfId="2019" xr:uid="{00000000-0005-0000-0000-000009010000}"/>
    <cellStyle name="20% - ส่วนที่ถูกเน้น3 2 2 2" xfId="4420" xr:uid="{A5866B28-847A-4909-8222-A1607A046788}"/>
    <cellStyle name="20% - ส่วนที่ถูกเน้น3 2 2 3" xfId="3669" xr:uid="{2141C18F-4722-42D7-ACEC-0A93B444AF60}"/>
    <cellStyle name="20% - ส่วนที่ถูกเน้น3 2_WCO" xfId="2848" xr:uid="{00000000-0005-0000-0000-00000A010000}"/>
    <cellStyle name="20% - ส่วนที่ถูกเน้น4 2" xfId="323" xr:uid="{00000000-0005-0000-0000-00000B010000}"/>
    <cellStyle name="20% - ส่วนที่ถูกเน้น4 2 2" xfId="2020" xr:uid="{00000000-0005-0000-0000-00000C010000}"/>
    <cellStyle name="20% - ส่วนที่ถูกเน้น4 2 2 2" xfId="4421" xr:uid="{345ADC6C-084C-4C28-BC85-EBAF89D45A95}"/>
    <cellStyle name="20% - ส่วนที่ถูกเน้น4 2 2 3" xfId="3670" xr:uid="{0BBB2C82-F8EF-4053-A2DF-D6705F64524D}"/>
    <cellStyle name="20% - ส่วนที่ถูกเน้น4 2_WCO" xfId="2847" xr:uid="{00000000-0005-0000-0000-00000D010000}"/>
    <cellStyle name="20% - ส่วนที่ถูกเน้น5 2" xfId="2021" xr:uid="{00000000-0005-0000-0000-00000E010000}"/>
    <cellStyle name="20% - ส่วนที่ถูกเน้น5 2 2" xfId="2920" xr:uid="{00000000-0005-0000-0000-00000F010000}"/>
    <cellStyle name="20% - ส่วนที่ถูกเน้น5 2 3" xfId="4422" xr:uid="{09B81407-7D71-439B-8225-529EA8B459D2}"/>
    <cellStyle name="20% - ส่วนที่ถูกเน้น5 2 4" xfId="3671" xr:uid="{7505E9AC-72C4-4415-804C-E2D63585A30C}"/>
    <cellStyle name="20% - ส่วนที่ถูกเน้น5 2_WCO" xfId="2846" xr:uid="{00000000-0005-0000-0000-000010010000}"/>
    <cellStyle name="20% - ส่วนที่ถูกเน้น6 2" xfId="2022" xr:uid="{00000000-0005-0000-0000-000011010000}"/>
    <cellStyle name="20% - ส่วนที่ถูกเน้น6 2 2" xfId="2921" xr:uid="{00000000-0005-0000-0000-000012010000}"/>
    <cellStyle name="20% - ส่วนที่ถูกเน้น6 2 3" xfId="4423" xr:uid="{1B9369F6-8192-4B5A-BB7B-870CFE9A69E1}"/>
    <cellStyle name="20% - ส่วนที่ถูกเน้น6 2 4" xfId="3672" xr:uid="{A0D9A5AA-CA59-4F66-BD5F-5686AB07ABBC}"/>
    <cellStyle name="20% - ส่วนที่ถูกเน้น6 2_WCO" xfId="2841" xr:uid="{00000000-0005-0000-0000-000013010000}"/>
    <cellStyle name="40% - Accent1 10" xfId="326" xr:uid="{00000000-0005-0000-0000-000014010000}"/>
    <cellStyle name="40% - Accent1 11" xfId="327" xr:uid="{00000000-0005-0000-0000-000015010000}"/>
    <cellStyle name="40% - Accent1 12" xfId="328" xr:uid="{00000000-0005-0000-0000-000016010000}"/>
    <cellStyle name="40% - Accent1 13" xfId="329" xr:uid="{00000000-0005-0000-0000-000017010000}"/>
    <cellStyle name="40% - Accent1 14" xfId="330" xr:uid="{00000000-0005-0000-0000-000018010000}"/>
    <cellStyle name="40% - Accent1 15" xfId="331" xr:uid="{00000000-0005-0000-0000-000019010000}"/>
    <cellStyle name="40% - Accent1 16" xfId="332" xr:uid="{00000000-0005-0000-0000-00001A010000}"/>
    <cellStyle name="40% - Accent1 17" xfId="333" xr:uid="{00000000-0005-0000-0000-00001B010000}"/>
    <cellStyle name="40% - Accent1 18" xfId="334" xr:uid="{00000000-0005-0000-0000-00001C010000}"/>
    <cellStyle name="40% - Accent1 19" xfId="335" xr:uid="{00000000-0005-0000-0000-00001D010000}"/>
    <cellStyle name="40% - Accent1 2" xfId="336" xr:uid="{00000000-0005-0000-0000-00001E010000}"/>
    <cellStyle name="40% - Accent1 2 2" xfId="2922" xr:uid="{00000000-0005-0000-0000-00001F010000}"/>
    <cellStyle name="40% - Accent1 20" xfId="337" xr:uid="{00000000-0005-0000-0000-000020010000}"/>
    <cellStyle name="40% - Accent1 21" xfId="338" xr:uid="{00000000-0005-0000-0000-000021010000}"/>
    <cellStyle name="40% - Accent1 22" xfId="339" xr:uid="{00000000-0005-0000-0000-000022010000}"/>
    <cellStyle name="40% - Accent1 23" xfId="340" xr:uid="{00000000-0005-0000-0000-000023010000}"/>
    <cellStyle name="40% - Accent1 24" xfId="341" xr:uid="{00000000-0005-0000-0000-000024010000}"/>
    <cellStyle name="40% - Accent1 25" xfId="342" xr:uid="{00000000-0005-0000-0000-000025010000}"/>
    <cellStyle name="40% - Accent1 26" xfId="343" xr:uid="{00000000-0005-0000-0000-000026010000}"/>
    <cellStyle name="40% - Accent1 27" xfId="344" xr:uid="{00000000-0005-0000-0000-000027010000}"/>
    <cellStyle name="40% - Accent1 28" xfId="345" xr:uid="{00000000-0005-0000-0000-000028010000}"/>
    <cellStyle name="40% - Accent1 29" xfId="346" xr:uid="{00000000-0005-0000-0000-000029010000}"/>
    <cellStyle name="40% - Accent1 3" xfId="347" xr:uid="{00000000-0005-0000-0000-00002A010000}"/>
    <cellStyle name="40% - Accent1 3 2" xfId="2923" xr:uid="{00000000-0005-0000-0000-00002B010000}"/>
    <cellStyle name="40% - Accent1 30" xfId="348" xr:uid="{00000000-0005-0000-0000-00002C010000}"/>
    <cellStyle name="40% - Accent1 31" xfId="349" xr:uid="{00000000-0005-0000-0000-00002D010000}"/>
    <cellStyle name="40% - Accent1 32" xfId="350" xr:uid="{00000000-0005-0000-0000-00002E010000}"/>
    <cellStyle name="40% - Accent1 33" xfId="351" xr:uid="{00000000-0005-0000-0000-00002F010000}"/>
    <cellStyle name="40% - Accent1 34" xfId="352" xr:uid="{00000000-0005-0000-0000-000030010000}"/>
    <cellStyle name="40% - Accent1 35" xfId="353" xr:uid="{00000000-0005-0000-0000-000031010000}"/>
    <cellStyle name="40% - Accent1 36" xfId="354" xr:uid="{00000000-0005-0000-0000-000032010000}"/>
    <cellStyle name="40% - Accent1 37" xfId="355" xr:uid="{00000000-0005-0000-0000-000033010000}"/>
    <cellStyle name="40% - Accent1 38" xfId="356" xr:uid="{00000000-0005-0000-0000-000034010000}"/>
    <cellStyle name="40% - Accent1 39" xfId="357" xr:uid="{00000000-0005-0000-0000-000035010000}"/>
    <cellStyle name="40% - Accent1 4" xfId="358" xr:uid="{00000000-0005-0000-0000-000036010000}"/>
    <cellStyle name="40% - Accent1 40" xfId="359" xr:uid="{00000000-0005-0000-0000-000037010000}"/>
    <cellStyle name="40% - Accent1 40 2" xfId="360" xr:uid="{00000000-0005-0000-0000-000038010000}"/>
    <cellStyle name="40% - Accent1 40 2 2" xfId="4159" xr:uid="{DC256029-AD01-40B1-8C08-9551C5B1B25A}"/>
    <cellStyle name="40% - Accent1 40 2 3" xfId="3482" xr:uid="{87FBDA29-4189-4B63-99A9-D48CB601D505}"/>
    <cellStyle name="40% - Accent1 41" xfId="566" xr:uid="{00000000-0005-0000-0000-000039010000}"/>
    <cellStyle name="40% - Accent1 5" xfId="361" xr:uid="{00000000-0005-0000-0000-00003A010000}"/>
    <cellStyle name="40% - Accent1 6" xfId="362" xr:uid="{00000000-0005-0000-0000-00003B010000}"/>
    <cellStyle name="40% - Accent1 7" xfId="363" xr:uid="{00000000-0005-0000-0000-00003C010000}"/>
    <cellStyle name="40% - Accent1 8" xfId="364" xr:uid="{00000000-0005-0000-0000-00003D010000}"/>
    <cellStyle name="40% - Accent1 9" xfId="365" xr:uid="{00000000-0005-0000-0000-00003E010000}"/>
    <cellStyle name="40% - Accent2 10" xfId="366" xr:uid="{00000000-0005-0000-0000-00003F010000}"/>
    <cellStyle name="40% - Accent2 11" xfId="367" xr:uid="{00000000-0005-0000-0000-000040010000}"/>
    <cellStyle name="40% - Accent2 12" xfId="368" xr:uid="{00000000-0005-0000-0000-000041010000}"/>
    <cellStyle name="40% - Accent2 13" xfId="369" xr:uid="{00000000-0005-0000-0000-000042010000}"/>
    <cellStyle name="40% - Accent2 14" xfId="370" xr:uid="{00000000-0005-0000-0000-000043010000}"/>
    <cellStyle name="40% - Accent2 15" xfId="371" xr:uid="{00000000-0005-0000-0000-000044010000}"/>
    <cellStyle name="40% - Accent2 16" xfId="372" xr:uid="{00000000-0005-0000-0000-000045010000}"/>
    <cellStyle name="40% - Accent2 17" xfId="373" xr:uid="{00000000-0005-0000-0000-000046010000}"/>
    <cellStyle name="40% - Accent2 18" xfId="374" xr:uid="{00000000-0005-0000-0000-000047010000}"/>
    <cellStyle name="40% - Accent2 19" xfId="375" xr:uid="{00000000-0005-0000-0000-000048010000}"/>
    <cellStyle name="40% - Accent2 2" xfId="376" xr:uid="{00000000-0005-0000-0000-000049010000}"/>
    <cellStyle name="40% - Accent2 2 2" xfId="2924" xr:uid="{00000000-0005-0000-0000-00004A010000}"/>
    <cellStyle name="40% - Accent2 20" xfId="377" xr:uid="{00000000-0005-0000-0000-00004B010000}"/>
    <cellStyle name="40% - Accent2 21" xfId="378" xr:uid="{00000000-0005-0000-0000-00004C010000}"/>
    <cellStyle name="40% - Accent2 22" xfId="379" xr:uid="{00000000-0005-0000-0000-00004D010000}"/>
    <cellStyle name="40% - Accent2 23" xfId="380" xr:uid="{00000000-0005-0000-0000-00004E010000}"/>
    <cellStyle name="40% - Accent2 24" xfId="381" xr:uid="{00000000-0005-0000-0000-00004F010000}"/>
    <cellStyle name="40% - Accent2 25" xfId="382" xr:uid="{00000000-0005-0000-0000-000050010000}"/>
    <cellStyle name="40% - Accent2 26" xfId="383" xr:uid="{00000000-0005-0000-0000-000051010000}"/>
    <cellStyle name="40% - Accent2 27" xfId="384" xr:uid="{00000000-0005-0000-0000-000052010000}"/>
    <cellStyle name="40% - Accent2 28" xfId="385" xr:uid="{00000000-0005-0000-0000-000053010000}"/>
    <cellStyle name="40% - Accent2 29" xfId="386" xr:uid="{00000000-0005-0000-0000-000054010000}"/>
    <cellStyle name="40% - Accent2 3" xfId="387" xr:uid="{00000000-0005-0000-0000-000055010000}"/>
    <cellStyle name="40% - Accent2 3 2" xfId="2925" xr:uid="{00000000-0005-0000-0000-000056010000}"/>
    <cellStyle name="40% - Accent2 30" xfId="388" xr:uid="{00000000-0005-0000-0000-000057010000}"/>
    <cellStyle name="40% - Accent2 31" xfId="389" xr:uid="{00000000-0005-0000-0000-000058010000}"/>
    <cellStyle name="40% - Accent2 32" xfId="390" xr:uid="{00000000-0005-0000-0000-000059010000}"/>
    <cellStyle name="40% - Accent2 33" xfId="391" xr:uid="{00000000-0005-0000-0000-00005A010000}"/>
    <cellStyle name="40% - Accent2 34" xfId="392" xr:uid="{00000000-0005-0000-0000-00005B010000}"/>
    <cellStyle name="40% - Accent2 35" xfId="393" xr:uid="{00000000-0005-0000-0000-00005C010000}"/>
    <cellStyle name="40% - Accent2 36" xfId="394" xr:uid="{00000000-0005-0000-0000-00005D010000}"/>
    <cellStyle name="40% - Accent2 37" xfId="395" xr:uid="{00000000-0005-0000-0000-00005E010000}"/>
    <cellStyle name="40% - Accent2 38" xfId="396" xr:uid="{00000000-0005-0000-0000-00005F010000}"/>
    <cellStyle name="40% - Accent2 39" xfId="397" xr:uid="{00000000-0005-0000-0000-000060010000}"/>
    <cellStyle name="40% - Accent2 4" xfId="398" xr:uid="{00000000-0005-0000-0000-000061010000}"/>
    <cellStyle name="40% - Accent2 40" xfId="399" xr:uid="{00000000-0005-0000-0000-000062010000}"/>
    <cellStyle name="40% - Accent2 40 2" xfId="400" xr:uid="{00000000-0005-0000-0000-000063010000}"/>
    <cellStyle name="40% - Accent2 40 2 2" xfId="4164" xr:uid="{90E6D28E-A31A-4F7B-99EF-B5DFB755FE4D}"/>
    <cellStyle name="40% - Accent2 40 2 3" xfId="3483" xr:uid="{21BD70F4-0CEC-4F77-B41D-5ECA00ADAEB4}"/>
    <cellStyle name="40% - Accent2 41" xfId="567" xr:uid="{00000000-0005-0000-0000-000064010000}"/>
    <cellStyle name="40% - Accent2 5" xfId="401" xr:uid="{00000000-0005-0000-0000-000065010000}"/>
    <cellStyle name="40% - Accent2 6" xfId="402" xr:uid="{00000000-0005-0000-0000-000066010000}"/>
    <cellStyle name="40% - Accent2 7" xfId="403" xr:uid="{00000000-0005-0000-0000-000067010000}"/>
    <cellStyle name="40% - Accent2 8" xfId="404" xr:uid="{00000000-0005-0000-0000-000068010000}"/>
    <cellStyle name="40% - Accent2 9" xfId="405" xr:uid="{00000000-0005-0000-0000-000069010000}"/>
    <cellStyle name="40% - Accent3 10" xfId="406" xr:uid="{00000000-0005-0000-0000-00006A010000}"/>
    <cellStyle name="40% - Accent3 11" xfId="407" xr:uid="{00000000-0005-0000-0000-00006B010000}"/>
    <cellStyle name="40% - Accent3 12" xfId="408" xr:uid="{00000000-0005-0000-0000-00006C010000}"/>
    <cellStyle name="40% - Accent3 13" xfId="409" xr:uid="{00000000-0005-0000-0000-00006D010000}"/>
    <cellStyle name="40% - Accent3 14" xfId="410" xr:uid="{00000000-0005-0000-0000-00006E010000}"/>
    <cellStyle name="40% - Accent3 15" xfId="411" xr:uid="{00000000-0005-0000-0000-00006F010000}"/>
    <cellStyle name="40% - Accent3 16" xfId="412" xr:uid="{00000000-0005-0000-0000-000070010000}"/>
    <cellStyle name="40% - Accent3 17" xfId="413" xr:uid="{00000000-0005-0000-0000-000071010000}"/>
    <cellStyle name="40% - Accent3 18" xfId="414" xr:uid="{00000000-0005-0000-0000-000072010000}"/>
    <cellStyle name="40% - Accent3 19" xfId="415" xr:uid="{00000000-0005-0000-0000-000073010000}"/>
    <cellStyle name="40% - Accent3 2" xfId="416" xr:uid="{00000000-0005-0000-0000-000074010000}"/>
    <cellStyle name="40% - Accent3 2 2" xfId="2926" xr:uid="{00000000-0005-0000-0000-000075010000}"/>
    <cellStyle name="40% - Accent3 20" xfId="417" xr:uid="{00000000-0005-0000-0000-000076010000}"/>
    <cellStyle name="40% - Accent3 21" xfId="418" xr:uid="{00000000-0005-0000-0000-000077010000}"/>
    <cellStyle name="40% - Accent3 22" xfId="419" xr:uid="{00000000-0005-0000-0000-000078010000}"/>
    <cellStyle name="40% - Accent3 23" xfId="420" xr:uid="{00000000-0005-0000-0000-000079010000}"/>
    <cellStyle name="40% - Accent3 24" xfId="421" xr:uid="{00000000-0005-0000-0000-00007A010000}"/>
    <cellStyle name="40% - Accent3 25" xfId="422" xr:uid="{00000000-0005-0000-0000-00007B010000}"/>
    <cellStyle name="40% - Accent3 26" xfId="423" xr:uid="{00000000-0005-0000-0000-00007C010000}"/>
    <cellStyle name="40% - Accent3 27" xfId="424" xr:uid="{00000000-0005-0000-0000-00007D010000}"/>
    <cellStyle name="40% - Accent3 28" xfId="425" xr:uid="{00000000-0005-0000-0000-00007E010000}"/>
    <cellStyle name="40% - Accent3 29" xfId="426" xr:uid="{00000000-0005-0000-0000-00007F010000}"/>
    <cellStyle name="40% - Accent3 3" xfId="427" xr:uid="{00000000-0005-0000-0000-000080010000}"/>
    <cellStyle name="40% - Accent3 3 2" xfId="2927" xr:uid="{00000000-0005-0000-0000-000081010000}"/>
    <cellStyle name="40% - Accent3 30" xfId="428" xr:uid="{00000000-0005-0000-0000-000082010000}"/>
    <cellStyle name="40% - Accent3 31" xfId="429" xr:uid="{00000000-0005-0000-0000-000083010000}"/>
    <cellStyle name="40% - Accent3 32" xfId="430" xr:uid="{00000000-0005-0000-0000-000084010000}"/>
    <cellStyle name="40% - Accent3 33" xfId="431" xr:uid="{00000000-0005-0000-0000-000085010000}"/>
    <cellStyle name="40% - Accent3 34" xfId="432" xr:uid="{00000000-0005-0000-0000-000086010000}"/>
    <cellStyle name="40% - Accent3 35" xfId="433" xr:uid="{00000000-0005-0000-0000-000087010000}"/>
    <cellStyle name="40% - Accent3 36" xfId="434" xr:uid="{00000000-0005-0000-0000-000088010000}"/>
    <cellStyle name="40% - Accent3 37" xfId="435" xr:uid="{00000000-0005-0000-0000-000089010000}"/>
    <cellStyle name="40% - Accent3 38" xfId="436" xr:uid="{00000000-0005-0000-0000-00008A010000}"/>
    <cellStyle name="40% - Accent3 39" xfId="437" xr:uid="{00000000-0005-0000-0000-00008B010000}"/>
    <cellStyle name="40% - Accent3 4" xfId="438" xr:uid="{00000000-0005-0000-0000-00008C010000}"/>
    <cellStyle name="40% - Accent3 40" xfId="439" xr:uid="{00000000-0005-0000-0000-00008D010000}"/>
    <cellStyle name="40% - Accent3 40 2" xfId="440" xr:uid="{00000000-0005-0000-0000-00008E010000}"/>
    <cellStyle name="40% - Accent3 40 2 2" xfId="4165" xr:uid="{5DDF6794-B85F-4063-8201-813BBE348842}"/>
    <cellStyle name="40% - Accent3 40 2 3" xfId="3484" xr:uid="{561993B5-BEFA-4A96-B0A6-256782ACE3B2}"/>
    <cellStyle name="40% - Accent3 41" xfId="30" xr:uid="{00000000-0005-0000-0000-00008F010000}"/>
    <cellStyle name="40% - Accent3 5" xfId="441" xr:uid="{00000000-0005-0000-0000-000090010000}"/>
    <cellStyle name="40% - Accent3 6" xfId="442" xr:uid="{00000000-0005-0000-0000-000091010000}"/>
    <cellStyle name="40% - Accent3 7" xfId="443" xr:uid="{00000000-0005-0000-0000-000092010000}"/>
    <cellStyle name="40% - Accent3 8" xfId="444" xr:uid="{00000000-0005-0000-0000-000093010000}"/>
    <cellStyle name="40% - Accent3 9" xfId="445" xr:uid="{00000000-0005-0000-0000-000094010000}"/>
    <cellStyle name="40% - Accent4 10" xfId="446" xr:uid="{00000000-0005-0000-0000-000095010000}"/>
    <cellStyle name="40% - Accent4 11" xfId="447" xr:uid="{00000000-0005-0000-0000-000096010000}"/>
    <cellStyle name="40% - Accent4 12" xfId="448" xr:uid="{00000000-0005-0000-0000-000097010000}"/>
    <cellStyle name="40% - Accent4 13" xfId="449" xr:uid="{00000000-0005-0000-0000-000098010000}"/>
    <cellStyle name="40% - Accent4 14" xfId="450" xr:uid="{00000000-0005-0000-0000-000099010000}"/>
    <cellStyle name="40% - Accent4 15" xfId="451" xr:uid="{00000000-0005-0000-0000-00009A010000}"/>
    <cellStyle name="40% - Accent4 16" xfId="452" xr:uid="{00000000-0005-0000-0000-00009B010000}"/>
    <cellStyle name="40% - Accent4 17" xfId="453" xr:uid="{00000000-0005-0000-0000-00009C010000}"/>
    <cellStyle name="40% - Accent4 18" xfId="454" xr:uid="{00000000-0005-0000-0000-00009D010000}"/>
    <cellStyle name="40% - Accent4 19" xfId="455" xr:uid="{00000000-0005-0000-0000-00009E010000}"/>
    <cellStyle name="40% - Accent4 2" xfId="456" xr:uid="{00000000-0005-0000-0000-00009F010000}"/>
    <cellStyle name="40% - Accent4 2 2" xfId="2928" xr:uid="{00000000-0005-0000-0000-0000A0010000}"/>
    <cellStyle name="40% - Accent4 20" xfId="457" xr:uid="{00000000-0005-0000-0000-0000A1010000}"/>
    <cellStyle name="40% - Accent4 21" xfId="458" xr:uid="{00000000-0005-0000-0000-0000A2010000}"/>
    <cellStyle name="40% - Accent4 22" xfId="459" xr:uid="{00000000-0005-0000-0000-0000A3010000}"/>
    <cellStyle name="40% - Accent4 23" xfId="460" xr:uid="{00000000-0005-0000-0000-0000A4010000}"/>
    <cellStyle name="40% - Accent4 24" xfId="461" xr:uid="{00000000-0005-0000-0000-0000A5010000}"/>
    <cellStyle name="40% - Accent4 25" xfId="462" xr:uid="{00000000-0005-0000-0000-0000A6010000}"/>
    <cellStyle name="40% - Accent4 26" xfId="463" xr:uid="{00000000-0005-0000-0000-0000A7010000}"/>
    <cellStyle name="40% - Accent4 27" xfId="464" xr:uid="{00000000-0005-0000-0000-0000A8010000}"/>
    <cellStyle name="40% - Accent4 28" xfId="465" xr:uid="{00000000-0005-0000-0000-0000A9010000}"/>
    <cellStyle name="40% - Accent4 29" xfId="466" xr:uid="{00000000-0005-0000-0000-0000AA010000}"/>
    <cellStyle name="40% - Accent4 3" xfId="467" xr:uid="{00000000-0005-0000-0000-0000AB010000}"/>
    <cellStyle name="40% - Accent4 3 2" xfId="2929" xr:uid="{00000000-0005-0000-0000-0000AC010000}"/>
    <cellStyle name="40% - Accent4 30" xfId="468" xr:uid="{00000000-0005-0000-0000-0000AD010000}"/>
    <cellStyle name="40% - Accent4 31" xfId="469" xr:uid="{00000000-0005-0000-0000-0000AE010000}"/>
    <cellStyle name="40% - Accent4 32" xfId="470" xr:uid="{00000000-0005-0000-0000-0000AF010000}"/>
    <cellStyle name="40% - Accent4 33" xfId="471" xr:uid="{00000000-0005-0000-0000-0000B0010000}"/>
    <cellStyle name="40% - Accent4 34" xfId="472" xr:uid="{00000000-0005-0000-0000-0000B1010000}"/>
    <cellStyle name="40% - Accent4 35" xfId="473" xr:uid="{00000000-0005-0000-0000-0000B2010000}"/>
    <cellStyle name="40% - Accent4 36" xfId="474" xr:uid="{00000000-0005-0000-0000-0000B3010000}"/>
    <cellStyle name="40% - Accent4 37" xfId="475" xr:uid="{00000000-0005-0000-0000-0000B4010000}"/>
    <cellStyle name="40% - Accent4 38" xfId="476" xr:uid="{00000000-0005-0000-0000-0000B5010000}"/>
    <cellStyle name="40% - Accent4 39" xfId="477" xr:uid="{00000000-0005-0000-0000-0000B6010000}"/>
    <cellStyle name="40% - Accent4 4" xfId="478" xr:uid="{00000000-0005-0000-0000-0000B7010000}"/>
    <cellStyle name="40% - Accent4 40" xfId="479" xr:uid="{00000000-0005-0000-0000-0000B8010000}"/>
    <cellStyle name="40% - Accent4 40 2" xfId="480" xr:uid="{00000000-0005-0000-0000-0000B9010000}"/>
    <cellStyle name="40% - Accent4 40 2 2" xfId="4166" xr:uid="{D6AB1832-8B0E-48CE-B90F-E836DF7DD738}"/>
    <cellStyle name="40% - Accent4 40 2 3" xfId="3485" xr:uid="{34278DE3-E73C-49D4-9A7A-67ACEF0D1D56}"/>
    <cellStyle name="40% - Accent4 41" xfId="569" xr:uid="{00000000-0005-0000-0000-0000BA010000}"/>
    <cellStyle name="40% - Accent4 5" xfId="481" xr:uid="{00000000-0005-0000-0000-0000BB010000}"/>
    <cellStyle name="40% - Accent4 6" xfId="482" xr:uid="{00000000-0005-0000-0000-0000BC010000}"/>
    <cellStyle name="40% - Accent4 7" xfId="483" xr:uid="{00000000-0005-0000-0000-0000BD010000}"/>
    <cellStyle name="40% - Accent4 8" xfId="484" xr:uid="{00000000-0005-0000-0000-0000BE010000}"/>
    <cellStyle name="40% - Accent4 9" xfId="485" xr:uid="{00000000-0005-0000-0000-0000BF010000}"/>
    <cellStyle name="40% - Accent5 10" xfId="486" xr:uid="{00000000-0005-0000-0000-0000C0010000}"/>
    <cellStyle name="40% - Accent5 11" xfId="487" xr:uid="{00000000-0005-0000-0000-0000C1010000}"/>
    <cellStyle name="40% - Accent5 12" xfId="488" xr:uid="{00000000-0005-0000-0000-0000C2010000}"/>
    <cellStyle name="40% - Accent5 13" xfId="489" xr:uid="{00000000-0005-0000-0000-0000C3010000}"/>
    <cellStyle name="40% - Accent5 14" xfId="490" xr:uid="{00000000-0005-0000-0000-0000C4010000}"/>
    <cellStyle name="40% - Accent5 15" xfId="491" xr:uid="{00000000-0005-0000-0000-0000C5010000}"/>
    <cellStyle name="40% - Accent5 16" xfId="492" xr:uid="{00000000-0005-0000-0000-0000C6010000}"/>
    <cellStyle name="40% - Accent5 17" xfId="493" xr:uid="{00000000-0005-0000-0000-0000C7010000}"/>
    <cellStyle name="40% - Accent5 18" xfId="494" xr:uid="{00000000-0005-0000-0000-0000C8010000}"/>
    <cellStyle name="40% - Accent5 19" xfId="495" xr:uid="{00000000-0005-0000-0000-0000C9010000}"/>
    <cellStyle name="40% - Accent5 2" xfId="496" xr:uid="{00000000-0005-0000-0000-0000CA010000}"/>
    <cellStyle name="40% - Accent5 2 2" xfId="2930" xr:uid="{00000000-0005-0000-0000-0000CB010000}"/>
    <cellStyle name="40% - Accent5 20" xfId="497" xr:uid="{00000000-0005-0000-0000-0000CC010000}"/>
    <cellStyle name="40% - Accent5 21" xfId="498" xr:uid="{00000000-0005-0000-0000-0000CD010000}"/>
    <cellStyle name="40% - Accent5 22" xfId="499" xr:uid="{00000000-0005-0000-0000-0000CE010000}"/>
    <cellStyle name="40% - Accent5 23" xfId="500" xr:uid="{00000000-0005-0000-0000-0000CF010000}"/>
    <cellStyle name="40% - Accent5 24" xfId="501" xr:uid="{00000000-0005-0000-0000-0000D0010000}"/>
    <cellStyle name="40% - Accent5 25" xfId="502" xr:uid="{00000000-0005-0000-0000-0000D1010000}"/>
    <cellStyle name="40% - Accent5 26" xfId="503" xr:uid="{00000000-0005-0000-0000-0000D2010000}"/>
    <cellStyle name="40% - Accent5 27" xfId="504" xr:uid="{00000000-0005-0000-0000-0000D3010000}"/>
    <cellStyle name="40% - Accent5 28" xfId="505" xr:uid="{00000000-0005-0000-0000-0000D4010000}"/>
    <cellStyle name="40% - Accent5 29" xfId="506" xr:uid="{00000000-0005-0000-0000-0000D5010000}"/>
    <cellStyle name="40% - Accent5 3" xfId="507" xr:uid="{00000000-0005-0000-0000-0000D6010000}"/>
    <cellStyle name="40% - Accent5 3 2" xfId="2931" xr:uid="{00000000-0005-0000-0000-0000D7010000}"/>
    <cellStyle name="40% - Accent5 30" xfId="508" xr:uid="{00000000-0005-0000-0000-0000D8010000}"/>
    <cellStyle name="40% - Accent5 31" xfId="509" xr:uid="{00000000-0005-0000-0000-0000D9010000}"/>
    <cellStyle name="40% - Accent5 32" xfId="510" xr:uid="{00000000-0005-0000-0000-0000DA010000}"/>
    <cellStyle name="40% - Accent5 33" xfId="511" xr:uid="{00000000-0005-0000-0000-0000DB010000}"/>
    <cellStyle name="40% - Accent5 34" xfId="512" xr:uid="{00000000-0005-0000-0000-0000DC010000}"/>
    <cellStyle name="40% - Accent5 35" xfId="513" xr:uid="{00000000-0005-0000-0000-0000DD010000}"/>
    <cellStyle name="40% - Accent5 36" xfId="514" xr:uid="{00000000-0005-0000-0000-0000DE010000}"/>
    <cellStyle name="40% - Accent5 37" xfId="515" xr:uid="{00000000-0005-0000-0000-0000DF010000}"/>
    <cellStyle name="40% - Accent5 38" xfId="516" xr:uid="{00000000-0005-0000-0000-0000E0010000}"/>
    <cellStyle name="40% - Accent5 39" xfId="517" xr:uid="{00000000-0005-0000-0000-0000E1010000}"/>
    <cellStyle name="40% - Accent5 4" xfId="518" xr:uid="{00000000-0005-0000-0000-0000E2010000}"/>
    <cellStyle name="40% - Accent5 40" xfId="519" xr:uid="{00000000-0005-0000-0000-0000E3010000}"/>
    <cellStyle name="40% - Accent5 40 2" xfId="520" xr:uid="{00000000-0005-0000-0000-0000E4010000}"/>
    <cellStyle name="40% - Accent5 40 2 2" xfId="4167" xr:uid="{CD98D9EB-3F27-406B-A7BE-51A0A6507897}"/>
    <cellStyle name="40% - Accent5 40 2 3" xfId="3487" xr:uid="{3FE720BC-906D-43CE-8708-39058056A659}"/>
    <cellStyle name="40% - Accent5 41" xfId="570" xr:uid="{00000000-0005-0000-0000-0000E5010000}"/>
    <cellStyle name="40% - Accent5 5" xfId="521" xr:uid="{00000000-0005-0000-0000-0000E6010000}"/>
    <cellStyle name="40% - Accent5 6" xfId="522" xr:uid="{00000000-0005-0000-0000-0000E7010000}"/>
    <cellStyle name="40% - Accent5 7" xfId="523" xr:uid="{00000000-0005-0000-0000-0000E8010000}"/>
    <cellStyle name="40% - Accent5 8" xfId="524" xr:uid="{00000000-0005-0000-0000-0000E9010000}"/>
    <cellStyle name="40% - Accent5 9" xfId="525" xr:uid="{00000000-0005-0000-0000-0000EA010000}"/>
    <cellStyle name="40% - Accent6 10" xfId="526" xr:uid="{00000000-0005-0000-0000-0000EB010000}"/>
    <cellStyle name="40% - Accent6 11" xfId="527" xr:uid="{00000000-0005-0000-0000-0000EC010000}"/>
    <cellStyle name="40% - Accent6 12" xfId="528" xr:uid="{00000000-0005-0000-0000-0000ED010000}"/>
    <cellStyle name="40% - Accent6 13" xfId="529" xr:uid="{00000000-0005-0000-0000-0000EE010000}"/>
    <cellStyle name="40% - Accent6 14" xfId="530" xr:uid="{00000000-0005-0000-0000-0000EF010000}"/>
    <cellStyle name="40% - Accent6 15" xfId="531" xr:uid="{00000000-0005-0000-0000-0000F0010000}"/>
    <cellStyle name="40% - Accent6 16" xfId="532" xr:uid="{00000000-0005-0000-0000-0000F1010000}"/>
    <cellStyle name="40% - Accent6 17" xfId="533" xr:uid="{00000000-0005-0000-0000-0000F2010000}"/>
    <cellStyle name="40% - Accent6 18" xfId="534" xr:uid="{00000000-0005-0000-0000-0000F3010000}"/>
    <cellStyle name="40% - Accent6 19" xfId="535" xr:uid="{00000000-0005-0000-0000-0000F4010000}"/>
    <cellStyle name="40% - Accent6 2" xfId="536" xr:uid="{00000000-0005-0000-0000-0000F5010000}"/>
    <cellStyle name="40% - Accent6 2 2" xfId="2932" xr:uid="{00000000-0005-0000-0000-0000F6010000}"/>
    <cellStyle name="40% - Accent6 20" xfId="537" xr:uid="{00000000-0005-0000-0000-0000F7010000}"/>
    <cellStyle name="40% - Accent6 21" xfId="538" xr:uid="{00000000-0005-0000-0000-0000F8010000}"/>
    <cellStyle name="40% - Accent6 22" xfId="539" xr:uid="{00000000-0005-0000-0000-0000F9010000}"/>
    <cellStyle name="40% - Accent6 23" xfId="540" xr:uid="{00000000-0005-0000-0000-0000FA010000}"/>
    <cellStyle name="40% - Accent6 24" xfId="541" xr:uid="{00000000-0005-0000-0000-0000FB010000}"/>
    <cellStyle name="40% - Accent6 25" xfId="542" xr:uid="{00000000-0005-0000-0000-0000FC010000}"/>
    <cellStyle name="40% - Accent6 26" xfId="543" xr:uid="{00000000-0005-0000-0000-0000FD010000}"/>
    <cellStyle name="40% - Accent6 27" xfId="544" xr:uid="{00000000-0005-0000-0000-0000FE010000}"/>
    <cellStyle name="40% - Accent6 28" xfId="545" xr:uid="{00000000-0005-0000-0000-0000FF010000}"/>
    <cellStyle name="40% - Accent6 29" xfId="546" xr:uid="{00000000-0005-0000-0000-000000020000}"/>
    <cellStyle name="40% - Accent6 3" xfId="547" xr:uid="{00000000-0005-0000-0000-000001020000}"/>
    <cellStyle name="40% - Accent6 3 2" xfId="2933" xr:uid="{00000000-0005-0000-0000-000002020000}"/>
    <cellStyle name="40% - Accent6 30" xfId="548" xr:uid="{00000000-0005-0000-0000-000003020000}"/>
    <cellStyle name="40% - Accent6 31" xfId="549" xr:uid="{00000000-0005-0000-0000-000004020000}"/>
    <cellStyle name="40% - Accent6 32" xfId="550" xr:uid="{00000000-0005-0000-0000-000005020000}"/>
    <cellStyle name="40% - Accent6 33" xfId="551" xr:uid="{00000000-0005-0000-0000-000006020000}"/>
    <cellStyle name="40% - Accent6 34" xfId="552" xr:uid="{00000000-0005-0000-0000-000007020000}"/>
    <cellStyle name="40% - Accent6 35" xfId="553" xr:uid="{00000000-0005-0000-0000-000008020000}"/>
    <cellStyle name="40% - Accent6 36" xfId="554" xr:uid="{00000000-0005-0000-0000-000009020000}"/>
    <cellStyle name="40% - Accent6 37" xfId="555" xr:uid="{00000000-0005-0000-0000-00000A020000}"/>
    <cellStyle name="40% - Accent6 38" xfId="556" xr:uid="{00000000-0005-0000-0000-00000B020000}"/>
    <cellStyle name="40% - Accent6 39" xfId="557" xr:uid="{00000000-0005-0000-0000-00000C020000}"/>
    <cellStyle name="40% - Accent6 4" xfId="558" xr:uid="{00000000-0005-0000-0000-00000D020000}"/>
    <cellStyle name="40% - Accent6 40" xfId="559" xr:uid="{00000000-0005-0000-0000-00000E020000}"/>
    <cellStyle name="40% - Accent6 40 2" xfId="560" xr:uid="{00000000-0005-0000-0000-00000F020000}"/>
    <cellStyle name="40% - Accent6 40 2 2" xfId="4168" xr:uid="{B1C31B8C-B1C2-4071-94A1-FA87F5A99695}"/>
    <cellStyle name="40% - Accent6 40 2 3" xfId="3488" xr:uid="{30F92EE3-BC30-4287-9E90-B8BEE06EE38F}"/>
    <cellStyle name="40% - Accent6 41" xfId="571" xr:uid="{00000000-0005-0000-0000-000010020000}"/>
    <cellStyle name="40% - Accent6 5" xfId="561" xr:uid="{00000000-0005-0000-0000-000011020000}"/>
    <cellStyle name="40% - Accent6 6" xfId="562" xr:uid="{00000000-0005-0000-0000-000012020000}"/>
    <cellStyle name="40% - Accent6 7" xfId="563" xr:uid="{00000000-0005-0000-0000-000013020000}"/>
    <cellStyle name="40% - Accent6 8" xfId="564" xr:uid="{00000000-0005-0000-0000-000014020000}"/>
    <cellStyle name="40% - Accent6 9" xfId="565" xr:uid="{00000000-0005-0000-0000-000015020000}"/>
    <cellStyle name="40% - ส่วนที่ถูกเน้น1 2" xfId="2023" xr:uid="{00000000-0005-0000-0000-000016020000}"/>
    <cellStyle name="40% - ส่วนที่ถูกเน้น1 2 2" xfId="2934" xr:uid="{00000000-0005-0000-0000-000017020000}"/>
    <cellStyle name="40% - ส่วนที่ถูกเน้น1 2 3" xfId="4424" xr:uid="{587C4E67-F25D-43B3-B693-CAF550B1B25B}"/>
    <cellStyle name="40% - ส่วนที่ถูกเน้น1 2 4" xfId="3673" xr:uid="{7BD4B8BF-A29E-4303-AECB-35F4870ED7BF}"/>
    <cellStyle name="40% - ส่วนที่ถูกเน้น1 2_WCO" xfId="2878" xr:uid="{00000000-0005-0000-0000-000018020000}"/>
    <cellStyle name="40% - ส่วนที่ถูกเน้น2 2" xfId="2024" xr:uid="{00000000-0005-0000-0000-000019020000}"/>
    <cellStyle name="40% - ส่วนที่ถูกเน้น2 2 2" xfId="2935" xr:uid="{00000000-0005-0000-0000-00001A020000}"/>
    <cellStyle name="40% - ส่วนที่ถูกเน้น2 2 3" xfId="4425" xr:uid="{A92C9783-598C-4122-9913-3A4FD7714EE6}"/>
    <cellStyle name="40% - ส่วนที่ถูกเน้น2 2 4" xfId="3674" xr:uid="{236D3CF0-F2DA-4C47-AF8F-33D8F6FC3925}"/>
    <cellStyle name="40% - ส่วนที่ถูกเน้น2 2_WCO" xfId="2877" xr:uid="{00000000-0005-0000-0000-00001B020000}"/>
    <cellStyle name="40% - ส่วนที่ถูกเน้น3 2" xfId="568" xr:uid="{00000000-0005-0000-0000-00001C020000}"/>
    <cellStyle name="40% - ส่วนที่ถูกเน้น3 2 2" xfId="2025" xr:uid="{00000000-0005-0000-0000-00001D020000}"/>
    <cellStyle name="40% - ส่วนที่ถูกเน้น3 2 2 2" xfId="4426" xr:uid="{6E29FB0A-91BD-4B2D-92DD-63053D2666D6}"/>
    <cellStyle name="40% - ส่วนที่ถูกเน้น3 2 2 3" xfId="3675" xr:uid="{FD4D764E-44B8-4395-8324-BD3D779DA36A}"/>
    <cellStyle name="40% - ส่วนที่ถูกเน้น3 2_WCO" xfId="2840" xr:uid="{00000000-0005-0000-0000-00001E020000}"/>
    <cellStyle name="40% - ส่วนที่ถูกเน้น4 2" xfId="2026" xr:uid="{00000000-0005-0000-0000-00001F020000}"/>
    <cellStyle name="40% - ส่วนที่ถูกเน้น4 2 2" xfId="2936" xr:uid="{00000000-0005-0000-0000-000020020000}"/>
    <cellStyle name="40% - ส่วนที่ถูกเน้น4 2 3" xfId="4427" xr:uid="{A71557F0-10F6-4A7C-9F94-DF7E6CAA311A}"/>
    <cellStyle name="40% - ส่วนที่ถูกเน้น4 2 4" xfId="3676" xr:uid="{2EF004B1-5325-42C9-9146-E7A2F7E52115}"/>
    <cellStyle name="40% - ส่วนที่ถูกเน้น4 2_WCO" xfId="2876" xr:uid="{00000000-0005-0000-0000-000021020000}"/>
    <cellStyle name="40% - ส่วนที่ถูกเน้น5 2" xfId="2027" xr:uid="{00000000-0005-0000-0000-000022020000}"/>
    <cellStyle name="40% - ส่วนที่ถูกเน้น5 2 2" xfId="2937" xr:uid="{00000000-0005-0000-0000-000023020000}"/>
    <cellStyle name="40% - ส่วนที่ถูกเน้น5 2 3" xfId="4428" xr:uid="{59086030-1426-45C9-8B56-DE7EC0FCEEE9}"/>
    <cellStyle name="40% - ส่วนที่ถูกเน้น5 2 4" xfId="3677" xr:uid="{8AAC16B7-0E99-47BD-8EAA-3DB385AFC40D}"/>
    <cellStyle name="40% - ส่วนที่ถูกเน้น5 2_WCO" xfId="2839" xr:uid="{00000000-0005-0000-0000-000024020000}"/>
    <cellStyle name="40% - ส่วนที่ถูกเน้น6 2" xfId="2028" xr:uid="{00000000-0005-0000-0000-000025020000}"/>
    <cellStyle name="40% - ส่วนที่ถูกเน้น6 2 2" xfId="2938" xr:uid="{00000000-0005-0000-0000-000026020000}"/>
    <cellStyle name="40% - ส่วนที่ถูกเน้น6 2 3" xfId="4429" xr:uid="{36CA12EC-0C00-40A1-A310-ED172B808859}"/>
    <cellStyle name="40% - ส่วนที่ถูกเน้น6 2 4" xfId="3678" xr:uid="{D3AE9E69-E952-486B-A239-EC792C7074FA}"/>
    <cellStyle name="40% - ส่วนที่ถูกเน้น6 2_WCO" xfId="2838" xr:uid="{00000000-0005-0000-0000-000027020000}"/>
    <cellStyle name="60% - Accent1 10" xfId="572" xr:uid="{00000000-0005-0000-0000-000028020000}"/>
    <cellStyle name="60% - Accent1 11" xfId="573" xr:uid="{00000000-0005-0000-0000-000029020000}"/>
    <cellStyle name="60% - Accent1 12" xfId="574" xr:uid="{00000000-0005-0000-0000-00002A020000}"/>
    <cellStyle name="60% - Accent1 13" xfId="575" xr:uid="{00000000-0005-0000-0000-00002B020000}"/>
    <cellStyle name="60% - Accent1 14" xfId="576" xr:uid="{00000000-0005-0000-0000-00002C020000}"/>
    <cellStyle name="60% - Accent1 15" xfId="577" xr:uid="{00000000-0005-0000-0000-00002D020000}"/>
    <cellStyle name="60% - Accent1 16" xfId="578" xr:uid="{00000000-0005-0000-0000-00002E020000}"/>
    <cellStyle name="60% - Accent1 17" xfId="579" xr:uid="{00000000-0005-0000-0000-00002F020000}"/>
    <cellStyle name="60% - Accent1 18" xfId="580" xr:uid="{00000000-0005-0000-0000-000030020000}"/>
    <cellStyle name="60% - Accent1 19" xfId="581" xr:uid="{00000000-0005-0000-0000-000031020000}"/>
    <cellStyle name="60% - Accent1 2" xfId="582" xr:uid="{00000000-0005-0000-0000-000032020000}"/>
    <cellStyle name="60% - Accent1 2 2" xfId="2939" xr:uid="{00000000-0005-0000-0000-000033020000}"/>
    <cellStyle name="60% - Accent1 20" xfId="583" xr:uid="{00000000-0005-0000-0000-000034020000}"/>
    <cellStyle name="60% - Accent1 21" xfId="584" xr:uid="{00000000-0005-0000-0000-000035020000}"/>
    <cellStyle name="60% - Accent1 22" xfId="585" xr:uid="{00000000-0005-0000-0000-000036020000}"/>
    <cellStyle name="60% - Accent1 23" xfId="586" xr:uid="{00000000-0005-0000-0000-000037020000}"/>
    <cellStyle name="60% - Accent1 24" xfId="587" xr:uid="{00000000-0005-0000-0000-000038020000}"/>
    <cellStyle name="60% - Accent1 25" xfId="588" xr:uid="{00000000-0005-0000-0000-000039020000}"/>
    <cellStyle name="60% - Accent1 26" xfId="589" xr:uid="{00000000-0005-0000-0000-00003A020000}"/>
    <cellStyle name="60% - Accent1 27" xfId="590" xr:uid="{00000000-0005-0000-0000-00003B020000}"/>
    <cellStyle name="60% - Accent1 28" xfId="591" xr:uid="{00000000-0005-0000-0000-00003C020000}"/>
    <cellStyle name="60% - Accent1 29" xfId="592" xr:uid="{00000000-0005-0000-0000-00003D020000}"/>
    <cellStyle name="60% - Accent1 3" xfId="593" xr:uid="{00000000-0005-0000-0000-00003E020000}"/>
    <cellStyle name="60% - Accent1 3 2" xfId="2940" xr:uid="{00000000-0005-0000-0000-00003F020000}"/>
    <cellStyle name="60% - Accent1 30" xfId="594" xr:uid="{00000000-0005-0000-0000-000040020000}"/>
    <cellStyle name="60% - Accent1 31" xfId="595" xr:uid="{00000000-0005-0000-0000-000041020000}"/>
    <cellStyle name="60% - Accent1 32" xfId="596" xr:uid="{00000000-0005-0000-0000-000042020000}"/>
    <cellStyle name="60% - Accent1 33" xfId="597" xr:uid="{00000000-0005-0000-0000-000043020000}"/>
    <cellStyle name="60% - Accent1 34" xfId="598" xr:uid="{00000000-0005-0000-0000-000044020000}"/>
    <cellStyle name="60% - Accent1 35" xfId="599" xr:uid="{00000000-0005-0000-0000-000045020000}"/>
    <cellStyle name="60% - Accent1 36" xfId="600" xr:uid="{00000000-0005-0000-0000-000046020000}"/>
    <cellStyle name="60% - Accent1 37" xfId="601" xr:uid="{00000000-0005-0000-0000-000047020000}"/>
    <cellStyle name="60% - Accent1 38" xfId="602" xr:uid="{00000000-0005-0000-0000-000048020000}"/>
    <cellStyle name="60% - Accent1 39" xfId="603" xr:uid="{00000000-0005-0000-0000-000049020000}"/>
    <cellStyle name="60% - Accent1 4" xfId="604" xr:uid="{00000000-0005-0000-0000-00004A020000}"/>
    <cellStyle name="60% - Accent1 40" xfId="605" xr:uid="{00000000-0005-0000-0000-00004B020000}"/>
    <cellStyle name="60% - Accent1 41" xfId="806" xr:uid="{00000000-0005-0000-0000-00004C020000}"/>
    <cellStyle name="60% - Accent1 5" xfId="606" xr:uid="{00000000-0005-0000-0000-00004D020000}"/>
    <cellStyle name="60% - Accent1 6" xfId="607" xr:uid="{00000000-0005-0000-0000-00004E020000}"/>
    <cellStyle name="60% - Accent1 7" xfId="608" xr:uid="{00000000-0005-0000-0000-00004F020000}"/>
    <cellStyle name="60% - Accent1 8" xfId="609" xr:uid="{00000000-0005-0000-0000-000050020000}"/>
    <cellStyle name="60% - Accent1 9" xfId="610" xr:uid="{00000000-0005-0000-0000-000051020000}"/>
    <cellStyle name="60% - Accent2 10" xfId="611" xr:uid="{00000000-0005-0000-0000-000052020000}"/>
    <cellStyle name="60% - Accent2 11" xfId="612" xr:uid="{00000000-0005-0000-0000-000053020000}"/>
    <cellStyle name="60% - Accent2 12" xfId="613" xr:uid="{00000000-0005-0000-0000-000054020000}"/>
    <cellStyle name="60% - Accent2 13" xfId="614" xr:uid="{00000000-0005-0000-0000-000055020000}"/>
    <cellStyle name="60% - Accent2 14" xfId="615" xr:uid="{00000000-0005-0000-0000-000056020000}"/>
    <cellStyle name="60% - Accent2 15" xfId="616" xr:uid="{00000000-0005-0000-0000-000057020000}"/>
    <cellStyle name="60% - Accent2 16" xfId="617" xr:uid="{00000000-0005-0000-0000-000058020000}"/>
    <cellStyle name="60% - Accent2 17" xfId="618" xr:uid="{00000000-0005-0000-0000-000059020000}"/>
    <cellStyle name="60% - Accent2 18" xfId="619" xr:uid="{00000000-0005-0000-0000-00005A020000}"/>
    <cellStyle name="60% - Accent2 19" xfId="620" xr:uid="{00000000-0005-0000-0000-00005B020000}"/>
    <cellStyle name="60% - Accent2 2" xfId="621" xr:uid="{00000000-0005-0000-0000-00005C020000}"/>
    <cellStyle name="60% - Accent2 2 2" xfId="2941" xr:uid="{00000000-0005-0000-0000-00005D020000}"/>
    <cellStyle name="60% - Accent2 20" xfId="622" xr:uid="{00000000-0005-0000-0000-00005E020000}"/>
    <cellStyle name="60% - Accent2 21" xfId="623" xr:uid="{00000000-0005-0000-0000-00005F020000}"/>
    <cellStyle name="60% - Accent2 22" xfId="624" xr:uid="{00000000-0005-0000-0000-000060020000}"/>
    <cellStyle name="60% - Accent2 23" xfId="625" xr:uid="{00000000-0005-0000-0000-000061020000}"/>
    <cellStyle name="60% - Accent2 24" xfId="626" xr:uid="{00000000-0005-0000-0000-000062020000}"/>
    <cellStyle name="60% - Accent2 25" xfId="627" xr:uid="{00000000-0005-0000-0000-000063020000}"/>
    <cellStyle name="60% - Accent2 26" xfId="628" xr:uid="{00000000-0005-0000-0000-000064020000}"/>
    <cellStyle name="60% - Accent2 27" xfId="629" xr:uid="{00000000-0005-0000-0000-000065020000}"/>
    <cellStyle name="60% - Accent2 28" xfId="630" xr:uid="{00000000-0005-0000-0000-000066020000}"/>
    <cellStyle name="60% - Accent2 29" xfId="631" xr:uid="{00000000-0005-0000-0000-000067020000}"/>
    <cellStyle name="60% - Accent2 3" xfId="632" xr:uid="{00000000-0005-0000-0000-000068020000}"/>
    <cellStyle name="60% - Accent2 3 2" xfId="2942" xr:uid="{00000000-0005-0000-0000-000069020000}"/>
    <cellStyle name="60% - Accent2 30" xfId="633" xr:uid="{00000000-0005-0000-0000-00006A020000}"/>
    <cellStyle name="60% - Accent2 31" xfId="634" xr:uid="{00000000-0005-0000-0000-00006B020000}"/>
    <cellStyle name="60% - Accent2 32" xfId="635" xr:uid="{00000000-0005-0000-0000-00006C020000}"/>
    <cellStyle name="60% - Accent2 33" xfId="636" xr:uid="{00000000-0005-0000-0000-00006D020000}"/>
    <cellStyle name="60% - Accent2 34" xfId="637" xr:uid="{00000000-0005-0000-0000-00006E020000}"/>
    <cellStyle name="60% - Accent2 35" xfId="638" xr:uid="{00000000-0005-0000-0000-00006F020000}"/>
    <cellStyle name="60% - Accent2 36" xfId="639" xr:uid="{00000000-0005-0000-0000-000070020000}"/>
    <cellStyle name="60% - Accent2 37" xfId="640" xr:uid="{00000000-0005-0000-0000-000071020000}"/>
    <cellStyle name="60% - Accent2 38" xfId="641" xr:uid="{00000000-0005-0000-0000-000072020000}"/>
    <cellStyle name="60% - Accent2 39" xfId="642" xr:uid="{00000000-0005-0000-0000-000073020000}"/>
    <cellStyle name="60% - Accent2 4" xfId="643" xr:uid="{00000000-0005-0000-0000-000074020000}"/>
    <cellStyle name="60% - Accent2 40" xfId="644" xr:uid="{00000000-0005-0000-0000-000075020000}"/>
    <cellStyle name="60% - Accent2 41" xfId="807" xr:uid="{00000000-0005-0000-0000-000076020000}"/>
    <cellStyle name="60% - Accent2 5" xfId="645" xr:uid="{00000000-0005-0000-0000-000077020000}"/>
    <cellStyle name="60% - Accent2 6" xfId="646" xr:uid="{00000000-0005-0000-0000-000078020000}"/>
    <cellStyle name="60% - Accent2 7" xfId="647" xr:uid="{00000000-0005-0000-0000-000079020000}"/>
    <cellStyle name="60% - Accent2 8" xfId="648" xr:uid="{00000000-0005-0000-0000-00007A020000}"/>
    <cellStyle name="60% - Accent2 9" xfId="649" xr:uid="{00000000-0005-0000-0000-00007B020000}"/>
    <cellStyle name="60% - Accent3 10" xfId="650" xr:uid="{00000000-0005-0000-0000-00007C020000}"/>
    <cellStyle name="60% - Accent3 11" xfId="651" xr:uid="{00000000-0005-0000-0000-00007D020000}"/>
    <cellStyle name="60% - Accent3 12" xfId="652" xr:uid="{00000000-0005-0000-0000-00007E020000}"/>
    <cellStyle name="60% - Accent3 13" xfId="653" xr:uid="{00000000-0005-0000-0000-00007F020000}"/>
    <cellStyle name="60% - Accent3 14" xfId="654" xr:uid="{00000000-0005-0000-0000-000080020000}"/>
    <cellStyle name="60% - Accent3 15" xfId="655" xr:uid="{00000000-0005-0000-0000-000081020000}"/>
    <cellStyle name="60% - Accent3 16" xfId="656" xr:uid="{00000000-0005-0000-0000-000082020000}"/>
    <cellStyle name="60% - Accent3 17" xfId="657" xr:uid="{00000000-0005-0000-0000-000083020000}"/>
    <cellStyle name="60% - Accent3 18" xfId="658" xr:uid="{00000000-0005-0000-0000-000084020000}"/>
    <cellStyle name="60% - Accent3 19" xfId="659" xr:uid="{00000000-0005-0000-0000-000085020000}"/>
    <cellStyle name="60% - Accent3 2" xfId="660" xr:uid="{00000000-0005-0000-0000-000086020000}"/>
    <cellStyle name="60% - Accent3 2 2" xfId="2943" xr:uid="{00000000-0005-0000-0000-000087020000}"/>
    <cellStyle name="60% - Accent3 20" xfId="661" xr:uid="{00000000-0005-0000-0000-000088020000}"/>
    <cellStyle name="60% - Accent3 21" xfId="662" xr:uid="{00000000-0005-0000-0000-000089020000}"/>
    <cellStyle name="60% - Accent3 22" xfId="663" xr:uid="{00000000-0005-0000-0000-00008A020000}"/>
    <cellStyle name="60% - Accent3 23" xfId="664" xr:uid="{00000000-0005-0000-0000-00008B020000}"/>
    <cellStyle name="60% - Accent3 24" xfId="665" xr:uid="{00000000-0005-0000-0000-00008C020000}"/>
    <cellStyle name="60% - Accent3 25" xfId="666" xr:uid="{00000000-0005-0000-0000-00008D020000}"/>
    <cellStyle name="60% - Accent3 26" xfId="667" xr:uid="{00000000-0005-0000-0000-00008E020000}"/>
    <cellStyle name="60% - Accent3 27" xfId="668" xr:uid="{00000000-0005-0000-0000-00008F020000}"/>
    <cellStyle name="60% - Accent3 28" xfId="669" xr:uid="{00000000-0005-0000-0000-000090020000}"/>
    <cellStyle name="60% - Accent3 29" xfId="670" xr:uid="{00000000-0005-0000-0000-000091020000}"/>
    <cellStyle name="60% - Accent3 3" xfId="671" xr:uid="{00000000-0005-0000-0000-000092020000}"/>
    <cellStyle name="60% - Accent3 3 2" xfId="2944" xr:uid="{00000000-0005-0000-0000-000093020000}"/>
    <cellStyle name="60% - Accent3 30" xfId="672" xr:uid="{00000000-0005-0000-0000-000094020000}"/>
    <cellStyle name="60% - Accent3 31" xfId="673" xr:uid="{00000000-0005-0000-0000-000095020000}"/>
    <cellStyle name="60% - Accent3 32" xfId="674" xr:uid="{00000000-0005-0000-0000-000096020000}"/>
    <cellStyle name="60% - Accent3 33" xfId="675" xr:uid="{00000000-0005-0000-0000-000097020000}"/>
    <cellStyle name="60% - Accent3 34" xfId="676" xr:uid="{00000000-0005-0000-0000-000098020000}"/>
    <cellStyle name="60% - Accent3 35" xfId="677" xr:uid="{00000000-0005-0000-0000-000099020000}"/>
    <cellStyle name="60% - Accent3 36" xfId="678" xr:uid="{00000000-0005-0000-0000-00009A020000}"/>
    <cellStyle name="60% - Accent3 37" xfId="679" xr:uid="{00000000-0005-0000-0000-00009B020000}"/>
    <cellStyle name="60% - Accent3 38" xfId="680" xr:uid="{00000000-0005-0000-0000-00009C020000}"/>
    <cellStyle name="60% - Accent3 39" xfId="681" xr:uid="{00000000-0005-0000-0000-00009D020000}"/>
    <cellStyle name="60% - Accent3 4" xfId="682" xr:uid="{00000000-0005-0000-0000-00009E020000}"/>
    <cellStyle name="60% - Accent3 40" xfId="683" xr:uid="{00000000-0005-0000-0000-00009F020000}"/>
    <cellStyle name="60% - Accent3 41" xfId="31" xr:uid="{00000000-0005-0000-0000-0000A0020000}"/>
    <cellStyle name="60% - Accent3 5" xfId="684" xr:uid="{00000000-0005-0000-0000-0000A1020000}"/>
    <cellStyle name="60% - Accent3 6" xfId="685" xr:uid="{00000000-0005-0000-0000-0000A2020000}"/>
    <cellStyle name="60% - Accent3 7" xfId="686" xr:uid="{00000000-0005-0000-0000-0000A3020000}"/>
    <cellStyle name="60% - Accent3 8" xfId="687" xr:uid="{00000000-0005-0000-0000-0000A4020000}"/>
    <cellStyle name="60% - Accent3 9" xfId="688" xr:uid="{00000000-0005-0000-0000-0000A5020000}"/>
    <cellStyle name="60% - Accent4 10" xfId="689" xr:uid="{00000000-0005-0000-0000-0000A6020000}"/>
    <cellStyle name="60% - Accent4 11" xfId="690" xr:uid="{00000000-0005-0000-0000-0000A7020000}"/>
    <cellStyle name="60% - Accent4 12" xfId="691" xr:uid="{00000000-0005-0000-0000-0000A8020000}"/>
    <cellStyle name="60% - Accent4 13" xfId="692" xr:uid="{00000000-0005-0000-0000-0000A9020000}"/>
    <cellStyle name="60% - Accent4 14" xfId="693" xr:uid="{00000000-0005-0000-0000-0000AA020000}"/>
    <cellStyle name="60% - Accent4 15" xfId="694" xr:uid="{00000000-0005-0000-0000-0000AB020000}"/>
    <cellStyle name="60% - Accent4 16" xfId="695" xr:uid="{00000000-0005-0000-0000-0000AC020000}"/>
    <cellStyle name="60% - Accent4 17" xfId="696" xr:uid="{00000000-0005-0000-0000-0000AD020000}"/>
    <cellStyle name="60% - Accent4 18" xfId="697" xr:uid="{00000000-0005-0000-0000-0000AE020000}"/>
    <cellStyle name="60% - Accent4 19" xfId="698" xr:uid="{00000000-0005-0000-0000-0000AF020000}"/>
    <cellStyle name="60% - Accent4 2" xfId="699" xr:uid="{00000000-0005-0000-0000-0000B0020000}"/>
    <cellStyle name="60% - Accent4 2 2" xfId="2945" xr:uid="{00000000-0005-0000-0000-0000B1020000}"/>
    <cellStyle name="60% - Accent4 20" xfId="700" xr:uid="{00000000-0005-0000-0000-0000B2020000}"/>
    <cellStyle name="60% - Accent4 21" xfId="701" xr:uid="{00000000-0005-0000-0000-0000B3020000}"/>
    <cellStyle name="60% - Accent4 22" xfId="702" xr:uid="{00000000-0005-0000-0000-0000B4020000}"/>
    <cellStyle name="60% - Accent4 23" xfId="703" xr:uid="{00000000-0005-0000-0000-0000B5020000}"/>
    <cellStyle name="60% - Accent4 24" xfId="704" xr:uid="{00000000-0005-0000-0000-0000B6020000}"/>
    <cellStyle name="60% - Accent4 25" xfId="705" xr:uid="{00000000-0005-0000-0000-0000B7020000}"/>
    <cellStyle name="60% - Accent4 26" xfId="706" xr:uid="{00000000-0005-0000-0000-0000B8020000}"/>
    <cellStyle name="60% - Accent4 27" xfId="707" xr:uid="{00000000-0005-0000-0000-0000B9020000}"/>
    <cellStyle name="60% - Accent4 28" xfId="708" xr:uid="{00000000-0005-0000-0000-0000BA020000}"/>
    <cellStyle name="60% - Accent4 29" xfId="709" xr:uid="{00000000-0005-0000-0000-0000BB020000}"/>
    <cellStyle name="60% - Accent4 3" xfId="710" xr:uid="{00000000-0005-0000-0000-0000BC020000}"/>
    <cellStyle name="60% - Accent4 3 2" xfId="2946" xr:uid="{00000000-0005-0000-0000-0000BD020000}"/>
    <cellStyle name="60% - Accent4 30" xfId="711" xr:uid="{00000000-0005-0000-0000-0000BE020000}"/>
    <cellStyle name="60% - Accent4 31" xfId="712" xr:uid="{00000000-0005-0000-0000-0000BF020000}"/>
    <cellStyle name="60% - Accent4 32" xfId="713" xr:uid="{00000000-0005-0000-0000-0000C0020000}"/>
    <cellStyle name="60% - Accent4 33" xfId="714" xr:uid="{00000000-0005-0000-0000-0000C1020000}"/>
    <cellStyle name="60% - Accent4 34" xfId="715" xr:uid="{00000000-0005-0000-0000-0000C2020000}"/>
    <cellStyle name="60% - Accent4 35" xfId="716" xr:uid="{00000000-0005-0000-0000-0000C3020000}"/>
    <cellStyle name="60% - Accent4 36" xfId="717" xr:uid="{00000000-0005-0000-0000-0000C4020000}"/>
    <cellStyle name="60% - Accent4 37" xfId="718" xr:uid="{00000000-0005-0000-0000-0000C5020000}"/>
    <cellStyle name="60% - Accent4 38" xfId="719" xr:uid="{00000000-0005-0000-0000-0000C6020000}"/>
    <cellStyle name="60% - Accent4 39" xfId="720" xr:uid="{00000000-0005-0000-0000-0000C7020000}"/>
    <cellStyle name="60% - Accent4 4" xfId="721" xr:uid="{00000000-0005-0000-0000-0000C8020000}"/>
    <cellStyle name="60% - Accent4 40" xfId="722" xr:uid="{00000000-0005-0000-0000-0000C9020000}"/>
    <cellStyle name="60% - Accent4 41" xfId="32" xr:uid="{00000000-0005-0000-0000-0000CA020000}"/>
    <cellStyle name="60% - Accent4 5" xfId="723" xr:uid="{00000000-0005-0000-0000-0000CB020000}"/>
    <cellStyle name="60% - Accent4 6" xfId="724" xr:uid="{00000000-0005-0000-0000-0000CC020000}"/>
    <cellStyle name="60% - Accent4 7" xfId="725" xr:uid="{00000000-0005-0000-0000-0000CD020000}"/>
    <cellStyle name="60% - Accent4 8" xfId="726" xr:uid="{00000000-0005-0000-0000-0000CE020000}"/>
    <cellStyle name="60% - Accent4 9" xfId="727" xr:uid="{00000000-0005-0000-0000-0000CF020000}"/>
    <cellStyle name="60% - Accent5 10" xfId="728" xr:uid="{00000000-0005-0000-0000-0000D0020000}"/>
    <cellStyle name="60% - Accent5 11" xfId="729" xr:uid="{00000000-0005-0000-0000-0000D1020000}"/>
    <cellStyle name="60% - Accent5 12" xfId="730" xr:uid="{00000000-0005-0000-0000-0000D2020000}"/>
    <cellStyle name="60% - Accent5 13" xfId="731" xr:uid="{00000000-0005-0000-0000-0000D3020000}"/>
    <cellStyle name="60% - Accent5 14" xfId="732" xr:uid="{00000000-0005-0000-0000-0000D4020000}"/>
    <cellStyle name="60% - Accent5 15" xfId="733" xr:uid="{00000000-0005-0000-0000-0000D5020000}"/>
    <cellStyle name="60% - Accent5 16" xfId="734" xr:uid="{00000000-0005-0000-0000-0000D6020000}"/>
    <cellStyle name="60% - Accent5 17" xfId="735" xr:uid="{00000000-0005-0000-0000-0000D7020000}"/>
    <cellStyle name="60% - Accent5 18" xfId="736" xr:uid="{00000000-0005-0000-0000-0000D8020000}"/>
    <cellStyle name="60% - Accent5 19" xfId="737" xr:uid="{00000000-0005-0000-0000-0000D9020000}"/>
    <cellStyle name="60% - Accent5 2" xfId="738" xr:uid="{00000000-0005-0000-0000-0000DA020000}"/>
    <cellStyle name="60% - Accent5 2 2" xfId="2947" xr:uid="{00000000-0005-0000-0000-0000DB020000}"/>
    <cellStyle name="60% - Accent5 20" xfId="739" xr:uid="{00000000-0005-0000-0000-0000DC020000}"/>
    <cellStyle name="60% - Accent5 21" xfId="740" xr:uid="{00000000-0005-0000-0000-0000DD020000}"/>
    <cellStyle name="60% - Accent5 22" xfId="741" xr:uid="{00000000-0005-0000-0000-0000DE020000}"/>
    <cellStyle name="60% - Accent5 23" xfId="742" xr:uid="{00000000-0005-0000-0000-0000DF020000}"/>
    <cellStyle name="60% - Accent5 24" xfId="743" xr:uid="{00000000-0005-0000-0000-0000E0020000}"/>
    <cellStyle name="60% - Accent5 25" xfId="744" xr:uid="{00000000-0005-0000-0000-0000E1020000}"/>
    <cellStyle name="60% - Accent5 26" xfId="745" xr:uid="{00000000-0005-0000-0000-0000E2020000}"/>
    <cellStyle name="60% - Accent5 27" xfId="746" xr:uid="{00000000-0005-0000-0000-0000E3020000}"/>
    <cellStyle name="60% - Accent5 28" xfId="747" xr:uid="{00000000-0005-0000-0000-0000E4020000}"/>
    <cellStyle name="60% - Accent5 29" xfId="748" xr:uid="{00000000-0005-0000-0000-0000E5020000}"/>
    <cellStyle name="60% - Accent5 3" xfId="749" xr:uid="{00000000-0005-0000-0000-0000E6020000}"/>
    <cellStyle name="60% - Accent5 3 2" xfId="2948" xr:uid="{00000000-0005-0000-0000-0000E7020000}"/>
    <cellStyle name="60% - Accent5 30" xfId="750" xr:uid="{00000000-0005-0000-0000-0000E8020000}"/>
    <cellStyle name="60% - Accent5 31" xfId="751" xr:uid="{00000000-0005-0000-0000-0000E9020000}"/>
    <cellStyle name="60% - Accent5 32" xfId="752" xr:uid="{00000000-0005-0000-0000-0000EA020000}"/>
    <cellStyle name="60% - Accent5 33" xfId="753" xr:uid="{00000000-0005-0000-0000-0000EB020000}"/>
    <cellStyle name="60% - Accent5 34" xfId="754" xr:uid="{00000000-0005-0000-0000-0000EC020000}"/>
    <cellStyle name="60% - Accent5 35" xfId="755" xr:uid="{00000000-0005-0000-0000-0000ED020000}"/>
    <cellStyle name="60% - Accent5 36" xfId="756" xr:uid="{00000000-0005-0000-0000-0000EE020000}"/>
    <cellStyle name="60% - Accent5 37" xfId="757" xr:uid="{00000000-0005-0000-0000-0000EF020000}"/>
    <cellStyle name="60% - Accent5 38" xfId="758" xr:uid="{00000000-0005-0000-0000-0000F0020000}"/>
    <cellStyle name="60% - Accent5 39" xfId="759" xr:uid="{00000000-0005-0000-0000-0000F1020000}"/>
    <cellStyle name="60% - Accent5 4" xfId="760" xr:uid="{00000000-0005-0000-0000-0000F2020000}"/>
    <cellStyle name="60% - Accent5 40" xfId="761" xr:uid="{00000000-0005-0000-0000-0000F3020000}"/>
    <cellStyle name="60% - Accent5 41" xfId="810" xr:uid="{00000000-0005-0000-0000-0000F4020000}"/>
    <cellStyle name="60% - Accent5 5" xfId="762" xr:uid="{00000000-0005-0000-0000-0000F5020000}"/>
    <cellStyle name="60% - Accent5 6" xfId="763" xr:uid="{00000000-0005-0000-0000-0000F6020000}"/>
    <cellStyle name="60% - Accent5 7" xfId="764" xr:uid="{00000000-0005-0000-0000-0000F7020000}"/>
    <cellStyle name="60% - Accent5 8" xfId="765" xr:uid="{00000000-0005-0000-0000-0000F8020000}"/>
    <cellStyle name="60% - Accent5 9" xfId="766" xr:uid="{00000000-0005-0000-0000-0000F9020000}"/>
    <cellStyle name="60% - Accent6 10" xfId="767" xr:uid="{00000000-0005-0000-0000-0000FA020000}"/>
    <cellStyle name="60% - Accent6 11" xfId="768" xr:uid="{00000000-0005-0000-0000-0000FB020000}"/>
    <cellStyle name="60% - Accent6 12" xfId="769" xr:uid="{00000000-0005-0000-0000-0000FC020000}"/>
    <cellStyle name="60% - Accent6 13" xfId="770" xr:uid="{00000000-0005-0000-0000-0000FD020000}"/>
    <cellStyle name="60% - Accent6 14" xfId="771" xr:uid="{00000000-0005-0000-0000-0000FE020000}"/>
    <cellStyle name="60% - Accent6 15" xfId="772" xr:uid="{00000000-0005-0000-0000-0000FF020000}"/>
    <cellStyle name="60% - Accent6 16" xfId="773" xr:uid="{00000000-0005-0000-0000-000000030000}"/>
    <cellStyle name="60% - Accent6 17" xfId="774" xr:uid="{00000000-0005-0000-0000-000001030000}"/>
    <cellStyle name="60% - Accent6 18" xfId="775" xr:uid="{00000000-0005-0000-0000-000002030000}"/>
    <cellStyle name="60% - Accent6 19" xfId="776" xr:uid="{00000000-0005-0000-0000-000003030000}"/>
    <cellStyle name="60% - Accent6 2" xfId="777" xr:uid="{00000000-0005-0000-0000-000004030000}"/>
    <cellStyle name="60% - Accent6 2 2" xfId="2949" xr:uid="{00000000-0005-0000-0000-000005030000}"/>
    <cellStyle name="60% - Accent6 20" xfId="778" xr:uid="{00000000-0005-0000-0000-000006030000}"/>
    <cellStyle name="60% - Accent6 21" xfId="779" xr:uid="{00000000-0005-0000-0000-000007030000}"/>
    <cellStyle name="60% - Accent6 22" xfId="780" xr:uid="{00000000-0005-0000-0000-000008030000}"/>
    <cellStyle name="60% - Accent6 23" xfId="781" xr:uid="{00000000-0005-0000-0000-000009030000}"/>
    <cellStyle name="60% - Accent6 24" xfId="782" xr:uid="{00000000-0005-0000-0000-00000A030000}"/>
    <cellStyle name="60% - Accent6 25" xfId="783" xr:uid="{00000000-0005-0000-0000-00000B030000}"/>
    <cellStyle name="60% - Accent6 26" xfId="784" xr:uid="{00000000-0005-0000-0000-00000C030000}"/>
    <cellStyle name="60% - Accent6 27" xfId="785" xr:uid="{00000000-0005-0000-0000-00000D030000}"/>
    <cellStyle name="60% - Accent6 28" xfId="786" xr:uid="{00000000-0005-0000-0000-00000E030000}"/>
    <cellStyle name="60% - Accent6 29" xfId="787" xr:uid="{00000000-0005-0000-0000-00000F030000}"/>
    <cellStyle name="60% - Accent6 3" xfId="788" xr:uid="{00000000-0005-0000-0000-000010030000}"/>
    <cellStyle name="60% - Accent6 3 2" xfId="2950" xr:uid="{00000000-0005-0000-0000-000011030000}"/>
    <cellStyle name="60% - Accent6 30" xfId="789" xr:uid="{00000000-0005-0000-0000-000012030000}"/>
    <cellStyle name="60% - Accent6 31" xfId="790" xr:uid="{00000000-0005-0000-0000-000013030000}"/>
    <cellStyle name="60% - Accent6 32" xfId="791" xr:uid="{00000000-0005-0000-0000-000014030000}"/>
    <cellStyle name="60% - Accent6 33" xfId="792" xr:uid="{00000000-0005-0000-0000-000015030000}"/>
    <cellStyle name="60% - Accent6 34" xfId="793" xr:uid="{00000000-0005-0000-0000-000016030000}"/>
    <cellStyle name="60% - Accent6 35" xfId="794" xr:uid="{00000000-0005-0000-0000-000017030000}"/>
    <cellStyle name="60% - Accent6 36" xfId="795" xr:uid="{00000000-0005-0000-0000-000018030000}"/>
    <cellStyle name="60% - Accent6 37" xfId="796" xr:uid="{00000000-0005-0000-0000-000019030000}"/>
    <cellStyle name="60% - Accent6 38" xfId="797" xr:uid="{00000000-0005-0000-0000-00001A030000}"/>
    <cellStyle name="60% - Accent6 39" xfId="798" xr:uid="{00000000-0005-0000-0000-00001B030000}"/>
    <cellStyle name="60% - Accent6 4" xfId="799" xr:uid="{00000000-0005-0000-0000-00001C030000}"/>
    <cellStyle name="60% - Accent6 40" xfId="800" xr:uid="{00000000-0005-0000-0000-00001D030000}"/>
    <cellStyle name="60% - Accent6 41" xfId="33" xr:uid="{00000000-0005-0000-0000-00001E030000}"/>
    <cellStyle name="60% - Accent6 5" xfId="801" xr:uid="{00000000-0005-0000-0000-00001F030000}"/>
    <cellStyle name="60% - Accent6 6" xfId="802" xr:uid="{00000000-0005-0000-0000-000020030000}"/>
    <cellStyle name="60% - Accent6 7" xfId="803" xr:uid="{00000000-0005-0000-0000-000021030000}"/>
    <cellStyle name="60% - Accent6 8" xfId="804" xr:uid="{00000000-0005-0000-0000-000022030000}"/>
    <cellStyle name="60% - Accent6 9" xfId="805" xr:uid="{00000000-0005-0000-0000-000023030000}"/>
    <cellStyle name="60% - ส่วนที่ถูกเน้น1 2" xfId="2030" xr:uid="{00000000-0005-0000-0000-000024030000}"/>
    <cellStyle name="60% - ส่วนที่ถูกเน้น1 2 2" xfId="2951" xr:uid="{00000000-0005-0000-0000-000025030000}"/>
    <cellStyle name="60% - ส่วนที่ถูกเน้น1 2_WCO" xfId="2837" xr:uid="{00000000-0005-0000-0000-000026030000}"/>
    <cellStyle name="60% - ส่วนที่ถูกเน้น2 2" xfId="2031" xr:uid="{00000000-0005-0000-0000-000027030000}"/>
    <cellStyle name="60% - ส่วนที่ถูกเน้น2 2 2" xfId="2952" xr:uid="{00000000-0005-0000-0000-000028030000}"/>
    <cellStyle name="60% - ส่วนที่ถูกเน้น2 2_WCO" xfId="2836" xr:uid="{00000000-0005-0000-0000-000029030000}"/>
    <cellStyle name="60% - ส่วนที่ถูกเน้น3 2" xfId="808" xr:uid="{00000000-0005-0000-0000-00002A030000}"/>
    <cellStyle name="60% - ส่วนที่ถูกเน้น3 2 2" xfId="2032" xr:uid="{00000000-0005-0000-0000-00002B030000}"/>
    <cellStyle name="60% - ส่วนที่ถูกเน้น3 2_WCO" xfId="2835" xr:uid="{00000000-0005-0000-0000-00002C030000}"/>
    <cellStyle name="60% - ส่วนที่ถูกเน้น4 2" xfId="809" xr:uid="{00000000-0005-0000-0000-00002D030000}"/>
    <cellStyle name="60% - ส่วนที่ถูกเน้น4 2 2" xfId="2033" xr:uid="{00000000-0005-0000-0000-00002E030000}"/>
    <cellStyle name="60% - ส่วนที่ถูกเน้น4 2_WCO" xfId="2834" xr:uid="{00000000-0005-0000-0000-00002F030000}"/>
    <cellStyle name="60% - ส่วนที่ถูกเน้น5 2" xfId="2034" xr:uid="{00000000-0005-0000-0000-000030030000}"/>
    <cellStyle name="60% - ส่วนที่ถูกเน้น5 2 2" xfId="2953" xr:uid="{00000000-0005-0000-0000-000031030000}"/>
    <cellStyle name="60% - ส่วนที่ถูกเน้น5 2_WCO" xfId="2830" xr:uid="{00000000-0005-0000-0000-000032030000}"/>
    <cellStyle name="60% - ส่วนที่ถูกเน้น6 2" xfId="811" xr:uid="{00000000-0005-0000-0000-000033030000}"/>
    <cellStyle name="60% - ส่วนที่ถูกเน้น6 2 2" xfId="2035" xr:uid="{00000000-0005-0000-0000-000034030000}"/>
    <cellStyle name="60% - ส่วนที่ถูกเน้น6 2_WCO" xfId="2801" xr:uid="{00000000-0005-0000-0000-000035030000}"/>
    <cellStyle name="75" xfId="34" xr:uid="{00000000-0005-0000-0000-000036030000}"/>
    <cellStyle name="Accent1 10" xfId="812" xr:uid="{00000000-0005-0000-0000-000037030000}"/>
    <cellStyle name="Accent1 11" xfId="813" xr:uid="{00000000-0005-0000-0000-000038030000}"/>
    <cellStyle name="Accent1 12" xfId="814" xr:uid="{00000000-0005-0000-0000-000039030000}"/>
    <cellStyle name="Accent1 13" xfId="815" xr:uid="{00000000-0005-0000-0000-00003A030000}"/>
    <cellStyle name="Accent1 14" xfId="816" xr:uid="{00000000-0005-0000-0000-00003B030000}"/>
    <cellStyle name="Accent1 15" xfId="817" xr:uid="{00000000-0005-0000-0000-00003C030000}"/>
    <cellStyle name="Accent1 16" xfId="818" xr:uid="{00000000-0005-0000-0000-00003D030000}"/>
    <cellStyle name="Accent1 17" xfId="819" xr:uid="{00000000-0005-0000-0000-00003E030000}"/>
    <cellStyle name="Accent1 18" xfId="820" xr:uid="{00000000-0005-0000-0000-00003F030000}"/>
    <cellStyle name="Accent1 19" xfId="821" xr:uid="{00000000-0005-0000-0000-000040030000}"/>
    <cellStyle name="Accent1 2" xfId="822" xr:uid="{00000000-0005-0000-0000-000041030000}"/>
    <cellStyle name="Accent1 2 2" xfId="2954" xr:uid="{00000000-0005-0000-0000-000042030000}"/>
    <cellStyle name="Accent1 20" xfId="823" xr:uid="{00000000-0005-0000-0000-000043030000}"/>
    <cellStyle name="Accent1 21" xfId="824" xr:uid="{00000000-0005-0000-0000-000044030000}"/>
    <cellStyle name="Accent1 22" xfId="825" xr:uid="{00000000-0005-0000-0000-000045030000}"/>
    <cellStyle name="Accent1 23" xfId="826" xr:uid="{00000000-0005-0000-0000-000046030000}"/>
    <cellStyle name="Accent1 24" xfId="827" xr:uid="{00000000-0005-0000-0000-000047030000}"/>
    <cellStyle name="Accent1 25" xfId="828" xr:uid="{00000000-0005-0000-0000-000048030000}"/>
    <cellStyle name="Accent1 26" xfId="829" xr:uid="{00000000-0005-0000-0000-000049030000}"/>
    <cellStyle name="Accent1 27" xfId="830" xr:uid="{00000000-0005-0000-0000-00004A030000}"/>
    <cellStyle name="Accent1 28" xfId="831" xr:uid="{00000000-0005-0000-0000-00004B030000}"/>
    <cellStyle name="Accent1 29" xfId="832" xr:uid="{00000000-0005-0000-0000-00004C030000}"/>
    <cellStyle name="Accent1 3" xfId="833" xr:uid="{00000000-0005-0000-0000-00004D030000}"/>
    <cellStyle name="Accent1 3 2" xfId="2955" xr:uid="{00000000-0005-0000-0000-00004E030000}"/>
    <cellStyle name="Accent1 30" xfId="834" xr:uid="{00000000-0005-0000-0000-00004F030000}"/>
    <cellStyle name="Accent1 31" xfId="835" xr:uid="{00000000-0005-0000-0000-000050030000}"/>
    <cellStyle name="Accent1 32" xfId="836" xr:uid="{00000000-0005-0000-0000-000051030000}"/>
    <cellStyle name="Accent1 33" xfId="837" xr:uid="{00000000-0005-0000-0000-000052030000}"/>
    <cellStyle name="Accent1 34" xfId="838" xr:uid="{00000000-0005-0000-0000-000053030000}"/>
    <cellStyle name="Accent1 35" xfId="839" xr:uid="{00000000-0005-0000-0000-000054030000}"/>
    <cellStyle name="Accent1 36" xfId="840" xr:uid="{00000000-0005-0000-0000-000055030000}"/>
    <cellStyle name="Accent1 37" xfId="841" xr:uid="{00000000-0005-0000-0000-000056030000}"/>
    <cellStyle name="Accent1 38" xfId="842" xr:uid="{00000000-0005-0000-0000-000057030000}"/>
    <cellStyle name="Accent1 39" xfId="843" xr:uid="{00000000-0005-0000-0000-000058030000}"/>
    <cellStyle name="Accent1 4" xfId="844" xr:uid="{00000000-0005-0000-0000-000059030000}"/>
    <cellStyle name="Accent1 40" xfId="845" xr:uid="{00000000-0005-0000-0000-00005A030000}"/>
    <cellStyle name="Accent1 41" xfId="1973" xr:uid="{00000000-0005-0000-0000-00005B030000}"/>
    <cellStyle name="Accent1 5" xfId="846" xr:uid="{00000000-0005-0000-0000-00005C030000}"/>
    <cellStyle name="Accent1 6" xfId="847" xr:uid="{00000000-0005-0000-0000-00005D030000}"/>
    <cellStyle name="Accent1 7" xfId="848" xr:uid="{00000000-0005-0000-0000-00005E030000}"/>
    <cellStyle name="Accent1 8" xfId="849" xr:uid="{00000000-0005-0000-0000-00005F030000}"/>
    <cellStyle name="Accent1 9" xfId="850" xr:uid="{00000000-0005-0000-0000-000060030000}"/>
    <cellStyle name="Accent2 10" xfId="851" xr:uid="{00000000-0005-0000-0000-000061030000}"/>
    <cellStyle name="Accent2 11" xfId="852" xr:uid="{00000000-0005-0000-0000-000062030000}"/>
    <cellStyle name="Accent2 12" xfId="853" xr:uid="{00000000-0005-0000-0000-000063030000}"/>
    <cellStyle name="Accent2 13" xfId="854" xr:uid="{00000000-0005-0000-0000-000064030000}"/>
    <cellStyle name="Accent2 14" xfId="855" xr:uid="{00000000-0005-0000-0000-000065030000}"/>
    <cellStyle name="Accent2 15" xfId="856" xr:uid="{00000000-0005-0000-0000-000066030000}"/>
    <cellStyle name="Accent2 16" xfId="857" xr:uid="{00000000-0005-0000-0000-000067030000}"/>
    <cellStyle name="Accent2 17" xfId="858" xr:uid="{00000000-0005-0000-0000-000068030000}"/>
    <cellStyle name="Accent2 18" xfId="859" xr:uid="{00000000-0005-0000-0000-000069030000}"/>
    <cellStyle name="Accent2 19" xfId="860" xr:uid="{00000000-0005-0000-0000-00006A030000}"/>
    <cellStyle name="Accent2 2" xfId="861" xr:uid="{00000000-0005-0000-0000-00006B030000}"/>
    <cellStyle name="Accent2 2 2" xfId="2956" xr:uid="{00000000-0005-0000-0000-00006C030000}"/>
    <cellStyle name="Accent2 20" xfId="862" xr:uid="{00000000-0005-0000-0000-00006D030000}"/>
    <cellStyle name="Accent2 21" xfId="863" xr:uid="{00000000-0005-0000-0000-00006E030000}"/>
    <cellStyle name="Accent2 22" xfId="864" xr:uid="{00000000-0005-0000-0000-00006F030000}"/>
    <cellStyle name="Accent2 23" xfId="865" xr:uid="{00000000-0005-0000-0000-000070030000}"/>
    <cellStyle name="Accent2 24" xfId="866" xr:uid="{00000000-0005-0000-0000-000071030000}"/>
    <cellStyle name="Accent2 25" xfId="867" xr:uid="{00000000-0005-0000-0000-000072030000}"/>
    <cellStyle name="Accent2 26" xfId="868" xr:uid="{00000000-0005-0000-0000-000073030000}"/>
    <cellStyle name="Accent2 27" xfId="869" xr:uid="{00000000-0005-0000-0000-000074030000}"/>
    <cellStyle name="Accent2 28" xfId="870" xr:uid="{00000000-0005-0000-0000-000075030000}"/>
    <cellStyle name="Accent2 29" xfId="871" xr:uid="{00000000-0005-0000-0000-000076030000}"/>
    <cellStyle name="Accent2 3" xfId="872" xr:uid="{00000000-0005-0000-0000-000077030000}"/>
    <cellStyle name="Accent2 3 2" xfId="2957" xr:uid="{00000000-0005-0000-0000-000078030000}"/>
    <cellStyle name="Accent2 30" xfId="873" xr:uid="{00000000-0005-0000-0000-000079030000}"/>
    <cellStyle name="Accent2 31" xfId="874" xr:uid="{00000000-0005-0000-0000-00007A030000}"/>
    <cellStyle name="Accent2 32" xfId="875" xr:uid="{00000000-0005-0000-0000-00007B030000}"/>
    <cellStyle name="Accent2 33" xfId="876" xr:uid="{00000000-0005-0000-0000-00007C030000}"/>
    <cellStyle name="Accent2 34" xfId="877" xr:uid="{00000000-0005-0000-0000-00007D030000}"/>
    <cellStyle name="Accent2 35" xfId="878" xr:uid="{00000000-0005-0000-0000-00007E030000}"/>
    <cellStyle name="Accent2 36" xfId="879" xr:uid="{00000000-0005-0000-0000-00007F030000}"/>
    <cellStyle name="Accent2 37" xfId="880" xr:uid="{00000000-0005-0000-0000-000080030000}"/>
    <cellStyle name="Accent2 38" xfId="881" xr:uid="{00000000-0005-0000-0000-000081030000}"/>
    <cellStyle name="Accent2 39" xfId="882" xr:uid="{00000000-0005-0000-0000-000082030000}"/>
    <cellStyle name="Accent2 4" xfId="883" xr:uid="{00000000-0005-0000-0000-000083030000}"/>
    <cellStyle name="Accent2 40" xfId="884" xr:uid="{00000000-0005-0000-0000-000084030000}"/>
    <cellStyle name="Accent2 41" xfId="1974" xr:uid="{00000000-0005-0000-0000-000085030000}"/>
    <cellStyle name="Accent2 5" xfId="885" xr:uid="{00000000-0005-0000-0000-000086030000}"/>
    <cellStyle name="Accent2 6" xfId="886" xr:uid="{00000000-0005-0000-0000-000087030000}"/>
    <cellStyle name="Accent2 7" xfId="887" xr:uid="{00000000-0005-0000-0000-000088030000}"/>
    <cellStyle name="Accent2 8" xfId="888" xr:uid="{00000000-0005-0000-0000-000089030000}"/>
    <cellStyle name="Accent2 9" xfId="889" xr:uid="{00000000-0005-0000-0000-00008A030000}"/>
    <cellStyle name="Accent3 10" xfId="890" xr:uid="{00000000-0005-0000-0000-00008B030000}"/>
    <cellStyle name="Accent3 11" xfId="891" xr:uid="{00000000-0005-0000-0000-00008C030000}"/>
    <cellStyle name="Accent3 12" xfId="892" xr:uid="{00000000-0005-0000-0000-00008D030000}"/>
    <cellStyle name="Accent3 13" xfId="893" xr:uid="{00000000-0005-0000-0000-00008E030000}"/>
    <cellStyle name="Accent3 14" xfId="894" xr:uid="{00000000-0005-0000-0000-00008F030000}"/>
    <cellStyle name="Accent3 15" xfId="895" xr:uid="{00000000-0005-0000-0000-000090030000}"/>
    <cellStyle name="Accent3 16" xfId="896" xr:uid="{00000000-0005-0000-0000-000091030000}"/>
    <cellStyle name="Accent3 17" xfId="897" xr:uid="{00000000-0005-0000-0000-000092030000}"/>
    <cellStyle name="Accent3 18" xfId="898" xr:uid="{00000000-0005-0000-0000-000093030000}"/>
    <cellStyle name="Accent3 19" xfId="899" xr:uid="{00000000-0005-0000-0000-000094030000}"/>
    <cellStyle name="Accent3 2" xfId="900" xr:uid="{00000000-0005-0000-0000-000095030000}"/>
    <cellStyle name="Accent3 2 2" xfId="2958" xr:uid="{00000000-0005-0000-0000-000096030000}"/>
    <cellStyle name="Accent3 20" xfId="901" xr:uid="{00000000-0005-0000-0000-000097030000}"/>
    <cellStyle name="Accent3 21" xfId="902" xr:uid="{00000000-0005-0000-0000-000098030000}"/>
    <cellStyle name="Accent3 22" xfId="903" xr:uid="{00000000-0005-0000-0000-000099030000}"/>
    <cellStyle name="Accent3 23" xfId="904" xr:uid="{00000000-0005-0000-0000-00009A030000}"/>
    <cellStyle name="Accent3 24" xfId="905" xr:uid="{00000000-0005-0000-0000-00009B030000}"/>
    <cellStyle name="Accent3 25" xfId="906" xr:uid="{00000000-0005-0000-0000-00009C030000}"/>
    <cellStyle name="Accent3 26" xfId="907" xr:uid="{00000000-0005-0000-0000-00009D030000}"/>
    <cellStyle name="Accent3 27" xfId="908" xr:uid="{00000000-0005-0000-0000-00009E030000}"/>
    <cellStyle name="Accent3 28" xfId="909" xr:uid="{00000000-0005-0000-0000-00009F030000}"/>
    <cellStyle name="Accent3 29" xfId="910" xr:uid="{00000000-0005-0000-0000-0000A0030000}"/>
    <cellStyle name="Accent3 3" xfId="911" xr:uid="{00000000-0005-0000-0000-0000A1030000}"/>
    <cellStyle name="Accent3 3 2" xfId="2959" xr:uid="{00000000-0005-0000-0000-0000A2030000}"/>
    <cellStyle name="Accent3 30" xfId="912" xr:uid="{00000000-0005-0000-0000-0000A3030000}"/>
    <cellStyle name="Accent3 31" xfId="913" xr:uid="{00000000-0005-0000-0000-0000A4030000}"/>
    <cellStyle name="Accent3 32" xfId="914" xr:uid="{00000000-0005-0000-0000-0000A5030000}"/>
    <cellStyle name="Accent3 33" xfId="915" xr:uid="{00000000-0005-0000-0000-0000A6030000}"/>
    <cellStyle name="Accent3 34" xfId="916" xr:uid="{00000000-0005-0000-0000-0000A7030000}"/>
    <cellStyle name="Accent3 35" xfId="917" xr:uid="{00000000-0005-0000-0000-0000A8030000}"/>
    <cellStyle name="Accent3 36" xfId="918" xr:uid="{00000000-0005-0000-0000-0000A9030000}"/>
    <cellStyle name="Accent3 37" xfId="919" xr:uid="{00000000-0005-0000-0000-0000AA030000}"/>
    <cellStyle name="Accent3 38" xfId="920" xr:uid="{00000000-0005-0000-0000-0000AB030000}"/>
    <cellStyle name="Accent3 39" xfId="921" xr:uid="{00000000-0005-0000-0000-0000AC030000}"/>
    <cellStyle name="Accent3 4" xfId="922" xr:uid="{00000000-0005-0000-0000-0000AD030000}"/>
    <cellStyle name="Accent3 40" xfId="923" xr:uid="{00000000-0005-0000-0000-0000AE030000}"/>
    <cellStyle name="Accent3 41" xfId="1975" xr:uid="{00000000-0005-0000-0000-0000AF030000}"/>
    <cellStyle name="Accent3 5" xfId="924" xr:uid="{00000000-0005-0000-0000-0000B0030000}"/>
    <cellStyle name="Accent3 6" xfId="925" xr:uid="{00000000-0005-0000-0000-0000B1030000}"/>
    <cellStyle name="Accent3 7" xfId="926" xr:uid="{00000000-0005-0000-0000-0000B2030000}"/>
    <cellStyle name="Accent3 8" xfId="927" xr:uid="{00000000-0005-0000-0000-0000B3030000}"/>
    <cellStyle name="Accent3 9" xfId="928" xr:uid="{00000000-0005-0000-0000-0000B4030000}"/>
    <cellStyle name="Accent4 10" xfId="929" xr:uid="{00000000-0005-0000-0000-0000B5030000}"/>
    <cellStyle name="Accent4 11" xfId="930" xr:uid="{00000000-0005-0000-0000-0000B6030000}"/>
    <cellStyle name="Accent4 12" xfId="931" xr:uid="{00000000-0005-0000-0000-0000B7030000}"/>
    <cellStyle name="Accent4 13" xfId="932" xr:uid="{00000000-0005-0000-0000-0000B8030000}"/>
    <cellStyle name="Accent4 14" xfId="933" xr:uid="{00000000-0005-0000-0000-0000B9030000}"/>
    <cellStyle name="Accent4 15" xfId="934" xr:uid="{00000000-0005-0000-0000-0000BA030000}"/>
    <cellStyle name="Accent4 16" xfId="935" xr:uid="{00000000-0005-0000-0000-0000BB030000}"/>
    <cellStyle name="Accent4 17" xfId="936" xr:uid="{00000000-0005-0000-0000-0000BC030000}"/>
    <cellStyle name="Accent4 18" xfId="937" xr:uid="{00000000-0005-0000-0000-0000BD030000}"/>
    <cellStyle name="Accent4 19" xfId="938" xr:uid="{00000000-0005-0000-0000-0000BE030000}"/>
    <cellStyle name="Accent4 2" xfId="939" xr:uid="{00000000-0005-0000-0000-0000BF030000}"/>
    <cellStyle name="Accent4 2 2" xfId="2960" xr:uid="{00000000-0005-0000-0000-0000C0030000}"/>
    <cellStyle name="Accent4 20" xfId="940" xr:uid="{00000000-0005-0000-0000-0000C1030000}"/>
    <cellStyle name="Accent4 21" xfId="941" xr:uid="{00000000-0005-0000-0000-0000C2030000}"/>
    <cellStyle name="Accent4 22" xfId="942" xr:uid="{00000000-0005-0000-0000-0000C3030000}"/>
    <cellStyle name="Accent4 23" xfId="943" xr:uid="{00000000-0005-0000-0000-0000C4030000}"/>
    <cellStyle name="Accent4 24" xfId="944" xr:uid="{00000000-0005-0000-0000-0000C5030000}"/>
    <cellStyle name="Accent4 25" xfId="945" xr:uid="{00000000-0005-0000-0000-0000C6030000}"/>
    <cellStyle name="Accent4 26" xfId="946" xr:uid="{00000000-0005-0000-0000-0000C7030000}"/>
    <cellStyle name="Accent4 27" xfId="947" xr:uid="{00000000-0005-0000-0000-0000C8030000}"/>
    <cellStyle name="Accent4 28" xfId="948" xr:uid="{00000000-0005-0000-0000-0000C9030000}"/>
    <cellStyle name="Accent4 29" xfId="949" xr:uid="{00000000-0005-0000-0000-0000CA030000}"/>
    <cellStyle name="Accent4 3" xfId="950" xr:uid="{00000000-0005-0000-0000-0000CB030000}"/>
    <cellStyle name="Accent4 3 2" xfId="2961" xr:uid="{00000000-0005-0000-0000-0000CC030000}"/>
    <cellStyle name="Accent4 30" xfId="951" xr:uid="{00000000-0005-0000-0000-0000CD030000}"/>
    <cellStyle name="Accent4 31" xfId="952" xr:uid="{00000000-0005-0000-0000-0000CE030000}"/>
    <cellStyle name="Accent4 32" xfId="953" xr:uid="{00000000-0005-0000-0000-0000CF030000}"/>
    <cellStyle name="Accent4 33" xfId="954" xr:uid="{00000000-0005-0000-0000-0000D0030000}"/>
    <cellStyle name="Accent4 34" xfId="955" xr:uid="{00000000-0005-0000-0000-0000D1030000}"/>
    <cellStyle name="Accent4 35" xfId="956" xr:uid="{00000000-0005-0000-0000-0000D2030000}"/>
    <cellStyle name="Accent4 36" xfId="957" xr:uid="{00000000-0005-0000-0000-0000D3030000}"/>
    <cellStyle name="Accent4 37" xfId="958" xr:uid="{00000000-0005-0000-0000-0000D4030000}"/>
    <cellStyle name="Accent4 38" xfId="959" xr:uid="{00000000-0005-0000-0000-0000D5030000}"/>
    <cellStyle name="Accent4 39" xfId="960" xr:uid="{00000000-0005-0000-0000-0000D6030000}"/>
    <cellStyle name="Accent4 4" xfId="961" xr:uid="{00000000-0005-0000-0000-0000D7030000}"/>
    <cellStyle name="Accent4 40" xfId="962" xr:uid="{00000000-0005-0000-0000-0000D8030000}"/>
    <cellStyle name="Accent4 41" xfId="1976" xr:uid="{00000000-0005-0000-0000-0000D9030000}"/>
    <cellStyle name="Accent4 5" xfId="963" xr:uid="{00000000-0005-0000-0000-0000DA030000}"/>
    <cellStyle name="Accent4 6" xfId="964" xr:uid="{00000000-0005-0000-0000-0000DB030000}"/>
    <cellStyle name="Accent4 7" xfId="965" xr:uid="{00000000-0005-0000-0000-0000DC030000}"/>
    <cellStyle name="Accent4 8" xfId="966" xr:uid="{00000000-0005-0000-0000-0000DD030000}"/>
    <cellStyle name="Accent4 9" xfId="967" xr:uid="{00000000-0005-0000-0000-0000DE030000}"/>
    <cellStyle name="Accent5 10" xfId="968" xr:uid="{00000000-0005-0000-0000-0000DF030000}"/>
    <cellStyle name="Accent5 11" xfId="969" xr:uid="{00000000-0005-0000-0000-0000E0030000}"/>
    <cellStyle name="Accent5 12" xfId="970" xr:uid="{00000000-0005-0000-0000-0000E1030000}"/>
    <cellStyle name="Accent5 13" xfId="971" xr:uid="{00000000-0005-0000-0000-0000E2030000}"/>
    <cellStyle name="Accent5 14" xfId="972" xr:uid="{00000000-0005-0000-0000-0000E3030000}"/>
    <cellStyle name="Accent5 15" xfId="973" xr:uid="{00000000-0005-0000-0000-0000E4030000}"/>
    <cellStyle name="Accent5 16" xfId="974" xr:uid="{00000000-0005-0000-0000-0000E5030000}"/>
    <cellStyle name="Accent5 17" xfId="975" xr:uid="{00000000-0005-0000-0000-0000E6030000}"/>
    <cellStyle name="Accent5 18" xfId="976" xr:uid="{00000000-0005-0000-0000-0000E7030000}"/>
    <cellStyle name="Accent5 19" xfId="977" xr:uid="{00000000-0005-0000-0000-0000E8030000}"/>
    <cellStyle name="Accent5 2" xfId="978" xr:uid="{00000000-0005-0000-0000-0000E9030000}"/>
    <cellStyle name="Accent5 2 2" xfId="2962" xr:uid="{00000000-0005-0000-0000-0000EA030000}"/>
    <cellStyle name="Accent5 20" xfId="979" xr:uid="{00000000-0005-0000-0000-0000EB030000}"/>
    <cellStyle name="Accent5 21" xfId="980" xr:uid="{00000000-0005-0000-0000-0000EC030000}"/>
    <cellStyle name="Accent5 22" xfId="981" xr:uid="{00000000-0005-0000-0000-0000ED030000}"/>
    <cellStyle name="Accent5 23" xfId="982" xr:uid="{00000000-0005-0000-0000-0000EE030000}"/>
    <cellStyle name="Accent5 24" xfId="983" xr:uid="{00000000-0005-0000-0000-0000EF030000}"/>
    <cellStyle name="Accent5 25" xfId="984" xr:uid="{00000000-0005-0000-0000-0000F0030000}"/>
    <cellStyle name="Accent5 26" xfId="985" xr:uid="{00000000-0005-0000-0000-0000F1030000}"/>
    <cellStyle name="Accent5 27" xfId="986" xr:uid="{00000000-0005-0000-0000-0000F2030000}"/>
    <cellStyle name="Accent5 28" xfId="987" xr:uid="{00000000-0005-0000-0000-0000F3030000}"/>
    <cellStyle name="Accent5 29" xfId="988" xr:uid="{00000000-0005-0000-0000-0000F4030000}"/>
    <cellStyle name="Accent5 3" xfId="989" xr:uid="{00000000-0005-0000-0000-0000F5030000}"/>
    <cellStyle name="Accent5 3 2" xfId="2963" xr:uid="{00000000-0005-0000-0000-0000F6030000}"/>
    <cellStyle name="Accent5 30" xfId="990" xr:uid="{00000000-0005-0000-0000-0000F7030000}"/>
    <cellStyle name="Accent5 31" xfId="991" xr:uid="{00000000-0005-0000-0000-0000F8030000}"/>
    <cellStyle name="Accent5 32" xfId="992" xr:uid="{00000000-0005-0000-0000-0000F9030000}"/>
    <cellStyle name="Accent5 33" xfId="993" xr:uid="{00000000-0005-0000-0000-0000FA030000}"/>
    <cellStyle name="Accent5 34" xfId="994" xr:uid="{00000000-0005-0000-0000-0000FB030000}"/>
    <cellStyle name="Accent5 35" xfId="995" xr:uid="{00000000-0005-0000-0000-0000FC030000}"/>
    <cellStyle name="Accent5 36" xfId="996" xr:uid="{00000000-0005-0000-0000-0000FD030000}"/>
    <cellStyle name="Accent5 37" xfId="997" xr:uid="{00000000-0005-0000-0000-0000FE030000}"/>
    <cellStyle name="Accent5 38" xfId="998" xr:uid="{00000000-0005-0000-0000-0000FF030000}"/>
    <cellStyle name="Accent5 39" xfId="999" xr:uid="{00000000-0005-0000-0000-000000040000}"/>
    <cellStyle name="Accent5 4" xfId="1000" xr:uid="{00000000-0005-0000-0000-000001040000}"/>
    <cellStyle name="Accent5 40" xfId="1001" xr:uid="{00000000-0005-0000-0000-000002040000}"/>
    <cellStyle name="Accent5 41" xfId="1977" xr:uid="{00000000-0005-0000-0000-000003040000}"/>
    <cellStyle name="Accent5 5" xfId="1002" xr:uid="{00000000-0005-0000-0000-000004040000}"/>
    <cellStyle name="Accent5 6" xfId="1003" xr:uid="{00000000-0005-0000-0000-000005040000}"/>
    <cellStyle name="Accent5 7" xfId="1004" xr:uid="{00000000-0005-0000-0000-000006040000}"/>
    <cellStyle name="Accent5 8" xfId="1005" xr:uid="{00000000-0005-0000-0000-000007040000}"/>
    <cellStyle name="Accent5 9" xfId="1006" xr:uid="{00000000-0005-0000-0000-000008040000}"/>
    <cellStyle name="Accent6 10" xfId="1007" xr:uid="{00000000-0005-0000-0000-000009040000}"/>
    <cellStyle name="Accent6 11" xfId="1008" xr:uid="{00000000-0005-0000-0000-00000A040000}"/>
    <cellStyle name="Accent6 12" xfId="1009" xr:uid="{00000000-0005-0000-0000-00000B040000}"/>
    <cellStyle name="Accent6 13" xfId="1010" xr:uid="{00000000-0005-0000-0000-00000C040000}"/>
    <cellStyle name="Accent6 14" xfId="1011" xr:uid="{00000000-0005-0000-0000-00000D040000}"/>
    <cellStyle name="Accent6 15" xfId="1012" xr:uid="{00000000-0005-0000-0000-00000E040000}"/>
    <cellStyle name="Accent6 16" xfId="1013" xr:uid="{00000000-0005-0000-0000-00000F040000}"/>
    <cellStyle name="Accent6 17" xfId="1014" xr:uid="{00000000-0005-0000-0000-000010040000}"/>
    <cellStyle name="Accent6 18" xfId="1015" xr:uid="{00000000-0005-0000-0000-000011040000}"/>
    <cellStyle name="Accent6 19" xfId="1016" xr:uid="{00000000-0005-0000-0000-000012040000}"/>
    <cellStyle name="Accent6 2" xfId="1017" xr:uid="{00000000-0005-0000-0000-000013040000}"/>
    <cellStyle name="Accent6 2 2" xfId="2964" xr:uid="{00000000-0005-0000-0000-000014040000}"/>
    <cellStyle name="Accent6 20" xfId="1018" xr:uid="{00000000-0005-0000-0000-000015040000}"/>
    <cellStyle name="Accent6 21" xfId="1019" xr:uid="{00000000-0005-0000-0000-000016040000}"/>
    <cellStyle name="Accent6 22" xfId="1020" xr:uid="{00000000-0005-0000-0000-000017040000}"/>
    <cellStyle name="Accent6 23" xfId="1021" xr:uid="{00000000-0005-0000-0000-000018040000}"/>
    <cellStyle name="Accent6 24" xfId="1022" xr:uid="{00000000-0005-0000-0000-000019040000}"/>
    <cellStyle name="Accent6 25" xfId="1023" xr:uid="{00000000-0005-0000-0000-00001A040000}"/>
    <cellStyle name="Accent6 26" xfId="1024" xr:uid="{00000000-0005-0000-0000-00001B040000}"/>
    <cellStyle name="Accent6 27" xfId="1025" xr:uid="{00000000-0005-0000-0000-00001C040000}"/>
    <cellStyle name="Accent6 28" xfId="1026" xr:uid="{00000000-0005-0000-0000-00001D040000}"/>
    <cellStyle name="Accent6 29" xfId="1027" xr:uid="{00000000-0005-0000-0000-00001E040000}"/>
    <cellStyle name="Accent6 3" xfId="1028" xr:uid="{00000000-0005-0000-0000-00001F040000}"/>
    <cellStyle name="Accent6 3 2" xfId="2965" xr:uid="{00000000-0005-0000-0000-000020040000}"/>
    <cellStyle name="Accent6 30" xfId="1029" xr:uid="{00000000-0005-0000-0000-000021040000}"/>
    <cellStyle name="Accent6 31" xfId="1030" xr:uid="{00000000-0005-0000-0000-000022040000}"/>
    <cellStyle name="Accent6 32" xfId="1031" xr:uid="{00000000-0005-0000-0000-000023040000}"/>
    <cellStyle name="Accent6 33" xfId="1032" xr:uid="{00000000-0005-0000-0000-000024040000}"/>
    <cellStyle name="Accent6 34" xfId="1033" xr:uid="{00000000-0005-0000-0000-000025040000}"/>
    <cellStyle name="Accent6 35" xfId="1034" xr:uid="{00000000-0005-0000-0000-000026040000}"/>
    <cellStyle name="Accent6 36" xfId="1035" xr:uid="{00000000-0005-0000-0000-000027040000}"/>
    <cellStyle name="Accent6 37" xfId="1036" xr:uid="{00000000-0005-0000-0000-000028040000}"/>
    <cellStyle name="Accent6 38" xfId="1037" xr:uid="{00000000-0005-0000-0000-000029040000}"/>
    <cellStyle name="Accent6 39" xfId="1038" xr:uid="{00000000-0005-0000-0000-00002A040000}"/>
    <cellStyle name="Accent6 4" xfId="1039" xr:uid="{00000000-0005-0000-0000-00002B040000}"/>
    <cellStyle name="Accent6 40" xfId="1040" xr:uid="{00000000-0005-0000-0000-00002C040000}"/>
    <cellStyle name="Accent6 41" xfId="1978" xr:uid="{00000000-0005-0000-0000-00002D040000}"/>
    <cellStyle name="Accent6 5" xfId="1041" xr:uid="{00000000-0005-0000-0000-00002E040000}"/>
    <cellStyle name="Accent6 6" xfId="1042" xr:uid="{00000000-0005-0000-0000-00002F040000}"/>
    <cellStyle name="Accent6 7" xfId="1043" xr:uid="{00000000-0005-0000-0000-000030040000}"/>
    <cellStyle name="Accent6 8" xfId="1044" xr:uid="{00000000-0005-0000-0000-000031040000}"/>
    <cellStyle name="Accent6 9" xfId="1045" xr:uid="{00000000-0005-0000-0000-000032040000}"/>
    <cellStyle name="Bad 10" xfId="1046" xr:uid="{00000000-0005-0000-0000-000033040000}"/>
    <cellStyle name="Bad 11" xfId="1047" xr:uid="{00000000-0005-0000-0000-000034040000}"/>
    <cellStyle name="Bad 12" xfId="1048" xr:uid="{00000000-0005-0000-0000-000035040000}"/>
    <cellStyle name="Bad 13" xfId="1049" xr:uid="{00000000-0005-0000-0000-000036040000}"/>
    <cellStyle name="Bad 14" xfId="1050" xr:uid="{00000000-0005-0000-0000-000037040000}"/>
    <cellStyle name="Bad 15" xfId="1051" xr:uid="{00000000-0005-0000-0000-000038040000}"/>
    <cellStyle name="Bad 16" xfId="1052" xr:uid="{00000000-0005-0000-0000-000039040000}"/>
    <cellStyle name="Bad 17" xfId="1053" xr:uid="{00000000-0005-0000-0000-00003A040000}"/>
    <cellStyle name="Bad 18" xfId="1054" xr:uid="{00000000-0005-0000-0000-00003B040000}"/>
    <cellStyle name="Bad 19" xfId="1055" xr:uid="{00000000-0005-0000-0000-00003C040000}"/>
    <cellStyle name="Bad 2" xfId="1056" xr:uid="{00000000-0005-0000-0000-00003D040000}"/>
    <cellStyle name="Bad 2 2" xfId="2966" xr:uid="{00000000-0005-0000-0000-00003E040000}"/>
    <cellStyle name="Bad 20" xfId="1057" xr:uid="{00000000-0005-0000-0000-00003F040000}"/>
    <cellStyle name="Bad 21" xfId="1058" xr:uid="{00000000-0005-0000-0000-000040040000}"/>
    <cellStyle name="Bad 22" xfId="1059" xr:uid="{00000000-0005-0000-0000-000041040000}"/>
    <cellStyle name="Bad 23" xfId="1060" xr:uid="{00000000-0005-0000-0000-000042040000}"/>
    <cellStyle name="Bad 24" xfId="1061" xr:uid="{00000000-0005-0000-0000-000043040000}"/>
    <cellStyle name="Bad 25" xfId="1062" xr:uid="{00000000-0005-0000-0000-000044040000}"/>
    <cellStyle name="Bad 26" xfId="1063" xr:uid="{00000000-0005-0000-0000-000045040000}"/>
    <cellStyle name="Bad 27" xfId="1064" xr:uid="{00000000-0005-0000-0000-000046040000}"/>
    <cellStyle name="Bad 28" xfId="1065" xr:uid="{00000000-0005-0000-0000-000047040000}"/>
    <cellStyle name="Bad 29" xfId="1066" xr:uid="{00000000-0005-0000-0000-000048040000}"/>
    <cellStyle name="Bad 3" xfId="1067" xr:uid="{00000000-0005-0000-0000-000049040000}"/>
    <cellStyle name="Bad 3 2" xfId="2967" xr:uid="{00000000-0005-0000-0000-00004A040000}"/>
    <cellStyle name="Bad 30" xfId="1068" xr:uid="{00000000-0005-0000-0000-00004B040000}"/>
    <cellStyle name="Bad 31" xfId="1069" xr:uid="{00000000-0005-0000-0000-00004C040000}"/>
    <cellStyle name="Bad 32" xfId="1070" xr:uid="{00000000-0005-0000-0000-00004D040000}"/>
    <cellStyle name="Bad 33" xfId="1071" xr:uid="{00000000-0005-0000-0000-00004E040000}"/>
    <cellStyle name="Bad 34" xfId="1072" xr:uid="{00000000-0005-0000-0000-00004F040000}"/>
    <cellStyle name="Bad 35" xfId="1073" xr:uid="{00000000-0005-0000-0000-000050040000}"/>
    <cellStyle name="Bad 36" xfId="1074" xr:uid="{00000000-0005-0000-0000-000051040000}"/>
    <cellStyle name="Bad 37" xfId="1075" xr:uid="{00000000-0005-0000-0000-000052040000}"/>
    <cellStyle name="Bad 38" xfId="1076" xr:uid="{00000000-0005-0000-0000-000053040000}"/>
    <cellStyle name="Bad 39" xfId="1077" xr:uid="{00000000-0005-0000-0000-000054040000}"/>
    <cellStyle name="Bad 4" xfId="1078" xr:uid="{00000000-0005-0000-0000-000055040000}"/>
    <cellStyle name="Bad 40" xfId="1079" xr:uid="{00000000-0005-0000-0000-000056040000}"/>
    <cellStyle name="Bad 41" xfId="1971" xr:uid="{00000000-0005-0000-0000-000057040000}"/>
    <cellStyle name="Bad 5" xfId="1080" xr:uid="{00000000-0005-0000-0000-000058040000}"/>
    <cellStyle name="Bad 6" xfId="1081" xr:uid="{00000000-0005-0000-0000-000059040000}"/>
    <cellStyle name="Bad 7" xfId="1082" xr:uid="{00000000-0005-0000-0000-00005A040000}"/>
    <cellStyle name="Bad 8" xfId="1083" xr:uid="{00000000-0005-0000-0000-00005B040000}"/>
    <cellStyle name="Bad 9" xfId="1084" xr:uid="{00000000-0005-0000-0000-00005C040000}"/>
    <cellStyle name="Calculation 10" xfId="1085" xr:uid="{00000000-0005-0000-0000-00005D040000}"/>
    <cellStyle name="Calculation 10 2" xfId="2037" xr:uid="{00000000-0005-0000-0000-00005E040000}"/>
    <cellStyle name="Calculation 10 2 2" xfId="4432" xr:uid="{963F7DC9-2BCE-4D77-A47D-BF7C0E583D9C}"/>
    <cellStyle name="Calculation 10 3" xfId="2473" xr:uid="{00000000-0005-0000-0000-00005F040000}"/>
    <cellStyle name="Calculation 10 3 2" xfId="4781" xr:uid="{79A85F61-16DF-4F9A-AE97-737440A65F09}"/>
    <cellStyle name="Calculation 10 4" xfId="2424" xr:uid="{00000000-0005-0000-0000-000060040000}"/>
    <cellStyle name="Calculation 10 4 2" xfId="4732" xr:uid="{4B8100E9-F646-4F50-8CB4-5A52F7B124B8}"/>
    <cellStyle name="Calculation 10 5" xfId="4170" xr:uid="{6C95C153-D7F3-4028-B30B-B10CBC76B484}"/>
    <cellStyle name="Calculation 10_WCO" xfId="2800" xr:uid="{00000000-0005-0000-0000-000061040000}"/>
    <cellStyle name="Calculation 11" xfId="1086" xr:uid="{00000000-0005-0000-0000-000062040000}"/>
    <cellStyle name="Calculation 11 2" xfId="2038" xr:uid="{00000000-0005-0000-0000-000063040000}"/>
    <cellStyle name="Calculation 11 2 2" xfId="4433" xr:uid="{489588FE-AE61-48A0-8617-C08F8407F4E5}"/>
    <cellStyle name="Calculation 11 3" xfId="2472" xr:uid="{00000000-0005-0000-0000-000064040000}"/>
    <cellStyle name="Calculation 11 3 2" xfId="4780" xr:uid="{D68C1223-7183-4028-BF9A-47607E1A786D}"/>
    <cellStyle name="Calculation 11 4" xfId="3396" xr:uid="{00000000-0005-0000-0000-000065040000}"/>
    <cellStyle name="Calculation 11 4 2" xfId="5081" xr:uid="{96600785-9D21-4215-8EA7-E9036462251A}"/>
    <cellStyle name="Calculation 11 5" xfId="4171" xr:uid="{25946541-0D67-4771-8359-5544921B7C3B}"/>
    <cellStyle name="Calculation 11_WCO" xfId="2851" xr:uid="{00000000-0005-0000-0000-000066040000}"/>
    <cellStyle name="Calculation 12" xfId="1087" xr:uid="{00000000-0005-0000-0000-000067040000}"/>
    <cellStyle name="Calculation 12 2" xfId="2039" xr:uid="{00000000-0005-0000-0000-000068040000}"/>
    <cellStyle name="Calculation 12 2 2" xfId="4434" xr:uid="{C2343752-309D-4113-A47E-307E8909E0A2}"/>
    <cellStyle name="Calculation 12 3" xfId="2471" xr:uid="{00000000-0005-0000-0000-000069040000}"/>
    <cellStyle name="Calculation 12 3 2" xfId="4779" xr:uid="{FB2E2043-2BC8-4BA6-A38C-A166FC0D0A3B}"/>
    <cellStyle name="Calculation 12 4" xfId="2854" xr:uid="{00000000-0005-0000-0000-00006A040000}"/>
    <cellStyle name="Calculation 12 4 2" xfId="4895" xr:uid="{95C801FA-1CB7-43AD-BA16-1FED52254566}"/>
    <cellStyle name="Calculation 12 5" xfId="4172" xr:uid="{77E8747A-02DE-4B5B-A94C-DC4B210AC3B4}"/>
    <cellStyle name="Calculation 12_WCO" xfId="2845" xr:uid="{00000000-0005-0000-0000-00006B040000}"/>
    <cellStyle name="Calculation 13" xfId="1088" xr:uid="{00000000-0005-0000-0000-00006C040000}"/>
    <cellStyle name="Calculation 13 2" xfId="2040" xr:uid="{00000000-0005-0000-0000-00006D040000}"/>
    <cellStyle name="Calculation 13 2 2" xfId="4435" xr:uid="{BA03ABE2-DBE8-4EBB-A2B7-60C763BBF5FE}"/>
    <cellStyle name="Calculation 13 3" xfId="2470" xr:uid="{00000000-0005-0000-0000-00006E040000}"/>
    <cellStyle name="Calculation 13 3 2" xfId="4778" xr:uid="{DB386D29-970F-4A9D-B8A4-76285FF22A06}"/>
    <cellStyle name="Calculation 13 4" xfId="3389" xr:uid="{00000000-0005-0000-0000-00006F040000}"/>
    <cellStyle name="Calculation 13 4 2" xfId="5074" xr:uid="{B3230CD8-76AD-4AEB-A486-693AE7A378C7}"/>
    <cellStyle name="Calculation 13 5" xfId="4173" xr:uid="{10AF8CC2-6802-4201-9533-20AE2E8E8929}"/>
    <cellStyle name="Calculation 13_WCO" xfId="2906" xr:uid="{00000000-0005-0000-0000-000070040000}"/>
    <cellStyle name="Calculation 14" xfId="1089" xr:uid="{00000000-0005-0000-0000-000071040000}"/>
    <cellStyle name="Calculation 14 2" xfId="2041" xr:uid="{00000000-0005-0000-0000-000072040000}"/>
    <cellStyle name="Calculation 14 2 2" xfId="4436" xr:uid="{B29AA287-BFF4-4AFA-AC31-A3F45206B8A1}"/>
    <cellStyle name="Calculation 14 3" xfId="2469" xr:uid="{00000000-0005-0000-0000-000073040000}"/>
    <cellStyle name="Calculation 14 3 2" xfId="4777" xr:uid="{44C68154-8DBE-4FC7-A723-FDBE9B022CCB}"/>
    <cellStyle name="Calculation 14 4" xfId="2896" xr:uid="{00000000-0005-0000-0000-000074040000}"/>
    <cellStyle name="Calculation 14 4 2" xfId="4908" xr:uid="{0F39368B-2911-4688-BE68-F55F3085600B}"/>
    <cellStyle name="Calculation 14 5" xfId="4174" xr:uid="{C0C53FB1-A74D-4739-AE90-7588A764000C}"/>
    <cellStyle name="Calculation 14_WCO" xfId="2844" xr:uid="{00000000-0005-0000-0000-000075040000}"/>
    <cellStyle name="Calculation 15" xfId="1090" xr:uid="{00000000-0005-0000-0000-000076040000}"/>
    <cellStyle name="Calculation 15 2" xfId="2042" xr:uid="{00000000-0005-0000-0000-000077040000}"/>
    <cellStyle name="Calculation 15 2 2" xfId="4437" xr:uid="{F3D26F03-F51B-4CC4-AE4E-99624DA3B8C6}"/>
    <cellStyle name="Calculation 15 3" xfId="2468" xr:uid="{00000000-0005-0000-0000-000078040000}"/>
    <cellStyle name="Calculation 15 3 2" xfId="4776" xr:uid="{3245F9AF-6452-4924-91A0-6C16F5D5FC77}"/>
    <cellStyle name="Calculation 15 4" xfId="3388" xr:uid="{00000000-0005-0000-0000-000079040000}"/>
    <cellStyle name="Calculation 15 4 2" xfId="5073" xr:uid="{613F6A40-781D-4BF3-A412-E4B917F677FE}"/>
    <cellStyle name="Calculation 15 5" xfId="4175" xr:uid="{B35F0132-FAA8-4BDE-863C-68BA8BCC2A7B}"/>
    <cellStyle name="Calculation 15_WCO" xfId="2843" xr:uid="{00000000-0005-0000-0000-00007A040000}"/>
    <cellStyle name="Calculation 16" xfId="1091" xr:uid="{00000000-0005-0000-0000-00007B040000}"/>
    <cellStyle name="Calculation 16 2" xfId="2043" xr:uid="{00000000-0005-0000-0000-00007C040000}"/>
    <cellStyle name="Calculation 16 2 2" xfId="4438" xr:uid="{E73B4A3C-1B67-410A-B432-453904E892EB}"/>
    <cellStyle name="Calculation 16 3" xfId="2467" xr:uid="{00000000-0005-0000-0000-00007D040000}"/>
    <cellStyle name="Calculation 16 3 2" xfId="4775" xr:uid="{A131D10F-F3B2-4F8C-9F95-A65B7FA5AA28}"/>
    <cellStyle name="Calculation 16 4" xfId="2425" xr:uid="{00000000-0005-0000-0000-00007E040000}"/>
    <cellStyle name="Calculation 16 4 2" xfId="4733" xr:uid="{84DD4944-1251-4986-B5C0-44D8C899AFE5}"/>
    <cellStyle name="Calculation 16 5" xfId="4176" xr:uid="{AA67F1C5-381E-49B6-B342-5A11B64E6D69}"/>
    <cellStyle name="Calculation 16_WCO" xfId="3292" xr:uid="{00000000-0005-0000-0000-00007F040000}"/>
    <cellStyle name="Calculation 17" xfId="1092" xr:uid="{00000000-0005-0000-0000-000080040000}"/>
    <cellStyle name="Calculation 17 2" xfId="2044" xr:uid="{00000000-0005-0000-0000-000081040000}"/>
    <cellStyle name="Calculation 17 2 2" xfId="4439" xr:uid="{423559D7-4FA3-4F20-94F9-D03EC41EE3C2}"/>
    <cellStyle name="Calculation 17 3" xfId="2466" xr:uid="{00000000-0005-0000-0000-000082040000}"/>
    <cellStyle name="Calculation 17 3 2" xfId="4774" xr:uid="{2AD9BD33-1345-4162-A22E-7B4642F99BDF}"/>
    <cellStyle name="Calculation 17 4" xfId="3387" xr:uid="{00000000-0005-0000-0000-000083040000}"/>
    <cellStyle name="Calculation 17 4 2" xfId="5072" xr:uid="{7F7B772A-5F14-4131-AE26-4764E03D8DF3}"/>
    <cellStyle name="Calculation 17 5" xfId="4177" xr:uid="{867D7D6B-D460-4B7A-97CC-C88245534ED9}"/>
    <cellStyle name="Calculation 17_WCO" xfId="2880" xr:uid="{00000000-0005-0000-0000-000084040000}"/>
    <cellStyle name="Calculation 18" xfId="1093" xr:uid="{00000000-0005-0000-0000-000085040000}"/>
    <cellStyle name="Calculation 18 2" xfId="2045" xr:uid="{00000000-0005-0000-0000-000086040000}"/>
    <cellStyle name="Calculation 18 2 2" xfId="4440" xr:uid="{1A5E2EF9-2225-4371-9BC0-A0DAB92AF1BC}"/>
    <cellStyle name="Calculation 18 3" xfId="2465" xr:uid="{00000000-0005-0000-0000-000087040000}"/>
    <cellStyle name="Calculation 18 3 2" xfId="4773" xr:uid="{E390449C-223A-43C4-B523-CE3334E5D16A}"/>
    <cellStyle name="Calculation 18 4" xfId="2426" xr:uid="{00000000-0005-0000-0000-000088040000}"/>
    <cellStyle name="Calculation 18 4 2" xfId="4734" xr:uid="{B56106EA-3D48-4B30-B8DF-00CD85DAFF31}"/>
    <cellStyle name="Calculation 18 5" xfId="4178" xr:uid="{95F3DB6A-2F15-460D-BE47-6CEEEA09C856}"/>
    <cellStyle name="Calculation 18_WCO" xfId="2842" xr:uid="{00000000-0005-0000-0000-000089040000}"/>
    <cellStyle name="Calculation 19" xfId="1094" xr:uid="{00000000-0005-0000-0000-00008A040000}"/>
    <cellStyle name="Calculation 19 2" xfId="2046" xr:uid="{00000000-0005-0000-0000-00008B040000}"/>
    <cellStyle name="Calculation 19 2 2" xfId="4441" xr:uid="{D2C10348-BFE1-402E-9B76-B67DE1AF5AAB}"/>
    <cellStyle name="Calculation 19 3" xfId="2464" xr:uid="{00000000-0005-0000-0000-00008C040000}"/>
    <cellStyle name="Calculation 19 3 2" xfId="4772" xr:uid="{A84A6F6C-C86B-494D-AE68-FFF4422A8258}"/>
    <cellStyle name="Calculation 19 4" xfId="3425" xr:uid="{00000000-0005-0000-0000-00008D040000}"/>
    <cellStyle name="Calculation 19 4 2" xfId="5108" xr:uid="{DDF71EEF-4C1F-4AA5-9103-661775ED6676}"/>
    <cellStyle name="Calculation 19 5" xfId="4179" xr:uid="{ADA089EC-942D-452B-9809-E549B4574B65}"/>
    <cellStyle name="Calculation 19_WCO" xfId="2832" xr:uid="{00000000-0005-0000-0000-00008E040000}"/>
    <cellStyle name="Calculation 2" xfId="1095" xr:uid="{00000000-0005-0000-0000-00008F040000}"/>
    <cellStyle name="Calculation 2 2" xfId="2047" xr:uid="{00000000-0005-0000-0000-000090040000}"/>
    <cellStyle name="Calculation 2 2 2" xfId="2968" xr:uid="{00000000-0005-0000-0000-000091040000}"/>
    <cellStyle name="Calculation 2 2 2 2" xfId="4913" xr:uid="{CFC5C135-7B6A-4CB7-9515-280721293DD4}"/>
    <cellStyle name="Calculation 2 2 3" xfId="3411" xr:uid="{00000000-0005-0000-0000-000092040000}"/>
    <cellStyle name="Calculation 2 2 3 2" xfId="5094" xr:uid="{7C0EE21C-2EFB-45D4-A784-D473D7531180}"/>
    <cellStyle name="Calculation 2 2 4" xfId="4442" xr:uid="{689BD022-64C7-4265-AF93-7A17533E9E9D}"/>
    <cellStyle name="Calculation 2 2_WCO" xfId="2829" xr:uid="{00000000-0005-0000-0000-000093040000}"/>
    <cellStyle name="Calculation 2 3" xfId="2463" xr:uid="{00000000-0005-0000-0000-000094040000}"/>
    <cellStyle name="Calculation 2 3 2" xfId="4771" xr:uid="{5A29ED7B-873E-49C6-947D-B6FB89414F24}"/>
    <cellStyle name="Calculation 2 4" xfId="2427" xr:uid="{00000000-0005-0000-0000-000095040000}"/>
    <cellStyle name="Calculation 2 4 2" xfId="4735" xr:uid="{C8A9E12D-3E21-414F-8057-FC0AFE1BED3F}"/>
    <cellStyle name="Calculation 2 5" xfId="4180" xr:uid="{207EC72D-85F6-4404-A855-EA64B5809D80}"/>
    <cellStyle name="Calculation 2_WCO" xfId="2831" xr:uid="{00000000-0005-0000-0000-000096040000}"/>
    <cellStyle name="Calculation 20" xfId="1096" xr:uid="{00000000-0005-0000-0000-000097040000}"/>
    <cellStyle name="Calculation 20 2" xfId="2048" xr:uid="{00000000-0005-0000-0000-000098040000}"/>
    <cellStyle name="Calculation 20 2 2" xfId="4443" xr:uid="{ED186B2F-6825-4E55-8938-7E401C457537}"/>
    <cellStyle name="Calculation 20 3" xfId="2462" xr:uid="{00000000-0005-0000-0000-000099040000}"/>
    <cellStyle name="Calculation 20 3 2" xfId="4770" xr:uid="{D91BF5D5-59C4-4BB9-BCD1-F510F34ECFAD}"/>
    <cellStyle name="Calculation 20 4" xfId="2428" xr:uid="{00000000-0005-0000-0000-00009A040000}"/>
    <cellStyle name="Calculation 20 4 2" xfId="4736" xr:uid="{08E6FD9B-9AFF-445A-88F9-5A9A7813A585}"/>
    <cellStyle name="Calculation 20 5" xfId="4181" xr:uid="{89BE2002-EFBC-4616-9045-2A9A0206520B}"/>
    <cellStyle name="Calculation 20_WCO" xfId="2828" xr:uid="{00000000-0005-0000-0000-00009B040000}"/>
    <cellStyle name="Calculation 21" xfId="1097" xr:uid="{00000000-0005-0000-0000-00009C040000}"/>
    <cellStyle name="Calculation 21 2" xfId="2049" xr:uid="{00000000-0005-0000-0000-00009D040000}"/>
    <cellStyle name="Calculation 21 2 2" xfId="4444" xr:uid="{7DF35F09-06E9-4C0F-9557-09AAFD4F6F76}"/>
    <cellStyle name="Calculation 21 3" xfId="2461" xr:uid="{00000000-0005-0000-0000-00009E040000}"/>
    <cellStyle name="Calculation 21 3 2" xfId="4769" xr:uid="{27854248-189E-4599-858A-21BD9969699B}"/>
    <cellStyle name="Calculation 21 4" xfId="3386" xr:uid="{00000000-0005-0000-0000-00009F040000}"/>
    <cellStyle name="Calculation 21 4 2" xfId="5071" xr:uid="{608BA3CE-C3E2-4634-AFA3-ECC8407E84B8}"/>
    <cellStyle name="Calculation 21 5" xfId="4182" xr:uid="{8E149E06-4218-47EB-8D0F-7D4556B3317D}"/>
    <cellStyle name="Calculation 21_WCO" xfId="2827" xr:uid="{00000000-0005-0000-0000-0000A0040000}"/>
    <cellStyle name="Calculation 22" xfId="1098" xr:uid="{00000000-0005-0000-0000-0000A1040000}"/>
    <cellStyle name="Calculation 22 2" xfId="2050" xr:uid="{00000000-0005-0000-0000-0000A2040000}"/>
    <cellStyle name="Calculation 22 2 2" xfId="4445" xr:uid="{87B69BEC-20E4-446F-BF25-A837901E6F6A}"/>
    <cellStyle name="Calculation 22 3" xfId="2460" xr:uid="{00000000-0005-0000-0000-0000A3040000}"/>
    <cellStyle name="Calculation 22 3 2" xfId="4768" xr:uid="{D33BEDBC-4B99-4732-B6E8-76AA5CC4EE0D}"/>
    <cellStyle name="Calculation 22 4" xfId="3385" xr:uid="{00000000-0005-0000-0000-0000A4040000}"/>
    <cellStyle name="Calculation 22 4 2" xfId="5070" xr:uid="{A67776E0-8E72-4C21-896D-13078DE2AE56}"/>
    <cellStyle name="Calculation 22 5" xfId="4183" xr:uid="{AAD9C916-A19C-43DB-81A0-8F96875B2695}"/>
    <cellStyle name="Calculation 22_WCO" xfId="2826" xr:uid="{00000000-0005-0000-0000-0000A5040000}"/>
    <cellStyle name="Calculation 23" xfId="1099" xr:uid="{00000000-0005-0000-0000-0000A6040000}"/>
    <cellStyle name="Calculation 23 2" xfId="2051" xr:uid="{00000000-0005-0000-0000-0000A7040000}"/>
    <cellStyle name="Calculation 23 2 2" xfId="4446" xr:uid="{D2103583-048B-40F5-BB86-3078E6068C7E}"/>
    <cellStyle name="Calculation 23 3" xfId="2459" xr:uid="{00000000-0005-0000-0000-0000A8040000}"/>
    <cellStyle name="Calculation 23 3 2" xfId="4767" xr:uid="{3186929E-4A95-4ABB-9F5B-40EA563D49BF}"/>
    <cellStyle name="Calculation 23 4" xfId="2429" xr:uid="{00000000-0005-0000-0000-0000A9040000}"/>
    <cellStyle name="Calculation 23 4 2" xfId="4737" xr:uid="{796BDC2B-E8B5-441F-B8C0-CA47438EED84}"/>
    <cellStyle name="Calculation 23 5" xfId="4184" xr:uid="{267417BA-452F-4EC6-B33C-CE73253E9132}"/>
    <cellStyle name="Calculation 23_WCO" xfId="2825" xr:uid="{00000000-0005-0000-0000-0000AA040000}"/>
    <cellStyle name="Calculation 24" xfId="1100" xr:uid="{00000000-0005-0000-0000-0000AB040000}"/>
    <cellStyle name="Calculation 24 2" xfId="2052" xr:uid="{00000000-0005-0000-0000-0000AC040000}"/>
    <cellStyle name="Calculation 24 2 2" xfId="4447" xr:uid="{D0DB2AD0-162D-450E-912D-EA38BE35625D}"/>
    <cellStyle name="Calculation 24 3" xfId="2458" xr:uid="{00000000-0005-0000-0000-0000AD040000}"/>
    <cellStyle name="Calculation 24 3 2" xfId="4766" xr:uid="{EE0910E6-E099-4696-817B-509CAFB23A86}"/>
    <cellStyle name="Calculation 24 4" xfId="3384" xr:uid="{00000000-0005-0000-0000-0000AE040000}"/>
    <cellStyle name="Calculation 24 4 2" xfId="5069" xr:uid="{5EC0E630-FBE4-4FD2-973B-A00265C6BB6F}"/>
    <cellStyle name="Calculation 24 5" xfId="4185" xr:uid="{57DF8102-10DD-4C70-A5F1-11184E709AD4}"/>
    <cellStyle name="Calculation 24_WCO" xfId="2824" xr:uid="{00000000-0005-0000-0000-0000AF040000}"/>
    <cellStyle name="Calculation 25" xfId="1101" xr:uid="{00000000-0005-0000-0000-0000B0040000}"/>
    <cellStyle name="Calculation 25 2" xfId="2053" xr:uid="{00000000-0005-0000-0000-0000B1040000}"/>
    <cellStyle name="Calculation 25 2 2" xfId="4448" xr:uid="{FF9454D5-A603-4939-A3C9-3947D1AB8544}"/>
    <cellStyle name="Calculation 25 3" xfId="2855" xr:uid="{00000000-0005-0000-0000-0000B2040000}"/>
    <cellStyle name="Calculation 25 3 2" xfId="4896" xr:uid="{BAAB27A7-317D-4CFC-B967-5D1E0E1C4B56}"/>
    <cellStyle name="Calculation 25 4" xfId="2430" xr:uid="{00000000-0005-0000-0000-0000B3040000}"/>
    <cellStyle name="Calculation 25 4 2" xfId="4738" xr:uid="{79AEFA4E-73FC-4707-A79A-17C15B711CE7}"/>
    <cellStyle name="Calculation 25 5" xfId="4186" xr:uid="{1AC7D4C7-1739-40CF-88EF-A2CCE04BA5F5}"/>
    <cellStyle name="Calculation 25_WCO" xfId="2872" xr:uid="{00000000-0005-0000-0000-0000B4040000}"/>
    <cellStyle name="Calculation 26" xfId="1102" xr:uid="{00000000-0005-0000-0000-0000B5040000}"/>
    <cellStyle name="Calculation 26 2" xfId="2054" xr:uid="{00000000-0005-0000-0000-0000B6040000}"/>
    <cellStyle name="Calculation 26 2 2" xfId="4449" xr:uid="{8ACB36EC-9574-4A5A-AB17-B02E2BFCA80C}"/>
    <cellStyle name="Calculation 26 3" xfId="2457" xr:uid="{00000000-0005-0000-0000-0000B7040000}"/>
    <cellStyle name="Calculation 26 3 2" xfId="4765" xr:uid="{CFD031F8-7A88-4395-B937-16AB64DC1C2C}"/>
    <cellStyle name="Calculation 26 4" xfId="3383" xr:uid="{00000000-0005-0000-0000-0000B8040000}"/>
    <cellStyle name="Calculation 26 4 2" xfId="5068" xr:uid="{9845C191-2EBA-404D-8B51-00D3629D47D8}"/>
    <cellStyle name="Calculation 26 5" xfId="4187" xr:uid="{93936729-DA11-43D5-8515-2A092420AC36}"/>
    <cellStyle name="Calculation 26_WCO" xfId="2823" xr:uid="{00000000-0005-0000-0000-0000B9040000}"/>
    <cellStyle name="Calculation 27" xfId="1103" xr:uid="{00000000-0005-0000-0000-0000BA040000}"/>
    <cellStyle name="Calculation 27 2" xfId="2055" xr:uid="{00000000-0005-0000-0000-0000BB040000}"/>
    <cellStyle name="Calculation 27 2 2" xfId="4450" xr:uid="{8359196E-4D40-4FF2-913E-46A40F6E2052}"/>
    <cellStyle name="Calculation 27 3" xfId="2456" xr:uid="{00000000-0005-0000-0000-0000BC040000}"/>
    <cellStyle name="Calculation 27 3 2" xfId="4764" xr:uid="{4099ACDA-0A59-437C-8C57-770E1542B148}"/>
    <cellStyle name="Calculation 27 4" xfId="2431" xr:uid="{00000000-0005-0000-0000-0000BD040000}"/>
    <cellStyle name="Calculation 27 4 2" xfId="4739" xr:uid="{E2411159-B95F-44B8-AF3D-A1CE378A9F82}"/>
    <cellStyle name="Calculation 27 5" xfId="4188" xr:uid="{17A21B53-1DD4-479E-BEA7-8ABD98BF775B}"/>
    <cellStyle name="Calculation 27_WCO" xfId="2822" xr:uid="{00000000-0005-0000-0000-0000BE040000}"/>
    <cellStyle name="Calculation 28" xfId="1104" xr:uid="{00000000-0005-0000-0000-0000BF040000}"/>
    <cellStyle name="Calculation 28 2" xfId="2056" xr:uid="{00000000-0005-0000-0000-0000C0040000}"/>
    <cellStyle name="Calculation 28 2 2" xfId="4451" xr:uid="{FC969996-A3B1-4EB6-A377-44B7381A8F1D}"/>
    <cellStyle name="Calculation 28 3" xfId="2455" xr:uid="{00000000-0005-0000-0000-0000C1040000}"/>
    <cellStyle name="Calculation 28 3 2" xfId="4763" xr:uid="{CF2248FF-4749-4C5E-BDFB-ED8415C27830}"/>
    <cellStyle name="Calculation 28 4" xfId="3424" xr:uid="{00000000-0005-0000-0000-0000C2040000}"/>
    <cellStyle name="Calculation 28 4 2" xfId="5107" xr:uid="{431F6E86-532D-443E-91E9-40473652EBE6}"/>
    <cellStyle name="Calculation 28 5" xfId="4189" xr:uid="{28876F19-8C98-4CE2-89C9-274A4A16767F}"/>
    <cellStyle name="Calculation 28_WCO" xfId="2821" xr:uid="{00000000-0005-0000-0000-0000C3040000}"/>
    <cellStyle name="Calculation 29" xfId="1105" xr:uid="{00000000-0005-0000-0000-0000C4040000}"/>
    <cellStyle name="Calculation 29 2" xfId="2057" xr:uid="{00000000-0005-0000-0000-0000C5040000}"/>
    <cellStyle name="Calculation 29 2 2" xfId="4452" xr:uid="{3E85CDE6-E63F-430A-98F8-EFBB89672C74}"/>
    <cellStyle name="Calculation 29 3" xfId="2454" xr:uid="{00000000-0005-0000-0000-0000C6040000}"/>
    <cellStyle name="Calculation 29 3 2" xfId="4762" xr:uid="{179E1CA8-C0E4-4E1D-835F-3AE03F737848}"/>
    <cellStyle name="Calculation 29 4" xfId="3423" xr:uid="{00000000-0005-0000-0000-0000C7040000}"/>
    <cellStyle name="Calculation 29 4 2" xfId="5106" xr:uid="{4D7CB20F-2FD2-461B-8CDF-27CC04FC17A9}"/>
    <cellStyle name="Calculation 29 5" xfId="4190" xr:uid="{A63B5AD5-B9A1-4B26-802A-CB7873E736A9}"/>
    <cellStyle name="Calculation 29_WCO" xfId="2820" xr:uid="{00000000-0005-0000-0000-0000C8040000}"/>
    <cellStyle name="Calculation 3" xfId="1106" xr:uid="{00000000-0005-0000-0000-0000C9040000}"/>
    <cellStyle name="Calculation 3 2" xfId="2058" xr:uid="{00000000-0005-0000-0000-0000CA040000}"/>
    <cellStyle name="Calculation 3 2 2" xfId="2969" xr:uid="{00000000-0005-0000-0000-0000CB040000}"/>
    <cellStyle name="Calculation 3 2 2 2" xfId="4914" xr:uid="{3CF4F91A-5676-49B3-98E1-C84E34DDC823}"/>
    <cellStyle name="Calculation 3 2 3" xfId="3412" xr:uid="{00000000-0005-0000-0000-0000CC040000}"/>
    <cellStyle name="Calculation 3 2 3 2" xfId="5095" xr:uid="{343A8A68-51BD-4D51-A430-8C1A15B58A52}"/>
    <cellStyle name="Calculation 3 2 4" xfId="4453" xr:uid="{3A21E5F2-3A88-42C2-8D0C-5295F125B0BF}"/>
    <cellStyle name="Calculation 3 2_WCO" xfId="2818" xr:uid="{00000000-0005-0000-0000-0000CD040000}"/>
    <cellStyle name="Calculation 3 3" xfId="2453" xr:uid="{00000000-0005-0000-0000-0000CE040000}"/>
    <cellStyle name="Calculation 3 3 2" xfId="4761" xr:uid="{98FC0554-909A-49C6-90A6-CF71674B5C0B}"/>
    <cellStyle name="Calculation 3 4" xfId="3422" xr:uid="{00000000-0005-0000-0000-0000CF040000}"/>
    <cellStyle name="Calculation 3 4 2" xfId="5105" xr:uid="{893BE1A1-1D67-409D-9930-EACE787F8E68}"/>
    <cellStyle name="Calculation 3 5" xfId="4191" xr:uid="{FB504E16-4BC9-486F-A3D9-7DCB67D8A377}"/>
    <cellStyle name="Calculation 3_WCO" xfId="2819" xr:uid="{00000000-0005-0000-0000-0000D0040000}"/>
    <cellStyle name="Calculation 30" xfId="1107" xr:uid="{00000000-0005-0000-0000-0000D1040000}"/>
    <cellStyle name="Calculation 30 2" xfId="2059" xr:uid="{00000000-0005-0000-0000-0000D2040000}"/>
    <cellStyle name="Calculation 30 2 2" xfId="4454" xr:uid="{17B4362C-9AF4-421F-813C-A22CBFD15C54}"/>
    <cellStyle name="Calculation 30 3" xfId="2452" xr:uid="{00000000-0005-0000-0000-0000D3040000}"/>
    <cellStyle name="Calculation 30 3 2" xfId="4760" xr:uid="{E9AB65DB-93C9-4218-B6C5-91CC90345DC6}"/>
    <cellStyle name="Calculation 30 4" xfId="2432" xr:uid="{00000000-0005-0000-0000-0000D4040000}"/>
    <cellStyle name="Calculation 30 4 2" xfId="4740" xr:uid="{32189816-2648-417D-8D53-44BFB23B0BCD}"/>
    <cellStyle name="Calculation 30 5" xfId="4192" xr:uid="{CFD5330B-E387-49A2-81F5-D0E4D3A80AE3}"/>
    <cellStyle name="Calculation 30_WCO" xfId="2817" xr:uid="{00000000-0005-0000-0000-0000D5040000}"/>
    <cellStyle name="Calculation 31" xfId="1108" xr:uid="{00000000-0005-0000-0000-0000D6040000}"/>
    <cellStyle name="Calculation 31 2" xfId="2060" xr:uid="{00000000-0005-0000-0000-0000D7040000}"/>
    <cellStyle name="Calculation 31 2 2" xfId="4455" xr:uid="{FD467383-D2C1-4370-BEA4-95E963F6E32B}"/>
    <cellStyle name="Calculation 31 3" xfId="2451" xr:uid="{00000000-0005-0000-0000-0000D8040000}"/>
    <cellStyle name="Calculation 31 3 2" xfId="4759" xr:uid="{03462ECE-603C-44C3-A03B-0EA884900E8B}"/>
    <cellStyle name="Calculation 31 4" xfId="3382" xr:uid="{00000000-0005-0000-0000-0000D9040000}"/>
    <cellStyle name="Calculation 31 4 2" xfId="5067" xr:uid="{B3E199BC-2FE1-4FC6-ACB6-B96C288F0E38}"/>
    <cellStyle name="Calculation 31 5" xfId="4193" xr:uid="{08C2B8C5-83EE-43BC-BF97-F0F53762C11E}"/>
    <cellStyle name="Calculation 31_WCO" xfId="2816" xr:uid="{00000000-0005-0000-0000-0000DA040000}"/>
    <cellStyle name="Calculation 32" xfId="1109" xr:uid="{00000000-0005-0000-0000-0000DB040000}"/>
    <cellStyle name="Calculation 32 2" xfId="2061" xr:uid="{00000000-0005-0000-0000-0000DC040000}"/>
    <cellStyle name="Calculation 32 2 2" xfId="4456" xr:uid="{ACAA53C8-2684-4BA9-A521-45A8CEB4A3CD}"/>
    <cellStyle name="Calculation 32 3" xfId="2450" xr:uid="{00000000-0005-0000-0000-0000DD040000}"/>
    <cellStyle name="Calculation 32 3 2" xfId="4758" xr:uid="{B204A88D-3A3F-41F5-B3DD-4C300A89BD78}"/>
    <cellStyle name="Calculation 32 4" xfId="2433" xr:uid="{00000000-0005-0000-0000-0000DE040000}"/>
    <cellStyle name="Calculation 32 4 2" xfId="4741" xr:uid="{5177AE94-29DF-4848-A0C9-0BE9422E14AB}"/>
    <cellStyle name="Calculation 32 5" xfId="4194" xr:uid="{8083E66B-F71E-4D61-87EC-F60F558AA83B}"/>
    <cellStyle name="Calculation 32_WCO" xfId="2815" xr:uid="{00000000-0005-0000-0000-0000DF040000}"/>
    <cellStyle name="Calculation 33" xfId="1110" xr:uid="{00000000-0005-0000-0000-0000E0040000}"/>
    <cellStyle name="Calculation 33 2" xfId="2062" xr:uid="{00000000-0005-0000-0000-0000E1040000}"/>
    <cellStyle name="Calculation 33 2 2" xfId="4457" xr:uid="{9842EEA3-9C50-405F-AECD-EE7059CB342B}"/>
    <cellStyle name="Calculation 33 3" xfId="2449" xr:uid="{00000000-0005-0000-0000-0000E2040000}"/>
    <cellStyle name="Calculation 33 3 2" xfId="4757" xr:uid="{EC112B9B-318D-4756-A3EE-BA2DD6ED41DF}"/>
    <cellStyle name="Calculation 33 4" xfId="3421" xr:uid="{00000000-0005-0000-0000-0000E3040000}"/>
    <cellStyle name="Calculation 33 4 2" xfId="5104" xr:uid="{A25A53AE-7DB5-4A8D-A9A3-A12238FF42F5}"/>
    <cellStyle name="Calculation 33 5" xfId="4195" xr:uid="{6AE7D3B9-2722-42B7-A169-0518E1F514FB}"/>
    <cellStyle name="Calculation 33_WCO" xfId="2814" xr:uid="{00000000-0005-0000-0000-0000E4040000}"/>
    <cellStyle name="Calculation 34" xfId="1111" xr:uid="{00000000-0005-0000-0000-0000E5040000}"/>
    <cellStyle name="Calculation 34 2" xfId="2063" xr:uid="{00000000-0005-0000-0000-0000E6040000}"/>
    <cellStyle name="Calculation 34 2 2" xfId="4458" xr:uid="{60750E2C-C8AF-47E3-BC89-4B45BCD9FED4}"/>
    <cellStyle name="Calculation 34 3" xfId="2448" xr:uid="{00000000-0005-0000-0000-0000E7040000}"/>
    <cellStyle name="Calculation 34 3 2" xfId="4756" xr:uid="{D672E0FF-0736-44E2-B63C-E56BB8B44CBA}"/>
    <cellStyle name="Calculation 34 4" xfId="3420" xr:uid="{00000000-0005-0000-0000-0000E8040000}"/>
    <cellStyle name="Calculation 34 4 2" xfId="5103" xr:uid="{9CD41A3F-45E8-45ED-AEE0-7903B4F0475A}"/>
    <cellStyle name="Calculation 34 5" xfId="4196" xr:uid="{C98E3836-2A2C-4C13-9155-4F9B896C8A58}"/>
    <cellStyle name="Calculation 34_WCO" xfId="2813" xr:uid="{00000000-0005-0000-0000-0000E9040000}"/>
    <cellStyle name="Calculation 35" xfId="1112" xr:uid="{00000000-0005-0000-0000-0000EA040000}"/>
    <cellStyle name="Calculation 35 2" xfId="2064" xr:uid="{00000000-0005-0000-0000-0000EB040000}"/>
    <cellStyle name="Calculation 35 2 2" xfId="4459" xr:uid="{3C371208-721E-44D0-99B2-26428FB608EE}"/>
    <cellStyle name="Calculation 35 3" xfId="2447" xr:uid="{00000000-0005-0000-0000-0000EC040000}"/>
    <cellStyle name="Calculation 35 3 2" xfId="4755" xr:uid="{95CBB1E4-AFAF-4FA9-B801-CC32679F7250}"/>
    <cellStyle name="Calculation 35 4" xfId="3381" xr:uid="{00000000-0005-0000-0000-0000ED040000}"/>
    <cellStyle name="Calculation 35 4 2" xfId="5066" xr:uid="{04DD8B65-3AE4-4889-915F-6111CDF1B02B}"/>
    <cellStyle name="Calculation 35 5" xfId="4197" xr:uid="{97EC5629-070F-4F4D-8ED8-D2DC4164E9AA}"/>
    <cellStyle name="Calculation 35_WCO" xfId="2812" xr:uid="{00000000-0005-0000-0000-0000EE040000}"/>
    <cellStyle name="Calculation 36" xfId="1113" xr:uid="{00000000-0005-0000-0000-0000EF040000}"/>
    <cellStyle name="Calculation 36 2" xfId="2065" xr:uid="{00000000-0005-0000-0000-0000F0040000}"/>
    <cellStyle name="Calculation 36 2 2" xfId="4460" xr:uid="{A553AD8E-BA38-49B5-BA11-7AFA62FCF6D8}"/>
    <cellStyle name="Calculation 36 3" xfId="2446" xr:uid="{00000000-0005-0000-0000-0000F1040000}"/>
    <cellStyle name="Calculation 36 3 2" xfId="4754" xr:uid="{5C9B8975-56F4-4061-B0EF-AE31754B906D}"/>
    <cellStyle name="Calculation 36 4" xfId="3399" xr:uid="{00000000-0005-0000-0000-0000F2040000}"/>
    <cellStyle name="Calculation 36 4 2" xfId="5084" xr:uid="{8D645D65-9979-443A-AD2C-39CE4E64584F}"/>
    <cellStyle name="Calculation 36 5" xfId="4198" xr:uid="{F1FB5FC4-D836-453C-8045-90FA50DD746E}"/>
    <cellStyle name="Calculation 36_WCO" xfId="2871" xr:uid="{00000000-0005-0000-0000-0000F3040000}"/>
    <cellStyle name="Calculation 37" xfId="1114" xr:uid="{00000000-0005-0000-0000-0000F4040000}"/>
    <cellStyle name="Calculation 37 2" xfId="2066" xr:uid="{00000000-0005-0000-0000-0000F5040000}"/>
    <cellStyle name="Calculation 37 2 2" xfId="4461" xr:uid="{0C41E586-4A3E-44B2-9642-759501744795}"/>
    <cellStyle name="Calculation 37 3" xfId="2445" xr:uid="{00000000-0005-0000-0000-0000F6040000}"/>
    <cellStyle name="Calculation 37 3 2" xfId="4753" xr:uid="{86FE1280-0AAC-4952-AC2C-1CE4BD968CAA}"/>
    <cellStyle name="Calculation 37 4" xfId="2434" xr:uid="{00000000-0005-0000-0000-0000F7040000}"/>
    <cellStyle name="Calculation 37 4 2" xfId="4742" xr:uid="{F59C2A12-745D-4F3A-ACA4-635E48A987EE}"/>
    <cellStyle name="Calculation 37 5" xfId="4199" xr:uid="{611FEB64-A794-4988-AA9E-7F5239D1B069}"/>
    <cellStyle name="Calculation 37_WCO" xfId="2811" xr:uid="{00000000-0005-0000-0000-0000F8040000}"/>
    <cellStyle name="Calculation 38" xfId="1115" xr:uid="{00000000-0005-0000-0000-0000F9040000}"/>
    <cellStyle name="Calculation 38 2" xfId="2067" xr:uid="{00000000-0005-0000-0000-0000FA040000}"/>
    <cellStyle name="Calculation 38 2 2" xfId="4462" xr:uid="{F4C1135C-DFF3-4C45-A93C-078E5ED745B4}"/>
    <cellStyle name="Calculation 38 3" xfId="2444" xr:uid="{00000000-0005-0000-0000-0000FB040000}"/>
    <cellStyle name="Calculation 38 3 2" xfId="4752" xr:uid="{5F0F082E-3901-4DAB-A8CB-C34DE5E49DDD}"/>
    <cellStyle name="Calculation 38 4" xfId="3419" xr:uid="{00000000-0005-0000-0000-0000FC040000}"/>
    <cellStyle name="Calculation 38 4 2" xfId="5102" xr:uid="{C7493F2E-11F1-49F3-A420-DA180129F242}"/>
    <cellStyle name="Calculation 38 5" xfId="4200" xr:uid="{828056E5-593C-4EE3-85A7-A10ABEC6AF3F}"/>
    <cellStyle name="Calculation 38_WCO" xfId="2810" xr:uid="{00000000-0005-0000-0000-0000FD040000}"/>
    <cellStyle name="Calculation 39" xfId="1116" xr:uid="{00000000-0005-0000-0000-0000FE040000}"/>
    <cellStyle name="Calculation 39 2" xfId="2068" xr:uid="{00000000-0005-0000-0000-0000FF040000}"/>
    <cellStyle name="Calculation 39 2 2" xfId="4463" xr:uid="{06722190-DD4C-43E5-A646-F0C94B447D56}"/>
    <cellStyle name="Calculation 39 3" xfId="2443" xr:uid="{00000000-0005-0000-0000-000000050000}"/>
    <cellStyle name="Calculation 39 3 2" xfId="4751" xr:uid="{3F639D44-BCA9-4859-9101-7642FBE061DE}"/>
    <cellStyle name="Calculation 39 4" xfId="3418" xr:uid="{00000000-0005-0000-0000-000001050000}"/>
    <cellStyle name="Calculation 39 4 2" xfId="5101" xr:uid="{E88CC6BD-1044-4B17-865B-28F40ACC5F13}"/>
    <cellStyle name="Calculation 39 5" xfId="4201" xr:uid="{A1FE3940-909D-45E1-A8A2-D7943C5D4877}"/>
    <cellStyle name="Calculation 39_WCO" xfId="2809" xr:uid="{00000000-0005-0000-0000-000002050000}"/>
    <cellStyle name="Calculation 4" xfId="1117" xr:uid="{00000000-0005-0000-0000-000003050000}"/>
    <cellStyle name="Calculation 4 2" xfId="2069" xr:uid="{00000000-0005-0000-0000-000004050000}"/>
    <cellStyle name="Calculation 4 2 2" xfId="4464" xr:uid="{EE91082A-CC5E-4F4F-B366-D33471B74B99}"/>
    <cellStyle name="Calculation 4 3" xfId="2442" xr:uid="{00000000-0005-0000-0000-000005050000}"/>
    <cellStyle name="Calculation 4 3 2" xfId="4750" xr:uid="{DD6E6CDC-B1A8-48F0-A404-409CBF9FAE75}"/>
    <cellStyle name="Calculation 4 4" xfId="3417" xr:uid="{00000000-0005-0000-0000-000006050000}"/>
    <cellStyle name="Calculation 4 4 2" xfId="5100" xr:uid="{678FFE4E-96BE-431C-A072-F2D1436E41D8}"/>
    <cellStyle name="Calculation 4 5" xfId="4202" xr:uid="{D967B22A-DEB7-4631-A070-DF79ECD10EA3}"/>
    <cellStyle name="Calculation 4_WCO" xfId="2903" xr:uid="{00000000-0005-0000-0000-000007050000}"/>
    <cellStyle name="Calculation 40" xfId="1118" xr:uid="{00000000-0005-0000-0000-000008050000}"/>
    <cellStyle name="Calculation 40 2" xfId="2869" xr:uid="{00000000-0005-0000-0000-000009050000}"/>
    <cellStyle name="Calculation 40 2 2" xfId="4897" xr:uid="{A43A1607-8D2A-4ED8-A616-4F06D1624FC1}"/>
    <cellStyle name="Calculation 40 3" xfId="3390" xr:uid="{00000000-0005-0000-0000-00000A050000}"/>
    <cellStyle name="Calculation 40 3 2" xfId="5075" xr:uid="{BC65E960-924B-4CCA-A2DB-BE3E7664D25E}"/>
    <cellStyle name="Calculation 40 4" xfId="2587" xr:uid="{00000000-0005-0000-0000-00000B050000}"/>
    <cellStyle name="Calculation 40 4 2" xfId="4889" xr:uid="{45BBA289-1573-47A3-9B7A-BC1ECEA77235}"/>
    <cellStyle name="Calculation 40 5" xfId="4203" xr:uid="{B57ED017-9D7C-4276-8A31-21A9C568FE14}"/>
    <cellStyle name="Calculation 40_WCO" xfId="2870" xr:uid="{00000000-0005-0000-0000-00000C050000}"/>
    <cellStyle name="Calculation 41" xfId="2036" xr:uid="{00000000-0005-0000-0000-00000D050000}"/>
    <cellStyle name="Calculation 41 2" xfId="4431" xr:uid="{2CB52097-5A9E-4BEC-A305-74C22D937B47}"/>
    <cellStyle name="Calculation 42" xfId="2474" xr:uid="{00000000-0005-0000-0000-00000E050000}"/>
    <cellStyle name="Calculation 42 2" xfId="4782" xr:uid="{45444D59-C006-4E81-AC40-41232E09599F}"/>
    <cellStyle name="Calculation 43" xfId="3397" xr:uid="{00000000-0005-0000-0000-00000F050000}"/>
    <cellStyle name="Calculation 43 2" xfId="5082" xr:uid="{E9FE618C-AEDE-40C7-BBD9-731DD4E6CE4D}"/>
    <cellStyle name="Calculation 44" xfId="1906" xr:uid="{00000000-0005-0000-0000-000010050000}"/>
    <cellStyle name="Calculation 5" xfId="1119" xr:uid="{00000000-0005-0000-0000-000011050000}"/>
    <cellStyle name="Calculation 5 2" xfId="2070" xr:uid="{00000000-0005-0000-0000-000012050000}"/>
    <cellStyle name="Calculation 5 2 2" xfId="4465" xr:uid="{8BED5F37-E1B5-4854-8ADA-3A6DA95C7DE0}"/>
    <cellStyle name="Calculation 5 3" xfId="2441" xr:uid="{00000000-0005-0000-0000-000013050000}"/>
    <cellStyle name="Calculation 5 3 2" xfId="4749" xr:uid="{9CA56328-D7B1-43F7-ABDC-1B88FB26657B}"/>
    <cellStyle name="Calculation 5 4" xfId="3416" xr:uid="{00000000-0005-0000-0000-000014050000}"/>
    <cellStyle name="Calculation 5 4 2" xfId="5099" xr:uid="{C6299439-E0C1-412F-A21D-D55FFF87B4E4}"/>
    <cellStyle name="Calculation 5 5" xfId="4204" xr:uid="{2308BF7E-2E5A-4441-8C33-67C40466F5E6}"/>
    <cellStyle name="Calculation 5_WCO" xfId="2808" xr:uid="{00000000-0005-0000-0000-000015050000}"/>
    <cellStyle name="Calculation 6" xfId="1120" xr:uid="{00000000-0005-0000-0000-000016050000}"/>
    <cellStyle name="Calculation 6 2" xfId="2071" xr:uid="{00000000-0005-0000-0000-000017050000}"/>
    <cellStyle name="Calculation 6 2 2" xfId="4466" xr:uid="{37BD05AA-EBF3-4302-80C1-4658AEBAB00B}"/>
    <cellStyle name="Calculation 6 3" xfId="2440" xr:uid="{00000000-0005-0000-0000-000018050000}"/>
    <cellStyle name="Calculation 6 3 2" xfId="4748" xr:uid="{D27BE507-9830-4D5F-833F-8789B5BC133E}"/>
    <cellStyle name="Calculation 6 4" xfId="3415" xr:uid="{00000000-0005-0000-0000-000019050000}"/>
    <cellStyle name="Calculation 6 4 2" xfId="5098" xr:uid="{135119BA-F4E8-4A25-871F-1C7F29013F85}"/>
    <cellStyle name="Calculation 6 5" xfId="4205" xr:uid="{596F0B89-8982-44A8-8BE7-20AED80763F7}"/>
    <cellStyle name="Calculation 6_WCO" xfId="2807" xr:uid="{00000000-0005-0000-0000-00001A050000}"/>
    <cellStyle name="Calculation 7" xfId="1121" xr:uid="{00000000-0005-0000-0000-00001B050000}"/>
    <cellStyle name="Calculation 7 2" xfId="2072" xr:uid="{00000000-0005-0000-0000-00001C050000}"/>
    <cellStyle name="Calculation 7 2 2" xfId="4467" xr:uid="{99ECEEF1-62D5-4673-80B1-0F88FA1501D3}"/>
    <cellStyle name="Calculation 7 3" xfId="2439" xr:uid="{00000000-0005-0000-0000-00001D050000}"/>
    <cellStyle name="Calculation 7 3 2" xfId="4747" xr:uid="{C259B7A2-B42E-4461-B7A2-4CFA8D9FC733}"/>
    <cellStyle name="Calculation 7 4" xfId="3380" xr:uid="{00000000-0005-0000-0000-00001E050000}"/>
    <cellStyle name="Calculation 7 4 2" xfId="5065" xr:uid="{5122EE19-30B9-461D-9ED8-24864A71D56B}"/>
    <cellStyle name="Calculation 7 5" xfId="4206" xr:uid="{E5B36B56-3164-40BD-85B8-E2C2792C6D2E}"/>
    <cellStyle name="Calculation 7_WCO" xfId="2806" xr:uid="{00000000-0005-0000-0000-00001F050000}"/>
    <cellStyle name="Calculation 8" xfId="1122" xr:uid="{00000000-0005-0000-0000-000020050000}"/>
    <cellStyle name="Calculation 8 2" xfId="2073" xr:uid="{00000000-0005-0000-0000-000021050000}"/>
    <cellStyle name="Calculation 8 2 2" xfId="4468" xr:uid="{FE8AE3F2-D965-4953-ABB5-7FA0E55A6CD2}"/>
    <cellStyle name="Calculation 8 3" xfId="2438" xr:uid="{00000000-0005-0000-0000-000022050000}"/>
    <cellStyle name="Calculation 8 3 2" xfId="4746" xr:uid="{E3D18356-A870-40B6-A0F5-6853D0AA1212}"/>
    <cellStyle name="Calculation 8 4" xfId="3414" xr:uid="{00000000-0005-0000-0000-000023050000}"/>
    <cellStyle name="Calculation 8 4 2" xfId="5097" xr:uid="{597E3FB0-B954-402F-8853-55BF9050DFE1}"/>
    <cellStyle name="Calculation 8 5" xfId="4207" xr:uid="{847ADFE0-E5E4-4BF6-AEF2-D3CFBD0BDEB8}"/>
    <cellStyle name="Calculation 8_WCO" xfId="2805" xr:uid="{00000000-0005-0000-0000-000024050000}"/>
    <cellStyle name="Calculation 9" xfId="1123" xr:uid="{00000000-0005-0000-0000-000025050000}"/>
    <cellStyle name="Calculation 9 2" xfId="2074" xr:uid="{00000000-0005-0000-0000-000026050000}"/>
    <cellStyle name="Calculation 9 2 2" xfId="4469" xr:uid="{9B3C6EAA-1E2E-4F92-8A22-40ADAF9C3B1E}"/>
    <cellStyle name="Calculation 9 3" xfId="2437" xr:uid="{00000000-0005-0000-0000-000027050000}"/>
    <cellStyle name="Calculation 9 3 2" xfId="4745" xr:uid="{56DAE381-8E3D-470F-AC65-ECB47AB94A89}"/>
    <cellStyle name="Calculation 9 4" xfId="2435" xr:uid="{00000000-0005-0000-0000-000028050000}"/>
    <cellStyle name="Calculation 9 4 2" xfId="4743" xr:uid="{AB29780F-2582-4F57-A9CF-EEAB3107303D}"/>
    <cellStyle name="Calculation 9 5" xfId="4208" xr:uid="{5D611DF3-5F75-4722-A9F1-ABD9FD908F32}"/>
    <cellStyle name="Calculation 9_WCO" xfId="2904" xr:uid="{00000000-0005-0000-0000-000029050000}"/>
    <cellStyle name="Check Cell 10" xfId="1124" xr:uid="{00000000-0005-0000-0000-00002A050000}"/>
    <cellStyle name="Check Cell 10 2" xfId="2970" xr:uid="{00000000-0005-0000-0000-00002B050000}"/>
    <cellStyle name="Check Cell 11" xfId="1125" xr:uid="{00000000-0005-0000-0000-00002C050000}"/>
    <cellStyle name="Check Cell 11 2" xfId="2971" xr:uid="{00000000-0005-0000-0000-00002D050000}"/>
    <cellStyle name="Check Cell 12" xfId="1126" xr:uid="{00000000-0005-0000-0000-00002E050000}"/>
    <cellStyle name="Check Cell 12 2" xfId="2972" xr:uid="{00000000-0005-0000-0000-00002F050000}"/>
    <cellStyle name="Check Cell 13" xfId="1127" xr:uid="{00000000-0005-0000-0000-000030050000}"/>
    <cellStyle name="Check Cell 13 2" xfId="2973" xr:uid="{00000000-0005-0000-0000-000031050000}"/>
    <cellStyle name="Check Cell 14" xfId="1128" xr:uid="{00000000-0005-0000-0000-000032050000}"/>
    <cellStyle name="Check Cell 14 2" xfId="2974" xr:uid="{00000000-0005-0000-0000-000033050000}"/>
    <cellStyle name="Check Cell 15" xfId="1129" xr:uid="{00000000-0005-0000-0000-000034050000}"/>
    <cellStyle name="Check Cell 15 2" xfId="2975" xr:uid="{00000000-0005-0000-0000-000035050000}"/>
    <cellStyle name="Check Cell 16" xfId="1130" xr:uid="{00000000-0005-0000-0000-000036050000}"/>
    <cellStyle name="Check Cell 16 2" xfId="2976" xr:uid="{00000000-0005-0000-0000-000037050000}"/>
    <cellStyle name="Check Cell 17" xfId="1131" xr:uid="{00000000-0005-0000-0000-000038050000}"/>
    <cellStyle name="Check Cell 17 2" xfId="2977" xr:uid="{00000000-0005-0000-0000-000039050000}"/>
    <cellStyle name="Check Cell 18" xfId="1132" xr:uid="{00000000-0005-0000-0000-00003A050000}"/>
    <cellStyle name="Check Cell 18 2" xfId="2978" xr:uid="{00000000-0005-0000-0000-00003B050000}"/>
    <cellStyle name="Check Cell 19" xfId="1133" xr:uid="{00000000-0005-0000-0000-00003C050000}"/>
    <cellStyle name="Check Cell 19 2" xfId="2979" xr:uid="{00000000-0005-0000-0000-00003D050000}"/>
    <cellStyle name="Check Cell 2" xfId="1134" xr:uid="{00000000-0005-0000-0000-00003E050000}"/>
    <cellStyle name="Check Cell 2 2" xfId="2980" xr:uid="{00000000-0005-0000-0000-00003F050000}"/>
    <cellStyle name="Check Cell 20" xfId="1135" xr:uid="{00000000-0005-0000-0000-000040050000}"/>
    <cellStyle name="Check Cell 20 2" xfId="2981" xr:uid="{00000000-0005-0000-0000-000041050000}"/>
    <cellStyle name="Check Cell 21" xfId="1136" xr:uid="{00000000-0005-0000-0000-000042050000}"/>
    <cellStyle name="Check Cell 21 2" xfId="2982" xr:uid="{00000000-0005-0000-0000-000043050000}"/>
    <cellStyle name="Check Cell 22" xfId="1137" xr:uid="{00000000-0005-0000-0000-000044050000}"/>
    <cellStyle name="Check Cell 22 2" xfId="2983" xr:uid="{00000000-0005-0000-0000-000045050000}"/>
    <cellStyle name="Check Cell 23" xfId="1138" xr:uid="{00000000-0005-0000-0000-000046050000}"/>
    <cellStyle name="Check Cell 23 2" xfId="2984" xr:uid="{00000000-0005-0000-0000-000047050000}"/>
    <cellStyle name="Check Cell 24" xfId="1139" xr:uid="{00000000-0005-0000-0000-000048050000}"/>
    <cellStyle name="Check Cell 24 2" xfId="2985" xr:uid="{00000000-0005-0000-0000-000049050000}"/>
    <cellStyle name="Check Cell 25" xfId="1140" xr:uid="{00000000-0005-0000-0000-00004A050000}"/>
    <cellStyle name="Check Cell 25 2" xfId="2986" xr:uid="{00000000-0005-0000-0000-00004B050000}"/>
    <cellStyle name="Check Cell 26" xfId="1141" xr:uid="{00000000-0005-0000-0000-00004C050000}"/>
    <cellStyle name="Check Cell 26 2" xfId="2987" xr:uid="{00000000-0005-0000-0000-00004D050000}"/>
    <cellStyle name="Check Cell 27" xfId="1142" xr:uid="{00000000-0005-0000-0000-00004E050000}"/>
    <cellStyle name="Check Cell 27 2" xfId="2988" xr:uid="{00000000-0005-0000-0000-00004F050000}"/>
    <cellStyle name="Check Cell 28" xfId="1143" xr:uid="{00000000-0005-0000-0000-000050050000}"/>
    <cellStyle name="Check Cell 28 2" xfId="2989" xr:uid="{00000000-0005-0000-0000-000051050000}"/>
    <cellStyle name="Check Cell 29" xfId="1144" xr:uid="{00000000-0005-0000-0000-000052050000}"/>
    <cellStyle name="Check Cell 29 2" xfId="2990" xr:uid="{00000000-0005-0000-0000-000053050000}"/>
    <cellStyle name="Check Cell 3" xfId="1145" xr:uid="{00000000-0005-0000-0000-000054050000}"/>
    <cellStyle name="Check Cell 3 2" xfId="2991" xr:uid="{00000000-0005-0000-0000-000055050000}"/>
    <cellStyle name="Check Cell 30" xfId="1146" xr:uid="{00000000-0005-0000-0000-000056050000}"/>
    <cellStyle name="Check Cell 30 2" xfId="2992" xr:uid="{00000000-0005-0000-0000-000057050000}"/>
    <cellStyle name="Check Cell 31" xfId="1147" xr:uid="{00000000-0005-0000-0000-000058050000}"/>
    <cellStyle name="Check Cell 31 2" xfId="2993" xr:uid="{00000000-0005-0000-0000-000059050000}"/>
    <cellStyle name="Check Cell 32" xfId="1148" xr:uid="{00000000-0005-0000-0000-00005A050000}"/>
    <cellStyle name="Check Cell 32 2" xfId="2994" xr:uid="{00000000-0005-0000-0000-00005B050000}"/>
    <cellStyle name="Check Cell 33" xfId="1149" xr:uid="{00000000-0005-0000-0000-00005C050000}"/>
    <cellStyle name="Check Cell 33 2" xfId="2995" xr:uid="{00000000-0005-0000-0000-00005D050000}"/>
    <cellStyle name="Check Cell 34" xfId="1150" xr:uid="{00000000-0005-0000-0000-00005E050000}"/>
    <cellStyle name="Check Cell 34 2" xfId="2996" xr:uid="{00000000-0005-0000-0000-00005F050000}"/>
    <cellStyle name="Check Cell 35" xfId="1151" xr:uid="{00000000-0005-0000-0000-000060050000}"/>
    <cellStyle name="Check Cell 35 2" xfId="2997" xr:uid="{00000000-0005-0000-0000-000061050000}"/>
    <cellStyle name="Check Cell 36" xfId="1152" xr:uid="{00000000-0005-0000-0000-000062050000}"/>
    <cellStyle name="Check Cell 36 2" xfId="2998" xr:uid="{00000000-0005-0000-0000-000063050000}"/>
    <cellStyle name="Check Cell 37" xfId="1153" xr:uid="{00000000-0005-0000-0000-000064050000}"/>
    <cellStyle name="Check Cell 37 2" xfId="2999" xr:uid="{00000000-0005-0000-0000-000065050000}"/>
    <cellStyle name="Check Cell 38" xfId="1154" xr:uid="{00000000-0005-0000-0000-000066050000}"/>
    <cellStyle name="Check Cell 38 2" xfId="3000" xr:uid="{00000000-0005-0000-0000-000067050000}"/>
    <cellStyle name="Check Cell 39" xfId="1155" xr:uid="{00000000-0005-0000-0000-000068050000}"/>
    <cellStyle name="Check Cell 39 2" xfId="3001" xr:uid="{00000000-0005-0000-0000-000069050000}"/>
    <cellStyle name="Check Cell 4" xfId="1156" xr:uid="{00000000-0005-0000-0000-00006A050000}"/>
    <cellStyle name="Check Cell 4 2" xfId="3002" xr:uid="{00000000-0005-0000-0000-00006B050000}"/>
    <cellStyle name="Check Cell 40" xfId="1157" xr:uid="{00000000-0005-0000-0000-00006C050000}"/>
    <cellStyle name="Check Cell 41" xfId="1944" xr:uid="{00000000-0005-0000-0000-00006D050000}"/>
    <cellStyle name="Check Cell 5" xfId="1158" xr:uid="{00000000-0005-0000-0000-00006E050000}"/>
    <cellStyle name="Check Cell 5 2" xfId="3003" xr:uid="{00000000-0005-0000-0000-00006F050000}"/>
    <cellStyle name="Check Cell 6" xfId="1159" xr:uid="{00000000-0005-0000-0000-000070050000}"/>
    <cellStyle name="Check Cell 6 2" xfId="3004" xr:uid="{00000000-0005-0000-0000-000071050000}"/>
    <cellStyle name="Check Cell 7" xfId="1160" xr:uid="{00000000-0005-0000-0000-000072050000}"/>
    <cellStyle name="Check Cell 7 2" xfId="3005" xr:uid="{00000000-0005-0000-0000-000073050000}"/>
    <cellStyle name="Check Cell 8" xfId="1161" xr:uid="{00000000-0005-0000-0000-000074050000}"/>
    <cellStyle name="Check Cell 8 2" xfId="3006" xr:uid="{00000000-0005-0000-0000-000075050000}"/>
    <cellStyle name="Check Cell 9" xfId="1162" xr:uid="{00000000-0005-0000-0000-000076050000}"/>
    <cellStyle name="Check Cell 9 2" xfId="3007" xr:uid="{00000000-0005-0000-0000-000077050000}"/>
    <cellStyle name="Comma" xfId="1" builtinId="3"/>
    <cellStyle name="Comma  - Style1" xfId="1163" xr:uid="{00000000-0005-0000-0000-000079050000}"/>
    <cellStyle name="Comma 10" xfId="1164" xr:uid="{00000000-0005-0000-0000-00007A050000}"/>
    <cellStyle name="Comma 10 2" xfId="1165" xr:uid="{00000000-0005-0000-0000-00007B050000}"/>
    <cellStyle name="Comma 10 3" xfId="3008" xr:uid="{00000000-0005-0000-0000-00007C050000}"/>
    <cellStyle name="Comma 10 3 2" xfId="4915" xr:uid="{6EE0D346-5BD7-403E-8EBA-38D3B54B8643}"/>
    <cellStyle name="Comma 10 3 3" xfId="3959" xr:uid="{4002F698-DD52-49ED-8543-55EF8CFE31E4}"/>
    <cellStyle name="Comma 10 4" xfId="4210" xr:uid="{970F473B-DD06-4888-96F0-BE011CD824FA}"/>
    <cellStyle name="Comma 10 5" xfId="3492" xr:uid="{EF510A64-7F99-4CEF-B094-B93ECF96FF85}"/>
    <cellStyle name="Comma 11" xfId="1166" xr:uid="{00000000-0005-0000-0000-00007D050000}"/>
    <cellStyle name="Comma 11 2" xfId="1167" xr:uid="{00000000-0005-0000-0000-00007E050000}"/>
    <cellStyle name="Comma 12" xfId="1168" xr:uid="{00000000-0005-0000-0000-00007F050000}"/>
    <cellStyle name="Comma 12 2" xfId="1169" xr:uid="{00000000-0005-0000-0000-000080050000}"/>
    <cellStyle name="Comma 12 3" xfId="3009" xr:uid="{00000000-0005-0000-0000-000081050000}"/>
    <cellStyle name="Comma 12_Lead -  NU 31-3-54" xfId="3010" xr:uid="{00000000-0005-0000-0000-000082050000}"/>
    <cellStyle name="Comma 13" xfId="1170" xr:uid="{00000000-0005-0000-0000-000083050000}"/>
    <cellStyle name="Comma 13 10" xfId="3867" xr:uid="{F0586D9F-5794-440C-804B-9FE21CB93C91}"/>
    <cellStyle name="Comma 13 2" xfId="1989" xr:uid="{00000000-0005-0000-0000-000084050000}"/>
    <cellStyle name="Comma 13 2 2" xfId="3011" xr:uid="{00000000-0005-0000-0000-000085050000}"/>
    <cellStyle name="Comma 13 2 3" xfId="4393" xr:uid="{3B42C0ED-8901-40D5-BE5A-D79FD7ED39D0}"/>
    <cellStyle name="Comma 13 2 4" xfId="3644" xr:uid="{45A25D35-B8B5-48D1-BDF4-87C8A75880D0}"/>
    <cellStyle name="Comma 13 2_WCO" xfId="2804" xr:uid="{00000000-0005-0000-0000-000086050000}"/>
    <cellStyle name="Comma 13 3" xfId="4211" xr:uid="{DA618010-200D-403F-86DE-55403813601F}"/>
    <cellStyle name="Comma 13 4" xfId="4209" xr:uid="{A5EF9B87-EB52-4F47-9BD9-2FAC416AF060}"/>
    <cellStyle name="Comma 13 5" xfId="5121" xr:uid="{BFDC601E-7F5C-4C66-B3DB-575EA42B3F87}"/>
    <cellStyle name="Comma 13 6" xfId="4135" xr:uid="{E9EB7195-9712-418E-A757-1C22D5A4AB94}"/>
    <cellStyle name="Comma 13 7" xfId="3493" xr:uid="{DB720ABE-B6D2-4029-968C-E348C5E59501}"/>
    <cellStyle name="Comma 13 8" xfId="3520" xr:uid="{ECF52C73-5BDF-4BB9-B562-6431AA9C2E26}"/>
    <cellStyle name="Comma 13 9" xfId="5131" xr:uid="{5CF40841-7D56-4FE3-9579-54F8CCB715D1}"/>
    <cellStyle name="Comma 14" xfId="1171" xr:uid="{00000000-0005-0000-0000-000087050000}"/>
    <cellStyle name="Comma 14 2" xfId="1987" xr:uid="{00000000-0005-0000-0000-000088050000}"/>
    <cellStyle name="Comma 14 2 2" xfId="3012" xr:uid="{00000000-0005-0000-0000-000089050000}"/>
    <cellStyle name="Comma 14 2 3" xfId="4392" xr:uid="{E6CFBCC8-9EB8-4CB3-B55D-C14DAA9A45C5}"/>
    <cellStyle name="Comma 14 2 4" xfId="3643" xr:uid="{BD264130-5A34-4BEA-8591-F529F204660B}"/>
    <cellStyle name="Comma 14 2_WCO" xfId="2803" xr:uid="{00000000-0005-0000-0000-00008A050000}"/>
    <cellStyle name="Comma 15" xfId="1172" xr:uid="{00000000-0005-0000-0000-00008B050000}"/>
    <cellStyle name="Comma 15 2" xfId="3013" xr:uid="{00000000-0005-0000-0000-00008C050000}"/>
    <cellStyle name="Comma 16" xfId="1173" xr:uid="{00000000-0005-0000-0000-00008D050000}"/>
    <cellStyle name="Comma 16 2" xfId="3014" xr:uid="{00000000-0005-0000-0000-00008E050000}"/>
    <cellStyle name="Comma 16 3" xfId="4212" xr:uid="{61C21D17-08E6-4D26-91CA-B0F775B0F64C}"/>
    <cellStyle name="Comma 16 4" xfId="3494" xr:uid="{EF0E1982-FF02-475A-8949-C6050126D7AA}"/>
    <cellStyle name="Comma 17" xfId="1174" xr:uid="{00000000-0005-0000-0000-00008F050000}"/>
    <cellStyle name="Comma 17 2" xfId="3015" xr:uid="{00000000-0005-0000-0000-000090050000}"/>
    <cellStyle name="Comma 17 3" xfId="4213" xr:uid="{7709F5EC-E75A-49BE-8DEE-8D8D1A6409B5}"/>
    <cellStyle name="Comma 17 4" xfId="3495" xr:uid="{7B987D9A-AFCB-4DA8-BFD0-391ADC48653C}"/>
    <cellStyle name="Comma 18" xfId="1175" xr:uid="{00000000-0005-0000-0000-000091050000}"/>
    <cellStyle name="Comma 18 2" xfId="3016" xr:uid="{00000000-0005-0000-0000-000092050000}"/>
    <cellStyle name="Comma 18 3" xfId="4214" xr:uid="{EE337C4C-13B3-4D8B-A7E5-7030FC7FD888}"/>
    <cellStyle name="Comma 18 4" xfId="3496" xr:uid="{2810E755-4824-4DC0-89EF-FEF80533AA84}"/>
    <cellStyle name="Comma 19" xfId="1176" xr:uid="{00000000-0005-0000-0000-000093050000}"/>
    <cellStyle name="Comma 19 2" xfId="3017" xr:uid="{00000000-0005-0000-0000-000094050000}"/>
    <cellStyle name="Comma 2" xfId="2" xr:uid="{00000000-0005-0000-0000-000095050000}"/>
    <cellStyle name="Comma 2 10" xfId="1177" xr:uid="{00000000-0005-0000-0000-000096050000}"/>
    <cellStyle name="Comma 2 10 2" xfId="1178" xr:uid="{00000000-0005-0000-0000-000097050000}"/>
    <cellStyle name="Comma 2 11" xfId="4127" xr:uid="{90176AA7-ACEC-4D00-85E2-149B223B39B6}"/>
    <cellStyle name="Comma 2 12" xfId="3445" xr:uid="{FEBE941C-681D-4DE6-8CFB-F55925EF57D3}"/>
    <cellStyle name="Comma 2 2" xfId="3" xr:uid="{00000000-0005-0000-0000-000098050000}"/>
    <cellStyle name="Comma 2 2 10" xfId="3018" xr:uid="{00000000-0005-0000-0000-000099050000}"/>
    <cellStyle name="Comma 2 2 10 2" xfId="4916" xr:uid="{EE5DE23E-BBCC-49FF-BC6E-B71EDC59BB55}"/>
    <cellStyle name="Comma 2 2 10 3" xfId="3960" xr:uid="{659A62C1-C7E8-4183-9448-BCC86FE15A07}"/>
    <cellStyle name="Comma 2 2 2" xfId="1180" xr:uid="{00000000-0005-0000-0000-00009A050000}"/>
    <cellStyle name="Comma 2 2 2 2" xfId="2294" xr:uid="{00000000-0005-0000-0000-00009B050000}"/>
    <cellStyle name="Comma 2 2 2 2 2" xfId="3019" xr:uid="{00000000-0005-0000-0000-00009C050000}"/>
    <cellStyle name="Comma 2 2 2 2 2 2" xfId="4917" xr:uid="{9709F455-3A9F-4337-B288-F5F77E0C3F2B}"/>
    <cellStyle name="Comma 2 2 2 2 2 3" xfId="3961" xr:uid="{D487068A-3FD7-44BF-8E79-E26D37B2E13F}"/>
    <cellStyle name="Comma 2 2 2 2 3" xfId="4607" xr:uid="{C960A0C8-4740-471D-80AF-CAC68CC7F73F}"/>
    <cellStyle name="Comma 2 2 2 2 4" xfId="3778" xr:uid="{1E360A51-E19D-4A7F-A37D-17664D3FD580}"/>
    <cellStyle name="Comma 2 2 2 3" xfId="3020" xr:uid="{00000000-0005-0000-0000-00009D050000}"/>
    <cellStyle name="Comma 2 2 2 3 2" xfId="4918" xr:uid="{CD9EE84E-A852-48B9-916F-E9E4AE1D812A}"/>
    <cellStyle name="Comma 2 2 2 3 3" xfId="3962" xr:uid="{DA876866-AC6C-49B2-BB4F-7182A009BB56}"/>
    <cellStyle name="Comma 2 2 3" xfId="3021" xr:uid="{00000000-0005-0000-0000-00009E050000}"/>
    <cellStyle name="Comma 2 2 3 2" xfId="4919" xr:uid="{6E0059D9-2E2E-4520-842E-8725FF9EBD1B}"/>
    <cellStyle name="Comma 2 2 3 3" xfId="3963" xr:uid="{740D972A-C595-4C4B-9ECC-8B23E631CCF7}"/>
    <cellStyle name="Comma 2 2 4" xfId="3022" xr:uid="{00000000-0005-0000-0000-00009F050000}"/>
    <cellStyle name="Comma 2 2 4 2" xfId="4920" xr:uid="{7FB45373-2ABE-4FDB-A946-E17A4E099414}"/>
    <cellStyle name="Comma 2 2 4 3" xfId="3964" xr:uid="{BF3B7640-1EEC-4788-BB66-6CB841BAEACC}"/>
    <cellStyle name="Comma 2 2 5" xfId="1179" xr:uid="{00000000-0005-0000-0000-0000A0050000}"/>
    <cellStyle name="Comma 2 2 6" xfId="4128" xr:uid="{2A759602-3AE3-4A8E-94CD-9C5A3E85E9B5}"/>
    <cellStyle name="Comma 2 2 7" xfId="3446" xr:uid="{2C0B1F21-0575-49C4-B47E-9022E9E996E3}"/>
    <cellStyle name="Comma 2 2_ทะเบียนที่ดิน" xfId="3023" xr:uid="{00000000-0005-0000-0000-0000A1050000}"/>
    <cellStyle name="Comma 2 3" xfId="4" xr:uid="{00000000-0005-0000-0000-0000A2050000}"/>
    <cellStyle name="Comma 2 3 10" xfId="75" xr:uid="{00000000-0005-0000-0000-0000A3050000}"/>
    <cellStyle name="Comma 2 3 10 2" xfId="4149" xr:uid="{B4B0606D-670C-4973-ADD8-5762A77A4101}"/>
    <cellStyle name="Comma 2 3 10 3" xfId="3467" xr:uid="{72C387AA-DCEC-42E8-8069-595E5A4DEECD}"/>
    <cellStyle name="Comma 2 3 2" xfId="1182" xr:uid="{00000000-0005-0000-0000-0000A4050000}"/>
    <cellStyle name="Comma 2 3 3" xfId="3024" xr:uid="{00000000-0005-0000-0000-0000A5050000}"/>
    <cellStyle name="Comma 2 3 3 2" xfId="4921" xr:uid="{5C3A92D9-EE38-4C0E-9360-DEEA9190093B}"/>
    <cellStyle name="Comma 2 3 3 3" xfId="3965" xr:uid="{65954C7C-C197-42BA-89B5-AC1193D547B3}"/>
    <cellStyle name="Comma 2 3 4" xfId="3025" xr:uid="{00000000-0005-0000-0000-0000A6050000}"/>
    <cellStyle name="Comma 2 3 4 2" xfId="4922" xr:uid="{3B740DE8-B42F-48CB-9FB1-0B38516CDE53}"/>
    <cellStyle name="Comma 2 3 4 3" xfId="3966" xr:uid="{632EBEA2-D089-4CF5-8579-6398EDD43BE6}"/>
    <cellStyle name="Comma 2 3 5" xfId="1181" xr:uid="{00000000-0005-0000-0000-0000A7050000}"/>
    <cellStyle name="Comma 2 3 5 2" xfId="4215" xr:uid="{69EE01ED-626A-497E-A192-B76E447567A7}"/>
    <cellStyle name="Comma 2 3 5 3" xfId="3497" xr:uid="{D46ED9F5-FD4F-4C24-B598-86FBEC26B396}"/>
    <cellStyle name="Comma 2 3 6" xfId="4129" xr:uid="{B13E1536-17BC-4F5E-9C50-1379CF44B2BC}"/>
    <cellStyle name="Comma 2 3 7" xfId="3447" xr:uid="{2410C5BC-4072-4685-98B4-93195E6C1B81}"/>
    <cellStyle name="Comma 2 4" xfId="1183" xr:uid="{00000000-0005-0000-0000-0000A8050000}"/>
    <cellStyle name="Comma 2 4 2" xfId="1184" xr:uid="{00000000-0005-0000-0000-0000A9050000}"/>
    <cellStyle name="Comma 2 5" xfId="1185" xr:uid="{00000000-0005-0000-0000-0000AA050000}"/>
    <cellStyle name="Comma 2 5 2" xfId="3026" xr:uid="{00000000-0005-0000-0000-0000AB050000}"/>
    <cellStyle name="Comma 2 5 2 2" xfId="3027" xr:uid="{00000000-0005-0000-0000-0000AC050000}"/>
    <cellStyle name="Comma 2 5 2 2 2" xfId="4924" xr:uid="{6937E38F-A80C-44CB-AF2C-B46FF84F7545}"/>
    <cellStyle name="Comma 2 5 2 2 3" xfId="3968" xr:uid="{041DF1A4-F0B0-4460-87B7-8098647D069D}"/>
    <cellStyle name="Comma 2 5 2 3" xfId="4923" xr:uid="{8232F38C-455B-4C6F-8B47-7736CEDE7ECA}"/>
    <cellStyle name="Comma 2 5 2 4" xfId="3967" xr:uid="{49B22D8A-471C-42D9-A2ED-D397EC1526A1}"/>
    <cellStyle name="Comma 2 5 3" xfId="3028" xr:uid="{00000000-0005-0000-0000-0000AD050000}"/>
    <cellStyle name="Comma 2 5 3 2" xfId="4925" xr:uid="{E256B7A5-9347-46B2-B31E-0B4590DA8C12}"/>
    <cellStyle name="Comma 2 5 3 3" xfId="3969" xr:uid="{084D6D30-2118-48E5-A74D-C68AEBAF9D99}"/>
    <cellStyle name="Comma 2 6" xfId="5" xr:uid="{00000000-0005-0000-0000-0000AE050000}"/>
    <cellStyle name="Comma 2 6 2" xfId="1187" xr:uid="{00000000-0005-0000-0000-0000AF050000}"/>
    <cellStyle name="Comma 2 6 3" xfId="1186" xr:uid="{00000000-0005-0000-0000-0000B0050000}"/>
    <cellStyle name="Comma 2 6 4" xfId="4130" xr:uid="{6F9155EA-536E-4543-B5A6-E72BC5F2AD8F}"/>
    <cellStyle name="Comma 2 6 5" xfId="3448" xr:uid="{A792765C-1F0D-4819-8758-DE4E6E6AA9D4}"/>
    <cellStyle name="Comma 2 7" xfId="1188" xr:uid="{00000000-0005-0000-0000-0000B1050000}"/>
    <cellStyle name="Comma 2 7 2" xfId="1189" xr:uid="{00000000-0005-0000-0000-0000B2050000}"/>
    <cellStyle name="Comma 2 7 3" xfId="2076" xr:uid="{00000000-0005-0000-0000-0000B3050000}"/>
    <cellStyle name="Comma 2 8" xfId="1190" xr:uid="{00000000-0005-0000-0000-0000B4050000}"/>
    <cellStyle name="Comma 2 8 2" xfId="1191" xr:uid="{00000000-0005-0000-0000-0000B5050000}"/>
    <cellStyle name="Comma 2 9" xfId="1192" xr:uid="{00000000-0005-0000-0000-0000B6050000}"/>
    <cellStyle name="Comma 2_wp_assetQ3'51" xfId="1193" xr:uid="{00000000-0005-0000-0000-0000B7050000}"/>
    <cellStyle name="Comma 20" xfId="1194" xr:uid="{00000000-0005-0000-0000-0000B8050000}"/>
    <cellStyle name="Comma 20 2" xfId="3029" xr:uid="{00000000-0005-0000-0000-0000B9050000}"/>
    <cellStyle name="Comma 21" xfId="1195" xr:uid="{00000000-0005-0000-0000-0000BA050000}"/>
    <cellStyle name="Comma 21 2" xfId="1196" xr:uid="{00000000-0005-0000-0000-0000BB050000}"/>
    <cellStyle name="Comma 21 3" xfId="2077" xr:uid="{00000000-0005-0000-0000-0000BC050000}"/>
    <cellStyle name="Comma 21 3 2" xfId="4471" xr:uid="{898A59CF-1222-493F-8161-FB0D3E3590FB}"/>
    <cellStyle name="Comma 21 3 3" xfId="3681" xr:uid="{22B1DDC4-DC46-4AC7-A6F7-E22027A3EEE4}"/>
    <cellStyle name="Comma 21 4" xfId="4216" xr:uid="{FB395354-919C-4F26-AF07-7FFC6B1AFA26}"/>
    <cellStyle name="Comma 21 5" xfId="3498" xr:uid="{C55F21FF-6746-4D60-BA9E-2CDF3019EEC8}"/>
    <cellStyle name="Comma 22" xfId="20" xr:uid="{00000000-0005-0000-0000-0000BD050000}"/>
    <cellStyle name="Comma 22 2" xfId="1198" xr:uid="{00000000-0005-0000-0000-0000BE050000}"/>
    <cellStyle name="Comma 22 3" xfId="2078" xr:uid="{00000000-0005-0000-0000-0000BF050000}"/>
    <cellStyle name="Comma 22 3 2" xfId="4472" xr:uid="{4243F323-7014-4A84-B774-FE8CE1401507}"/>
    <cellStyle name="Comma 22 3 3" xfId="3682" xr:uid="{B42D0C87-8727-413D-8427-15FBDBAAAF69}"/>
    <cellStyle name="Comma 22 4" xfId="1197" xr:uid="{00000000-0005-0000-0000-0000C0050000}"/>
    <cellStyle name="Comma 22 4 2" xfId="4217" xr:uid="{9C181EF6-F47C-4EFF-873D-5E78F0F0070A}"/>
    <cellStyle name="Comma 22 4 3" xfId="3499" xr:uid="{775EC4A8-D7AC-4DDD-99BC-82E2D70E1915}"/>
    <cellStyle name="Comma 22 5" xfId="2290" xr:uid="{00000000-0005-0000-0000-0000C1050000}"/>
    <cellStyle name="Comma 22 5 2" xfId="4604" xr:uid="{10D9F0EC-C426-4025-9903-CA6380FBA2B8}"/>
    <cellStyle name="Comma 22 5 3" xfId="3775" xr:uid="{0082499A-AE17-4BEE-B885-0A07E517E271}"/>
    <cellStyle name="Comma 22 6" xfId="4134" xr:uid="{29287C64-A851-4DF5-87FA-41285E8BECB7}"/>
    <cellStyle name="Comma 22 7" xfId="3452" xr:uid="{6300A8D3-92F2-410B-B39D-EDA372B83B80}"/>
    <cellStyle name="Comma 23" xfId="1199" xr:uid="{00000000-0005-0000-0000-0000C2050000}"/>
    <cellStyle name="Comma 23 2" xfId="1200" xr:uid="{00000000-0005-0000-0000-0000C3050000}"/>
    <cellStyle name="Comma 23 2 2" xfId="4219" xr:uid="{7215FFA5-3F47-4E86-9CF4-51A2E4F75FB0}"/>
    <cellStyle name="Comma 23 2 3" xfId="3501" xr:uid="{2516E935-CE31-457E-8820-3A5B5DCB14C2}"/>
    <cellStyle name="Comma 23 3" xfId="4218" xr:uid="{2AF63FFF-AEBB-421A-B94A-85CC4183799B}"/>
    <cellStyle name="Comma 23 4" xfId="3500" xr:uid="{8E85F580-0F04-4E28-9172-3DF5F40BB152}"/>
    <cellStyle name="Comma 24" xfId="1201" xr:uid="{00000000-0005-0000-0000-0000C4050000}"/>
    <cellStyle name="Comma 24 2" xfId="1202" xr:uid="{00000000-0005-0000-0000-0000C5050000}"/>
    <cellStyle name="Comma 24 2 2" xfId="2887" xr:uid="{00000000-0005-0000-0000-0000C6050000}"/>
    <cellStyle name="Comma 24 2 2 2" xfId="4906" xr:uid="{745B4349-6F5E-4EC9-A324-D4E0415FB5EE}"/>
    <cellStyle name="Comma 24 2 2 3" xfId="3953" xr:uid="{3C7DAA32-0FAE-4F0A-A1A9-45EDABA6BBE3}"/>
    <cellStyle name="Comma 24 2 3" xfId="4220" xr:uid="{BA6760C7-3692-4E4B-9591-C2081A19F394}"/>
    <cellStyle name="Comma 24 2 4" xfId="3502" xr:uid="{B71C95F9-2CFB-461D-8498-A65BFE6E9244}"/>
    <cellStyle name="Comma 25" xfId="79" xr:uid="{00000000-0005-0000-0000-0000C7050000}"/>
    <cellStyle name="Comma 25 2" xfId="1203" xr:uid="{00000000-0005-0000-0000-0000C8050000}"/>
    <cellStyle name="Comma 25 2 2" xfId="2292" xr:uid="{00000000-0005-0000-0000-0000C9050000}"/>
    <cellStyle name="Comma 25 2 2 2" xfId="4605" xr:uid="{ADC43275-409C-4E93-8916-22143ACB6C70}"/>
    <cellStyle name="Comma 25 2 2 3" xfId="3776" xr:uid="{00F6043B-E129-43C1-A2E7-017FE2F3AEF7}"/>
    <cellStyle name="Comma 25 2 3" xfId="4221" xr:uid="{C6E45FEF-52CC-49DA-BB9D-454B0E9D6374}"/>
    <cellStyle name="Comma 25 2 4" xfId="3503" xr:uid="{18541DA7-7AAD-4B55-A20F-B7DF47B3A4A8}"/>
    <cellStyle name="Comma 25 3" xfId="4152" xr:uid="{B2470079-0C8D-41B4-BC86-2164FA8F6CC5}"/>
    <cellStyle name="Comma 25 4" xfId="3470" xr:uid="{01244431-0DC1-4CD7-8573-57EAB5A33E57}"/>
    <cellStyle name="Comma 26" xfId="1204" xr:uid="{00000000-0005-0000-0000-0000CA050000}"/>
    <cellStyle name="Comma 26 2" xfId="1205" xr:uid="{00000000-0005-0000-0000-0000CB050000}"/>
    <cellStyle name="Comma 26 2 2" xfId="4223" xr:uid="{9C078904-A880-4D40-A38A-7726D0E6A16A}"/>
    <cellStyle name="Comma 26 2 3" xfId="3505" xr:uid="{64827585-635A-4B0A-B11B-79B40EC5AE4C}"/>
    <cellStyle name="Comma 26 3" xfId="2079" xr:uid="{00000000-0005-0000-0000-0000CC050000}"/>
    <cellStyle name="Comma 26 3 2" xfId="4473" xr:uid="{930BEACB-5B98-4E0D-8990-FFE6D6B8E54F}"/>
    <cellStyle name="Comma 26 3 3" xfId="3683" xr:uid="{7DA64557-8166-4A7C-924C-9938520D9EE0}"/>
    <cellStyle name="Comma 26 4" xfId="4222" xr:uid="{A7A7F1A5-705C-48B4-B212-80F501C29A76}"/>
    <cellStyle name="Comma 26 5" xfId="3504" xr:uid="{C2878A67-EF2D-4C35-B483-814E64CCD167}"/>
    <cellStyle name="Comma 27" xfId="1206" xr:uid="{00000000-0005-0000-0000-0000CD050000}"/>
    <cellStyle name="Comma 27 2" xfId="1207" xr:uid="{00000000-0005-0000-0000-0000CE050000}"/>
    <cellStyle name="Comma 27 2 2" xfId="4225" xr:uid="{A6408E33-D247-4AE7-99BE-6919E7FA097F}"/>
    <cellStyle name="Comma 27 2 3" xfId="3507" xr:uid="{2CAE3B46-6B43-4EE4-96A0-A6F94035B5DC}"/>
    <cellStyle name="Comma 27 3" xfId="2080" xr:uid="{00000000-0005-0000-0000-0000CF050000}"/>
    <cellStyle name="Comma 27 4" xfId="4224" xr:uid="{5813A853-D42E-4959-A164-9A4E0CFE6884}"/>
    <cellStyle name="Comma 27 5" xfId="3506" xr:uid="{3EAE6996-24BA-4E5D-A644-3727AF7B5F43}"/>
    <cellStyle name="Comma 28" xfId="1208" xr:uid="{00000000-0005-0000-0000-0000D0050000}"/>
    <cellStyle name="Comma 28 2" xfId="2081" xr:uid="{00000000-0005-0000-0000-0000D1050000}"/>
    <cellStyle name="Comma 28 2 2" xfId="4474" xr:uid="{75A89BAC-D10B-4B45-8649-03D63674DE87}"/>
    <cellStyle name="Comma 28 2 3" xfId="3684" xr:uid="{E5C411D9-5F51-434A-B825-F5A8B8781461}"/>
    <cellStyle name="Comma 28 3" xfId="4226" xr:uid="{C3144A5F-A4F4-4E71-9674-69568FF9DD53}"/>
    <cellStyle name="Comma 28 4" xfId="3508" xr:uid="{CE7B3301-8F9C-41E9-AC0B-332BFA9EF970}"/>
    <cellStyle name="Comma 29" xfId="1209" xr:uid="{00000000-0005-0000-0000-0000D2050000}"/>
    <cellStyle name="Comma 29 2" xfId="4227" xr:uid="{038F47C4-46A5-4FA2-92EF-BC3AF4798C66}"/>
    <cellStyle name="Comma 29 3" xfId="3509" xr:uid="{87A7C836-D25A-4BE3-9FC8-4E3A052486B5}"/>
    <cellStyle name="Comma 3" xfId="6" xr:uid="{00000000-0005-0000-0000-0000D3050000}"/>
    <cellStyle name="Comma 3 10" xfId="3449" xr:uid="{9041E75D-9643-41DE-B676-F48E529AFFF1}"/>
    <cellStyle name="Comma 3 2" xfId="1210" xr:uid="{00000000-0005-0000-0000-0000D4050000}"/>
    <cellStyle name="Comma 3 2 2" xfId="7" xr:uid="{00000000-0005-0000-0000-0000D5050000}"/>
    <cellStyle name="Comma 3 2 2 2" xfId="2297" xr:uid="{00000000-0005-0000-0000-0000D6050000}"/>
    <cellStyle name="Comma 3 2 2 2 2" xfId="4609" xr:uid="{A6DED7D4-9607-4EC7-A529-EAD16779B529}"/>
    <cellStyle name="Comma 3 2 2 2 3" xfId="3780" xr:uid="{AA7007B1-E601-40B7-A1CA-11CFE78D29B6}"/>
    <cellStyle name="Comma 3 2 2 3" xfId="1211" xr:uid="{00000000-0005-0000-0000-0000D7050000}"/>
    <cellStyle name="Comma 3 2 2 4" xfId="4132" xr:uid="{309ACDF7-1DD2-4A4A-BD9A-BFE08DE1F9C0}"/>
    <cellStyle name="Comma 3 2 2 5" xfId="3450" xr:uid="{9EF78602-C238-4D97-8D1A-11C6634D26F0}"/>
    <cellStyle name="Comma 3 2 3" xfId="3030" xr:uid="{00000000-0005-0000-0000-0000D8050000}"/>
    <cellStyle name="Comma 3 2 3 2" xfId="4926" xr:uid="{A46604A4-2DA9-4680-B520-62849DC4B147}"/>
    <cellStyle name="Comma 3 2 3 3" xfId="3970" xr:uid="{313BF0AF-4063-4329-9D40-B2DBD584502A}"/>
    <cellStyle name="Comma 3 3" xfId="1212" xr:uid="{00000000-0005-0000-0000-0000D9050000}"/>
    <cellStyle name="Comma 3 3 2" xfId="3031" xr:uid="{00000000-0005-0000-0000-0000DA050000}"/>
    <cellStyle name="Comma 3 3 2 2" xfId="4927" xr:uid="{BE38ADB4-7457-4F20-8AF8-8F570FC6A4BA}"/>
    <cellStyle name="Comma 3 3 2 3" xfId="3971" xr:uid="{3A959921-5472-451C-9BAD-0C6C058E56A6}"/>
    <cellStyle name="Comma 3 4" xfId="1213" xr:uid="{00000000-0005-0000-0000-0000DB050000}"/>
    <cellStyle name="Comma 3 4 2" xfId="3032" xr:uid="{00000000-0005-0000-0000-0000DC050000}"/>
    <cellStyle name="Comma 3 4 2 2" xfId="4928" xr:uid="{9E6C3D3A-C217-4AF6-ACE3-ACCCF6EA595B}"/>
    <cellStyle name="Comma 3 4 2 3" xfId="3972" xr:uid="{AFDE00C2-E9C2-4823-A36F-2F670305E229}"/>
    <cellStyle name="Comma 3 5" xfId="1214" xr:uid="{00000000-0005-0000-0000-0000DD050000}"/>
    <cellStyle name="Comma 3 6" xfId="1215" xr:uid="{00000000-0005-0000-0000-0000DE050000}"/>
    <cellStyle name="Comma 3 7" xfId="1992" xr:uid="{00000000-0005-0000-0000-0000DF050000}"/>
    <cellStyle name="Comma 3 8" xfId="36" xr:uid="{00000000-0005-0000-0000-0000E0050000}"/>
    <cellStyle name="Comma 3 8 2" xfId="4138" xr:uid="{6392C41F-13EE-49F4-8D32-690518A491CD}"/>
    <cellStyle name="Comma 3 8 3" xfId="3456" xr:uid="{FC515766-CAA4-4E69-AB9C-B945809DB950}"/>
    <cellStyle name="Comma 3 9" xfId="4131" xr:uid="{5D073D05-4CB3-42D4-B43A-ED4204051136}"/>
    <cellStyle name="Comma 3_ประหน้าecl-19-4-54(แพน)" xfId="3033" xr:uid="{00000000-0005-0000-0000-0000E1050000}"/>
    <cellStyle name="Comma 30" xfId="1216" xr:uid="{00000000-0005-0000-0000-0000E2050000}"/>
    <cellStyle name="Comma 30 2" xfId="2293" xr:uid="{00000000-0005-0000-0000-0000E3050000}"/>
    <cellStyle name="Comma 30 2 2" xfId="3034" xr:uid="{00000000-0005-0000-0000-0000E4050000}"/>
    <cellStyle name="Comma 30 2 2 2" xfId="4929" xr:uid="{C3FB5563-FEF0-4534-8ACE-0149DB96F46A}"/>
    <cellStyle name="Comma 30 2 2 3" xfId="3973" xr:uid="{4F88787F-6808-406A-8093-D21D9434F432}"/>
    <cellStyle name="Comma 30 2 3" xfId="4606" xr:uid="{ED393538-D4CA-495A-A8DC-94249AF237B7}"/>
    <cellStyle name="Comma 30 2 4" xfId="3777" xr:uid="{D5663F18-9AD0-4B6F-B191-A25C6DDBED5F}"/>
    <cellStyle name="Comma 30 3" xfId="2897" xr:uid="{00000000-0005-0000-0000-0000E5050000}"/>
    <cellStyle name="Comma 30 3 2" xfId="4909" xr:uid="{8601CEBF-13DF-4FB7-8CF1-BCFA4CFBFF1B}"/>
    <cellStyle name="Comma 30 3 3" xfId="3954" xr:uid="{CD827503-3D00-4B53-ADD9-D058E56C406E}"/>
    <cellStyle name="Comma 30 4" xfId="4228" xr:uid="{0B80B08A-5D0C-4C7D-A60F-B172ADADB64F}"/>
    <cellStyle name="Comma 30 5" xfId="3510" xr:uid="{076387B3-4BF4-4863-9DA3-66F191BF2167}"/>
    <cellStyle name="Comma 31" xfId="1217" xr:uid="{00000000-0005-0000-0000-0000E6050000}"/>
    <cellStyle name="Comma 31 2" xfId="3035" xr:uid="{00000000-0005-0000-0000-0000E7050000}"/>
    <cellStyle name="Comma 31 3" xfId="4229" xr:uid="{50CFDD41-39D8-41C7-AB2C-8E0777A04634}"/>
    <cellStyle name="Comma 31 4" xfId="3511" xr:uid="{69D36B9D-784F-46B3-8843-04AAB92BF2BB}"/>
    <cellStyle name="Comma 32" xfId="2075" xr:uid="{00000000-0005-0000-0000-0000E8050000}"/>
    <cellStyle name="Comma 32 2" xfId="3036" xr:uid="{00000000-0005-0000-0000-0000E9050000}"/>
    <cellStyle name="Comma 32 3" xfId="2907" xr:uid="{00000000-0005-0000-0000-0000EA050000}"/>
    <cellStyle name="Comma 32 3 2" xfId="4912" xr:uid="{6D1D29C9-8048-49EE-B54B-F4B03E9B3521}"/>
    <cellStyle name="Comma 32 3 3" xfId="3957" xr:uid="{AAC03FB3-98C6-4A89-BCE3-156F8BBF72CD}"/>
    <cellStyle name="Comma 32 4" xfId="4470" xr:uid="{40889A54-E95D-4D96-B690-9FB81A784B31}"/>
    <cellStyle name="Comma 32 5" xfId="3680" xr:uid="{3B626B41-C23E-4ED4-BAF7-9098275F6E93}"/>
    <cellStyle name="Comma 33" xfId="2029" xr:uid="{00000000-0005-0000-0000-0000EB050000}"/>
    <cellStyle name="Comma 33 2" xfId="3037" xr:uid="{00000000-0005-0000-0000-0000EC050000}"/>
    <cellStyle name="Comma 33 2 2" xfId="4930" xr:uid="{714A1121-78AC-41E4-BD2F-86CF406A106F}"/>
    <cellStyle name="Comma 33 2 3" xfId="3974" xr:uid="{4E4C4D3E-D0A6-4B68-A563-D9A5EA9E7159}"/>
    <cellStyle name="Comma 33 3" xfId="4430" xr:uid="{AF034191-D1F6-482F-996C-C187B38FBE46}"/>
    <cellStyle name="Comma 33 4" xfId="3679" xr:uid="{93A04CCD-414A-467A-A542-E260BCB6C103}"/>
    <cellStyle name="Comma 34" xfId="3038" xr:uid="{00000000-0005-0000-0000-0000ED050000}"/>
    <cellStyle name="Comma 34 2" xfId="3039" xr:uid="{00000000-0005-0000-0000-0000EE050000}"/>
    <cellStyle name="Comma 34 2 2" xfId="3040" xr:uid="{00000000-0005-0000-0000-0000EF050000}"/>
    <cellStyle name="Comma 34 2 2 2" xfId="4933" xr:uid="{F7CAE2F7-ACC1-497B-A404-3C26B582D303}"/>
    <cellStyle name="Comma 34 2 2 3" xfId="3977" xr:uid="{BF9B5782-DCFE-43A4-B79D-442C4B23C7F6}"/>
    <cellStyle name="Comma 34 2 3" xfId="4932" xr:uid="{5ED0ED54-12BA-4A2E-9198-FCA67D3129E6}"/>
    <cellStyle name="Comma 34 2 4" xfId="3976" xr:uid="{D64E3A73-1CAE-44E8-A902-E4FA34058C9A}"/>
    <cellStyle name="Comma 34 3" xfId="4931" xr:uid="{A83AA39F-9B7F-49E2-8A52-E7FD1875103B}"/>
    <cellStyle name="Comma 34 4" xfId="3975" xr:uid="{6754E7CE-32D2-41A9-AD03-9237CA0BF0A6}"/>
    <cellStyle name="Comma 35" xfId="3041" xr:uid="{00000000-0005-0000-0000-0000F0050000}"/>
    <cellStyle name="Comma 35 2" xfId="3042" xr:uid="{00000000-0005-0000-0000-0000F1050000}"/>
    <cellStyle name="Comma 35 2 2" xfId="4935" xr:uid="{5C6A37B4-3E5A-4AD9-ADFD-13524920DA20}"/>
    <cellStyle name="Comma 35 2 3" xfId="3979" xr:uid="{5B228751-262B-421F-A707-F511300A65AB}"/>
    <cellStyle name="Comma 35 3" xfId="4934" xr:uid="{031F1DCF-0C1F-4910-9E7C-116D712EDA27}"/>
    <cellStyle name="Comma 35 4" xfId="3978" xr:uid="{5A0D0816-40F3-471F-BCAD-ED0FB32AC6A9}"/>
    <cellStyle name="Comma 36" xfId="3043" xr:uid="{00000000-0005-0000-0000-0000F2050000}"/>
    <cellStyle name="Comma 36 2" xfId="3044" xr:uid="{00000000-0005-0000-0000-0000F3050000}"/>
    <cellStyle name="Comma 36 2 2" xfId="4937" xr:uid="{141AE68A-94BC-4D97-8D38-412439BEB789}"/>
    <cellStyle name="Comma 36 2 3" xfId="3981" xr:uid="{DB4A9AC5-1F58-470A-8467-C484A0EAE4D7}"/>
    <cellStyle name="Comma 36 3" xfId="4936" xr:uid="{5B7BCAEF-F4E4-4B6F-A165-9A83EE1207ED}"/>
    <cellStyle name="Comma 36 4" xfId="3980" xr:uid="{B2192B76-8D26-46CD-B514-D0B866A6F194}"/>
    <cellStyle name="Comma 37" xfId="3045" xr:uid="{00000000-0005-0000-0000-0000F4050000}"/>
    <cellStyle name="Comma 37 2" xfId="4938" xr:uid="{0DECFAF0-B900-437A-AE0C-303A0E11C9E0}"/>
    <cellStyle name="Comma 37 3" xfId="3982" xr:uid="{D9CA11BC-FE80-4F09-967E-280755BF5C7D}"/>
    <cellStyle name="Comma 38" xfId="3046" xr:uid="{00000000-0005-0000-0000-0000F5050000}"/>
    <cellStyle name="Comma 38 2" xfId="4939" xr:uid="{4571FDC7-F41F-42B9-A847-39E8DEEFC936}"/>
    <cellStyle name="Comma 38 3" xfId="3983" xr:uid="{78344F3B-669F-40D5-8061-7ADB15A840ED}"/>
    <cellStyle name="Comma 39" xfId="3047" xr:uid="{00000000-0005-0000-0000-0000F6050000}"/>
    <cellStyle name="Comma 39 2" xfId="4940" xr:uid="{59F3FC95-F69D-4C49-998E-09A90D2C6962}"/>
    <cellStyle name="Comma 39 3" xfId="3984" xr:uid="{21634907-4468-4E5A-9D7D-0315565E0056}"/>
    <cellStyle name="Comma 4" xfId="8" xr:uid="{00000000-0005-0000-0000-0000F7050000}"/>
    <cellStyle name="Comma 4 2" xfId="1218" xr:uid="{00000000-0005-0000-0000-0000F8050000}"/>
    <cellStyle name="Comma 4 2 2" xfId="1219" xr:uid="{00000000-0005-0000-0000-0000F9050000}"/>
    <cellStyle name="Comma 4 3" xfId="1220" xr:uid="{00000000-0005-0000-0000-0000FA050000}"/>
    <cellStyle name="Comma 4 4" xfId="3048" xr:uid="{00000000-0005-0000-0000-0000FB050000}"/>
    <cellStyle name="Comma 4 4 2" xfId="4941" xr:uid="{FE1BD026-5160-463B-9436-BB391FCF3FB5}"/>
    <cellStyle name="Comma 4 4 3" xfId="3985" xr:uid="{B99A5996-1B29-4141-A2CB-0C53ECDF0125}"/>
    <cellStyle name="Comma 4 5" xfId="3049" xr:uid="{00000000-0005-0000-0000-0000FC050000}"/>
    <cellStyle name="Comma 4 5 2" xfId="4942" xr:uid="{BA9AA8C7-3340-41F8-B660-5D314625530E}"/>
    <cellStyle name="Comma 4 5 3" xfId="3986" xr:uid="{9DC9AEE3-D79C-4E24-8B8E-5496E4D5E9B5}"/>
    <cellStyle name="Comma 4 6" xfId="37" xr:uid="{00000000-0005-0000-0000-0000FD050000}"/>
    <cellStyle name="Comma 4 6 2" xfId="4139" xr:uid="{416A7A58-D6F3-4324-BD5E-7D4D3AA4EFCA}"/>
    <cellStyle name="Comma 4 6 3" xfId="3457" xr:uid="{AD0DB4F9-B5FF-4E9D-BE51-3D6D624E5F58}"/>
    <cellStyle name="Comma 4 7" xfId="4133" xr:uid="{1ECF0D91-0BAD-4FFC-A709-78E2D9F3A4F1}"/>
    <cellStyle name="Comma 4 8" xfId="3451" xr:uid="{8937BCE5-52A9-4739-9AE3-5E65650E85D5}"/>
    <cellStyle name="Comma 40" xfId="1991" xr:uid="{00000000-0005-0000-0000-0000FE050000}"/>
    <cellStyle name="Comma 40 2" xfId="3050" xr:uid="{00000000-0005-0000-0000-0000FF050000}"/>
    <cellStyle name="Comma 40 2 2" xfId="4943" xr:uid="{882F489E-4E34-4B72-A4C6-6BEA043F13F5}"/>
    <cellStyle name="Comma 40 2 3" xfId="3987" xr:uid="{C9DB27F0-A275-4505-90A2-F9030F686609}"/>
    <cellStyle name="Comma 40 3" xfId="4394" xr:uid="{615ABC10-8C8F-4D91-9B58-08BA8C3D9FFA}"/>
    <cellStyle name="Comma 40 4" xfId="3645" xr:uid="{1399BCFF-B69D-4D1B-83D3-02D56207B6C6}"/>
    <cellStyle name="Comma 41" xfId="3051" xr:uid="{00000000-0005-0000-0000-000000060000}"/>
    <cellStyle name="Comma 41 2" xfId="4944" xr:uid="{671D970E-978B-4033-B631-82A1C737E69F}"/>
    <cellStyle name="Comma 41 3" xfId="3988" xr:uid="{42FE80EC-620E-49D1-A014-858DBDD5A5FB}"/>
    <cellStyle name="Comma 42" xfId="3052" xr:uid="{00000000-0005-0000-0000-000001060000}"/>
    <cellStyle name="Comma 42 2" xfId="4945" xr:uid="{8A59131E-48A9-4A3E-A589-3E78D693B4C1}"/>
    <cellStyle name="Comma 42 3" xfId="3989" xr:uid="{993B97FF-F027-4EF9-8A43-3D280334F3D3}"/>
    <cellStyle name="Comma 43" xfId="2582" xr:uid="{00000000-0005-0000-0000-000002060000}"/>
    <cellStyle name="Comma 43 2" xfId="4887" xr:uid="{BF6CAC95-9272-4BE8-87DE-9802C2BCBCDF}"/>
    <cellStyle name="Comma 43 3" xfId="3938" xr:uid="{45B40D12-1471-4AFA-BD38-7CED93FE6244}"/>
    <cellStyle name="Comma 44" xfId="2436" xr:uid="{00000000-0005-0000-0000-000003060000}"/>
    <cellStyle name="Comma 44 2" xfId="4744" xr:uid="{8A90B14B-5028-4B5F-9B5C-7F66D6CC519A}"/>
    <cellStyle name="Comma 44 3" xfId="3865" xr:uid="{20E8D6A1-DDD8-45CF-AB6A-5261F92F1512}"/>
    <cellStyle name="Comma 45" xfId="3413" xr:uid="{00000000-0005-0000-0000-000004060000}"/>
    <cellStyle name="Comma 45 2" xfId="5096" xr:uid="{2437C5BC-1ED1-4E08-96D6-976FB06B0322}"/>
    <cellStyle name="Comma 45 3" xfId="4113" xr:uid="{BFBB160B-F241-4465-86B6-3E6A3F930889}"/>
    <cellStyle name="Comma 46" xfId="3053" xr:uid="{00000000-0005-0000-0000-000005060000}"/>
    <cellStyle name="Comma 47" xfId="35" xr:uid="{00000000-0005-0000-0000-000006060000}"/>
    <cellStyle name="Comma 47 2" xfId="4137" xr:uid="{91426E28-D531-4712-9BC3-A41CC2169D2B}"/>
    <cellStyle name="Comma 47 3" xfId="3455" xr:uid="{73FCAD67-86C3-4885-8E54-F0B4EA057550}"/>
    <cellStyle name="Comma 48" xfId="3444" xr:uid="{24BED0DC-946A-43BF-94A4-05F94E2277A4}"/>
    <cellStyle name="Comma 49" xfId="4045" xr:uid="{2BA40A72-41D2-4BC0-B734-1ED50F0D8CC4}"/>
    <cellStyle name="Comma 5" xfId="38" xr:uid="{00000000-0005-0000-0000-000007060000}"/>
    <cellStyle name="Comma 5 10" xfId="3458" xr:uid="{1BB4AECF-514D-4B2A-9E29-CC19DFA9D29B}"/>
    <cellStyle name="Comma 5 2" xfId="78" xr:uid="{00000000-0005-0000-0000-000008060000}"/>
    <cellStyle name="Comma 5 2 2" xfId="1221" xr:uid="{00000000-0005-0000-0000-000009060000}"/>
    <cellStyle name="Comma 5 2 2 2" xfId="4230" xr:uid="{EE2B0F8C-F755-4B97-B14E-ECF4E3BD203A}"/>
    <cellStyle name="Comma 5 2 2 3" xfId="3512" xr:uid="{0938DB62-B4AE-47FE-9504-582F89DB0B2F}"/>
    <cellStyle name="Comma 5 2 3" xfId="1222" xr:uid="{00000000-0005-0000-0000-00000A060000}"/>
    <cellStyle name="Comma 5 2 4" xfId="4151" xr:uid="{9FA9FB98-66EA-49C4-8689-F0B67B1599EB}"/>
    <cellStyle name="Comma 5 2 5" xfId="3469" xr:uid="{CEE50C68-171F-4C0B-8E99-C0F395F95D4F}"/>
    <cellStyle name="Comma 5 3" xfId="2082" xr:uid="{00000000-0005-0000-0000-00000B060000}"/>
    <cellStyle name="Comma 5 3 2" xfId="3054" xr:uid="{00000000-0005-0000-0000-00000C060000}"/>
    <cellStyle name="Comma 5 3 2 2" xfId="4946" xr:uid="{A538EDB7-02C1-4762-9B39-B9DA55B2716F}"/>
    <cellStyle name="Comma 5 3 2 3" xfId="3990" xr:uid="{D4A6D6BC-F89E-4D01-BAAC-900DEC44DACB}"/>
    <cellStyle name="Comma 5 3 3" xfId="4475" xr:uid="{4A4385DE-4802-4E3F-8463-1EE0F3343394}"/>
    <cellStyle name="Comma 5 3 4" xfId="3685" xr:uid="{812201CE-C31B-4811-B3E3-5954D16744CA}"/>
    <cellStyle name="Comma 5 3_WCO" xfId="2799" xr:uid="{00000000-0005-0000-0000-00000D060000}"/>
    <cellStyle name="Comma 5 4" xfId="3055" xr:uid="{00000000-0005-0000-0000-00000E060000}"/>
    <cellStyle name="Comma 5 4 2" xfId="4947" xr:uid="{D381C546-19DC-4B9C-B40E-44031767552E}"/>
    <cellStyle name="Comma 5 4 3" xfId="3991" xr:uid="{9859BCBA-1381-4AEB-8011-BCE222F01117}"/>
    <cellStyle name="Comma 5 5" xfId="3056" xr:uid="{00000000-0005-0000-0000-00000F060000}"/>
    <cellStyle name="Comma 5 5 2" xfId="4948" xr:uid="{426DA5C7-025D-4083-84D1-E5FFC0CD545E}"/>
    <cellStyle name="Comma 5 5 3" xfId="3992" xr:uid="{3C96D913-DC44-44EF-87E3-2841B896DFB6}"/>
    <cellStyle name="Comma 5 6" xfId="4140" xr:uid="{88778F57-48FF-4156-BF1A-52457E723163}"/>
    <cellStyle name="Comma 5 7" xfId="4603" xr:uid="{189F092A-161C-4ED0-A06C-171039BED2EC}"/>
    <cellStyle name="Comma 5 8" xfId="5124" xr:uid="{5078483A-819D-4CCF-92B0-3D2CC4E3E090}"/>
    <cellStyle name="Comma 5 9" xfId="4371" xr:uid="{DC6D8FFF-F982-4D9A-BB77-6261C8E0996E}"/>
    <cellStyle name="Comma 5_WCO" xfId="2802" xr:uid="{00000000-0005-0000-0000-000010060000}"/>
    <cellStyle name="Comma 50" xfId="5127" xr:uid="{A9B7BA6F-605F-442B-A4D4-FB0E24C1FD51}"/>
    <cellStyle name="Comma 51" xfId="3522" xr:uid="{14C2E17D-9B45-4B82-A536-B93113EB1D76}"/>
    <cellStyle name="Comma 52" xfId="3472" xr:uid="{8C5E7672-B316-4D22-BB5A-68533E0A5980}"/>
    <cellStyle name="Comma 53" xfId="3057" xr:uid="{00000000-0005-0000-0000-000011060000}"/>
    <cellStyle name="Comma 54" xfId="3944" xr:uid="{0F7AF1FC-AD86-4553-AC84-581099871103}"/>
    <cellStyle name="Comma 55" xfId="5126" xr:uid="{22D954FC-20F0-43AF-AB1C-9A5B6A8E9AB7}"/>
    <cellStyle name="Comma 56" xfId="5135" xr:uid="{57FAD0AD-AE25-43D2-A247-20D390A6C9D3}"/>
    <cellStyle name="Comma 57" xfId="3454" xr:uid="{75F41866-1798-4329-9B8D-A4EE9A63393C}"/>
    <cellStyle name="Comma 58" xfId="5128" xr:uid="{AEF7C147-D436-4087-A972-EEC08278B673}"/>
    <cellStyle name="Comma 59" xfId="3946" xr:uid="{2551E6A3-B670-4796-9A7E-227CD9CFCA7E}"/>
    <cellStyle name="Comma 6" xfId="39" xr:uid="{00000000-0005-0000-0000-000012060000}"/>
    <cellStyle name="Comma 6 2" xfId="1223" xr:uid="{00000000-0005-0000-0000-000013060000}"/>
    <cellStyle name="Comma 6 2 2" xfId="1224" xr:uid="{00000000-0005-0000-0000-000014060000}"/>
    <cellStyle name="Comma 6 2 2 2" xfId="4231" xr:uid="{5AC382DB-93AD-461D-B99A-007EC1D57450}"/>
    <cellStyle name="Comma 6 2 2 3" xfId="3513" xr:uid="{51A07448-8982-48FC-9D5B-BFCACC57F084}"/>
    <cellStyle name="Comma 6 2 3" xfId="1225" xr:uid="{00000000-0005-0000-0000-000015060000}"/>
    <cellStyle name="Comma 6 3" xfId="1226" xr:uid="{00000000-0005-0000-0000-000016060000}"/>
    <cellStyle name="Comma 6 3 2" xfId="3058" xr:uid="{00000000-0005-0000-0000-000017060000}"/>
    <cellStyle name="Comma 6 3 2 2" xfId="4949" xr:uid="{8592742B-49CD-424E-A165-17856BE6405E}"/>
    <cellStyle name="Comma 6 3 2 3" xfId="3993" xr:uid="{3A212939-4D87-4F16-AF95-BFB50F3DD0D0}"/>
    <cellStyle name="Comma 6 3 3" xfId="4232" xr:uid="{7506AC76-A707-49F9-A811-A95435A31A4C}"/>
    <cellStyle name="Comma 6 3 4" xfId="3514" xr:uid="{D05FFD0C-5B4A-4445-BC00-BED0486F9423}"/>
    <cellStyle name="Comma 6 4" xfId="1227" xr:uid="{00000000-0005-0000-0000-000018060000}"/>
    <cellStyle name="Comma 6 5" xfId="2083" xr:uid="{00000000-0005-0000-0000-000019060000}"/>
    <cellStyle name="Comma 6 5 2" xfId="4476" xr:uid="{4AF6FD9A-4F0B-4F41-9655-C0A67D97DF60}"/>
    <cellStyle name="Comma 6 5 3" xfId="3686" xr:uid="{ABE3041A-8FD6-43E6-93E5-434F851B50C0}"/>
    <cellStyle name="Comma 6 6" xfId="4141" xr:uid="{720D6EBF-9126-425F-A276-9BD4B547F821}"/>
    <cellStyle name="Comma 6 7" xfId="3459" xr:uid="{0AD761FE-4B9D-4727-A223-E2E69C525906}"/>
    <cellStyle name="Comma 6_WCO" xfId="2798" xr:uid="{00000000-0005-0000-0000-00001A060000}"/>
    <cellStyle name="Comma 60" xfId="3691" xr:uid="{D27EDEA5-F979-41A8-820F-83F593328FF6}"/>
    <cellStyle name="Comma 61" xfId="3958" xr:uid="{F740A495-854F-4FDB-9D44-80F7C25363BF}"/>
    <cellStyle name="Comma 62" xfId="3477" xr:uid="{65ED5F91-6696-4EB8-9CF3-B8AD1AC4259E}"/>
    <cellStyle name="Comma 63" xfId="3486" xr:uid="{CAED6370-3C2F-487C-8C8D-03997B5FF334}"/>
    <cellStyle name="Comma 64" xfId="3868" xr:uid="{C483DD36-3AC0-44D7-90B5-C021E83925F7}"/>
    <cellStyle name="Comma 65" xfId="3688" xr:uid="{04A0000C-F038-4953-B554-DDAADAF3DFAB}"/>
    <cellStyle name="Comma 66" xfId="3523" xr:uid="{9A2AB09E-2A4B-49E6-8710-CD3C3DB91CD2}"/>
    <cellStyle name="Comma 67" xfId="5125" xr:uid="{161817BD-6F97-4F77-AC55-EAE29B8D21E8}"/>
    <cellStyle name="Comma 68" xfId="3866" xr:uid="{252CF41C-A32E-48EE-A0FB-8DC14FD3E06D}"/>
    <cellStyle name="Comma 69" xfId="3945" xr:uid="{4A856992-5A20-4080-8373-A89222B72976}"/>
    <cellStyle name="Comma 7" xfId="64" xr:uid="{00000000-0005-0000-0000-00001B060000}"/>
    <cellStyle name="Comma 7 10" xfId="4160" xr:uid="{94A9C947-E7B4-4B79-9D0A-E27D83CEF53C}"/>
    <cellStyle name="Comma 7 11" xfId="3461" xr:uid="{A31EF16B-5048-4B48-9E20-82BA454D973A}"/>
    <cellStyle name="Comma 7 2" xfId="1228" xr:uid="{00000000-0005-0000-0000-00001C060000}"/>
    <cellStyle name="Comma 7 2 2" xfId="72" xr:uid="{00000000-0005-0000-0000-00001D060000}"/>
    <cellStyle name="Comma 7 2 2 2" xfId="3059" xr:uid="{00000000-0005-0000-0000-00001E060000}"/>
    <cellStyle name="Comma 7 2 2 2 2" xfId="4950" xr:uid="{88060046-6F09-425A-A63B-D63EECB27327}"/>
    <cellStyle name="Comma 7 2 2 2 3" xfId="3994" xr:uid="{E2FA8014-AE04-48A8-B54F-AE4CAC896EAC}"/>
    <cellStyle name="Comma 7 2 2 3" xfId="4147" xr:uid="{191DADD6-8822-47E6-BDFC-014D017C36C1}"/>
    <cellStyle name="Comma 7 2 2 4" xfId="3465" xr:uid="{363B1AA3-8146-4002-978E-C0C0945F10C1}"/>
    <cellStyle name="Comma 7 2 3" xfId="3060" xr:uid="{00000000-0005-0000-0000-00001F060000}"/>
    <cellStyle name="Comma 7 2 3 2" xfId="4951" xr:uid="{34C5B52C-94B1-4A46-8647-4BCFE192C413}"/>
    <cellStyle name="Comma 7 2 3 3" xfId="3995" xr:uid="{5088945B-9231-4384-89E5-BF8E86CB3859}"/>
    <cellStyle name="Comma 7 2_Lead -  NU 31-3-54" xfId="3061" xr:uid="{00000000-0005-0000-0000-000020060000}"/>
    <cellStyle name="Comma 7 3" xfId="1229" xr:uid="{00000000-0005-0000-0000-000021060000}"/>
    <cellStyle name="Comma 7 3 2" xfId="3062" xr:uid="{00000000-0005-0000-0000-000022060000}"/>
    <cellStyle name="Comma 7 3 2 2" xfId="4952" xr:uid="{270D8A05-0F27-4A25-90FB-6A6DA96A43FE}"/>
    <cellStyle name="Comma 7 3 2 3" xfId="3996" xr:uid="{76E8A89C-BF52-4CD4-ACB9-0943B88F9745}"/>
    <cellStyle name="Comma 7 3 3" xfId="4233" xr:uid="{D49568DF-F168-47AB-822D-3CE8D3D3BFA1}"/>
    <cellStyle name="Comma 7 3 4" xfId="3515" xr:uid="{967EDB33-0BFF-497D-885A-C0942278DA2F}"/>
    <cellStyle name="Comma 7 4" xfId="1230" xr:uid="{00000000-0005-0000-0000-000023060000}"/>
    <cellStyle name="Comma 7 5" xfId="3063" xr:uid="{00000000-0005-0000-0000-000024060000}"/>
    <cellStyle name="Comma 7 5 2" xfId="4953" xr:uid="{3ADAAFF1-872D-473B-B21D-06DA2D8DB153}"/>
    <cellStyle name="Comma 7 5 3" xfId="3997" xr:uid="{9E00872D-CA1A-4F64-967A-BBD8E8EA7A13}"/>
    <cellStyle name="Comma 7 6" xfId="3064" xr:uid="{00000000-0005-0000-0000-000025060000}"/>
    <cellStyle name="Comma 7 6 2" xfId="4954" xr:uid="{025392AA-8901-4B89-A941-A98E9E414AAB}"/>
    <cellStyle name="Comma 7 6 3" xfId="3998" xr:uid="{16AD3E01-A595-4F55-828D-AEE449202EED}"/>
    <cellStyle name="Comma 7 7" xfId="3065" xr:uid="{00000000-0005-0000-0000-000026060000}"/>
    <cellStyle name="Comma 7 7 2" xfId="4955" xr:uid="{6020D428-DB6C-438C-96B4-F5AFB0279EB1}"/>
    <cellStyle name="Comma 7 7 3" xfId="3999" xr:uid="{F263CC1F-601A-47E5-8666-83D67D023369}"/>
    <cellStyle name="Comma 7 8" xfId="4144" xr:uid="{A668EA92-D38E-4955-9374-1FF1108D0441}"/>
    <cellStyle name="Comma 7 9" xfId="5005" xr:uid="{2D553483-A876-4B63-8AD1-0882AC6DC4F9}"/>
    <cellStyle name="Comma 7_PRE-BUILTQ1-54" xfId="3066" xr:uid="{00000000-0005-0000-0000-000027060000}"/>
    <cellStyle name="Comma 70" xfId="3478" xr:uid="{3AB6B6DF-0A41-4CB6-8924-1D45BD0F1AA5}"/>
    <cellStyle name="Comma 71" xfId="3489" xr:uid="{E62E47A8-F02D-43ED-B54C-4D11C6804FFD}"/>
    <cellStyle name="Comma 72" xfId="5133" xr:uid="{C57FBE30-04B0-4196-BFE8-05082DB81776}"/>
    <cellStyle name="Comma 73" xfId="3471" xr:uid="{2B43B2D1-51CB-497F-B9AA-AFA85D10AFD4}"/>
    <cellStyle name="Comma 74" xfId="3521" xr:uid="{0A8BD214-E1F1-4F21-B593-11115E08D017}"/>
    <cellStyle name="Comma 75" xfId="3479" xr:uid="{E202923A-38A6-434F-9AF9-ABAFF67011A6}"/>
    <cellStyle name="Comma 76" xfId="3527" xr:uid="{7A21584D-493C-4CD1-9775-861365366100}"/>
    <cellStyle name="Comma 77" xfId="3490" xr:uid="{36A8BE9E-63F9-4112-9AE0-18CECF2F3C16}"/>
    <cellStyle name="Comma 78" xfId="3524" xr:uid="{83A40211-5E87-495C-B1E5-588CB72FA6A6}"/>
    <cellStyle name="Comma 79" xfId="3640" xr:uid="{4713B229-129E-44AE-9722-DF0BF4542833}"/>
    <cellStyle name="Comma 8" xfId="70" xr:uid="{00000000-0005-0000-0000-000028060000}"/>
    <cellStyle name="Comma 8 10" xfId="24" xr:uid="{00000000-0005-0000-0000-000029060000}"/>
    <cellStyle name="Comma 8 10 2" xfId="4136" xr:uid="{6D87BD96-60DB-47B7-B9B4-96BC7B61EE53}"/>
    <cellStyle name="Comma 8 10 3" xfId="3453" xr:uid="{077374B1-7E78-433D-BD32-D13E41E811D3}"/>
    <cellStyle name="Comma 8 11" xfId="3462" xr:uid="{C2BE2C6A-B916-4A11-8417-0C665832375E}"/>
    <cellStyle name="Comma 8 2" xfId="1231" xr:uid="{00000000-0005-0000-0000-00002A060000}"/>
    <cellStyle name="Comma 8 2 2" xfId="3067" xr:uid="{00000000-0005-0000-0000-00002B060000}"/>
    <cellStyle name="Comma 8 2 2 2" xfId="4956" xr:uid="{8DFADA4A-01A5-4550-AC3E-A07FFB4CA028}"/>
    <cellStyle name="Comma 8 2 2 3" xfId="4000" xr:uid="{D65DB236-77F0-46A0-AFCF-85430BF16C07}"/>
    <cellStyle name="Comma 8 3" xfId="1232" xr:uid="{00000000-0005-0000-0000-00002C060000}"/>
    <cellStyle name="Comma 8 3 2" xfId="4234" xr:uid="{B55114F4-7352-49C0-A380-1AAFBBCE3CDE}"/>
    <cellStyle name="Comma 8 3 3" xfId="3516" xr:uid="{523C9CE2-1B9B-4D2B-A11F-8AC0A784605C}"/>
    <cellStyle name="Comma 8 4" xfId="2084" xr:uid="{00000000-0005-0000-0000-00002D060000}"/>
    <cellStyle name="Comma 8 4 2" xfId="3068" xr:uid="{00000000-0005-0000-0000-00002E060000}"/>
    <cellStyle name="Comma 8 4 2 2" xfId="4957" xr:uid="{528F63BD-60CA-497A-857F-BD4AE148F8D8}"/>
    <cellStyle name="Comma 8 4 2 3" xfId="4001" xr:uid="{488E9F50-C01A-45E3-94B6-26C01E976152}"/>
    <cellStyle name="Comma 8 4_WCO" xfId="2796" xr:uid="{00000000-0005-0000-0000-00002F060000}"/>
    <cellStyle name="Comma 8 5" xfId="4145" xr:uid="{757EDF47-F8B3-471D-A843-00E500125710}"/>
    <cellStyle name="Comma 8 6" xfId="5003" xr:uid="{022B1BD0-1A28-4EF1-9CE2-07DAC148065B}"/>
    <cellStyle name="Comma 8 7" xfId="4161" xr:uid="{094E9E2C-8A29-4581-8B15-F1EA14CF712D}"/>
    <cellStyle name="Comma 8 8" xfId="4169" xr:uid="{77E4078E-164E-44DC-9160-6FAEBE410452}"/>
    <cellStyle name="Comma 8 9" xfId="3463" xr:uid="{554D7899-3107-4B13-8D5D-296162D67864}"/>
    <cellStyle name="Comma 8_WCO" xfId="2797" xr:uid="{00000000-0005-0000-0000-000030060000}"/>
    <cellStyle name="Comma 80" xfId="5132" xr:uid="{0A101BF7-F824-4110-879A-32E32A36C2D1}"/>
    <cellStyle name="Comma 81" xfId="3491" xr:uid="{5156E7AC-EDED-44C4-97F4-6D28D387EB8D}"/>
    <cellStyle name="Comma 82" xfId="3942" xr:uid="{BEDA0399-EEA3-481D-A9C6-59119803D195}"/>
    <cellStyle name="Comma 83" xfId="3619" xr:uid="{263B2190-9FAF-48E4-B17C-E73F94340619}"/>
    <cellStyle name="Comma 84" xfId="5129" xr:uid="{A3A7CF5F-18C3-431F-A19E-999E0EB36842}"/>
    <cellStyle name="Comma 85" xfId="5134" xr:uid="{2E5FB1A0-D93B-46FF-9F23-559479B1B1CA}"/>
    <cellStyle name="Comma 86" xfId="5130" xr:uid="{443EF30F-5A98-4341-86CB-FC342B541B05}"/>
    <cellStyle name="Comma 87" xfId="3943" xr:uid="{012871A8-B2C4-450C-B488-B6ECCE8DB8E6}"/>
    <cellStyle name="Comma 88" xfId="3620" xr:uid="{B05F96D9-40B5-4259-B096-EF18C5F3D72E}"/>
    <cellStyle name="Comma 9" xfId="77" xr:uid="{00000000-0005-0000-0000-000031060000}"/>
    <cellStyle name="Comma 9 2" xfId="1233" xr:uid="{00000000-0005-0000-0000-000032060000}"/>
    <cellStyle name="Comma 9 2 2" xfId="1234" xr:uid="{00000000-0005-0000-0000-000033060000}"/>
    <cellStyle name="Comma 9 2 2 2" xfId="4236" xr:uid="{3B23CBD9-2F86-478C-BE0F-3AA16F82339B}"/>
    <cellStyle name="Comma 9 2 2 3" xfId="3518" xr:uid="{46ADDCC3-28B9-44A4-A2CD-15A47E66E8FE}"/>
    <cellStyle name="Comma 9 2 3" xfId="4235" xr:uid="{19B8F760-327E-4910-8EE1-C426993DDADF}"/>
    <cellStyle name="Comma 9 2 4" xfId="3517" xr:uid="{5726EA86-E9A8-4CB3-A3E8-BB9AAC5F3E4A}"/>
    <cellStyle name="Comma 9 3" xfId="1235" xr:uid="{00000000-0005-0000-0000-000034060000}"/>
    <cellStyle name="Comma 9 3 2" xfId="1236" xr:uid="{00000000-0005-0000-0000-000035060000}"/>
    <cellStyle name="Comma 9 3 2 2" xfId="4237" xr:uid="{22E2217B-5DBD-4538-ABBC-0BFC83110267}"/>
    <cellStyle name="Comma 9 3 2 3" xfId="3519" xr:uid="{DD2658FA-34A9-45A5-92B2-3325E6B9CED9}"/>
    <cellStyle name="Comma 9 4" xfId="2085" xr:uid="{00000000-0005-0000-0000-000036060000}"/>
    <cellStyle name="Comma 9 4 2" xfId="4477" xr:uid="{E4CE831E-220D-4238-945A-D0C03FE0D5A1}"/>
    <cellStyle name="Comma 9 4 3" xfId="3687" xr:uid="{2C10EAE4-1A70-4AAE-A844-1AED2EA7F224}"/>
    <cellStyle name="Comma 9 5" xfId="2583" xr:uid="{00000000-0005-0000-0000-000037060000}"/>
    <cellStyle name="Comma 9 5 2" xfId="4888" xr:uid="{D421133D-6FB9-4870-8500-155AACADD199}"/>
    <cellStyle name="Comma 9 5 3" xfId="3939" xr:uid="{1031941C-F759-467E-8186-19C637EDA74E}"/>
    <cellStyle name="Comma 9 6" xfId="4150" xr:uid="{573920E5-FD56-4E3D-8C9F-35DA1C148C6E}"/>
    <cellStyle name="Comma 9 7" xfId="3468" xr:uid="{AE5FC8D4-19B3-4B9D-B5E4-DA0894AB8B35}"/>
    <cellStyle name="Comma 9_Q2-54+บิล แลนด์-นุ่น(1)" xfId="3069" xr:uid="{00000000-0005-0000-0000-000038060000}"/>
    <cellStyle name="comma zerodec" xfId="40" xr:uid="{00000000-0005-0000-0000-000039060000}"/>
    <cellStyle name="comma zerodec 2" xfId="1237" xr:uid="{00000000-0005-0000-0000-00003A060000}"/>
    <cellStyle name="comma zerodec 2 2" xfId="3070" xr:uid="{00000000-0005-0000-0000-00003B060000}"/>
    <cellStyle name="comma zerodec 3" xfId="3071" xr:uid="{00000000-0005-0000-0000-00003C060000}"/>
    <cellStyle name="comma zerodec 4" xfId="3072" xr:uid="{00000000-0005-0000-0000-00003D060000}"/>
    <cellStyle name="comma zerodec 5" xfId="3073" xr:uid="{00000000-0005-0000-0000-00003E060000}"/>
    <cellStyle name="comma zerodec_Lead -  NU 31-3-54" xfId="3074" xr:uid="{00000000-0005-0000-0000-00003F060000}"/>
    <cellStyle name="Curren - Style3" xfId="1238" xr:uid="{00000000-0005-0000-0000-000040060000}"/>
    <cellStyle name="Curren - Style4" xfId="1239" xr:uid="{00000000-0005-0000-0000-000041060000}"/>
    <cellStyle name="Currency 2" xfId="3075" xr:uid="{00000000-0005-0000-0000-000042060000}"/>
    <cellStyle name="Currency 2 2" xfId="4958" xr:uid="{EA554A54-9CA7-451C-9E2C-F547C6941EA0}"/>
    <cellStyle name="Currency 2 3" xfId="4002" xr:uid="{C78D5A1C-B7A9-4232-9169-D8FECC0E8570}"/>
    <cellStyle name="Currency1" xfId="41" xr:uid="{00000000-0005-0000-0000-000043060000}"/>
    <cellStyle name="Currency1 2" xfId="1240" xr:uid="{00000000-0005-0000-0000-000044060000}"/>
    <cellStyle name="Currency1 2 2" xfId="3076" xr:uid="{00000000-0005-0000-0000-000045060000}"/>
    <cellStyle name="Currency1 28" xfId="3077" xr:uid="{00000000-0005-0000-0000-000046060000}"/>
    <cellStyle name="Currency1 28 2" xfId="9" xr:uid="{00000000-0005-0000-0000-000047060000}"/>
    <cellStyle name="Currency1 3" xfId="3078" xr:uid="{00000000-0005-0000-0000-000048060000}"/>
    <cellStyle name="Currency1 4" xfId="3079" xr:uid="{00000000-0005-0000-0000-000049060000}"/>
    <cellStyle name="Currency1 5" xfId="3080" xr:uid="{00000000-0005-0000-0000-00004A060000}"/>
    <cellStyle name="Currency1_FA" xfId="3081" xr:uid="{00000000-0005-0000-0000-00004B060000}"/>
    <cellStyle name="Dollar (zero dec)" xfId="42" xr:uid="{00000000-0005-0000-0000-00004C060000}"/>
    <cellStyle name="Dollar (zero dec) 2" xfId="1241" xr:uid="{00000000-0005-0000-0000-00004D060000}"/>
    <cellStyle name="Dollar (zero dec) 2 2" xfId="3082" xr:uid="{00000000-0005-0000-0000-00004E060000}"/>
    <cellStyle name="Dollar (zero dec) 3" xfId="3083" xr:uid="{00000000-0005-0000-0000-00004F060000}"/>
    <cellStyle name="Dollar (zero dec) 4" xfId="3084" xr:uid="{00000000-0005-0000-0000-000050060000}"/>
    <cellStyle name="Dollar (zero dec) 5" xfId="3085" xr:uid="{00000000-0005-0000-0000-000051060000}"/>
    <cellStyle name="Dollar (zero dec)_FA" xfId="3086" xr:uid="{00000000-0005-0000-0000-000052060000}"/>
    <cellStyle name="Explanatory Text 10" xfId="1242" xr:uid="{00000000-0005-0000-0000-000053060000}"/>
    <cellStyle name="Explanatory Text 11" xfId="1243" xr:uid="{00000000-0005-0000-0000-000054060000}"/>
    <cellStyle name="Explanatory Text 12" xfId="1244" xr:uid="{00000000-0005-0000-0000-000055060000}"/>
    <cellStyle name="Explanatory Text 13" xfId="1245" xr:uid="{00000000-0005-0000-0000-000056060000}"/>
    <cellStyle name="Explanatory Text 14" xfId="1246" xr:uid="{00000000-0005-0000-0000-000057060000}"/>
    <cellStyle name="Explanatory Text 15" xfId="1247" xr:uid="{00000000-0005-0000-0000-000058060000}"/>
    <cellStyle name="Explanatory Text 16" xfId="1248" xr:uid="{00000000-0005-0000-0000-000059060000}"/>
    <cellStyle name="Explanatory Text 17" xfId="1249" xr:uid="{00000000-0005-0000-0000-00005A060000}"/>
    <cellStyle name="Explanatory Text 18" xfId="1250" xr:uid="{00000000-0005-0000-0000-00005B060000}"/>
    <cellStyle name="Explanatory Text 19" xfId="1251" xr:uid="{00000000-0005-0000-0000-00005C060000}"/>
    <cellStyle name="Explanatory Text 2" xfId="1252" xr:uid="{00000000-0005-0000-0000-00005D060000}"/>
    <cellStyle name="Explanatory Text 2 2" xfId="3087" xr:uid="{00000000-0005-0000-0000-00005E060000}"/>
    <cellStyle name="Explanatory Text 20" xfId="1253" xr:uid="{00000000-0005-0000-0000-00005F060000}"/>
    <cellStyle name="Explanatory Text 21" xfId="1254" xr:uid="{00000000-0005-0000-0000-000060060000}"/>
    <cellStyle name="Explanatory Text 22" xfId="1255" xr:uid="{00000000-0005-0000-0000-000061060000}"/>
    <cellStyle name="Explanatory Text 23" xfId="1256" xr:uid="{00000000-0005-0000-0000-000062060000}"/>
    <cellStyle name="Explanatory Text 24" xfId="1257" xr:uid="{00000000-0005-0000-0000-000063060000}"/>
    <cellStyle name="Explanatory Text 25" xfId="1258" xr:uid="{00000000-0005-0000-0000-000064060000}"/>
    <cellStyle name="Explanatory Text 26" xfId="1259" xr:uid="{00000000-0005-0000-0000-000065060000}"/>
    <cellStyle name="Explanatory Text 27" xfId="1260" xr:uid="{00000000-0005-0000-0000-000066060000}"/>
    <cellStyle name="Explanatory Text 28" xfId="1261" xr:uid="{00000000-0005-0000-0000-000067060000}"/>
    <cellStyle name="Explanatory Text 29" xfId="1262" xr:uid="{00000000-0005-0000-0000-000068060000}"/>
    <cellStyle name="Explanatory Text 3" xfId="1263" xr:uid="{00000000-0005-0000-0000-000069060000}"/>
    <cellStyle name="Explanatory Text 3 2" xfId="3088" xr:uid="{00000000-0005-0000-0000-00006A060000}"/>
    <cellStyle name="Explanatory Text 30" xfId="1264" xr:uid="{00000000-0005-0000-0000-00006B060000}"/>
    <cellStyle name="Explanatory Text 31" xfId="1265" xr:uid="{00000000-0005-0000-0000-00006C060000}"/>
    <cellStyle name="Explanatory Text 32" xfId="1266" xr:uid="{00000000-0005-0000-0000-00006D060000}"/>
    <cellStyle name="Explanatory Text 33" xfId="1267" xr:uid="{00000000-0005-0000-0000-00006E060000}"/>
    <cellStyle name="Explanatory Text 34" xfId="1268" xr:uid="{00000000-0005-0000-0000-00006F060000}"/>
    <cellStyle name="Explanatory Text 35" xfId="1269" xr:uid="{00000000-0005-0000-0000-000070060000}"/>
    <cellStyle name="Explanatory Text 36" xfId="1270" xr:uid="{00000000-0005-0000-0000-000071060000}"/>
    <cellStyle name="Explanatory Text 37" xfId="1271" xr:uid="{00000000-0005-0000-0000-000072060000}"/>
    <cellStyle name="Explanatory Text 38" xfId="1272" xr:uid="{00000000-0005-0000-0000-000073060000}"/>
    <cellStyle name="Explanatory Text 39" xfId="1273" xr:uid="{00000000-0005-0000-0000-000074060000}"/>
    <cellStyle name="Explanatory Text 4" xfId="1274" xr:uid="{00000000-0005-0000-0000-000075060000}"/>
    <cellStyle name="Explanatory Text 40" xfId="1275" xr:uid="{00000000-0005-0000-0000-000076060000}"/>
    <cellStyle name="Explanatory Text 41" xfId="1908" xr:uid="{00000000-0005-0000-0000-000077060000}"/>
    <cellStyle name="Explanatory Text 5" xfId="1276" xr:uid="{00000000-0005-0000-0000-000078060000}"/>
    <cellStyle name="Explanatory Text 6" xfId="1277" xr:uid="{00000000-0005-0000-0000-000079060000}"/>
    <cellStyle name="Explanatory Text 7" xfId="1278" xr:uid="{00000000-0005-0000-0000-00007A060000}"/>
    <cellStyle name="Explanatory Text 8" xfId="1279" xr:uid="{00000000-0005-0000-0000-00007B060000}"/>
    <cellStyle name="Explanatory Text 9" xfId="1280" xr:uid="{00000000-0005-0000-0000-00007C060000}"/>
    <cellStyle name="Good 10" xfId="1281" xr:uid="{00000000-0005-0000-0000-00007D060000}"/>
    <cellStyle name="Good 11" xfId="1282" xr:uid="{00000000-0005-0000-0000-00007E060000}"/>
    <cellStyle name="Good 12" xfId="1283" xr:uid="{00000000-0005-0000-0000-00007F060000}"/>
    <cellStyle name="Good 13" xfId="1284" xr:uid="{00000000-0005-0000-0000-000080060000}"/>
    <cellStyle name="Good 14" xfId="1285" xr:uid="{00000000-0005-0000-0000-000081060000}"/>
    <cellStyle name="Good 15" xfId="1286" xr:uid="{00000000-0005-0000-0000-000082060000}"/>
    <cellStyle name="Good 16" xfId="1287" xr:uid="{00000000-0005-0000-0000-000083060000}"/>
    <cellStyle name="Good 17" xfId="1288" xr:uid="{00000000-0005-0000-0000-000084060000}"/>
    <cellStyle name="Good 18" xfId="1289" xr:uid="{00000000-0005-0000-0000-000085060000}"/>
    <cellStyle name="Good 19" xfId="1290" xr:uid="{00000000-0005-0000-0000-000086060000}"/>
    <cellStyle name="Good 2" xfId="1291" xr:uid="{00000000-0005-0000-0000-000087060000}"/>
    <cellStyle name="Good 2 2" xfId="3089" xr:uid="{00000000-0005-0000-0000-000088060000}"/>
    <cellStyle name="Good 20" xfId="1292" xr:uid="{00000000-0005-0000-0000-000089060000}"/>
    <cellStyle name="Good 21" xfId="1293" xr:uid="{00000000-0005-0000-0000-00008A060000}"/>
    <cellStyle name="Good 22" xfId="1294" xr:uid="{00000000-0005-0000-0000-00008B060000}"/>
    <cellStyle name="Good 23" xfId="1295" xr:uid="{00000000-0005-0000-0000-00008C060000}"/>
    <cellStyle name="Good 24" xfId="1296" xr:uid="{00000000-0005-0000-0000-00008D060000}"/>
    <cellStyle name="Good 25" xfId="1297" xr:uid="{00000000-0005-0000-0000-00008E060000}"/>
    <cellStyle name="Good 26" xfId="1298" xr:uid="{00000000-0005-0000-0000-00008F060000}"/>
    <cellStyle name="Good 27" xfId="1299" xr:uid="{00000000-0005-0000-0000-000090060000}"/>
    <cellStyle name="Good 28" xfId="1300" xr:uid="{00000000-0005-0000-0000-000091060000}"/>
    <cellStyle name="Good 29" xfId="1301" xr:uid="{00000000-0005-0000-0000-000092060000}"/>
    <cellStyle name="Good 3" xfId="1302" xr:uid="{00000000-0005-0000-0000-000093060000}"/>
    <cellStyle name="Good 3 2" xfId="3090" xr:uid="{00000000-0005-0000-0000-000094060000}"/>
    <cellStyle name="Good 30" xfId="1303" xr:uid="{00000000-0005-0000-0000-000095060000}"/>
    <cellStyle name="Good 31" xfId="1304" xr:uid="{00000000-0005-0000-0000-000096060000}"/>
    <cellStyle name="Good 32" xfId="1305" xr:uid="{00000000-0005-0000-0000-000097060000}"/>
    <cellStyle name="Good 33" xfId="1306" xr:uid="{00000000-0005-0000-0000-000098060000}"/>
    <cellStyle name="Good 34" xfId="1307" xr:uid="{00000000-0005-0000-0000-000099060000}"/>
    <cellStyle name="Good 35" xfId="1308" xr:uid="{00000000-0005-0000-0000-00009A060000}"/>
    <cellStyle name="Good 36" xfId="1309" xr:uid="{00000000-0005-0000-0000-00009B060000}"/>
    <cellStyle name="Good 37" xfId="1310" xr:uid="{00000000-0005-0000-0000-00009C060000}"/>
    <cellStyle name="Good 38" xfId="1311" xr:uid="{00000000-0005-0000-0000-00009D060000}"/>
    <cellStyle name="Good 39" xfId="1312" xr:uid="{00000000-0005-0000-0000-00009E060000}"/>
    <cellStyle name="Good 4" xfId="1313" xr:uid="{00000000-0005-0000-0000-00009F060000}"/>
    <cellStyle name="Good 40" xfId="1314" xr:uid="{00000000-0005-0000-0000-0000A0060000}"/>
    <cellStyle name="Good 41" xfId="1945" xr:uid="{00000000-0005-0000-0000-0000A1060000}"/>
    <cellStyle name="Good 5" xfId="1315" xr:uid="{00000000-0005-0000-0000-0000A2060000}"/>
    <cellStyle name="Good 6" xfId="1316" xr:uid="{00000000-0005-0000-0000-0000A3060000}"/>
    <cellStyle name="Good 7" xfId="1317" xr:uid="{00000000-0005-0000-0000-0000A4060000}"/>
    <cellStyle name="Good 8" xfId="1318" xr:uid="{00000000-0005-0000-0000-0000A5060000}"/>
    <cellStyle name="Good 9" xfId="1319" xr:uid="{00000000-0005-0000-0000-0000A6060000}"/>
    <cellStyle name="Grey" xfId="43" xr:uid="{00000000-0005-0000-0000-0000A7060000}"/>
    <cellStyle name="Grey 2" xfId="1320" xr:uid="{00000000-0005-0000-0000-0000A8060000}"/>
    <cellStyle name="Header1" xfId="44" xr:uid="{00000000-0005-0000-0000-0000A9060000}"/>
    <cellStyle name="Header2" xfId="45" xr:uid="{00000000-0005-0000-0000-0000AA060000}"/>
    <cellStyle name="Header2 2" xfId="4142" xr:uid="{D970C1C6-FCEE-408C-93A7-37B13B6B218C}"/>
    <cellStyle name="Header2 3" xfId="3460" xr:uid="{D189A3BB-2048-4AA6-91D0-4A078C4ECBBF}"/>
    <cellStyle name="Heading" xfId="1321" xr:uid="{00000000-0005-0000-0000-0000AB060000}"/>
    <cellStyle name="Heading 1 10" xfId="1322" xr:uid="{00000000-0005-0000-0000-0000AC060000}"/>
    <cellStyle name="Heading 1 11" xfId="1323" xr:uid="{00000000-0005-0000-0000-0000AD060000}"/>
    <cellStyle name="Heading 1 12" xfId="1324" xr:uid="{00000000-0005-0000-0000-0000AE060000}"/>
    <cellStyle name="Heading 1 13" xfId="1325" xr:uid="{00000000-0005-0000-0000-0000AF060000}"/>
    <cellStyle name="Heading 1 14" xfId="1326" xr:uid="{00000000-0005-0000-0000-0000B0060000}"/>
    <cellStyle name="Heading 1 15" xfId="1327" xr:uid="{00000000-0005-0000-0000-0000B1060000}"/>
    <cellStyle name="Heading 1 16" xfId="1328" xr:uid="{00000000-0005-0000-0000-0000B2060000}"/>
    <cellStyle name="Heading 1 17" xfId="1329" xr:uid="{00000000-0005-0000-0000-0000B3060000}"/>
    <cellStyle name="Heading 1 18" xfId="1330" xr:uid="{00000000-0005-0000-0000-0000B4060000}"/>
    <cellStyle name="Heading 1 19" xfId="1331" xr:uid="{00000000-0005-0000-0000-0000B5060000}"/>
    <cellStyle name="Heading 1 2" xfId="1332" xr:uid="{00000000-0005-0000-0000-0000B6060000}"/>
    <cellStyle name="Heading 1 2 2" xfId="3091" xr:uid="{00000000-0005-0000-0000-0000B7060000}"/>
    <cellStyle name="Heading 1 20" xfId="1333" xr:uid="{00000000-0005-0000-0000-0000B8060000}"/>
    <cellStyle name="Heading 1 21" xfId="1334" xr:uid="{00000000-0005-0000-0000-0000B9060000}"/>
    <cellStyle name="Heading 1 22" xfId="1335" xr:uid="{00000000-0005-0000-0000-0000BA060000}"/>
    <cellStyle name="Heading 1 23" xfId="1336" xr:uid="{00000000-0005-0000-0000-0000BB060000}"/>
    <cellStyle name="Heading 1 24" xfId="1337" xr:uid="{00000000-0005-0000-0000-0000BC060000}"/>
    <cellStyle name="Heading 1 25" xfId="1338" xr:uid="{00000000-0005-0000-0000-0000BD060000}"/>
    <cellStyle name="Heading 1 26" xfId="1339" xr:uid="{00000000-0005-0000-0000-0000BE060000}"/>
    <cellStyle name="Heading 1 27" xfId="1340" xr:uid="{00000000-0005-0000-0000-0000BF060000}"/>
    <cellStyle name="Heading 1 28" xfId="1341" xr:uid="{00000000-0005-0000-0000-0000C0060000}"/>
    <cellStyle name="Heading 1 29" xfId="1342" xr:uid="{00000000-0005-0000-0000-0000C1060000}"/>
    <cellStyle name="Heading 1 3" xfId="1343" xr:uid="{00000000-0005-0000-0000-0000C2060000}"/>
    <cellStyle name="Heading 1 3 2" xfId="3092" xr:uid="{00000000-0005-0000-0000-0000C3060000}"/>
    <cellStyle name="Heading 1 30" xfId="1344" xr:uid="{00000000-0005-0000-0000-0000C4060000}"/>
    <cellStyle name="Heading 1 31" xfId="1345" xr:uid="{00000000-0005-0000-0000-0000C5060000}"/>
    <cellStyle name="Heading 1 32" xfId="1346" xr:uid="{00000000-0005-0000-0000-0000C6060000}"/>
    <cellStyle name="Heading 1 33" xfId="1347" xr:uid="{00000000-0005-0000-0000-0000C7060000}"/>
    <cellStyle name="Heading 1 34" xfId="1348" xr:uid="{00000000-0005-0000-0000-0000C8060000}"/>
    <cellStyle name="Heading 1 35" xfId="1349" xr:uid="{00000000-0005-0000-0000-0000C9060000}"/>
    <cellStyle name="Heading 1 36" xfId="1350" xr:uid="{00000000-0005-0000-0000-0000CA060000}"/>
    <cellStyle name="Heading 1 37" xfId="1351" xr:uid="{00000000-0005-0000-0000-0000CB060000}"/>
    <cellStyle name="Heading 1 38" xfId="1352" xr:uid="{00000000-0005-0000-0000-0000CC060000}"/>
    <cellStyle name="Heading 1 39" xfId="1353" xr:uid="{00000000-0005-0000-0000-0000CD060000}"/>
    <cellStyle name="Heading 1 4" xfId="1354" xr:uid="{00000000-0005-0000-0000-0000CE060000}"/>
    <cellStyle name="Heading 1 40" xfId="1355" xr:uid="{00000000-0005-0000-0000-0000CF060000}"/>
    <cellStyle name="Heading 1 41" xfId="1982" xr:uid="{00000000-0005-0000-0000-0000D0060000}"/>
    <cellStyle name="Heading 1 5" xfId="1356" xr:uid="{00000000-0005-0000-0000-0000D1060000}"/>
    <cellStyle name="Heading 1 6" xfId="1357" xr:uid="{00000000-0005-0000-0000-0000D2060000}"/>
    <cellStyle name="Heading 1 7" xfId="1358" xr:uid="{00000000-0005-0000-0000-0000D3060000}"/>
    <cellStyle name="Heading 1 8" xfId="1359" xr:uid="{00000000-0005-0000-0000-0000D4060000}"/>
    <cellStyle name="Heading 1 9" xfId="1360" xr:uid="{00000000-0005-0000-0000-0000D5060000}"/>
    <cellStyle name="Heading 2 10" xfId="1361" xr:uid="{00000000-0005-0000-0000-0000D6060000}"/>
    <cellStyle name="Heading 2 11" xfId="1362" xr:uid="{00000000-0005-0000-0000-0000D7060000}"/>
    <cellStyle name="Heading 2 12" xfId="1363" xr:uid="{00000000-0005-0000-0000-0000D8060000}"/>
    <cellStyle name="Heading 2 13" xfId="1364" xr:uid="{00000000-0005-0000-0000-0000D9060000}"/>
    <cellStyle name="Heading 2 14" xfId="1365" xr:uid="{00000000-0005-0000-0000-0000DA060000}"/>
    <cellStyle name="Heading 2 15" xfId="1366" xr:uid="{00000000-0005-0000-0000-0000DB060000}"/>
    <cellStyle name="Heading 2 16" xfId="1367" xr:uid="{00000000-0005-0000-0000-0000DC060000}"/>
    <cellStyle name="Heading 2 17" xfId="1368" xr:uid="{00000000-0005-0000-0000-0000DD060000}"/>
    <cellStyle name="Heading 2 18" xfId="1369" xr:uid="{00000000-0005-0000-0000-0000DE060000}"/>
    <cellStyle name="Heading 2 19" xfId="1370" xr:uid="{00000000-0005-0000-0000-0000DF060000}"/>
    <cellStyle name="Heading 2 2" xfId="1371" xr:uid="{00000000-0005-0000-0000-0000E0060000}"/>
    <cellStyle name="Heading 2 2 2" xfId="3093" xr:uid="{00000000-0005-0000-0000-0000E1060000}"/>
    <cellStyle name="Heading 2 20" xfId="1372" xr:uid="{00000000-0005-0000-0000-0000E2060000}"/>
    <cellStyle name="Heading 2 21" xfId="1373" xr:uid="{00000000-0005-0000-0000-0000E3060000}"/>
    <cellStyle name="Heading 2 22" xfId="1374" xr:uid="{00000000-0005-0000-0000-0000E4060000}"/>
    <cellStyle name="Heading 2 23" xfId="1375" xr:uid="{00000000-0005-0000-0000-0000E5060000}"/>
    <cellStyle name="Heading 2 24" xfId="1376" xr:uid="{00000000-0005-0000-0000-0000E6060000}"/>
    <cellStyle name="Heading 2 25" xfId="1377" xr:uid="{00000000-0005-0000-0000-0000E7060000}"/>
    <cellStyle name="Heading 2 26" xfId="1378" xr:uid="{00000000-0005-0000-0000-0000E8060000}"/>
    <cellStyle name="Heading 2 27" xfId="1379" xr:uid="{00000000-0005-0000-0000-0000E9060000}"/>
    <cellStyle name="Heading 2 28" xfId="1380" xr:uid="{00000000-0005-0000-0000-0000EA060000}"/>
    <cellStyle name="Heading 2 29" xfId="1381" xr:uid="{00000000-0005-0000-0000-0000EB060000}"/>
    <cellStyle name="Heading 2 3" xfId="1382" xr:uid="{00000000-0005-0000-0000-0000EC060000}"/>
    <cellStyle name="Heading 2 3 2" xfId="3094" xr:uid="{00000000-0005-0000-0000-0000ED060000}"/>
    <cellStyle name="Heading 2 30" xfId="1383" xr:uid="{00000000-0005-0000-0000-0000EE060000}"/>
    <cellStyle name="Heading 2 31" xfId="1384" xr:uid="{00000000-0005-0000-0000-0000EF060000}"/>
    <cellStyle name="Heading 2 32" xfId="1385" xr:uid="{00000000-0005-0000-0000-0000F0060000}"/>
    <cellStyle name="Heading 2 33" xfId="1386" xr:uid="{00000000-0005-0000-0000-0000F1060000}"/>
    <cellStyle name="Heading 2 34" xfId="1387" xr:uid="{00000000-0005-0000-0000-0000F2060000}"/>
    <cellStyle name="Heading 2 35" xfId="1388" xr:uid="{00000000-0005-0000-0000-0000F3060000}"/>
    <cellStyle name="Heading 2 36" xfId="1389" xr:uid="{00000000-0005-0000-0000-0000F4060000}"/>
    <cellStyle name="Heading 2 37" xfId="1390" xr:uid="{00000000-0005-0000-0000-0000F5060000}"/>
    <cellStyle name="Heading 2 38" xfId="1391" xr:uid="{00000000-0005-0000-0000-0000F6060000}"/>
    <cellStyle name="Heading 2 39" xfId="1392" xr:uid="{00000000-0005-0000-0000-0000F7060000}"/>
    <cellStyle name="Heading 2 4" xfId="1393" xr:uid="{00000000-0005-0000-0000-0000F8060000}"/>
    <cellStyle name="Heading 2 40" xfId="1394" xr:uid="{00000000-0005-0000-0000-0000F9060000}"/>
    <cellStyle name="Heading 2 41" xfId="1983" xr:uid="{00000000-0005-0000-0000-0000FA060000}"/>
    <cellStyle name="Heading 2 5" xfId="1395" xr:uid="{00000000-0005-0000-0000-0000FB060000}"/>
    <cellStyle name="Heading 2 6" xfId="1396" xr:uid="{00000000-0005-0000-0000-0000FC060000}"/>
    <cellStyle name="Heading 2 7" xfId="1397" xr:uid="{00000000-0005-0000-0000-0000FD060000}"/>
    <cellStyle name="Heading 2 8" xfId="1398" xr:uid="{00000000-0005-0000-0000-0000FE060000}"/>
    <cellStyle name="Heading 2 9" xfId="1399" xr:uid="{00000000-0005-0000-0000-0000FF060000}"/>
    <cellStyle name="Heading 3 10" xfId="1400" xr:uid="{00000000-0005-0000-0000-000000070000}"/>
    <cellStyle name="Heading 3 11" xfId="1401" xr:uid="{00000000-0005-0000-0000-000001070000}"/>
    <cellStyle name="Heading 3 12" xfId="1402" xr:uid="{00000000-0005-0000-0000-000002070000}"/>
    <cellStyle name="Heading 3 13" xfId="1403" xr:uid="{00000000-0005-0000-0000-000003070000}"/>
    <cellStyle name="Heading 3 14" xfId="1404" xr:uid="{00000000-0005-0000-0000-000004070000}"/>
    <cellStyle name="Heading 3 15" xfId="1405" xr:uid="{00000000-0005-0000-0000-000005070000}"/>
    <cellStyle name="Heading 3 16" xfId="1406" xr:uid="{00000000-0005-0000-0000-000006070000}"/>
    <cellStyle name="Heading 3 17" xfId="1407" xr:uid="{00000000-0005-0000-0000-000007070000}"/>
    <cellStyle name="Heading 3 18" xfId="1408" xr:uid="{00000000-0005-0000-0000-000008070000}"/>
    <cellStyle name="Heading 3 19" xfId="1409" xr:uid="{00000000-0005-0000-0000-000009070000}"/>
    <cellStyle name="Heading 3 2" xfId="1410" xr:uid="{00000000-0005-0000-0000-00000A070000}"/>
    <cellStyle name="Heading 3 2 2" xfId="3095" xr:uid="{00000000-0005-0000-0000-00000B070000}"/>
    <cellStyle name="Heading 3 2 2 2" xfId="2592" xr:uid="{00000000-0005-0000-0000-00000C070000}"/>
    <cellStyle name="Heading 3 20" xfId="1411" xr:uid="{00000000-0005-0000-0000-00000D070000}"/>
    <cellStyle name="Heading 3 21" xfId="1412" xr:uid="{00000000-0005-0000-0000-00000E070000}"/>
    <cellStyle name="Heading 3 22" xfId="1413" xr:uid="{00000000-0005-0000-0000-00000F070000}"/>
    <cellStyle name="Heading 3 23" xfId="1414" xr:uid="{00000000-0005-0000-0000-000010070000}"/>
    <cellStyle name="Heading 3 24" xfId="1415" xr:uid="{00000000-0005-0000-0000-000011070000}"/>
    <cellStyle name="Heading 3 25" xfId="1416" xr:uid="{00000000-0005-0000-0000-000012070000}"/>
    <cellStyle name="Heading 3 26" xfId="1417" xr:uid="{00000000-0005-0000-0000-000013070000}"/>
    <cellStyle name="Heading 3 27" xfId="1418" xr:uid="{00000000-0005-0000-0000-000014070000}"/>
    <cellStyle name="Heading 3 28" xfId="1419" xr:uid="{00000000-0005-0000-0000-000015070000}"/>
    <cellStyle name="Heading 3 29" xfId="1420" xr:uid="{00000000-0005-0000-0000-000016070000}"/>
    <cellStyle name="Heading 3 3" xfId="1421" xr:uid="{00000000-0005-0000-0000-000017070000}"/>
    <cellStyle name="Heading 3 3 2" xfId="3096" xr:uid="{00000000-0005-0000-0000-000018070000}"/>
    <cellStyle name="Heading 3 3 2 2" xfId="2593" xr:uid="{00000000-0005-0000-0000-000019070000}"/>
    <cellStyle name="Heading 3 30" xfId="1422" xr:uid="{00000000-0005-0000-0000-00001A070000}"/>
    <cellStyle name="Heading 3 31" xfId="1423" xr:uid="{00000000-0005-0000-0000-00001B070000}"/>
    <cellStyle name="Heading 3 32" xfId="1424" xr:uid="{00000000-0005-0000-0000-00001C070000}"/>
    <cellStyle name="Heading 3 33" xfId="1425" xr:uid="{00000000-0005-0000-0000-00001D070000}"/>
    <cellStyle name="Heading 3 34" xfId="1426" xr:uid="{00000000-0005-0000-0000-00001E070000}"/>
    <cellStyle name="Heading 3 35" xfId="1427" xr:uid="{00000000-0005-0000-0000-00001F070000}"/>
    <cellStyle name="Heading 3 36" xfId="1428" xr:uid="{00000000-0005-0000-0000-000020070000}"/>
    <cellStyle name="Heading 3 37" xfId="1429" xr:uid="{00000000-0005-0000-0000-000021070000}"/>
    <cellStyle name="Heading 3 38" xfId="1430" xr:uid="{00000000-0005-0000-0000-000022070000}"/>
    <cellStyle name="Heading 3 39" xfId="1431" xr:uid="{00000000-0005-0000-0000-000023070000}"/>
    <cellStyle name="Heading 3 4" xfId="1432" xr:uid="{00000000-0005-0000-0000-000024070000}"/>
    <cellStyle name="Heading 3 40" xfId="1433" xr:uid="{00000000-0005-0000-0000-000025070000}"/>
    <cellStyle name="Heading 3 41" xfId="1984" xr:uid="{00000000-0005-0000-0000-000026070000}"/>
    <cellStyle name="Heading 3 5" xfId="1434" xr:uid="{00000000-0005-0000-0000-000027070000}"/>
    <cellStyle name="Heading 3 6" xfId="1435" xr:uid="{00000000-0005-0000-0000-000028070000}"/>
    <cellStyle name="Heading 3 7" xfId="1436" xr:uid="{00000000-0005-0000-0000-000029070000}"/>
    <cellStyle name="Heading 3 8" xfId="1437" xr:uid="{00000000-0005-0000-0000-00002A070000}"/>
    <cellStyle name="Heading 3 9" xfId="1438" xr:uid="{00000000-0005-0000-0000-00002B070000}"/>
    <cellStyle name="Heading 4 10" xfId="1439" xr:uid="{00000000-0005-0000-0000-00002C070000}"/>
    <cellStyle name="Heading 4 11" xfId="1440" xr:uid="{00000000-0005-0000-0000-00002D070000}"/>
    <cellStyle name="Heading 4 12" xfId="1441" xr:uid="{00000000-0005-0000-0000-00002E070000}"/>
    <cellStyle name="Heading 4 13" xfId="1442" xr:uid="{00000000-0005-0000-0000-00002F070000}"/>
    <cellStyle name="Heading 4 14" xfId="1443" xr:uid="{00000000-0005-0000-0000-000030070000}"/>
    <cellStyle name="Heading 4 15" xfId="1444" xr:uid="{00000000-0005-0000-0000-000031070000}"/>
    <cellStyle name="Heading 4 16" xfId="1445" xr:uid="{00000000-0005-0000-0000-000032070000}"/>
    <cellStyle name="Heading 4 17" xfId="1446" xr:uid="{00000000-0005-0000-0000-000033070000}"/>
    <cellStyle name="Heading 4 18" xfId="1447" xr:uid="{00000000-0005-0000-0000-000034070000}"/>
    <cellStyle name="Heading 4 19" xfId="1448" xr:uid="{00000000-0005-0000-0000-000035070000}"/>
    <cellStyle name="Heading 4 2" xfId="1449" xr:uid="{00000000-0005-0000-0000-000036070000}"/>
    <cellStyle name="Heading 4 2 2" xfId="3097" xr:uid="{00000000-0005-0000-0000-000037070000}"/>
    <cellStyle name="Heading 4 20" xfId="1450" xr:uid="{00000000-0005-0000-0000-000038070000}"/>
    <cellStyle name="Heading 4 21" xfId="1451" xr:uid="{00000000-0005-0000-0000-000039070000}"/>
    <cellStyle name="Heading 4 22" xfId="1452" xr:uid="{00000000-0005-0000-0000-00003A070000}"/>
    <cellStyle name="Heading 4 23" xfId="1453" xr:uid="{00000000-0005-0000-0000-00003B070000}"/>
    <cellStyle name="Heading 4 24" xfId="1454" xr:uid="{00000000-0005-0000-0000-00003C070000}"/>
    <cellStyle name="Heading 4 25" xfId="1455" xr:uid="{00000000-0005-0000-0000-00003D070000}"/>
    <cellStyle name="Heading 4 26" xfId="1456" xr:uid="{00000000-0005-0000-0000-00003E070000}"/>
    <cellStyle name="Heading 4 27" xfId="1457" xr:uid="{00000000-0005-0000-0000-00003F070000}"/>
    <cellStyle name="Heading 4 28" xfId="1458" xr:uid="{00000000-0005-0000-0000-000040070000}"/>
    <cellStyle name="Heading 4 29" xfId="1459" xr:uid="{00000000-0005-0000-0000-000041070000}"/>
    <cellStyle name="Heading 4 3" xfId="1460" xr:uid="{00000000-0005-0000-0000-000042070000}"/>
    <cellStyle name="Heading 4 3 2" xfId="3098" xr:uid="{00000000-0005-0000-0000-000043070000}"/>
    <cellStyle name="Heading 4 30" xfId="1461" xr:uid="{00000000-0005-0000-0000-000044070000}"/>
    <cellStyle name="Heading 4 31" xfId="1462" xr:uid="{00000000-0005-0000-0000-000045070000}"/>
    <cellStyle name="Heading 4 32" xfId="1463" xr:uid="{00000000-0005-0000-0000-000046070000}"/>
    <cellStyle name="Heading 4 33" xfId="1464" xr:uid="{00000000-0005-0000-0000-000047070000}"/>
    <cellStyle name="Heading 4 34" xfId="1465" xr:uid="{00000000-0005-0000-0000-000048070000}"/>
    <cellStyle name="Heading 4 35" xfId="1466" xr:uid="{00000000-0005-0000-0000-000049070000}"/>
    <cellStyle name="Heading 4 36" xfId="1467" xr:uid="{00000000-0005-0000-0000-00004A070000}"/>
    <cellStyle name="Heading 4 37" xfId="1468" xr:uid="{00000000-0005-0000-0000-00004B070000}"/>
    <cellStyle name="Heading 4 38" xfId="1469" xr:uid="{00000000-0005-0000-0000-00004C070000}"/>
    <cellStyle name="Heading 4 39" xfId="1470" xr:uid="{00000000-0005-0000-0000-00004D070000}"/>
    <cellStyle name="Heading 4 4" xfId="1471" xr:uid="{00000000-0005-0000-0000-00004E070000}"/>
    <cellStyle name="Heading 4 40" xfId="1472" xr:uid="{00000000-0005-0000-0000-00004F070000}"/>
    <cellStyle name="Heading 4 41" xfId="1985" xr:uid="{00000000-0005-0000-0000-000050070000}"/>
    <cellStyle name="Heading 4 5" xfId="1473" xr:uid="{00000000-0005-0000-0000-000051070000}"/>
    <cellStyle name="Heading 4 6" xfId="1474" xr:uid="{00000000-0005-0000-0000-000052070000}"/>
    <cellStyle name="Heading 4 7" xfId="1475" xr:uid="{00000000-0005-0000-0000-000053070000}"/>
    <cellStyle name="Heading 4 8" xfId="1476" xr:uid="{00000000-0005-0000-0000-000054070000}"/>
    <cellStyle name="Heading 4 9" xfId="1477" xr:uid="{00000000-0005-0000-0000-000055070000}"/>
    <cellStyle name="Heading 5" xfId="3099" xr:uid="{00000000-0005-0000-0000-000056070000}"/>
    <cellStyle name="Heading 6" xfId="3100" xr:uid="{00000000-0005-0000-0000-000057070000}"/>
    <cellStyle name="Heading1" xfId="3101" xr:uid="{00000000-0005-0000-0000-000058070000}"/>
    <cellStyle name="Hyperlink 2" xfId="3102" xr:uid="{00000000-0005-0000-0000-000059070000}"/>
    <cellStyle name="Index Number" xfId="1478" xr:uid="{00000000-0005-0000-0000-00005A070000}"/>
    <cellStyle name="Input [yellow]" xfId="46" xr:uid="{00000000-0005-0000-0000-00005B070000}"/>
    <cellStyle name="Input [yellow] 2" xfId="1479" xr:uid="{00000000-0005-0000-0000-00005C070000}"/>
    <cellStyle name="Input [yellow] 3" xfId="2087" xr:uid="{00000000-0005-0000-0000-00005D070000}"/>
    <cellStyle name="Input [yellow] 3 2" xfId="3103" xr:uid="{00000000-0005-0000-0000-00005E070000}"/>
    <cellStyle name="Input [yellow] 3 2 2" xfId="4959" xr:uid="{5AE12059-F5F8-46C6-8195-4819F47CBD17}"/>
    <cellStyle name="Input [yellow] 3 3" xfId="3426" xr:uid="{00000000-0005-0000-0000-00005F070000}"/>
    <cellStyle name="Input [yellow] 3 3 2" xfId="5109" xr:uid="{750DC6A7-ACF5-4A1B-AB40-A907A5E211DD}"/>
    <cellStyle name="Input [yellow] 3 3 3" xfId="4114" xr:uid="{558BD2D1-3126-4717-95E0-65F0FA7380D7}"/>
    <cellStyle name="Input [yellow] 3 4" xfId="4479" xr:uid="{03290E20-E8D4-420A-B51D-DC4EED61D3BF}"/>
    <cellStyle name="Input [yellow] 4" xfId="2015" xr:uid="{00000000-0005-0000-0000-000060070000}"/>
    <cellStyle name="Input [yellow] 4 2" xfId="4416" xr:uid="{9CD488CA-41F9-43F4-AB12-04204E5D2C16}"/>
    <cellStyle name="Input [yellow] 5" xfId="2422" xr:uid="{00000000-0005-0000-0000-000061070000}"/>
    <cellStyle name="Input [yellow] 5 2" xfId="4730" xr:uid="{022623F8-B4FF-4FF2-AC62-02C803EF14E0}"/>
    <cellStyle name="Input [yellow] 6" xfId="2476" xr:uid="{00000000-0005-0000-0000-000062070000}"/>
    <cellStyle name="Input [yellow] 6 2" xfId="4784" xr:uid="{83B24EE3-8C01-4275-A2EA-03313083D952}"/>
    <cellStyle name="Input [yellow] 7" xfId="4143" xr:uid="{B8A0FC2D-9FD2-4609-85A4-CF6F69F5F614}"/>
    <cellStyle name="Input 10" xfId="1480" xr:uid="{00000000-0005-0000-0000-000063070000}"/>
    <cellStyle name="Input 10 2" xfId="2088" xr:uid="{00000000-0005-0000-0000-000064070000}"/>
    <cellStyle name="Input 10 2 2" xfId="4480" xr:uid="{8890C01F-40FC-4EC6-9AA3-9285D61EE14F}"/>
    <cellStyle name="Input 10 3" xfId="2421" xr:uid="{00000000-0005-0000-0000-000065070000}"/>
    <cellStyle name="Input 10 3 2" xfId="4729" xr:uid="{9F446B51-DC7F-4916-A382-76E1719A0195}"/>
    <cellStyle name="Input 10 4" xfId="2477" xr:uid="{00000000-0005-0000-0000-000066070000}"/>
    <cellStyle name="Input 10 4 2" xfId="4785" xr:uid="{66962047-78B3-4660-99BB-E3BAC18F3A27}"/>
    <cellStyle name="Input 10 5" xfId="4238" xr:uid="{75A55B68-9F1F-4FAB-93EA-736FAE999509}"/>
    <cellStyle name="Input 10_WCO" xfId="2795" xr:uid="{00000000-0005-0000-0000-000067070000}"/>
    <cellStyle name="Input 11" xfId="1481" xr:uid="{00000000-0005-0000-0000-000068070000}"/>
    <cellStyle name="Input 11 2" xfId="2089" xr:uid="{00000000-0005-0000-0000-000069070000}"/>
    <cellStyle name="Input 11 2 2" xfId="4481" xr:uid="{D3EBAC71-D49F-4A20-A692-4F1614A40370}"/>
    <cellStyle name="Input 11 3" xfId="2420" xr:uid="{00000000-0005-0000-0000-00006A070000}"/>
    <cellStyle name="Input 11 3 2" xfId="4728" xr:uid="{FB6AC372-B388-4A49-BA22-80F20FC40AFA}"/>
    <cellStyle name="Input 11 4" xfId="3410" xr:uid="{00000000-0005-0000-0000-00006B070000}"/>
    <cellStyle name="Input 11 4 2" xfId="5093" xr:uid="{95FA2B1E-8D40-4C1E-BA03-BC768E1B99F1}"/>
    <cellStyle name="Input 11 5" xfId="4239" xr:uid="{847C9475-0DDD-451B-B6CE-4186C85EE202}"/>
    <cellStyle name="Input 11_WCO" xfId="2794" xr:uid="{00000000-0005-0000-0000-00006C070000}"/>
    <cellStyle name="Input 12" xfId="1482" xr:uid="{00000000-0005-0000-0000-00006D070000}"/>
    <cellStyle name="Input 12 2" xfId="2090" xr:uid="{00000000-0005-0000-0000-00006E070000}"/>
    <cellStyle name="Input 12 2 2" xfId="4482" xr:uid="{AB4A782A-71CC-49EA-BDC2-62461805FEE0}"/>
    <cellStyle name="Input 12 3" xfId="2419" xr:uid="{00000000-0005-0000-0000-00006F070000}"/>
    <cellStyle name="Input 12 3 2" xfId="4727" xr:uid="{45C8E221-BEC2-457F-B26C-756057CA8A87}"/>
    <cellStyle name="Input 12 4" xfId="2478" xr:uid="{00000000-0005-0000-0000-000070070000}"/>
    <cellStyle name="Input 12 4 2" xfId="4786" xr:uid="{B5AD078B-1D8F-4BD0-A17D-654606B4818B}"/>
    <cellStyle name="Input 12 5" xfId="4240" xr:uid="{70114588-D017-4799-89E1-1201EDBC35D8}"/>
    <cellStyle name="Input 12_WCO" xfId="2793" xr:uid="{00000000-0005-0000-0000-000071070000}"/>
    <cellStyle name="Input 13" xfId="1483" xr:uid="{00000000-0005-0000-0000-000072070000}"/>
    <cellStyle name="Input 13 2" xfId="2091" xr:uid="{00000000-0005-0000-0000-000073070000}"/>
    <cellStyle name="Input 13 2 2" xfId="4483" xr:uid="{E8336A56-656D-407C-BE2C-FFA6B2AADF78}"/>
    <cellStyle name="Input 13 3" xfId="2418" xr:uid="{00000000-0005-0000-0000-000074070000}"/>
    <cellStyle name="Input 13 3 2" xfId="4726" xr:uid="{C438A3C7-E65F-4681-90E1-76B63BD6B919}"/>
    <cellStyle name="Input 13 4" xfId="2479" xr:uid="{00000000-0005-0000-0000-000075070000}"/>
    <cellStyle name="Input 13 4 2" xfId="4787" xr:uid="{A6D439EC-E2AB-4737-BC38-5FE2D3E9A805}"/>
    <cellStyle name="Input 13 5" xfId="4241" xr:uid="{94A994CF-8F4E-4A7B-B8F7-367FDA766D88}"/>
    <cellStyle name="Input 13_WCO" xfId="2792" xr:uid="{00000000-0005-0000-0000-000076070000}"/>
    <cellStyle name="Input 14" xfId="1484" xr:uid="{00000000-0005-0000-0000-000077070000}"/>
    <cellStyle name="Input 14 2" xfId="2092" xr:uid="{00000000-0005-0000-0000-000078070000}"/>
    <cellStyle name="Input 14 2 2" xfId="4484" xr:uid="{7C5E601D-8AE3-44DB-BCDD-903333E49730}"/>
    <cellStyle name="Input 14 3" xfId="2417" xr:uid="{00000000-0005-0000-0000-000079070000}"/>
    <cellStyle name="Input 14 3 2" xfId="4725" xr:uid="{730A0795-2DC1-4414-A77E-AF947FC43B08}"/>
    <cellStyle name="Input 14 4" xfId="2480" xr:uid="{00000000-0005-0000-0000-00007A070000}"/>
    <cellStyle name="Input 14 4 2" xfId="4788" xr:uid="{5F6DF8BE-3A22-4768-83E0-3326A0A10C03}"/>
    <cellStyle name="Input 14 5" xfId="4242" xr:uid="{B618D45A-4491-4B98-A405-30A7137D97E4}"/>
    <cellStyle name="Input 14_WCO" xfId="2791" xr:uid="{00000000-0005-0000-0000-00007B070000}"/>
    <cellStyle name="Input 15" xfId="1485" xr:uid="{00000000-0005-0000-0000-00007C070000}"/>
    <cellStyle name="Input 15 2" xfId="2093" xr:uid="{00000000-0005-0000-0000-00007D070000}"/>
    <cellStyle name="Input 15 2 2" xfId="4485" xr:uid="{D8B23B9B-58FD-4288-8045-3F5B8A7C8C6E}"/>
    <cellStyle name="Input 15 3" xfId="2416" xr:uid="{00000000-0005-0000-0000-00007E070000}"/>
    <cellStyle name="Input 15 3 2" xfId="4724" xr:uid="{59A674A2-B0E3-4FB2-852B-CC6921BBBFD2}"/>
    <cellStyle name="Input 15 4" xfId="2481" xr:uid="{00000000-0005-0000-0000-00007F070000}"/>
    <cellStyle name="Input 15 4 2" xfId="4789" xr:uid="{294981D1-A16E-4F94-BBC5-DC22AF0A6186}"/>
    <cellStyle name="Input 15 5" xfId="4243" xr:uid="{045F0139-E297-4DBE-9D1F-4CE284C535F7}"/>
    <cellStyle name="Input 15_WCO" xfId="2790" xr:uid="{00000000-0005-0000-0000-000080070000}"/>
    <cellStyle name="Input 16" xfId="1486" xr:uid="{00000000-0005-0000-0000-000081070000}"/>
    <cellStyle name="Input 16 2" xfId="2094" xr:uid="{00000000-0005-0000-0000-000082070000}"/>
    <cellStyle name="Input 16 2 2" xfId="4486" xr:uid="{0CC9EBE2-C126-4D05-84FC-CCA0D90090AD}"/>
    <cellStyle name="Input 16 3" xfId="2415" xr:uid="{00000000-0005-0000-0000-000083070000}"/>
    <cellStyle name="Input 16 3 2" xfId="4723" xr:uid="{3F22A260-D1C5-404C-AAB6-4B5B1D66F1F6}"/>
    <cellStyle name="Input 16 4" xfId="2482" xr:uid="{00000000-0005-0000-0000-000084070000}"/>
    <cellStyle name="Input 16 4 2" xfId="4790" xr:uid="{635E640A-ED04-4C5C-9A5E-77FFA24562B9}"/>
    <cellStyle name="Input 16 5" xfId="4244" xr:uid="{93ABC4B0-EE3E-4068-8BD2-2E950D15581F}"/>
    <cellStyle name="Input 16_WCO" xfId="2789" xr:uid="{00000000-0005-0000-0000-000085070000}"/>
    <cellStyle name="Input 17" xfId="1487" xr:uid="{00000000-0005-0000-0000-000086070000}"/>
    <cellStyle name="Input 17 2" xfId="2095" xr:uid="{00000000-0005-0000-0000-000087070000}"/>
    <cellStyle name="Input 17 2 2" xfId="4487" xr:uid="{F731D8A2-439D-4223-B4E8-8DAF8DD0542D}"/>
    <cellStyle name="Input 17 3" xfId="2414" xr:uid="{00000000-0005-0000-0000-000088070000}"/>
    <cellStyle name="Input 17 3 2" xfId="4722" xr:uid="{37C60767-A9FC-42F9-99AB-21C1D8D27619}"/>
    <cellStyle name="Input 17 4" xfId="2483" xr:uid="{00000000-0005-0000-0000-000089070000}"/>
    <cellStyle name="Input 17 4 2" xfId="4791" xr:uid="{AFB6AF9F-D3C7-448E-9139-165737FB58B7}"/>
    <cellStyle name="Input 17 5" xfId="4245" xr:uid="{503D4707-F85E-4438-9DEE-C0CA21E3360B}"/>
    <cellStyle name="Input 17_WCO" xfId="2788" xr:uid="{00000000-0005-0000-0000-00008A070000}"/>
    <cellStyle name="Input 18" xfId="1488" xr:uid="{00000000-0005-0000-0000-00008B070000}"/>
    <cellStyle name="Input 18 2" xfId="2096" xr:uid="{00000000-0005-0000-0000-00008C070000}"/>
    <cellStyle name="Input 18 2 2" xfId="4488" xr:uid="{8989A75B-803F-4E24-861D-90D656898354}"/>
    <cellStyle name="Input 18 3" xfId="2413" xr:uid="{00000000-0005-0000-0000-00008D070000}"/>
    <cellStyle name="Input 18 3 2" xfId="4721" xr:uid="{C3D6E5B1-DA37-4500-AD8A-5997DA2BF6CA}"/>
    <cellStyle name="Input 18 4" xfId="2484" xr:uid="{00000000-0005-0000-0000-00008E070000}"/>
    <cellStyle name="Input 18 4 2" xfId="4792" xr:uid="{D53592B1-70D1-4E80-A232-73240F1CA44F}"/>
    <cellStyle name="Input 18 5" xfId="4246" xr:uid="{3922EB1F-6427-4BC7-8B43-C2E04E262E65}"/>
    <cellStyle name="Input 18_WCO" xfId="2787" xr:uid="{00000000-0005-0000-0000-00008F070000}"/>
    <cellStyle name="Input 19" xfId="1489" xr:uid="{00000000-0005-0000-0000-000090070000}"/>
    <cellStyle name="Input 19 2" xfId="2097" xr:uid="{00000000-0005-0000-0000-000091070000}"/>
    <cellStyle name="Input 19 2 2" xfId="4489" xr:uid="{54DC9F80-7BAC-4727-AF54-D26727C9C543}"/>
    <cellStyle name="Input 19 3" xfId="2412" xr:uid="{00000000-0005-0000-0000-000092070000}"/>
    <cellStyle name="Input 19 3 2" xfId="4720" xr:uid="{F2019799-0852-415E-85AD-9B42D28763D6}"/>
    <cellStyle name="Input 19 4" xfId="2485" xr:uid="{00000000-0005-0000-0000-000093070000}"/>
    <cellStyle name="Input 19 4 2" xfId="4793" xr:uid="{D9A76A48-9C8D-4F06-909F-7A842680EE26}"/>
    <cellStyle name="Input 19 5" xfId="4247" xr:uid="{B360F50E-7653-4F49-9A85-B95A4B8FB9AC}"/>
    <cellStyle name="Input 19_WCO" xfId="2786" xr:uid="{00000000-0005-0000-0000-000094070000}"/>
    <cellStyle name="Input 2" xfId="1490" xr:uid="{00000000-0005-0000-0000-000095070000}"/>
    <cellStyle name="Input 2 2" xfId="2098" xr:uid="{00000000-0005-0000-0000-000096070000}"/>
    <cellStyle name="Input 2 2 2" xfId="3104" xr:uid="{00000000-0005-0000-0000-000097070000}"/>
    <cellStyle name="Input 2 2 2 2" xfId="4960" xr:uid="{4087EF0E-C655-415D-AF50-88631E368816}"/>
    <cellStyle name="Input 2 2 3" xfId="3427" xr:uid="{00000000-0005-0000-0000-000098070000}"/>
    <cellStyle name="Input 2 2 3 2" xfId="5110" xr:uid="{875D6549-4588-4EC8-A21C-445FE7A59F39}"/>
    <cellStyle name="Input 2 2 4" xfId="4490" xr:uid="{41749203-C5A1-4445-B1F1-2560C24ED45F}"/>
    <cellStyle name="Input 2 2_WCO" xfId="2784" xr:uid="{00000000-0005-0000-0000-000099070000}"/>
    <cellStyle name="Input 2 3" xfId="2411" xr:uid="{00000000-0005-0000-0000-00009A070000}"/>
    <cellStyle name="Input 2 3 2" xfId="4719" xr:uid="{455C27C7-EBD8-48D7-A5FC-4AEC5E8CAF79}"/>
    <cellStyle name="Input 2 4" xfId="2486" xr:uid="{00000000-0005-0000-0000-00009B070000}"/>
    <cellStyle name="Input 2 4 2" xfId="4794" xr:uid="{7E66F9A8-5A5B-4F68-B16F-9407390D3895}"/>
    <cellStyle name="Input 2 5" xfId="4248" xr:uid="{E9F9F6E3-3C2E-43B7-9FC0-D1C124C18B69}"/>
    <cellStyle name="Input 2_WCO" xfId="2785" xr:uid="{00000000-0005-0000-0000-00009C070000}"/>
    <cellStyle name="Input 20" xfId="1491" xr:uid="{00000000-0005-0000-0000-00009D070000}"/>
    <cellStyle name="Input 20 2" xfId="2099" xr:uid="{00000000-0005-0000-0000-00009E070000}"/>
    <cellStyle name="Input 20 2 2" xfId="4491" xr:uid="{57467750-3BC7-4081-A959-50EF72CEA5FE}"/>
    <cellStyle name="Input 20 3" xfId="2410" xr:uid="{00000000-0005-0000-0000-00009F070000}"/>
    <cellStyle name="Input 20 3 2" xfId="4718" xr:uid="{396097E2-18DD-400B-BB8C-03DF50D5F1CE}"/>
    <cellStyle name="Input 20 4" xfId="2487" xr:uid="{00000000-0005-0000-0000-0000A0070000}"/>
    <cellStyle name="Input 20 4 2" xfId="4795" xr:uid="{58CA36D6-103F-460C-A29F-FCF16C30DAAB}"/>
    <cellStyle name="Input 20 5" xfId="4249" xr:uid="{487AFE66-A344-4753-A2A0-97D6A33D645E}"/>
    <cellStyle name="Input 20_WCO" xfId="2783" xr:uid="{00000000-0005-0000-0000-0000A1070000}"/>
    <cellStyle name="Input 21" xfId="1492" xr:uid="{00000000-0005-0000-0000-0000A2070000}"/>
    <cellStyle name="Input 21 2" xfId="2100" xr:uid="{00000000-0005-0000-0000-0000A3070000}"/>
    <cellStyle name="Input 21 2 2" xfId="4492" xr:uid="{91DE23F5-7972-4C3F-B552-BD9BB99EABCE}"/>
    <cellStyle name="Input 21 3" xfId="2409" xr:uid="{00000000-0005-0000-0000-0000A4070000}"/>
    <cellStyle name="Input 21 3 2" xfId="4717" xr:uid="{E70690DF-5750-4A3D-ABFB-C0B08E131626}"/>
    <cellStyle name="Input 21 4" xfId="2488" xr:uid="{00000000-0005-0000-0000-0000A5070000}"/>
    <cellStyle name="Input 21 4 2" xfId="4796" xr:uid="{FB852D89-D904-4F00-8C4E-976764A8C328}"/>
    <cellStyle name="Input 21 5" xfId="4250" xr:uid="{A5496681-CF73-4863-9A38-1F297E53E5EB}"/>
    <cellStyle name="Input 21_WCO" xfId="2782" xr:uid="{00000000-0005-0000-0000-0000A6070000}"/>
    <cellStyle name="Input 22" xfId="1493" xr:uid="{00000000-0005-0000-0000-0000A7070000}"/>
    <cellStyle name="Input 22 2" xfId="2101" xr:uid="{00000000-0005-0000-0000-0000A8070000}"/>
    <cellStyle name="Input 22 2 2" xfId="4493" xr:uid="{85661CB9-FD9C-4B38-835F-CB24C8EB2CEF}"/>
    <cellStyle name="Input 22 3" xfId="2408" xr:uid="{00000000-0005-0000-0000-0000A9070000}"/>
    <cellStyle name="Input 22 3 2" xfId="4716" xr:uid="{92C92B92-6A3A-46A3-A7D0-EBE5A705FDF7}"/>
    <cellStyle name="Input 22 4" xfId="3409" xr:uid="{00000000-0005-0000-0000-0000AA070000}"/>
    <cellStyle name="Input 22 4 2" xfId="5092" xr:uid="{3DD78581-8961-4B23-9A22-F61CF84E17D1}"/>
    <cellStyle name="Input 22 5" xfId="4251" xr:uid="{E6E4F792-E785-4989-A598-277A19FEB085}"/>
    <cellStyle name="Input 22_WCO" xfId="2781" xr:uid="{00000000-0005-0000-0000-0000AB070000}"/>
    <cellStyle name="Input 23" xfId="1494" xr:uid="{00000000-0005-0000-0000-0000AC070000}"/>
    <cellStyle name="Input 23 2" xfId="2102" xr:uid="{00000000-0005-0000-0000-0000AD070000}"/>
    <cellStyle name="Input 23 2 2" xfId="4494" xr:uid="{DFA7B663-4E9E-4A94-AC4F-3C01A37623D2}"/>
    <cellStyle name="Input 23 3" xfId="2407" xr:uid="{00000000-0005-0000-0000-0000AE070000}"/>
    <cellStyle name="Input 23 3 2" xfId="4715" xr:uid="{8DF1E167-4520-4620-A2A5-08F076DABD51}"/>
    <cellStyle name="Input 23 4" xfId="2489" xr:uid="{00000000-0005-0000-0000-0000AF070000}"/>
    <cellStyle name="Input 23 4 2" xfId="4797" xr:uid="{13A4D2FA-92F6-40D6-BEEA-4FA3D561F89D}"/>
    <cellStyle name="Input 23 5" xfId="4252" xr:uid="{F947DD20-E74A-4C83-A580-099B6EC119B2}"/>
    <cellStyle name="Input 23_WCO" xfId="2780" xr:uid="{00000000-0005-0000-0000-0000B0070000}"/>
    <cellStyle name="Input 24" xfId="1495" xr:uid="{00000000-0005-0000-0000-0000B1070000}"/>
    <cellStyle name="Input 24 2" xfId="2103" xr:uid="{00000000-0005-0000-0000-0000B2070000}"/>
    <cellStyle name="Input 24 2 2" xfId="4495" xr:uid="{E00068AA-5C9E-4309-AB1D-92F8CDA5F8D1}"/>
    <cellStyle name="Input 24 3" xfId="2406" xr:uid="{00000000-0005-0000-0000-0000B3070000}"/>
    <cellStyle name="Input 24 3 2" xfId="4714" xr:uid="{9A2FF262-953B-476F-A5B4-BF68981529A7}"/>
    <cellStyle name="Input 24 4" xfId="2490" xr:uid="{00000000-0005-0000-0000-0000B4070000}"/>
    <cellStyle name="Input 24 4 2" xfId="4798" xr:uid="{905746D7-F594-4912-959D-CEDD34CFA9C6}"/>
    <cellStyle name="Input 24 5" xfId="4253" xr:uid="{915D3AE2-1117-4EFD-9520-6BB8DA8E01F3}"/>
    <cellStyle name="Input 24_WCO" xfId="2779" xr:uid="{00000000-0005-0000-0000-0000B5070000}"/>
    <cellStyle name="Input 25" xfId="1496" xr:uid="{00000000-0005-0000-0000-0000B6070000}"/>
    <cellStyle name="Input 25 2" xfId="2104" xr:uid="{00000000-0005-0000-0000-0000B7070000}"/>
    <cellStyle name="Input 25 2 2" xfId="4496" xr:uid="{B8A874E9-2484-4E65-A39F-B0C59CB6BB51}"/>
    <cellStyle name="Input 25 3" xfId="2405" xr:uid="{00000000-0005-0000-0000-0000B8070000}"/>
    <cellStyle name="Input 25 3 2" xfId="4713" xr:uid="{563E22EB-FCD6-4212-B77E-B57B9AB387E6}"/>
    <cellStyle name="Input 25 4" xfId="2491" xr:uid="{00000000-0005-0000-0000-0000B9070000}"/>
    <cellStyle name="Input 25 4 2" xfId="4799" xr:uid="{F382AA4C-36C8-437E-864F-398C984B4C1F}"/>
    <cellStyle name="Input 25 5" xfId="4254" xr:uid="{DD0FB80F-21D8-4876-8CA6-4788FF457CE7}"/>
    <cellStyle name="Input 25_WCO" xfId="2778" xr:uid="{00000000-0005-0000-0000-0000BA070000}"/>
    <cellStyle name="Input 26" xfId="1497" xr:uid="{00000000-0005-0000-0000-0000BB070000}"/>
    <cellStyle name="Input 26 2" xfId="2105" xr:uid="{00000000-0005-0000-0000-0000BC070000}"/>
    <cellStyle name="Input 26 2 2" xfId="4497" xr:uid="{8C070BBE-3B34-4F47-9A60-D6A8A1082734}"/>
    <cellStyle name="Input 26 3" xfId="2404" xr:uid="{00000000-0005-0000-0000-0000BD070000}"/>
    <cellStyle name="Input 26 3 2" xfId="4712" xr:uid="{E4D3E3DF-7680-4011-822B-0361967B419C}"/>
    <cellStyle name="Input 26 4" xfId="2492" xr:uid="{00000000-0005-0000-0000-0000BE070000}"/>
    <cellStyle name="Input 26 4 2" xfId="4800" xr:uid="{1C993DFC-26D8-4766-8821-0DC518CF4C0F}"/>
    <cellStyle name="Input 26 5" xfId="4255" xr:uid="{D7A19ECF-12DB-4E3F-BD69-BF2C684C884C}"/>
    <cellStyle name="Input 26_WCO" xfId="2777" xr:uid="{00000000-0005-0000-0000-0000BF070000}"/>
    <cellStyle name="Input 27" xfId="1498" xr:uid="{00000000-0005-0000-0000-0000C0070000}"/>
    <cellStyle name="Input 27 2" xfId="2106" xr:uid="{00000000-0005-0000-0000-0000C1070000}"/>
    <cellStyle name="Input 27 2 2" xfId="4498" xr:uid="{B27ECFDA-958A-4281-A148-9CC9FD935A5F}"/>
    <cellStyle name="Input 27 3" xfId="2403" xr:uid="{00000000-0005-0000-0000-0000C2070000}"/>
    <cellStyle name="Input 27 3 2" xfId="4711" xr:uid="{13F15871-2850-424B-9DC1-1B223DD63BE6}"/>
    <cellStyle name="Input 27 4" xfId="2493" xr:uid="{00000000-0005-0000-0000-0000C3070000}"/>
    <cellStyle name="Input 27 4 2" xfId="4801" xr:uid="{FD1D47F4-DFB3-40C7-936B-80F2688736ED}"/>
    <cellStyle name="Input 27 5" xfId="4256" xr:uid="{E990044B-B3EC-4A57-A35A-F401EECB4B20}"/>
    <cellStyle name="Input 27_WCO" xfId="2776" xr:uid="{00000000-0005-0000-0000-0000C4070000}"/>
    <cellStyle name="Input 28" xfId="1499" xr:uid="{00000000-0005-0000-0000-0000C5070000}"/>
    <cellStyle name="Input 28 2" xfId="2107" xr:uid="{00000000-0005-0000-0000-0000C6070000}"/>
    <cellStyle name="Input 28 2 2" xfId="4499" xr:uid="{F576D157-E4B2-493C-AE71-864DA2D35DBE}"/>
    <cellStyle name="Input 28 3" xfId="2895" xr:uid="{00000000-0005-0000-0000-0000C7070000}"/>
    <cellStyle name="Input 28 3 2" xfId="4907" xr:uid="{D3B8B7AD-325C-4978-9E7B-EFF5D062BC51}"/>
    <cellStyle name="Input 28 4" xfId="2494" xr:uid="{00000000-0005-0000-0000-0000C8070000}"/>
    <cellStyle name="Input 28 4 2" xfId="4802" xr:uid="{ADB88AD3-C855-496A-9098-4DC2E70D3806}"/>
    <cellStyle name="Input 28 5" xfId="4257" xr:uid="{60B945EF-C8E4-492B-8492-FE09E1AC2051}"/>
    <cellStyle name="Input 28_WCO" xfId="2775" xr:uid="{00000000-0005-0000-0000-0000C9070000}"/>
    <cellStyle name="Input 29" xfId="1500" xr:uid="{00000000-0005-0000-0000-0000CA070000}"/>
    <cellStyle name="Input 29 2" xfId="2108" xr:uid="{00000000-0005-0000-0000-0000CB070000}"/>
    <cellStyle name="Input 29 2 2" xfId="4500" xr:uid="{AAE1B85A-649E-4692-B605-3D866E632ED5}"/>
    <cellStyle name="Input 29 3" xfId="2853" xr:uid="{00000000-0005-0000-0000-0000CC070000}"/>
    <cellStyle name="Input 29 3 2" xfId="4894" xr:uid="{D58E0C15-EE21-4497-AADA-7707DB1F7F99}"/>
    <cellStyle name="Input 29 4" xfId="2883" xr:uid="{00000000-0005-0000-0000-0000CD070000}"/>
    <cellStyle name="Input 29 4 2" xfId="4902" xr:uid="{6180EC41-0F46-47A1-9064-FAE1E7472C46}"/>
    <cellStyle name="Input 29 5" xfId="4258" xr:uid="{19AB5806-1EAF-410B-9CA5-858CDD67620E}"/>
    <cellStyle name="Input 29_WCO" xfId="2774" xr:uid="{00000000-0005-0000-0000-0000CE070000}"/>
    <cellStyle name="Input 3" xfId="1501" xr:uid="{00000000-0005-0000-0000-0000CF070000}"/>
    <cellStyle name="Input 3 2" xfId="2109" xr:uid="{00000000-0005-0000-0000-0000D0070000}"/>
    <cellStyle name="Input 3 2 2" xfId="3105" xr:uid="{00000000-0005-0000-0000-0000D1070000}"/>
    <cellStyle name="Input 3 2 2 2" xfId="4961" xr:uid="{8A5687D4-E269-4027-81A9-1E7538B3BDFF}"/>
    <cellStyle name="Input 3 2 3" xfId="3428" xr:uid="{00000000-0005-0000-0000-0000D2070000}"/>
    <cellStyle name="Input 3 2 3 2" xfId="5111" xr:uid="{2700576B-AA71-474B-BD9D-628644795133}"/>
    <cellStyle name="Input 3 2 4" xfId="4501" xr:uid="{C7F8B270-3936-46D8-B4F6-0344F1C51880}"/>
    <cellStyle name="Input 3 2_WCO" xfId="2772" xr:uid="{00000000-0005-0000-0000-0000D3070000}"/>
    <cellStyle name="Input 3 3" xfId="2402" xr:uid="{00000000-0005-0000-0000-0000D4070000}"/>
    <cellStyle name="Input 3 3 2" xfId="4710" xr:uid="{A5B1CD6C-9BF2-4178-BC96-15D13499CCA9}"/>
    <cellStyle name="Input 3 4" xfId="2495" xr:uid="{00000000-0005-0000-0000-0000D5070000}"/>
    <cellStyle name="Input 3 4 2" xfId="4803" xr:uid="{9438BC8F-D789-4FC3-BAA4-711062DC2F54}"/>
    <cellStyle name="Input 3 5" xfId="4259" xr:uid="{05933CD0-6070-4E06-AF78-295CC746A9E0}"/>
    <cellStyle name="Input 3_WCO" xfId="2773" xr:uid="{00000000-0005-0000-0000-0000D6070000}"/>
    <cellStyle name="Input 30" xfId="1502" xr:uid="{00000000-0005-0000-0000-0000D7070000}"/>
    <cellStyle name="Input 30 2" xfId="2110" xr:uid="{00000000-0005-0000-0000-0000D8070000}"/>
    <cellStyle name="Input 30 2 2" xfId="4502" xr:uid="{BFD1EB3A-3C1E-42B9-AA15-24AC66DA3544}"/>
    <cellStyle name="Input 30 3" xfId="2401" xr:uid="{00000000-0005-0000-0000-0000D9070000}"/>
    <cellStyle name="Input 30 3 2" xfId="4709" xr:uid="{AED2C029-7AAC-4A9E-B54F-097F1BE1887C}"/>
    <cellStyle name="Input 30 4" xfId="2496" xr:uid="{00000000-0005-0000-0000-0000DA070000}"/>
    <cellStyle name="Input 30 4 2" xfId="4804" xr:uid="{A5659E3D-B0DB-41A8-8125-C22AB1B0FF03}"/>
    <cellStyle name="Input 30 5" xfId="4260" xr:uid="{4DC4CCC0-8921-4A55-94C8-F725C7C9D49F}"/>
    <cellStyle name="Input 30_WCO" xfId="2771" xr:uid="{00000000-0005-0000-0000-0000DB070000}"/>
    <cellStyle name="Input 31" xfId="1503" xr:uid="{00000000-0005-0000-0000-0000DC070000}"/>
    <cellStyle name="Input 31 2" xfId="2111" xr:uid="{00000000-0005-0000-0000-0000DD070000}"/>
    <cellStyle name="Input 31 2 2" xfId="4503" xr:uid="{90D412ED-C4DD-4C2F-AD55-2DFF27A95E20}"/>
    <cellStyle name="Input 31 3" xfId="2400" xr:uid="{00000000-0005-0000-0000-0000DE070000}"/>
    <cellStyle name="Input 31 3 2" xfId="4708" xr:uid="{9B4E7D0C-F757-4630-976A-F2E930EC1C75}"/>
    <cellStyle name="Input 31 4" xfId="2497" xr:uid="{00000000-0005-0000-0000-0000DF070000}"/>
    <cellStyle name="Input 31 4 2" xfId="4805" xr:uid="{E56E5C05-A62C-4A47-A099-6185DF472766}"/>
    <cellStyle name="Input 31 5" xfId="4261" xr:uid="{24F8AA4A-061D-4694-B801-73C835D75BC2}"/>
    <cellStyle name="Input 31_WCO" xfId="2770" xr:uid="{00000000-0005-0000-0000-0000E0070000}"/>
    <cellStyle name="Input 32" xfId="1504" xr:uid="{00000000-0005-0000-0000-0000E1070000}"/>
    <cellStyle name="Input 32 2" xfId="2112" xr:uid="{00000000-0005-0000-0000-0000E2070000}"/>
    <cellStyle name="Input 32 2 2" xfId="4504" xr:uid="{B7A81ACE-310B-4DD8-984A-FE6DA347A4B4}"/>
    <cellStyle name="Input 32 3" xfId="2399" xr:uid="{00000000-0005-0000-0000-0000E3070000}"/>
    <cellStyle name="Input 32 3 2" xfId="4707" xr:uid="{C3151A73-B822-437B-9F58-A7E407C15DC5}"/>
    <cellStyle name="Input 32 4" xfId="2498" xr:uid="{00000000-0005-0000-0000-0000E4070000}"/>
    <cellStyle name="Input 32 4 2" xfId="4806" xr:uid="{59156A76-8038-4951-A2DB-3325872B605F}"/>
    <cellStyle name="Input 32 5" xfId="4262" xr:uid="{DDDFC72D-F650-4426-9795-C7F91BB7E50E}"/>
    <cellStyle name="Input 32_WCO" xfId="2769" xr:uid="{00000000-0005-0000-0000-0000E5070000}"/>
    <cellStyle name="Input 33" xfId="1505" xr:uid="{00000000-0005-0000-0000-0000E6070000}"/>
    <cellStyle name="Input 33 2" xfId="2113" xr:uid="{00000000-0005-0000-0000-0000E7070000}"/>
    <cellStyle name="Input 33 2 2" xfId="4505" xr:uid="{5897A699-38FB-45AC-BC89-05E8BC2F591F}"/>
    <cellStyle name="Input 33 3" xfId="2398" xr:uid="{00000000-0005-0000-0000-0000E8070000}"/>
    <cellStyle name="Input 33 3 2" xfId="4706" xr:uid="{9574C10A-24DD-4B28-9E7F-CCBB8CBEA940}"/>
    <cellStyle name="Input 33 4" xfId="2499" xr:uid="{00000000-0005-0000-0000-0000E9070000}"/>
    <cellStyle name="Input 33 4 2" xfId="4807" xr:uid="{87668EA5-0852-4463-9316-25BABCB2025F}"/>
    <cellStyle name="Input 33 5" xfId="4263" xr:uid="{BF92202D-F57D-482A-B378-3999B0483BA3}"/>
    <cellStyle name="Input 33_WCO" xfId="2768" xr:uid="{00000000-0005-0000-0000-0000EA070000}"/>
    <cellStyle name="Input 34" xfId="1506" xr:uid="{00000000-0005-0000-0000-0000EB070000}"/>
    <cellStyle name="Input 34 2" xfId="2114" xr:uid="{00000000-0005-0000-0000-0000EC070000}"/>
    <cellStyle name="Input 34 2 2" xfId="4506" xr:uid="{560D568F-F5D9-49B5-B4D0-E94DF2FCE2F7}"/>
    <cellStyle name="Input 34 3" xfId="2397" xr:uid="{00000000-0005-0000-0000-0000ED070000}"/>
    <cellStyle name="Input 34 3 2" xfId="4705" xr:uid="{C72A1711-7E1E-4C2B-8110-F87C75C353C5}"/>
    <cellStyle name="Input 34 4" xfId="3408" xr:uid="{00000000-0005-0000-0000-0000EE070000}"/>
    <cellStyle name="Input 34 4 2" xfId="5091" xr:uid="{2B14C1E4-0E47-4709-9309-81D08AE9C71C}"/>
    <cellStyle name="Input 34 5" xfId="4264" xr:uid="{88255415-F798-4B2E-A393-149F1049B4B5}"/>
    <cellStyle name="Input 34_WCO" xfId="2767" xr:uid="{00000000-0005-0000-0000-0000EF070000}"/>
    <cellStyle name="Input 35" xfId="1507" xr:uid="{00000000-0005-0000-0000-0000F0070000}"/>
    <cellStyle name="Input 35 2" xfId="2115" xr:uid="{00000000-0005-0000-0000-0000F1070000}"/>
    <cellStyle name="Input 35 2 2" xfId="4507" xr:uid="{F77E816A-4AD0-44A0-AB5C-4E7BCFF019A2}"/>
    <cellStyle name="Input 35 3" xfId="2396" xr:uid="{00000000-0005-0000-0000-0000F2070000}"/>
    <cellStyle name="Input 35 3 2" xfId="4704" xr:uid="{D42AC01D-EF60-4FC7-9AAA-1D0C3F76F2B6}"/>
    <cellStyle name="Input 35 4" xfId="2500" xr:uid="{00000000-0005-0000-0000-0000F3070000}"/>
    <cellStyle name="Input 35 4 2" xfId="4808" xr:uid="{B36643F6-A840-4C63-9830-01A5F8DE7879}"/>
    <cellStyle name="Input 35 5" xfId="4265" xr:uid="{69DC1FBF-DDD7-49EF-8132-DD19589AF76D}"/>
    <cellStyle name="Input 35_WCO" xfId="2766" xr:uid="{00000000-0005-0000-0000-0000F4070000}"/>
    <cellStyle name="Input 36" xfId="1508" xr:uid="{00000000-0005-0000-0000-0000F5070000}"/>
    <cellStyle name="Input 36 2" xfId="2116" xr:uid="{00000000-0005-0000-0000-0000F6070000}"/>
    <cellStyle name="Input 36 2 2" xfId="4508" xr:uid="{F179D3D7-7BE6-40E8-BC07-DEBB48567972}"/>
    <cellStyle name="Input 36 3" xfId="2395" xr:uid="{00000000-0005-0000-0000-0000F7070000}"/>
    <cellStyle name="Input 36 3 2" xfId="4703" xr:uid="{A298B4D9-1F20-4D42-942E-3DE09127247F}"/>
    <cellStyle name="Input 36 4" xfId="2501" xr:uid="{00000000-0005-0000-0000-0000F8070000}"/>
    <cellStyle name="Input 36 4 2" xfId="4809" xr:uid="{E53FA418-8E00-4982-AB61-DFE8C29659FD}"/>
    <cellStyle name="Input 36 5" xfId="4266" xr:uid="{A8765AEA-7B2E-45D8-A329-C7D1E5F76AE9}"/>
    <cellStyle name="Input 36_WCO" xfId="2765" xr:uid="{00000000-0005-0000-0000-0000F9070000}"/>
    <cellStyle name="Input 37" xfId="1509" xr:uid="{00000000-0005-0000-0000-0000FA070000}"/>
    <cellStyle name="Input 37 2" xfId="2117" xr:uid="{00000000-0005-0000-0000-0000FB070000}"/>
    <cellStyle name="Input 37 2 2" xfId="4509" xr:uid="{70895ED7-A13D-4BFD-9C08-1845F0DD510D}"/>
    <cellStyle name="Input 37 3" xfId="2394" xr:uid="{00000000-0005-0000-0000-0000FC070000}"/>
    <cellStyle name="Input 37 3 2" xfId="4702" xr:uid="{2595598B-B058-4DAA-BF40-F76F04E0C143}"/>
    <cellStyle name="Input 37 4" xfId="2502" xr:uid="{00000000-0005-0000-0000-0000FD070000}"/>
    <cellStyle name="Input 37 4 2" xfId="4810" xr:uid="{8B46D2FC-5CBD-4B4B-961F-ABCFDE7595D5}"/>
    <cellStyle name="Input 37 5" xfId="4267" xr:uid="{DEA36E30-57EF-4826-A620-A6DE8B8FB096}"/>
    <cellStyle name="Input 37_WCO" xfId="2764" xr:uid="{00000000-0005-0000-0000-0000FE070000}"/>
    <cellStyle name="Input 38" xfId="1510" xr:uid="{00000000-0005-0000-0000-0000FF070000}"/>
    <cellStyle name="Input 38 2" xfId="2118" xr:uid="{00000000-0005-0000-0000-000000080000}"/>
    <cellStyle name="Input 38 2 2" xfId="4510" xr:uid="{C23E48FF-E90D-4BF7-87A8-92042EA487EC}"/>
    <cellStyle name="Input 38 3" xfId="2393" xr:uid="{00000000-0005-0000-0000-000001080000}"/>
    <cellStyle name="Input 38 3 2" xfId="4701" xr:uid="{96D25013-DB4B-4A73-A086-EAD9D8D20E15}"/>
    <cellStyle name="Input 38 4" xfId="2503" xr:uid="{00000000-0005-0000-0000-000002080000}"/>
    <cellStyle name="Input 38 4 2" xfId="4811" xr:uid="{6561272A-CFFA-4864-9049-346808963A67}"/>
    <cellStyle name="Input 38 5" xfId="4268" xr:uid="{EA088E7E-63D9-4C18-AE1F-0AF20C6BCE11}"/>
    <cellStyle name="Input 38_WCO" xfId="2763" xr:uid="{00000000-0005-0000-0000-000003080000}"/>
    <cellStyle name="Input 39" xfId="1511" xr:uid="{00000000-0005-0000-0000-000004080000}"/>
    <cellStyle name="Input 39 2" xfId="2119" xr:uid="{00000000-0005-0000-0000-000005080000}"/>
    <cellStyle name="Input 39 2 2" xfId="4511" xr:uid="{3B028F73-2C27-4030-95FC-22832C3C57DB}"/>
    <cellStyle name="Input 39 3" xfId="2392" xr:uid="{00000000-0005-0000-0000-000006080000}"/>
    <cellStyle name="Input 39 3 2" xfId="4700" xr:uid="{697AE79B-36CF-4C51-93BA-DA16CE6530C5}"/>
    <cellStyle name="Input 39 4" xfId="2504" xr:uid="{00000000-0005-0000-0000-000007080000}"/>
    <cellStyle name="Input 39 4 2" xfId="4812" xr:uid="{469A8705-AB97-4105-A9B1-733477D97437}"/>
    <cellStyle name="Input 39 5" xfId="4269" xr:uid="{E65E97DD-4B74-4F80-8A14-167B1628A889}"/>
    <cellStyle name="Input 39_WCO" xfId="2762" xr:uid="{00000000-0005-0000-0000-000008080000}"/>
    <cellStyle name="Input 4" xfId="1512" xr:uid="{00000000-0005-0000-0000-000009080000}"/>
    <cellStyle name="Input 4 2" xfId="2120" xr:uid="{00000000-0005-0000-0000-00000A080000}"/>
    <cellStyle name="Input 4 2 2" xfId="4512" xr:uid="{C5A44E03-495B-4F78-A45F-C11A5128845C}"/>
    <cellStyle name="Input 4 3" xfId="2391" xr:uid="{00000000-0005-0000-0000-00000B080000}"/>
    <cellStyle name="Input 4 3 2" xfId="4699" xr:uid="{D6AF5AE1-BF38-4876-8C09-58359B7D1501}"/>
    <cellStyle name="Input 4 4" xfId="3393" xr:uid="{00000000-0005-0000-0000-00000C080000}"/>
    <cellStyle name="Input 4 4 2" xfId="5078" xr:uid="{9D6A6C20-AD7D-4D29-A80E-4059051297A5}"/>
    <cellStyle name="Input 4 5" xfId="4270" xr:uid="{7135C4B6-9EC3-4924-8D78-6A264B5CD9D6}"/>
    <cellStyle name="Input 4_WCO" xfId="2761" xr:uid="{00000000-0005-0000-0000-00000D080000}"/>
    <cellStyle name="Input 40" xfId="1513" xr:uid="{00000000-0005-0000-0000-00000E080000}"/>
    <cellStyle name="Input 40 2" xfId="2879" xr:uid="{00000000-0005-0000-0000-00000F080000}"/>
    <cellStyle name="Input 40 2 2" xfId="4899" xr:uid="{D1827FEB-D67A-4BEE-8812-5F2C4A5E0236}"/>
    <cellStyle name="Input 40 3" xfId="3391" xr:uid="{00000000-0005-0000-0000-000010080000}"/>
    <cellStyle name="Input 40 3 2" xfId="5076" xr:uid="{B47FA77C-0EF2-4F04-8A54-0AFB3A803698}"/>
    <cellStyle name="Input 40 4" xfId="2588" xr:uid="{00000000-0005-0000-0000-000011080000}"/>
    <cellStyle name="Input 40 4 2" xfId="4890" xr:uid="{C86C8780-3D16-40C8-BBDF-5676A3291A63}"/>
    <cellStyle name="Input 40 5" xfId="4271" xr:uid="{74314EF4-FE98-4358-8AD1-A800BE5D0358}"/>
    <cellStyle name="Input 40_WCO" xfId="2760" xr:uid="{00000000-0005-0000-0000-000012080000}"/>
    <cellStyle name="Input 41" xfId="2086" xr:uid="{00000000-0005-0000-0000-000013080000}"/>
    <cellStyle name="Input 41 2" xfId="4478" xr:uid="{1A910172-FCB7-44DD-8452-ACEE63F5CD8B}"/>
    <cellStyle name="Input 42" xfId="2016" xr:uid="{00000000-0005-0000-0000-000014080000}"/>
    <cellStyle name="Input 42 2" xfId="4417" xr:uid="{8B2487ED-8075-4028-96CA-F2F17C3E42D4}"/>
    <cellStyle name="Input 43" xfId="2591" xr:uid="{00000000-0005-0000-0000-000015080000}"/>
    <cellStyle name="Input 43 2" xfId="4893" xr:uid="{999E0AF2-E62B-4D79-BABE-94B45436DA94}"/>
    <cellStyle name="Input 44" xfId="2423" xr:uid="{00000000-0005-0000-0000-000016080000}"/>
    <cellStyle name="Input 44 2" xfId="4731" xr:uid="{9DF2FD38-7B8A-41FC-8181-3830C1B257EC}"/>
    <cellStyle name="Input 45" xfId="2475" xr:uid="{00000000-0005-0000-0000-000017080000}"/>
    <cellStyle name="Input 45 2" xfId="4783" xr:uid="{F8256FA0-0DEF-479E-9B9A-82DA1A24E3F1}"/>
    <cellStyle name="Input 46" xfId="1964" xr:uid="{00000000-0005-0000-0000-000018080000}"/>
    <cellStyle name="Input 5" xfId="1514" xr:uid="{00000000-0005-0000-0000-000019080000}"/>
    <cellStyle name="Input 5 2" xfId="2121" xr:uid="{00000000-0005-0000-0000-00001A080000}"/>
    <cellStyle name="Input 5 2 2" xfId="4513" xr:uid="{E9224677-B2C2-4C18-89C3-0BD06394CF1F}"/>
    <cellStyle name="Input 5 3" xfId="2390" xr:uid="{00000000-0005-0000-0000-00001B080000}"/>
    <cellStyle name="Input 5 3 2" xfId="4698" xr:uid="{96546F20-2625-4581-94EE-10C321C1414A}"/>
    <cellStyle name="Input 5 4" xfId="2505" xr:uid="{00000000-0005-0000-0000-00001C080000}"/>
    <cellStyle name="Input 5 4 2" xfId="4813" xr:uid="{70BD49D6-60BE-42B0-B8CF-E9B1274F98FE}"/>
    <cellStyle name="Input 5 5" xfId="4272" xr:uid="{E99F3473-5A38-4E5B-A223-6A83EB77A4F1}"/>
    <cellStyle name="Input 5_WCO" xfId="2759" xr:uid="{00000000-0005-0000-0000-00001D080000}"/>
    <cellStyle name="Input 6" xfId="1515" xr:uid="{00000000-0005-0000-0000-00001E080000}"/>
    <cellStyle name="Input 6 2" xfId="2122" xr:uid="{00000000-0005-0000-0000-00001F080000}"/>
    <cellStyle name="Input 6 2 2" xfId="4514" xr:uid="{18BFBC17-A564-4747-B6D8-60760FCA9A33}"/>
    <cellStyle name="Input 6 3" xfId="2389" xr:uid="{00000000-0005-0000-0000-000020080000}"/>
    <cellStyle name="Input 6 3 2" xfId="4697" xr:uid="{798EF656-F805-44F6-A940-370E27871B14}"/>
    <cellStyle name="Input 6 4" xfId="2506" xr:uid="{00000000-0005-0000-0000-000021080000}"/>
    <cellStyle name="Input 6 4 2" xfId="4814" xr:uid="{51718847-17A4-48C4-85B7-A66D1B7A7190}"/>
    <cellStyle name="Input 6 5" xfId="4273" xr:uid="{9A51D237-DA90-4473-A62C-EA0DD0900077}"/>
    <cellStyle name="Input 6_WCO" xfId="2758" xr:uid="{00000000-0005-0000-0000-000022080000}"/>
    <cellStyle name="Input 7" xfId="1516" xr:uid="{00000000-0005-0000-0000-000023080000}"/>
    <cellStyle name="Input 7 2" xfId="2123" xr:uid="{00000000-0005-0000-0000-000024080000}"/>
    <cellStyle name="Input 7 2 2" xfId="4515" xr:uid="{DA88805C-6D55-48DA-81D3-663DAE28F5F2}"/>
    <cellStyle name="Input 7 3" xfId="2388" xr:uid="{00000000-0005-0000-0000-000025080000}"/>
    <cellStyle name="Input 7 3 2" xfId="4696" xr:uid="{9DD97FA0-D340-475A-B137-109678CD8700}"/>
    <cellStyle name="Input 7 4" xfId="2507" xr:uid="{00000000-0005-0000-0000-000026080000}"/>
    <cellStyle name="Input 7 4 2" xfId="4815" xr:uid="{0ABE6F75-94C8-4CD3-AB6A-FF14D6A2C095}"/>
    <cellStyle name="Input 7 5" xfId="4274" xr:uid="{C6748202-4C79-4A05-BD53-769DCF71B2A1}"/>
    <cellStyle name="Input 7_WCO" xfId="2757" xr:uid="{00000000-0005-0000-0000-000027080000}"/>
    <cellStyle name="Input 8" xfId="1517" xr:uid="{00000000-0005-0000-0000-000028080000}"/>
    <cellStyle name="Input 8 2" xfId="2124" xr:uid="{00000000-0005-0000-0000-000029080000}"/>
    <cellStyle name="Input 8 2 2" xfId="4516" xr:uid="{0DAC07AF-77CF-4F76-85F9-2498C43950AE}"/>
    <cellStyle name="Input 8 3" xfId="2387" xr:uid="{00000000-0005-0000-0000-00002A080000}"/>
    <cellStyle name="Input 8 3 2" xfId="4695" xr:uid="{88DDE26C-7581-4F08-A6C7-30015F48680B}"/>
    <cellStyle name="Input 8 4" xfId="2508" xr:uid="{00000000-0005-0000-0000-00002B080000}"/>
    <cellStyle name="Input 8 4 2" xfId="4816" xr:uid="{81718C92-C677-4AED-A99C-D3D85241958A}"/>
    <cellStyle name="Input 8 5" xfId="4275" xr:uid="{EDD3CA8F-F74F-48E2-AAAD-0833918DF1F6}"/>
    <cellStyle name="Input 8_WCO" xfId="2756" xr:uid="{00000000-0005-0000-0000-00002C080000}"/>
    <cellStyle name="Input 9" xfId="1518" xr:uid="{00000000-0005-0000-0000-00002D080000}"/>
    <cellStyle name="Input 9 2" xfId="2125" xr:uid="{00000000-0005-0000-0000-00002E080000}"/>
    <cellStyle name="Input 9 2 2" xfId="4517" xr:uid="{9E7D3571-9911-467F-9A08-1BBD86B0AFB9}"/>
    <cellStyle name="Input 9 3" xfId="2386" xr:uid="{00000000-0005-0000-0000-00002F080000}"/>
    <cellStyle name="Input 9 3 2" xfId="4694" xr:uid="{36AF5817-428A-4307-91C6-769BACC9F0D8}"/>
    <cellStyle name="Input 9 4" xfId="2509" xr:uid="{00000000-0005-0000-0000-000030080000}"/>
    <cellStyle name="Input 9 4 2" xfId="4817" xr:uid="{C1BB6A19-4CE3-4D1D-B0CF-FDC173ECE005}"/>
    <cellStyle name="Input 9 5" xfId="4276" xr:uid="{84F8ED2A-92D1-4DE1-88E9-306764D03B7A}"/>
    <cellStyle name="Input 9_WCO" xfId="2755" xr:uid="{00000000-0005-0000-0000-000031080000}"/>
    <cellStyle name="Integer" xfId="1519" xr:uid="{00000000-0005-0000-0000-000032080000}"/>
    <cellStyle name="Linked Cell 10" xfId="1520" xr:uid="{00000000-0005-0000-0000-000033080000}"/>
    <cellStyle name="Linked Cell 10 2" xfId="2127" xr:uid="{00000000-0005-0000-0000-000034080000}"/>
    <cellStyle name="Linked Cell 10_WCO" xfId="2754" xr:uid="{00000000-0005-0000-0000-000035080000}"/>
    <cellStyle name="Linked Cell 11" xfId="1521" xr:uid="{00000000-0005-0000-0000-000036080000}"/>
    <cellStyle name="Linked Cell 11 2" xfId="2128" xr:uid="{00000000-0005-0000-0000-000037080000}"/>
    <cellStyle name="Linked Cell 11_WCO" xfId="2753" xr:uid="{00000000-0005-0000-0000-000038080000}"/>
    <cellStyle name="Linked Cell 12" xfId="1522" xr:uid="{00000000-0005-0000-0000-000039080000}"/>
    <cellStyle name="Linked Cell 12 2" xfId="2129" xr:uid="{00000000-0005-0000-0000-00003A080000}"/>
    <cellStyle name="Linked Cell 12_WCO" xfId="2752" xr:uid="{00000000-0005-0000-0000-00003B080000}"/>
    <cellStyle name="Linked Cell 13" xfId="1523" xr:uid="{00000000-0005-0000-0000-00003C080000}"/>
    <cellStyle name="Linked Cell 13 2" xfId="2130" xr:uid="{00000000-0005-0000-0000-00003D080000}"/>
    <cellStyle name="Linked Cell 13_WCO" xfId="2751" xr:uid="{00000000-0005-0000-0000-00003E080000}"/>
    <cellStyle name="Linked Cell 14" xfId="1524" xr:uid="{00000000-0005-0000-0000-00003F080000}"/>
    <cellStyle name="Linked Cell 14 2" xfId="2131" xr:uid="{00000000-0005-0000-0000-000040080000}"/>
    <cellStyle name="Linked Cell 14_WCO" xfId="2750" xr:uid="{00000000-0005-0000-0000-000041080000}"/>
    <cellStyle name="Linked Cell 15" xfId="1525" xr:uid="{00000000-0005-0000-0000-000042080000}"/>
    <cellStyle name="Linked Cell 15 2" xfId="2132" xr:uid="{00000000-0005-0000-0000-000043080000}"/>
    <cellStyle name="Linked Cell 15_WCO" xfId="2749" xr:uid="{00000000-0005-0000-0000-000044080000}"/>
    <cellStyle name="Linked Cell 16" xfId="1526" xr:uid="{00000000-0005-0000-0000-000045080000}"/>
    <cellStyle name="Linked Cell 16 2" xfId="2133" xr:uid="{00000000-0005-0000-0000-000046080000}"/>
    <cellStyle name="Linked Cell 16_WCO" xfId="2748" xr:uid="{00000000-0005-0000-0000-000047080000}"/>
    <cellStyle name="Linked Cell 17" xfId="1527" xr:uid="{00000000-0005-0000-0000-000048080000}"/>
    <cellStyle name="Linked Cell 17 2" xfId="2134" xr:uid="{00000000-0005-0000-0000-000049080000}"/>
    <cellStyle name="Linked Cell 17_WCO" xfId="2747" xr:uid="{00000000-0005-0000-0000-00004A080000}"/>
    <cellStyle name="Linked Cell 18" xfId="1528" xr:uid="{00000000-0005-0000-0000-00004B080000}"/>
    <cellStyle name="Linked Cell 18 2" xfId="2135" xr:uid="{00000000-0005-0000-0000-00004C080000}"/>
    <cellStyle name="Linked Cell 18_WCO" xfId="2746" xr:uid="{00000000-0005-0000-0000-00004D080000}"/>
    <cellStyle name="Linked Cell 19" xfId="1529" xr:uid="{00000000-0005-0000-0000-00004E080000}"/>
    <cellStyle name="Linked Cell 19 2" xfId="2136" xr:uid="{00000000-0005-0000-0000-00004F080000}"/>
    <cellStyle name="Linked Cell 19_WCO" xfId="2745" xr:uid="{00000000-0005-0000-0000-000050080000}"/>
    <cellStyle name="Linked Cell 2" xfId="1530" xr:uid="{00000000-0005-0000-0000-000051080000}"/>
    <cellStyle name="Linked Cell 2 2" xfId="2137" xr:uid="{00000000-0005-0000-0000-000052080000}"/>
    <cellStyle name="Linked Cell 2 2 2" xfId="3106" xr:uid="{00000000-0005-0000-0000-000053080000}"/>
    <cellStyle name="Linked Cell 2 2_WCO" xfId="2743" xr:uid="{00000000-0005-0000-0000-000054080000}"/>
    <cellStyle name="Linked Cell 2_WCO" xfId="2744" xr:uid="{00000000-0005-0000-0000-000055080000}"/>
    <cellStyle name="Linked Cell 20" xfId="1531" xr:uid="{00000000-0005-0000-0000-000056080000}"/>
    <cellStyle name="Linked Cell 20 2" xfId="2138" xr:uid="{00000000-0005-0000-0000-000057080000}"/>
    <cellStyle name="Linked Cell 20_WCO" xfId="2742" xr:uid="{00000000-0005-0000-0000-000058080000}"/>
    <cellStyle name="Linked Cell 21" xfId="1532" xr:uid="{00000000-0005-0000-0000-000059080000}"/>
    <cellStyle name="Linked Cell 21 2" xfId="2139" xr:uid="{00000000-0005-0000-0000-00005A080000}"/>
    <cellStyle name="Linked Cell 21_WCO" xfId="2741" xr:uid="{00000000-0005-0000-0000-00005B080000}"/>
    <cellStyle name="Linked Cell 22" xfId="1533" xr:uid="{00000000-0005-0000-0000-00005C080000}"/>
    <cellStyle name="Linked Cell 22 2" xfId="2140" xr:uid="{00000000-0005-0000-0000-00005D080000}"/>
    <cellStyle name="Linked Cell 22_WCO" xfId="2740" xr:uid="{00000000-0005-0000-0000-00005E080000}"/>
    <cellStyle name="Linked Cell 23" xfId="1534" xr:uid="{00000000-0005-0000-0000-00005F080000}"/>
    <cellStyle name="Linked Cell 23 2" xfId="2141" xr:uid="{00000000-0005-0000-0000-000060080000}"/>
    <cellStyle name="Linked Cell 23_WCO" xfId="2739" xr:uid="{00000000-0005-0000-0000-000061080000}"/>
    <cellStyle name="Linked Cell 24" xfId="1535" xr:uid="{00000000-0005-0000-0000-000062080000}"/>
    <cellStyle name="Linked Cell 24 2" xfId="2142" xr:uid="{00000000-0005-0000-0000-000063080000}"/>
    <cellStyle name="Linked Cell 24_WCO" xfId="2738" xr:uid="{00000000-0005-0000-0000-000064080000}"/>
    <cellStyle name="Linked Cell 25" xfId="1536" xr:uid="{00000000-0005-0000-0000-000065080000}"/>
    <cellStyle name="Linked Cell 25 2" xfId="2143" xr:uid="{00000000-0005-0000-0000-000066080000}"/>
    <cellStyle name="Linked Cell 25_WCO" xfId="2737" xr:uid="{00000000-0005-0000-0000-000067080000}"/>
    <cellStyle name="Linked Cell 26" xfId="1537" xr:uid="{00000000-0005-0000-0000-000068080000}"/>
    <cellStyle name="Linked Cell 26 2" xfId="2144" xr:uid="{00000000-0005-0000-0000-000069080000}"/>
    <cellStyle name="Linked Cell 26_WCO" xfId="2736" xr:uid="{00000000-0005-0000-0000-00006A080000}"/>
    <cellStyle name="Linked Cell 27" xfId="1538" xr:uid="{00000000-0005-0000-0000-00006B080000}"/>
    <cellStyle name="Linked Cell 27 2" xfId="2145" xr:uid="{00000000-0005-0000-0000-00006C080000}"/>
    <cellStyle name="Linked Cell 27_WCO" xfId="2735" xr:uid="{00000000-0005-0000-0000-00006D080000}"/>
    <cellStyle name="Linked Cell 28" xfId="1539" xr:uid="{00000000-0005-0000-0000-00006E080000}"/>
    <cellStyle name="Linked Cell 28 2" xfId="2146" xr:uid="{00000000-0005-0000-0000-00006F080000}"/>
    <cellStyle name="Linked Cell 28_WCO" xfId="2734" xr:uid="{00000000-0005-0000-0000-000070080000}"/>
    <cellStyle name="Linked Cell 29" xfId="1540" xr:uid="{00000000-0005-0000-0000-000071080000}"/>
    <cellStyle name="Linked Cell 29 2" xfId="2147" xr:uid="{00000000-0005-0000-0000-000072080000}"/>
    <cellStyle name="Linked Cell 29_WCO" xfId="2733" xr:uid="{00000000-0005-0000-0000-000073080000}"/>
    <cellStyle name="Linked Cell 3" xfId="1541" xr:uid="{00000000-0005-0000-0000-000074080000}"/>
    <cellStyle name="Linked Cell 3 2" xfId="2148" xr:uid="{00000000-0005-0000-0000-000075080000}"/>
    <cellStyle name="Linked Cell 3 2 2" xfId="3107" xr:uid="{00000000-0005-0000-0000-000076080000}"/>
    <cellStyle name="Linked Cell 3 2_WCO" xfId="2731" xr:uid="{00000000-0005-0000-0000-000077080000}"/>
    <cellStyle name="Linked Cell 3_WCO" xfId="2732" xr:uid="{00000000-0005-0000-0000-000078080000}"/>
    <cellStyle name="Linked Cell 30" xfId="1542" xr:uid="{00000000-0005-0000-0000-000079080000}"/>
    <cellStyle name="Linked Cell 30 2" xfId="2149" xr:uid="{00000000-0005-0000-0000-00007A080000}"/>
    <cellStyle name="Linked Cell 30_WCO" xfId="2730" xr:uid="{00000000-0005-0000-0000-00007B080000}"/>
    <cellStyle name="Linked Cell 31" xfId="1543" xr:uid="{00000000-0005-0000-0000-00007C080000}"/>
    <cellStyle name="Linked Cell 31 2" xfId="2150" xr:uid="{00000000-0005-0000-0000-00007D080000}"/>
    <cellStyle name="Linked Cell 31_WCO" xfId="2729" xr:uid="{00000000-0005-0000-0000-00007E080000}"/>
    <cellStyle name="Linked Cell 32" xfId="1544" xr:uid="{00000000-0005-0000-0000-00007F080000}"/>
    <cellStyle name="Linked Cell 32 2" xfId="2151" xr:uid="{00000000-0005-0000-0000-000080080000}"/>
    <cellStyle name="Linked Cell 32_WCO" xfId="2728" xr:uid="{00000000-0005-0000-0000-000081080000}"/>
    <cellStyle name="Linked Cell 33" xfId="1545" xr:uid="{00000000-0005-0000-0000-000082080000}"/>
    <cellStyle name="Linked Cell 33 2" xfId="2152" xr:uid="{00000000-0005-0000-0000-000083080000}"/>
    <cellStyle name="Linked Cell 33_WCO" xfId="2727" xr:uid="{00000000-0005-0000-0000-000084080000}"/>
    <cellStyle name="Linked Cell 34" xfId="1546" xr:uid="{00000000-0005-0000-0000-000085080000}"/>
    <cellStyle name="Linked Cell 34 2" xfId="2153" xr:uid="{00000000-0005-0000-0000-000086080000}"/>
    <cellStyle name="Linked Cell 34_WCO" xfId="2726" xr:uid="{00000000-0005-0000-0000-000087080000}"/>
    <cellStyle name="Linked Cell 35" xfId="1547" xr:uid="{00000000-0005-0000-0000-000088080000}"/>
    <cellStyle name="Linked Cell 35 2" xfId="2154" xr:uid="{00000000-0005-0000-0000-000089080000}"/>
    <cellStyle name="Linked Cell 35_WCO" xfId="2873" xr:uid="{00000000-0005-0000-0000-00008A080000}"/>
    <cellStyle name="Linked Cell 36" xfId="1548" xr:uid="{00000000-0005-0000-0000-00008B080000}"/>
    <cellStyle name="Linked Cell 36 2" xfId="2155" xr:uid="{00000000-0005-0000-0000-00008C080000}"/>
    <cellStyle name="Linked Cell 36_WCO" xfId="2725" xr:uid="{00000000-0005-0000-0000-00008D080000}"/>
    <cellStyle name="Linked Cell 37" xfId="1549" xr:uid="{00000000-0005-0000-0000-00008E080000}"/>
    <cellStyle name="Linked Cell 37 2" xfId="2156" xr:uid="{00000000-0005-0000-0000-00008F080000}"/>
    <cellStyle name="Linked Cell 37_WCO" xfId="2724" xr:uid="{00000000-0005-0000-0000-000090080000}"/>
    <cellStyle name="Linked Cell 38" xfId="1550" xr:uid="{00000000-0005-0000-0000-000091080000}"/>
    <cellStyle name="Linked Cell 38 2" xfId="2157" xr:uid="{00000000-0005-0000-0000-000092080000}"/>
    <cellStyle name="Linked Cell 38_WCO" xfId="2723" xr:uid="{00000000-0005-0000-0000-000093080000}"/>
    <cellStyle name="Linked Cell 39" xfId="1551" xr:uid="{00000000-0005-0000-0000-000094080000}"/>
    <cellStyle name="Linked Cell 39 2" xfId="2158" xr:uid="{00000000-0005-0000-0000-000095080000}"/>
    <cellStyle name="Linked Cell 39_WCO" xfId="2722" xr:uid="{00000000-0005-0000-0000-000096080000}"/>
    <cellStyle name="Linked Cell 4" xfId="1552" xr:uid="{00000000-0005-0000-0000-000097080000}"/>
    <cellStyle name="Linked Cell 4 2" xfId="2159" xr:uid="{00000000-0005-0000-0000-000098080000}"/>
    <cellStyle name="Linked Cell 4_WCO" xfId="2721" xr:uid="{00000000-0005-0000-0000-000099080000}"/>
    <cellStyle name="Linked Cell 40" xfId="1553" xr:uid="{00000000-0005-0000-0000-00009A080000}"/>
    <cellStyle name="Linked Cell 40 2" xfId="2875" xr:uid="{00000000-0005-0000-0000-00009B080000}"/>
    <cellStyle name="Linked Cell 40_WCO" xfId="2720" xr:uid="{00000000-0005-0000-0000-00009C080000}"/>
    <cellStyle name="Linked Cell 41" xfId="2126" xr:uid="{00000000-0005-0000-0000-00009D080000}"/>
    <cellStyle name="Linked Cell 42" xfId="47" xr:uid="{00000000-0005-0000-0000-00009E080000}"/>
    <cellStyle name="Linked Cell 5" xfId="1554" xr:uid="{00000000-0005-0000-0000-00009F080000}"/>
    <cellStyle name="Linked Cell 5 2" xfId="2160" xr:uid="{00000000-0005-0000-0000-0000A0080000}"/>
    <cellStyle name="Linked Cell 5_WCO" xfId="2719" xr:uid="{00000000-0005-0000-0000-0000A1080000}"/>
    <cellStyle name="Linked Cell 6" xfId="1555" xr:uid="{00000000-0005-0000-0000-0000A2080000}"/>
    <cellStyle name="Linked Cell 6 2" xfId="2161" xr:uid="{00000000-0005-0000-0000-0000A3080000}"/>
    <cellStyle name="Linked Cell 6_WCO" xfId="2718" xr:uid="{00000000-0005-0000-0000-0000A4080000}"/>
    <cellStyle name="Linked Cell 7" xfId="1556" xr:uid="{00000000-0005-0000-0000-0000A5080000}"/>
    <cellStyle name="Linked Cell 7 2" xfId="2162" xr:uid="{00000000-0005-0000-0000-0000A6080000}"/>
    <cellStyle name="Linked Cell 7_WCO" xfId="2717" xr:uid="{00000000-0005-0000-0000-0000A7080000}"/>
    <cellStyle name="Linked Cell 8" xfId="1557" xr:uid="{00000000-0005-0000-0000-0000A8080000}"/>
    <cellStyle name="Linked Cell 8 2" xfId="2163" xr:uid="{00000000-0005-0000-0000-0000A9080000}"/>
    <cellStyle name="Linked Cell 8_WCO" xfId="2716" xr:uid="{00000000-0005-0000-0000-0000AA080000}"/>
    <cellStyle name="Linked Cell 9" xfId="1558" xr:uid="{00000000-0005-0000-0000-0000AB080000}"/>
    <cellStyle name="Linked Cell 9 2" xfId="2164" xr:uid="{00000000-0005-0000-0000-0000AC080000}"/>
    <cellStyle name="Linked Cell 9_WCO" xfId="2715" xr:uid="{00000000-0005-0000-0000-0000AD080000}"/>
    <cellStyle name="Milliers [0]_AR1194" xfId="1559" xr:uid="{00000000-0005-0000-0000-0000AE080000}"/>
    <cellStyle name="Milliers_AR1194" xfId="1560" xr:uid="{00000000-0005-0000-0000-0000AF080000}"/>
    <cellStyle name="Mon?taire [0]_AR1194" xfId="1561" xr:uid="{00000000-0005-0000-0000-0000B0080000}"/>
    <cellStyle name="Mon?taire_AR1194" xfId="1562" xr:uid="{00000000-0005-0000-0000-0000B1080000}"/>
    <cellStyle name="Neutral 10" xfId="1563" xr:uid="{00000000-0005-0000-0000-0000B2080000}"/>
    <cellStyle name="Neutral 11" xfId="1564" xr:uid="{00000000-0005-0000-0000-0000B3080000}"/>
    <cellStyle name="Neutral 12" xfId="1565" xr:uid="{00000000-0005-0000-0000-0000B4080000}"/>
    <cellStyle name="Neutral 13" xfId="1566" xr:uid="{00000000-0005-0000-0000-0000B5080000}"/>
    <cellStyle name="Neutral 14" xfId="1567" xr:uid="{00000000-0005-0000-0000-0000B6080000}"/>
    <cellStyle name="Neutral 15" xfId="1568" xr:uid="{00000000-0005-0000-0000-0000B7080000}"/>
    <cellStyle name="Neutral 16" xfId="1569" xr:uid="{00000000-0005-0000-0000-0000B8080000}"/>
    <cellStyle name="Neutral 17" xfId="1570" xr:uid="{00000000-0005-0000-0000-0000B9080000}"/>
    <cellStyle name="Neutral 18" xfId="1571" xr:uid="{00000000-0005-0000-0000-0000BA080000}"/>
    <cellStyle name="Neutral 19" xfId="1572" xr:uid="{00000000-0005-0000-0000-0000BB080000}"/>
    <cellStyle name="Neutral 2" xfId="1573" xr:uid="{00000000-0005-0000-0000-0000BC080000}"/>
    <cellStyle name="Neutral 2 2" xfId="3108" xr:uid="{00000000-0005-0000-0000-0000BD080000}"/>
    <cellStyle name="Neutral 20" xfId="1574" xr:uid="{00000000-0005-0000-0000-0000BE080000}"/>
    <cellStyle name="Neutral 21" xfId="1575" xr:uid="{00000000-0005-0000-0000-0000BF080000}"/>
    <cellStyle name="Neutral 22" xfId="1576" xr:uid="{00000000-0005-0000-0000-0000C0080000}"/>
    <cellStyle name="Neutral 23" xfId="1577" xr:uid="{00000000-0005-0000-0000-0000C1080000}"/>
    <cellStyle name="Neutral 24" xfId="1578" xr:uid="{00000000-0005-0000-0000-0000C2080000}"/>
    <cellStyle name="Neutral 25" xfId="1579" xr:uid="{00000000-0005-0000-0000-0000C3080000}"/>
    <cellStyle name="Neutral 26" xfId="1580" xr:uid="{00000000-0005-0000-0000-0000C4080000}"/>
    <cellStyle name="Neutral 27" xfId="1581" xr:uid="{00000000-0005-0000-0000-0000C5080000}"/>
    <cellStyle name="Neutral 28" xfId="1582" xr:uid="{00000000-0005-0000-0000-0000C6080000}"/>
    <cellStyle name="Neutral 29" xfId="1583" xr:uid="{00000000-0005-0000-0000-0000C7080000}"/>
    <cellStyle name="Neutral 3" xfId="1584" xr:uid="{00000000-0005-0000-0000-0000C8080000}"/>
    <cellStyle name="Neutral 3 2" xfId="3109" xr:uid="{00000000-0005-0000-0000-0000C9080000}"/>
    <cellStyle name="Neutral 30" xfId="1585" xr:uid="{00000000-0005-0000-0000-0000CA080000}"/>
    <cellStyle name="Neutral 31" xfId="1586" xr:uid="{00000000-0005-0000-0000-0000CB080000}"/>
    <cellStyle name="Neutral 32" xfId="1587" xr:uid="{00000000-0005-0000-0000-0000CC080000}"/>
    <cellStyle name="Neutral 33" xfId="1588" xr:uid="{00000000-0005-0000-0000-0000CD080000}"/>
    <cellStyle name="Neutral 34" xfId="1589" xr:uid="{00000000-0005-0000-0000-0000CE080000}"/>
    <cellStyle name="Neutral 35" xfId="1590" xr:uid="{00000000-0005-0000-0000-0000CF080000}"/>
    <cellStyle name="Neutral 36" xfId="1591" xr:uid="{00000000-0005-0000-0000-0000D0080000}"/>
    <cellStyle name="Neutral 37" xfId="1592" xr:uid="{00000000-0005-0000-0000-0000D1080000}"/>
    <cellStyle name="Neutral 38" xfId="1593" xr:uid="{00000000-0005-0000-0000-0000D2080000}"/>
    <cellStyle name="Neutral 39" xfId="1594" xr:uid="{00000000-0005-0000-0000-0000D3080000}"/>
    <cellStyle name="Neutral 4" xfId="1595" xr:uid="{00000000-0005-0000-0000-0000D4080000}"/>
    <cellStyle name="Neutral 40" xfId="1596" xr:uid="{00000000-0005-0000-0000-0000D5080000}"/>
    <cellStyle name="Neutral 41" xfId="1965" xr:uid="{00000000-0005-0000-0000-0000D6080000}"/>
    <cellStyle name="Neutral 5" xfId="1597" xr:uid="{00000000-0005-0000-0000-0000D7080000}"/>
    <cellStyle name="Neutral 6" xfId="1598" xr:uid="{00000000-0005-0000-0000-0000D8080000}"/>
    <cellStyle name="Neutral 7" xfId="1599" xr:uid="{00000000-0005-0000-0000-0000D9080000}"/>
    <cellStyle name="Neutral 8" xfId="1600" xr:uid="{00000000-0005-0000-0000-0000DA080000}"/>
    <cellStyle name="Neutral 9" xfId="1601" xr:uid="{00000000-0005-0000-0000-0000DB080000}"/>
    <cellStyle name="no dec" xfId="48" xr:uid="{00000000-0005-0000-0000-0000DC080000}"/>
    <cellStyle name="Normal" xfId="0" builtinId="0"/>
    <cellStyle name="Normal - Style1" xfId="49" xr:uid="{00000000-0005-0000-0000-0000DE080000}"/>
    <cellStyle name="Normal - Style1 2" xfId="1602" xr:uid="{00000000-0005-0000-0000-0000DF080000}"/>
    <cellStyle name="Normal - Style1 3" xfId="3110" xr:uid="{00000000-0005-0000-0000-0000E0080000}"/>
    <cellStyle name="Normal - Style5" xfId="1603" xr:uid="{00000000-0005-0000-0000-0000E1080000}"/>
    <cellStyle name="Normal 10" xfId="1604" xr:uid="{00000000-0005-0000-0000-0000E2080000}"/>
    <cellStyle name="Normal 10 2" xfId="3111" xr:uid="{00000000-0005-0000-0000-0000E3080000}"/>
    <cellStyle name="Normal 10 2 2" xfId="3112" xr:uid="{00000000-0005-0000-0000-0000E4080000}"/>
    <cellStyle name="Normal 10 3" xfId="3113" xr:uid="{00000000-0005-0000-0000-0000E5080000}"/>
    <cellStyle name="Normal 10_Lead -  NU 31-3-54" xfId="3114" xr:uid="{00000000-0005-0000-0000-0000E6080000}"/>
    <cellStyle name="Normal 11" xfId="1605" xr:uid="{00000000-0005-0000-0000-0000E7080000}"/>
    <cellStyle name="Normal 11 2" xfId="3115" xr:uid="{00000000-0005-0000-0000-0000E8080000}"/>
    <cellStyle name="Normal 11 3" xfId="3116" xr:uid="{00000000-0005-0000-0000-0000E9080000}"/>
    <cellStyle name="Normal 12" xfId="1606" xr:uid="{00000000-0005-0000-0000-0000EA080000}"/>
    <cellStyle name="Normal 12 2" xfId="1607" xr:uid="{00000000-0005-0000-0000-0000EB080000}"/>
    <cellStyle name="Normal 12 3" xfId="3117" xr:uid="{00000000-0005-0000-0000-0000EC080000}"/>
    <cellStyle name="Normal 13" xfId="1608" xr:uid="{00000000-0005-0000-0000-0000ED080000}"/>
    <cellStyle name="Normal 13 2" xfId="3118" xr:uid="{00000000-0005-0000-0000-0000EE080000}"/>
    <cellStyle name="Normal 14" xfId="1609" xr:uid="{00000000-0005-0000-0000-0000EF080000}"/>
    <cellStyle name="Normal 14 2" xfId="3119" xr:uid="{00000000-0005-0000-0000-0000F0080000}"/>
    <cellStyle name="Normal 14 3" xfId="3120" xr:uid="{00000000-0005-0000-0000-0000F1080000}"/>
    <cellStyle name="Normal 14_Q2-54+บิล แลนด์-นุ่น(1)" xfId="3121" xr:uid="{00000000-0005-0000-0000-0000F2080000}"/>
    <cellStyle name="Normal 15" xfId="1610" xr:uid="{00000000-0005-0000-0000-0000F3080000}"/>
    <cellStyle name="Normal 15 2" xfId="3122" xr:uid="{00000000-0005-0000-0000-0000F4080000}"/>
    <cellStyle name="Normal 15 3" xfId="3123" xr:uid="{00000000-0005-0000-0000-0000F5080000}"/>
    <cellStyle name="Normal 15_Q2-54+บิล แลนด์-นุ่น(1)" xfId="3124" xr:uid="{00000000-0005-0000-0000-0000F6080000}"/>
    <cellStyle name="Normal 16" xfId="1611" xr:uid="{00000000-0005-0000-0000-0000F7080000}"/>
    <cellStyle name="Normal 16 2" xfId="3125" xr:uid="{00000000-0005-0000-0000-0000F8080000}"/>
    <cellStyle name="Normal 17" xfId="1612" xr:uid="{00000000-0005-0000-0000-0000F9080000}"/>
    <cellStyle name="Normal 17 2" xfId="3126" xr:uid="{00000000-0005-0000-0000-0000FA080000}"/>
    <cellStyle name="Normal 18" xfId="1613" xr:uid="{00000000-0005-0000-0000-0000FB080000}"/>
    <cellStyle name="Normal 18 2" xfId="3127" xr:uid="{00000000-0005-0000-0000-0000FC080000}"/>
    <cellStyle name="Normal 18 3" xfId="3128" xr:uid="{00000000-0005-0000-0000-0000FD080000}"/>
    <cellStyle name="Normal 18 4" xfId="3129" xr:uid="{00000000-0005-0000-0000-0000FE080000}"/>
    <cellStyle name="Normal 18_Lead - N Praram 9 31-3-54" xfId="3130" xr:uid="{00000000-0005-0000-0000-0000FF080000}"/>
    <cellStyle name="Normal 19" xfId="1614" xr:uid="{00000000-0005-0000-0000-000000090000}"/>
    <cellStyle name="Normal 19 2" xfId="3131" xr:uid="{00000000-0005-0000-0000-000001090000}"/>
    <cellStyle name="Normal 2" xfId="10" xr:uid="{00000000-0005-0000-0000-000002090000}"/>
    <cellStyle name="Normal 2 10" xfId="3132" xr:uid="{00000000-0005-0000-0000-000003090000}"/>
    <cellStyle name="Normal 2 2" xfId="11" xr:uid="{00000000-0005-0000-0000-000004090000}"/>
    <cellStyle name="Normal 2 2 2" xfId="12" xr:uid="{00000000-0005-0000-0000-000005090000}"/>
    <cellStyle name="Normal 2 2 3" xfId="1615" xr:uid="{00000000-0005-0000-0000-000006090000}"/>
    <cellStyle name="Normal 2 3" xfId="1616" xr:uid="{00000000-0005-0000-0000-000007090000}"/>
    <cellStyle name="Normal 2 4" xfId="1617" xr:uid="{00000000-0005-0000-0000-000008090000}"/>
    <cellStyle name="Normal 2_40-1 บิลแลนด์" xfId="3133" xr:uid="{00000000-0005-0000-0000-000009090000}"/>
    <cellStyle name="Normal 20" xfId="1618" xr:uid="{00000000-0005-0000-0000-00000A090000}"/>
    <cellStyle name="Normal 20 2" xfId="3134" xr:uid="{00000000-0005-0000-0000-00000B090000}"/>
    <cellStyle name="Normal 21" xfId="1619" xr:uid="{00000000-0005-0000-0000-00000C090000}"/>
    <cellStyle name="Normal 21 2" xfId="3135" xr:uid="{00000000-0005-0000-0000-00000D090000}"/>
    <cellStyle name="Normal 21 3" xfId="3136" xr:uid="{00000000-0005-0000-0000-00000E090000}"/>
    <cellStyle name="Normal 22" xfId="1620" xr:uid="{00000000-0005-0000-0000-00000F090000}"/>
    <cellStyle name="Normal 22 2" xfId="3137" xr:uid="{00000000-0005-0000-0000-000010090000}"/>
    <cellStyle name="Normal 23" xfId="1621" xr:uid="{00000000-0005-0000-0000-000011090000}"/>
    <cellStyle name="Normal 23 2" xfId="3138" xr:uid="{00000000-0005-0000-0000-000012090000}"/>
    <cellStyle name="Normal 24" xfId="1622" xr:uid="{00000000-0005-0000-0000-000013090000}"/>
    <cellStyle name="Normal 24 2" xfId="3139" xr:uid="{00000000-0005-0000-0000-000014090000}"/>
    <cellStyle name="Normal 25" xfId="1623" xr:uid="{00000000-0005-0000-0000-000015090000}"/>
    <cellStyle name="Normal 25 2" xfId="3140" xr:uid="{00000000-0005-0000-0000-000016090000}"/>
    <cellStyle name="Normal 26" xfId="1624" xr:uid="{00000000-0005-0000-0000-000017090000}"/>
    <cellStyle name="Normal 26 2" xfId="3141" xr:uid="{00000000-0005-0000-0000-000018090000}"/>
    <cellStyle name="Normal 27" xfId="1625" xr:uid="{00000000-0005-0000-0000-000019090000}"/>
    <cellStyle name="Normal 27 2" xfId="3142" xr:uid="{00000000-0005-0000-0000-00001A090000}"/>
    <cellStyle name="Normal 28" xfId="1626" xr:uid="{00000000-0005-0000-0000-00001B090000}"/>
    <cellStyle name="Normal 28 2" xfId="3143" xr:uid="{00000000-0005-0000-0000-00001C090000}"/>
    <cellStyle name="Normal 29" xfId="1627" xr:uid="{00000000-0005-0000-0000-00001D090000}"/>
    <cellStyle name="Normal 29 2" xfId="3144" xr:uid="{00000000-0005-0000-0000-00001E090000}"/>
    <cellStyle name="Normal 3" xfId="13" xr:uid="{00000000-0005-0000-0000-00001F090000}"/>
    <cellStyle name="Normal 3 2" xfId="3145" xr:uid="{00000000-0005-0000-0000-000020090000}"/>
    <cellStyle name="Normal 3 2 2" xfId="3146" xr:uid="{00000000-0005-0000-0000-000021090000}"/>
    <cellStyle name="Normal 3 2_FA" xfId="3147" xr:uid="{00000000-0005-0000-0000-000022090000}"/>
    <cellStyle name="Normal 3 3" xfId="3148" xr:uid="{00000000-0005-0000-0000-000023090000}"/>
    <cellStyle name="Normal 3 4" xfId="3149" xr:uid="{00000000-0005-0000-0000-000024090000}"/>
    <cellStyle name="Normal 3 5" xfId="3150" xr:uid="{00000000-0005-0000-0000-000025090000}"/>
    <cellStyle name="Normal 3 6" xfId="3151" xr:uid="{00000000-0005-0000-0000-000026090000}"/>
    <cellStyle name="Normal 3 7" xfId="50" xr:uid="{00000000-0005-0000-0000-000027090000}"/>
    <cellStyle name="Normal 3_Book1" xfId="3152" xr:uid="{00000000-0005-0000-0000-000028090000}"/>
    <cellStyle name="Normal 30" xfId="1628" xr:uid="{00000000-0005-0000-0000-000029090000}"/>
    <cellStyle name="Normal 30 2" xfId="3153" xr:uid="{00000000-0005-0000-0000-00002A090000}"/>
    <cellStyle name="Normal 31" xfId="1629" xr:uid="{00000000-0005-0000-0000-00002B090000}"/>
    <cellStyle name="Normal 31 2" xfId="3154" xr:uid="{00000000-0005-0000-0000-00002C090000}"/>
    <cellStyle name="Normal 32" xfId="1630" xr:uid="{00000000-0005-0000-0000-00002D090000}"/>
    <cellStyle name="Normal 32 2" xfId="3155" xr:uid="{00000000-0005-0000-0000-00002E090000}"/>
    <cellStyle name="Normal 33" xfId="1631" xr:uid="{00000000-0005-0000-0000-00002F090000}"/>
    <cellStyle name="Normal 33 2" xfId="3156" xr:uid="{00000000-0005-0000-0000-000030090000}"/>
    <cellStyle name="Normal 34" xfId="1632" xr:uid="{00000000-0005-0000-0000-000031090000}"/>
    <cellStyle name="Normal 34 2" xfId="3157" xr:uid="{00000000-0005-0000-0000-000032090000}"/>
    <cellStyle name="Normal 35" xfId="1633" xr:uid="{00000000-0005-0000-0000-000033090000}"/>
    <cellStyle name="Normal 35 2" xfId="3158" xr:uid="{00000000-0005-0000-0000-000034090000}"/>
    <cellStyle name="Normal 36" xfId="1634" xr:uid="{00000000-0005-0000-0000-000035090000}"/>
    <cellStyle name="Normal 36 2" xfId="3159" xr:uid="{00000000-0005-0000-0000-000036090000}"/>
    <cellStyle name="Normal 37" xfId="1635" xr:uid="{00000000-0005-0000-0000-000037090000}"/>
    <cellStyle name="Normal 37 2" xfId="3160" xr:uid="{00000000-0005-0000-0000-000038090000}"/>
    <cellStyle name="Normal 38" xfId="1636" xr:uid="{00000000-0005-0000-0000-000039090000}"/>
    <cellStyle name="Normal 38 2" xfId="3161" xr:uid="{00000000-0005-0000-0000-00003A090000}"/>
    <cellStyle name="Normal 39" xfId="1637" xr:uid="{00000000-0005-0000-0000-00003B090000}"/>
    <cellStyle name="Normal 39 2" xfId="3162" xr:uid="{00000000-0005-0000-0000-00003C090000}"/>
    <cellStyle name="Normal 4" xfId="14" xr:uid="{00000000-0005-0000-0000-00003D090000}"/>
    <cellStyle name="Normal 4 2" xfId="67" xr:uid="{00000000-0005-0000-0000-00003E090000}"/>
    <cellStyle name="Normal 4 2 2" xfId="3163" xr:uid="{00000000-0005-0000-0000-00003F090000}"/>
    <cellStyle name="Normal 4 3" xfId="1990" xr:uid="{00000000-0005-0000-0000-000040090000}"/>
    <cellStyle name="Normal 4 3 2" xfId="3165" xr:uid="{00000000-0005-0000-0000-000041090000}"/>
    <cellStyle name="Normal 4 3 2 2" xfId="4963" xr:uid="{FFD0A0B1-F94B-4245-971E-79DF7532AE8E}"/>
    <cellStyle name="Normal 4 3 2 3" xfId="4004" xr:uid="{869E55CB-B724-48A6-ABF6-51F67F60A57D}"/>
    <cellStyle name="Normal 4 3 3" xfId="3164" xr:uid="{00000000-0005-0000-0000-000042090000}"/>
    <cellStyle name="Normal 4 3 3 2" xfId="4962" xr:uid="{2440B0E6-6134-447B-A143-751C63EA5958}"/>
    <cellStyle name="Normal 4 3 3 3" xfId="4003" xr:uid="{13982755-CD77-4F74-9F8A-C96606472663}"/>
    <cellStyle name="Normal 4 3_WCO" xfId="2714" xr:uid="{00000000-0005-0000-0000-000043090000}"/>
    <cellStyle name="Normal 4 4" xfId="3166" xr:uid="{00000000-0005-0000-0000-000044090000}"/>
    <cellStyle name="Normal 4 4 2" xfId="4964" xr:uid="{FBA2C31F-C975-4F6F-96C7-F715817706FE}"/>
    <cellStyle name="Normal 4 4 3" xfId="4005" xr:uid="{B0509969-7721-448C-BBF7-2C034AD35F7C}"/>
    <cellStyle name="Normal 4 5" xfId="3167" xr:uid="{00000000-0005-0000-0000-000045090000}"/>
    <cellStyle name="Normal 4 5 2" xfId="4965" xr:uid="{D757B9C9-CEC1-4193-9B5E-4F9F40F25CE6}"/>
    <cellStyle name="Normal 4 5 3" xfId="4006" xr:uid="{86977401-E5F5-43F4-A7FC-37989AB13C8A}"/>
    <cellStyle name="Normal 4 6" xfId="51" xr:uid="{00000000-0005-0000-0000-000046090000}"/>
    <cellStyle name="Normal 4_J136_JSW_Lead_Q1'52_090710" xfId="68" xr:uid="{00000000-0005-0000-0000-000047090000}"/>
    <cellStyle name="Normal 40" xfId="1638" xr:uid="{00000000-0005-0000-0000-000048090000}"/>
    <cellStyle name="Normal 40 2" xfId="3168" xr:uid="{00000000-0005-0000-0000-000049090000}"/>
    <cellStyle name="Normal 41" xfId="1639" xr:uid="{00000000-0005-0000-0000-00004A090000}"/>
    <cellStyle name="Normal 41 2" xfId="3169" xr:uid="{00000000-0005-0000-0000-00004B090000}"/>
    <cellStyle name="Normal 42" xfId="1640" xr:uid="{00000000-0005-0000-0000-00004C090000}"/>
    <cellStyle name="Normal 42 2" xfId="1641" xr:uid="{00000000-0005-0000-0000-00004D090000}"/>
    <cellStyle name="Normal 42 2 2" xfId="4277" xr:uid="{120DBDF5-3908-41D7-A2B9-B324EB953AC4}"/>
    <cellStyle name="Normal 42 2 3" xfId="3525" xr:uid="{1530CF30-1B45-43C6-8D45-71259EC3B1F2}"/>
    <cellStyle name="Normal 43" xfId="1642" xr:uid="{00000000-0005-0000-0000-00004E090000}"/>
    <cellStyle name="Normal 43 2" xfId="1643" xr:uid="{00000000-0005-0000-0000-00004F090000}"/>
    <cellStyle name="Normal 43 2 2" xfId="1644" xr:uid="{00000000-0005-0000-0000-000050090000}"/>
    <cellStyle name="Normal 43 3" xfId="1645" xr:uid="{00000000-0005-0000-0000-000051090000}"/>
    <cellStyle name="Normal 43 4" xfId="1646" xr:uid="{00000000-0005-0000-0000-000052090000}"/>
    <cellStyle name="Normal 44" xfId="1647" xr:uid="{00000000-0005-0000-0000-000053090000}"/>
    <cellStyle name="Normal 44 2" xfId="1648" xr:uid="{00000000-0005-0000-0000-000054090000}"/>
    <cellStyle name="Normal 44 3" xfId="2165" xr:uid="{00000000-0005-0000-0000-000055090000}"/>
    <cellStyle name="Normal 44_WCO" xfId="2713" xr:uid="{00000000-0005-0000-0000-000056090000}"/>
    <cellStyle name="Normal 45" xfId="1649" xr:uid="{00000000-0005-0000-0000-000057090000}"/>
    <cellStyle name="Normal 45 2" xfId="3170" xr:uid="{00000000-0005-0000-0000-000058090000}"/>
    <cellStyle name="Normal 46" xfId="1650" xr:uid="{00000000-0005-0000-0000-000059090000}"/>
    <cellStyle name="Normal 46 2" xfId="3171" xr:uid="{00000000-0005-0000-0000-00005A090000}"/>
    <cellStyle name="Normal 47" xfId="1651" xr:uid="{00000000-0005-0000-0000-00005B090000}"/>
    <cellStyle name="Normal 47 2" xfId="3172" xr:uid="{00000000-0005-0000-0000-00005C090000}"/>
    <cellStyle name="Normal 48" xfId="1652" xr:uid="{00000000-0005-0000-0000-00005D090000}"/>
    <cellStyle name="Normal 48 2" xfId="1653" xr:uid="{00000000-0005-0000-0000-00005E090000}"/>
    <cellStyle name="Normal 48 2 2" xfId="4278" xr:uid="{07EEEFE3-7091-4BC9-9895-ABAB547ED50E}"/>
    <cellStyle name="Normal 48 2 3" xfId="3526" xr:uid="{CE6E3B69-C5E9-4791-A15B-BEBFAFB36A8A}"/>
    <cellStyle name="Normal 48 3" xfId="3173" xr:uid="{00000000-0005-0000-0000-00005F090000}"/>
    <cellStyle name="Normal 49" xfId="1654" xr:uid="{00000000-0005-0000-0000-000060090000}"/>
    <cellStyle name="Normal 49 2" xfId="1655" xr:uid="{00000000-0005-0000-0000-000061090000}"/>
    <cellStyle name="Normal 49 2 2" xfId="2858" xr:uid="{00000000-0005-0000-0000-000062090000}"/>
    <cellStyle name="Normal 49 2_WCO" xfId="2712" xr:uid="{00000000-0005-0000-0000-000063090000}"/>
    <cellStyle name="Normal 49 3" xfId="1986" xr:uid="{00000000-0005-0000-0000-000064090000}"/>
    <cellStyle name="Normal 49 3 2" xfId="4391" xr:uid="{6058717B-A988-4457-81BB-6067984B876E}"/>
    <cellStyle name="Normal 49 3 3" xfId="3642" xr:uid="{F683674A-136A-483A-92F6-411E716D6938}"/>
    <cellStyle name="Normal 5" xfId="15" xr:uid="{00000000-0005-0000-0000-000065090000}"/>
    <cellStyle name="Normal 5 2" xfId="1656" xr:uid="{00000000-0005-0000-0000-000066090000}"/>
    <cellStyle name="Normal 5 2 2" xfId="1657" xr:uid="{00000000-0005-0000-0000-000067090000}"/>
    <cellStyle name="Normal 5 3" xfId="1658" xr:uid="{00000000-0005-0000-0000-000068090000}"/>
    <cellStyle name="Normal 5 4" xfId="2166" xr:uid="{00000000-0005-0000-0000-000069090000}"/>
    <cellStyle name="Normal 5 4 2" xfId="3174" xr:uid="{00000000-0005-0000-0000-00006A090000}"/>
    <cellStyle name="Normal 5 4_WCO" xfId="2711" xr:uid="{00000000-0005-0000-0000-00006B090000}"/>
    <cellStyle name="Normal 5 5" xfId="66" xr:uid="{00000000-0005-0000-0000-00006C090000}"/>
    <cellStyle name="Normal 5_Q2-54+บิล แลนด์-นุ่น(1)" xfId="3175" xr:uid="{00000000-0005-0000-0000-00006D090000}"/>
    <cellStyle name="Normal 50" xfId="1659" xr:uid="{00000000-0005-0000-0000-00006E090000}"/>
    <cellStyle name="Normal 50 2" xfId="1660" xr:uid="{00000000-0005-0000-0000-00006F090000}"/>
    <cellStyle name="Normal 50 2 2" xfId="1661" xr:uid="{00000000-0005-0000-0000-000070090000}"/>
    <cellStyle name="Normal 50 2 2 2" xfId="2168" xr:uid="{00000000-0005-0000-0000-000071090000}"/>
    <cellStyle name="Normal 50 2 2 2 2" xfId="4519" xr:uid="{56D080B7-1DEC-46BA-9AC8-99500C86ADB3}"/>
    <cellStyle name="Normal 50 2 2 2 3" xfId="3690" xr:uid="{68D82E28-C7F5-4C53-AA9A-15A9CCEB86F1}"/>
    <cellStyle name="Normal 50 2 2_WCO" xfId="2709" xr:uid="{00000000-0005-0000-0000-000072090000}"/>
    <cellStyle name="Normal 50 2 3" xfId="2167" xr:uid="{00000000-0005-0000-0000-000073090000}"/>
    <cellStyle name="Normal 50 2 3 2" xfId="4518" xr:uid="{2BACAC98-E97E-4AD3-BD48-BDBEF968A593}"/>
    <cellStyle name="Normal 50 2 3 3" xfId="3689" xr:uid="{707139FB-9823-4F9B-952F-6E947421B28A}"/>
    <cellStyle name="Normal 50 2_WCO" xfId="2710" xr:uid="{00000000-0005-0000-0000-000074090000}"/>
    <cellStyle name="Normal 50 3" xfId="1662" xr:uid="{00000000-0005-0000-0000-000075090000}"/>
    <cellStyle name="Normal 51" xfId="1663" xr:uid="{00000000-0005-0000-0000-000076090000}"/>
    <cellStyle name="Normal 51 2" xfId="3176" xr:uid="{00000000-0005-0000-0000-000077090000}"/>
    <cellStyle name="Normal 52" xfId="1664" xr:uid="{00000000-0005-0000-0000-000078090000}"/>
    <cellStyle name="Normal 52 2" xfId="1665" xr:uid="{00000000-0005-0000-0000-000079090000}"/>
    <cellStyle name="Normal 53" xfId="1666" xr:uid="{00000000-0005-0000-0000-00007A090000}"/>
    <cellStyle name="Normal 53 2" xfId="2169" xr:uid="{00000000-0005-0000-0000-00007B090000}"/>
    <cellStyle name="Normal 53 3" xfId="4279" xr:uid="{A8E335C5-1477-4CE8-9A6C-F91C05176C5C}"/>
    <cellStyle name="Normal 53 4" xfId="3528" xr:uid="{5B67BA18-D621-42F8-BC62-6A8A178FB8ED}"/>
    <cellStyle name="Normal 53_WCO" xfId="2708" xr:uid="{00000000-0005-0000-0000-00007C090000}"/>
    <cellStyle name="Normal 54" xfId="1667" xr:uid="{00000000-0005-0000-0000-00007D090000}"/>
    <cellStyle name="Normal 54 2" xfId="2170" xr:uid="{00000000-0005-0000-0000-00007E090000}"/>
    <cellStyle name="Normal 54 3" xfId="4280" xr:uid="{BEA2FD70-C22D-4340-90C5-B340D8C63973}"/>
    <cellStyle name="Normal 54 4" xfId="3529" xr:uid="{DD0DC7D8-CF36-444E-A2CB-D53E8105B513}"/>
    <cellStyle name="Normal 54_WCO" xfId="2707" xr:uid="{00000000-0005-0000-0000-00007F090000}"/>
    <cellStyle name="Normal 55" xfId="1668" xr:uid="{00000000-0005-0000-0000-000080090000}"/>
    <cellStyle name="Normal 55 2" xfId="2288" xr:uid="{00000000-0005-0000-0000-000081090000}"/>
    <cellStyle name="Normal 55 3" xfId="4281" xr:uid="{68CF6B04-2E9C-4B7D-846D-631A1A44F7AD}"/>
    <cellStyle name="Normal 55 4" xfId="3530" xr:uid="{AB3384E7-74BA-4118-B0D1-20CC7269C9A5}"/>
    <cellStyle name="Normal 55_WCO" xfId="2706" xr:uid="{00000000-0005-0000-0000-000082090000}"/>
    <cellStyle name="Normal 56" xfId="1669" xr:uid="{00000000-0005-0000-0000-000083090000}"/>
    <cellStyle name="Normal 56 2" xfId="2291" xr:uid="{00000000-0005-0000-0000-000084090000}"/>
    <cellStyle name="Normal 56 3" xfId="4282" xr:uid="{4980B35E-D85E-42C7-85A5-CAF0B9DDA09D}"/>
    <cellStyle name="Normal 56 4" xfId="3531" xr:uid="{73B7E213-8E4C-4D6B-8109-B574BDC8A859}"/>
    <cellStyle name="Normal 56_WCO" xfId="2705" xr:uid="{00000000-0005-0000-0000-000085090000}"/>
    <cellStyle name="Normal 57" xfId="1670" xr:uid="{00000000-0005-0000-0000-000086090000}"/>
    <cellStyle name="Normal 57 2" xfId="4283" xr:uid="{F3F99F83-5D66-4B22-8808-B6293CE3FA1F}"/>
    <cellStyle name="Normal 57 3" xfId="3532" xr:uid="{F947BB5B-702D-47BF-AC81-369E850FE603}"/>
    <cellStyle name="Normal 58" xfId="1671" xr:uid="{00000000-0005-0000-0000-000087090000}"/>
    <cellStyle name="Normal 58 2" xfId="4284" xr:uid="{32C2B527-9883-43A2-AB51-15D791215E76}"/>
    <cellStyle name="Normal 58 3" xfId="3533" xr:uid="{A526C126-2820-46FF-A422-BB458B9670D8}"/>
    <cellStyle name="Normal 59" xfId="1672" xr:uid="{00000000-0005-0000-0000-000088090000}"/>
    <cellStyle name="Normal 59 2" xfId="1673" xr:uid="{00000000-0005-0000-0000-000089090000}"/>
    <cellStyle name="Normal 59 2 2" xfId="4285" xr:uid="{EC576475-B464-43EE-A6D5-9B5077AC6F89}"/>
    <cellStyle name="Normal 59 2 3" xfId="3534" xr:uid="{C3E017A0-AAC4-47B2-94BA-4944EA4F99BF}"/>
    <cellStyle name="Normal 6" xfId="69" xr:uid="{00000000-0005-0000-0000-00008A090000}"/>
    <cellStyle name="Normal 6 2" xfId="1674" xr:uid="{00000000-0005-0000-0000-00008B090000}"/>
    <cellStyle name="Normal 6 2 2" xfId="3177" xr:uid="{00000000-0005-0000-0000-00008C090000}"/>
    <cellStyle name="Normal 6 2 3" xfId="3178" xr:uid="{00000000-0005-0000-0000-00008D090000}"/>
    <cellStyle name="Normal 6 2 4" xfId="3179" xr:uid="{00000000-0005-0000-0000-00008E090000}"/>
    <cellStyle name="Normal 6 3" xfId="1675" xr:uid="{00000000-0005-0000-0000-00008F090000}"/>
    <cellStyle name="Normal 6 4" xfId="2171" xr:uid="{00000000-0005-0000-0000-000090090000}"/>
    <cellStyle name="Normal 6 4 2" xfId="3180" xr:uid="{00000000-0005-0000-0000-000091090000}"/>
    <cellStyle name="Normal 6 4_WCO" xfId="2868" xr:uid="{00000000-0005-0000-0000-000092090000}"/>
    <cellStyle name="Normal 6 5" xfId="3181" xr:uid="{00000000-0005-0000-0000-000093090000}"/>
    <cellStyle name="Normal 6 6" xfId="2618" xr:uid="{00000000-0005-0000-0000-000094090000}"/>
    <cellStyle name="Normal 6 7" xfId="2385" xr:uid="{00000000-0005-0000-0000-000095090000}"/>
    <cellStyle name="Normal 6 8" xfId="3407" xr:uid="{00000000-0005-0000-0000-000096090000}"/>
    <cellStyle name="Normal 6_FA BL" xfId="3182" xr:uid="{00000000-0005-0000-0000-000097090000}"/>
    <cellStyle name="Normal 60" xfId="1676" xr:uid="{00000000-0005-0000-0000-000098090000}"/>
    <cellStyle name="Normal 60 2" xfId="4286" xr:uid="{1D37039D-5046-4E20-A151-0F24AE80DF81}"/>
    <cellStyle name="Normal 60 3" xfId="3535" xr:uid="{1AC87D87-2C22-4CE4-B922-5668BE092931}"/>
    <cellStyle name="Normal 61" xfId="1677" xr:uid="{00000000-0005-0000-0000-000099090000}"/>
    <cellStyle name="Normal 61 2" xfId="1988" xr:uid="{00000000-0005-0000-0000-00009A090000}"/>
    <cellStyle name="Normal 61 3" xfId="4287" xr:uid="{DCF721F0-26C3-4F2E-A50E-3C103F71FB0E}"/>
    <cellStyle name="Normal 61 4" xfId="3536" xr:uid="{092EC9F0-D06D-4512-976B-AD1AD3392BDC}"/>
    <cellStyle name="Normal 61_WCO" xfId="2867" xr:uid="{00000000-0005-0000-0000-00009B090000}"/>
    <cellStyle name="Normal 62" xfId="1993" xr:uid="{00000000-0005-0000-0000-00009C090000}"/>
    <cellStyle name="Normal 62 2" xfId="2905" xr:uid="{00000000-0005-0000-0000-00009D090000}"/>
    <cellStyle name="Normal 62 2 2" xfId="4911" xr:uid="{B7F8ABE1-E62A-4DCC-898C-18C7D6C3FB40}"/>
    <cellStyle name="Normal 62 2 3" xfId="3956" xr:uid="{7A05177F-07D5-4424-B523-CAA37A5110CB}"/>
    <cellStyle name="Normal 62_WCO" xfId="2704" xr:uid="{00000000-0005-0000-0000-00009E090000}"/>
    <cellStyle name="Normal 63" xfId="2275" xr:uid="{00000000-0005-0000-0000-00009F090000}"/>
    <cellStyle name="Normal 64" xfId="2358" xr:uid="{00000000-0005-0000-0000-0000A0090000}"/>
    <cellStyle name="Normal 65" xfId="2594" xr:uid="{00000000-0005-0000-0000-0000A1090000}"/>
    <cellStyle name="Normal 66" xfId="3442" xr:uid="{00000000-0005-0000-0000-0000A2090000}"/>
    <cellStyle name="Normal 67" xfId="25" xr:uid="{00000000-0005-0000-0000-0000A3090000}"/>
    <cellStyle name="Normal 7" xfId="71" xr:uid="{00000000-0005-0000-0000-0000A4090000}"/>
    <cellStyle name="Normal 7 2" xfId="1678" xr:uid="{00000000-0005-0000-0000-0000A5090000}"/>
    <cellStyle name="Normal 7 2 2" xfId="1679" xr:uid="{00000000-0005-0000-0000-0000A6090000}"/>
    <cellStyle name="Normal 7 3" xfId="1680" xr:uid="{00000000-0005-0000-0000-0000A7090000}"/>
    <cellStyle name="Normal 7 3 2" xfId="1681" xr:uid="{00000000-0005-0000-0000-0000A8090000}"/>
    <cellStyle name="Normal 7 3 2 2" xfId="4288" xr:uid="{512F371D-1D09-4EFB-8343-C6B1B9686A6A}"/>
    <cellStyle name="Normal 7 3 2 3" xfId="3537" xr:uid="{D4DC7AB7-D213-4E16-BF25-C3B8D1C6157A}"/>
    <cellStyle name="Normal 7 3_WCO" xfId="2703" xr:uid="{00000000-0005-0000-0000-0000A9090000}"/>
    <cellStyle name="Normal 7 4" xfId="1682" xr:uid="{00000000-0005-0000-0000-0000AA090000}"/>
    <cellStyle name="Normal 7 5" xfId="2172" xr:uid="{00000000-0005-0000-0000-0000AB090000}"/>
    <cellStyle name="Normal 7 6" xfId="2852" xr:uid="{00000000-0005-0000-0000-0000AC090000}"/>
    <cellStyle name="Normal 7 7" xfId="2510" xr:uid="{00000000-0005-0000-0000-0000AD090000}"/>
    <cellStyle name="Normal 7 8" xfId="4146" xr:uid="{1EB66F6A-88EC-418F-8A6B-6373BCF9284D}"/>
    <cellStyle name="Normal 7 9" xfId="3464" xr:uid="{0FCDC359-53C0-432F-91BA-DED33BEB4215}"/>
    <cellStyle name="Normal 7_FA" xfId="3183" xr:uid="{00000000-0005-0000-0000-0000AE090000}"/>
    <cellStyle name="Normal 8" xfId="76" xr:uid="{00000000-0005-0000-0000-0000AF090000}"/>
    <cellStyle name="Normal 8 2" xfId="1683" xr:uid="{00000000-0005-0000-0000-0000B0090000}"/>
    <cellStyle name="Normal 8 2 2" xfId="16" xr:uid="{00000000-0005-0000-0000-0000B1090000}"/>
    <cellStyle name="Normal 8 3" xfId="2173" xr:uid="{00000000-0005-0000-0000-0000B2090000}"/>
    <cellStyle name="Normal 8 3 2" xfId="3184" xr:uid="{00000000-0005-0000-0000-0000B3090000}"/>
    <cellStyle name="Normal 8 3 3" xfId="4520" xr:uid="{1168C51F-107D-4A01-BF29-744D96FB9AB1}"/>
    <cellStyle name="Normal 8 3 4" xfId="3692" xr:uid="{14E93749-EE4A-45C0-B1CC-F34ADEDF6F1B}"/>
    <cellStyle name="Normal 8 3_WCO" xfId="2702" xr:uid="{00000000-0005-0000-0000-0000B4090000}"/>
    <cellStyle name="Normal 8 4" xfId="2622" xr:uid="{00000000-0005-0000-0000-0000B5090000}"/>
    <cellStyle name="Normal 8 5" xfId="2384" xr:uid="{00000000-0005-0000-0000-0000B6090000}"/>
    <cellStyle name="Normal 8 6" xfId="2511" xr:uid="{00000000-0005-0000-0000-0000B7090000}"/>
    <cellStyle name="Normal 8_WCO" xfId="2866" xr:uid="{00000000-0005-0000-0000-0000B8090000}"/>
    <cellStyle name="Normal 9" xfId="1684" xr:uid="{00000000-0005-0000-0000-0000B9090000}"/>
    <cellStyle name="Normal 9 2" xfId="1685" xr:uid="{00000000-0005-0000-0000-0000BA090000}"/>
    <cellStyle name="Normal 9 2 2" xfId="1686" xr:uid="{00000000-0005-0000-0000-0000BB090000}"/>
    <cellStyle name="Normal 9 3" xfId="3185" xr:uid="{00000000-0005-0000-0000-0000BC090000}"/>
    <cellStyle name="Normal_Presentation of Financial Statement 2" xfId="22" xr:uid="{00000000-0005-0000-0000-0000BD090000}"/>
    <cellStyle name="Note 10" xfId="1687" xr:uid="{00000000-0005-0000-0000-0000BE090000}"/>
    <cellStyle name="Note 10 2" xfId="2175" xr:uid="{00000000-0005-0000-0000-0000BF090000}"/>
    <cellStyle name="Note 10 2 2" xfId="4522" xr:uid="{E42A9CCE-DA97-421C-93A0-F32C3F963C58}"/>
    <cellStyle name="Note 10 2 3" xfId="3694" xr:uid="{522C343D-0115-40A9-8D6B-F661323041A0}"/>
    <cellStyle name="Note 10 3" xfId="2013" xr:uid="{00000000-0005-0000-0000-0000C0090000}"/>
    <cellStyle name="Note 10 3 2" xfId="4414" xr:uid="{A5EA030E-E792-46C3-A210-71932FB1F929}"/>
    <cellStyle name="Note 10 3 3" xfId="3665" xr:uid="{BFB51FCE-B1A0-43B3-BAAC-9B7DE3541499}"/>
    <cellStyle name="Note 10 4" xfId="2382" xr:uid="{00000000-0005-0000-0000-0000C1090000}"/>
    <cellStyle name="Note 10 4 2" xfId="4692" xr:uid="{E0ED08A8-6329-40F3-93A4-B087464F8B84}"/>
    <cellStyle name="Note 10 4 3" xfId="3863" xr:uid="{2DD7052A-2162-428C-97D8-11118416596D}"/>
    <cellStyle name="Note 10 5" xfId="2512" xr:uid="{00000000-0005-0000-0000-0000C2090000}"/>
    <cellStyle name="Note 10 5 2" xfId="4818" xr:uid="{13EBCF4F-0E08-418B-BE37-2035EE0997F7}"/>
    <cellStyle name="Note 10 5 3" xfId="3869" xr:uid="{07AB0B8A-AD91-4BCB-BC28-D8238A17D46D}"/>
    <cellStyle name="Note 10 6" xfId="4289" xr:uid="{B6BD1E0E-D864-4A74-BABD-B51DF4D8AE1B}"/>
    <cellStyle name="Note 10 7" xfId="3538" xr:uid="{F9B69CA3-37F5-4F05-914A-23696B907563}"/>
    <cellStyle name="Note 10_WCO" xfId="2701" xr:uid="{00000000-0005-0000-0000-0000C3090000}"/>
    <cellStyle name="Note 11" xfId="1688" xr:uid="{00000000-0005-0000-0000-0000C4090000}"/>
    <cellStyle name="Note 11 2" xfId="2176" xr:uid="{00000000-0005-0000-0000-0000C5090000}"/>
    <cellStyle name="Note 11 2 2" xfId="4523" xr:uid="{B9C4BF95-6FDF-484B-ACA9-A69B430DD607}"/>
    <cellStyle name="Note 11 2 3" xfId="3695" xr:uid="{16C17A3E-76E7-4F98-963A-3ABB16B08F52}"/>
    <cellStyle name="Note 11 3" xfId="2012" xr:uid="{00000000-0005-0000-0000-0000C6090000}"/>
    <cellStyle name="Note 11 3 2" xfId="4413" xr:uid="{710B5180-0ABB-4A5F-A67F-DE2FD783F69F}"/>
    <cellStyle name="Note 11 3 3" xfId="3664" xr:uid="{CFD750F6-2978-4857-AD76-CF7DB585C45D}"/>
    <cellStyle name="Note 11 4" xfId="2381" xr:uid="{00000000-0005-0000-0000-0000C7090000}"/>
    <cellStyle name="Note 11 4 2" xfId="4691" xr:uid="{813B9E5A-A905-4EB2-863A-D86B31D9DE57}"/>
    <cellStyle name="Note 11 4 3" xfId="3862" xr:uid="{E11E0A85-A4FF-407A-BEFE-B4E8760EA2AD}"/>
    <cellStyle name="Note 11 5" xfId="2513" xr:uid="{00000000-0005-0000-0000-0000C8090000}"/>
    <cellStyle name="Note 11 5 2" xfId="4819" xr:uid="{264B9785-D60B-45F8-B203-5BC522F2F1A1}"/>
    <cellStyle name="Note 11 5 3" xfId="3870" xr:uid="{196785D4-BBD9-43E8-8D9F-DC6F86B99D32}"/>
    <cellStyle name="Note 11 6" xfId="4290" xr:uid="{987212CC-CFF1-439D-9677-62DB8BDEE709}"/>
    <cellStyle name="Note 11 7" xfId="3539" xr:uid="{2E1B9DDE-7DDB-4E49-8825-AD79E0D10AB3}"/>
    <cellStyle name="Note 11_WCO" xfId="2865" xr:uid="{00000000-0005-0000-0000-0000C9090000}"/>
    <cellStyle name="Note 12" xfId="1689" xr:uid="{00000000-0005-0000-0000-0000CA090000}"/>
    <cellStyle name="Note 12 2" xfId="2177" xr:uid="{00000000-0005-0000-0000-0000CB090000}"/>
    <cellStyle name="Note 12 2 2" xfId="4524" xr:uid="{16AA5399-41FF-48EA-A8CB-83225A3BE722}"/>
    <cellStyle name="Note 12 2 3" xfId="3696" xr:uid="{2BB1F82D-B014-4A27-9CBF-8F0909840A36}"/>
    <cellStyle name="Note 12 3" xfId="2011" xr:uid="{00000000-0005-0000-0000-0000CC090000}"/>
    <cellStyle name="Note 12 3 2" xfId="4412" xr:uid="{47D093F3-DF1F-4790-811B-E5AD1E36DBC4}"/>
    <cellStyle name="Note 12 3 3" xfId="3663" xr:uid="{512318CC-EF58-402E-B5B7-13CD3200C319}"/>
    <cellStyle name="Note 12 4" xfId="2380" xr:uid="{00000000-0005-0000-0000-0000CD090000}"/>
    <cellStyle name="Note 12 4 2" xfId="4690" xr:uid="{27B91DC3-15AC-420D-9E09-1E21C8E111F2}"/>
    <cellStyle name="Note 12 4 3" xfId="3861" xr:uid="{1A0432AE-EAF9-4448-886D-143B268DC34A}"/>
    <cellStyle name="Note 12 5" xfId="2514" xr:uid="{00000000-0005-0000-0000-0000CE090000}"/>
    <cellStyle name="Note 12 5 2" xfId="4820" xr:uid="{C844E713-019B-4462-B1D6-C4F9B95397E4}"/>
    <cellStyle name="Note 12 5 3" xfId="3871" xr:uid="{12E7A77E-B88F-4703-A0F0-8677638862B7}"/>
    <cellStyle name="Note 12 6" xfId="4291" xr:uid="{D906F9C9-F211-438F-A715-81788E271A90}"/>
    <cellStyle name="Note 12 7" xfId="3540" xr:uid="{84E750D0-91F6-416B-A991-56958502733F}"/>
    <cellStyle name="Note 12_WCO" xfId="2700" xr:uid="{00000000-0005-0000-0000-0000CF090000}"/>
    <cellStyle name="Note 13" xfId="1690" xr:uid="{00000000-0005-0000-0000-0000D0090000}"/>
    <cellStyle name="Note 13 2" xfId="2178" xr:uid="{00000000-0005-0000-0000-0000D1090000}"/>
    <cellStyle name="Note 13 2 2" xfId="4525" xr:uid="{CDD83965-A6A2-4D4D-BE35-F8E6DAF99155}"/>
    <cellStyle name="Note 13 2 3" xfId="3697" xr:uid="{F26650E0-85BD-4D8D-A14A-55AA05EBDCC6}"/>
    <cellStyle name="Note 13 3" xfId="2010" xr:uid="{00000000-0005-0000-0000-0000D2090000}"/>
    <cellStyle name="Note 13 3 2" xfId="4411" xr:uid="{00F05738-4F63-44D0-A64B-815E0910CFF6}"/>
    <cellStyle name="Note 13 3 3" xfId="3662" xr:uid="{03B029A8-62EF-4375-9FD6-FBE29EC79F8F}"/>
    <cellStyle name="Note 13 4" xfId="2379" xr:uid="{00000000-0005-0000-0000-0000D3090000}"/>
    <cellStyle name="Note 13 4 2" xfId="4689" xr:uid="{17EB4BA0-F8CB-4070-8740-4DF64A08B259}"/>
    <cellStyle name="Note 13 4 3" xfId="3860" xr:uid="{D1EFA403-D35C-4C61-87C1-65BFAA3702DB}"/>
    <cellStyle name="Note 13 5" xfId="2515" xr:uid="{00000000-0005-0000-0000-0000D4090000}"/>
    <cellStyle name="Note 13 5 2" xfId="4821" xr:uid="{6079E654-E7F3-4B12-A840-A91D11CB01A5}"/>
    <cellStyle name="Note 13 5 3" xfId="3872" xr:uid="{8931E70A-431F-4DAE-8F0C-9CC8A124DED5}"/>
    <cellStyle name="Note 13 6" xfId="4292" xr:uid="{A726C1E0-BFB5-44B0-BBA3-447699A20B89}"/>
    <cellStyle name="Note 13 7" xfId="3541" xr:uid="{E395E95D-A6C1-4F51-A9AB-352D9979C4FC}"/>
    <cellStyle name="Note 13_WCO" xfId="2699" xr:uid="{00000000-0005-0000-0000-0000D5090000}"/>
    <cellStyle name="Note 14" xfId="1691" xr:uid="{00000000-0005-0000-0000-0000D6090000}"/>
    <cellStyle name="Note 14 2" xfId="2179" xr:uid="{00000000-0005-0000-0000-0000D7090000}"/>
    <cellStyle name="Note 14 2 2" xfId="4526" xr:uid="{66AEFBAD-435B-4C66-A88F-598980CAABE3}"/>
    <cellStyle name="Note 14 2 3" xfId="3698" xr:uid="{851C1D8A-3FA7-4768-8B05-B24DBB84ADBD}"/>
    <cellStyle name="Note 14 3" xfId="2009" xr:uid="{00000000-0005-0000-0000-0000D8090000}"/>
    <cellStyle name="Note 14 3 2" xfId="4410" xr:uid="{702E350D-B038-461A-B219-8AC9CC69DE5B}"/>
    <cellStyle name="Note 14 3 3" xfId="3661" xr:uid="{C2D1A1A2-600D-4E7B-9BB8-E7F5522E5468}"/>
    <cellStyle name="Note 14 4" xfId="2378" xr:uid="{00000000-0005-0000-0000-0000D9090000}"/>
    <cellStyle name="Note 14 4 2" xfId="4688" xr:uid="{69D4E85E-1197-4A9D-A768-9E6EAC931223}"/>
    <cellStyle name="Note 14 4 3" xfId="3859" xr:uid="{937BC96E-89F5-44BD-A248-74C6DB87B6E5}"/>
    <cellStyle name="Note 14 5" xfId="2884" xr:uid="{00000000-0005-0000-0000-0000DA090000}"/>
    <cellStyle name="Note 14 5 2" xfId="4903" xr:uid="{F8F044AE-0BC0-4EDC-BF98-175A6DE6304C}"/>
    <cellStyle name="Note 14 5 3" xfId="3950" xr:uid="{8F911B3A-25E8-43C3-B72A-BAA2B8A9C7D1}"/>
    <cellStyle name="Note 14 6" xfId="4293" xr:uid="{6E55F9CB-EAC9-4134-86FA-64F990384C6F}"/>
    <cellStyle name="Note 14 7" xfId="3542" xr:uid="{BCF3782D-0F2A-4576-82AE-BC0FD1079DF6}"/>
    <cellStyle name="Note 14_WCO" xfId="2698" xr:uid="{00000000-0005-0000-0000-0000DB090000}"/>
    <cellStyle name="Note 15" xfId="1692" xr:uid="{00000000-0005-0000-0000-0000DC090000}"/>
    <cellStyle name="Note 15 2" xfId="2180" xr:uid="{00000000-0005-0000-0000-0000DD090000}"/>
    <cellStyle name="Note 15 2 2" xfId="4527" xr:uid="{65C7F7F5-3459-4AF3-AFA3-A6FA306916EE}"/>
    <cellStyle name="Note 15 2 3" xfId="3699" xr:uid="{75CC8869-ED3F-4707-BF49-FC5BD1E224E3}"/>
    <cellStyle name="Note 15 3" xfId="2008" xr:uid="{00000000-0005-0000-0000-0000DE090000}"/>
    <cellStyle name="Note 15 3 2" xfId="4409" xr:uid="{0EB63A50-59A6-4CF7-B701-75050D17A6DC}"/>
    <cellStyle name="Note 15 3 3" xfId="3660" xr:uid="{08E39791-09DD-4470-B585-EC24BF52BBAE}"/>
    <cellStyle name="Note 15 4" xfId="2377" xr:uid="{00000000-0005-0000-0000-0000DF090000}"/>
    <cellStyle name="Note 15 4 2" xfId="4687" xr:uid="{96D6DBF4-C655-41FF-94D3-33C4EC107B8A}"/>
    <cellStyle name="Note 15 4 3" xfId="3858" xr:uid="{C4634FEC-EAA6-4F30-9853-3B616D97E608}"/>
    <cellStyle name="Note 15 5" xfId="2516" xr:uid="{00000000-0005-0000-0000-0000E0090000}"/>
    <cellStyle name="Note 15 5 2" xfId="4822" xr:uid="{864D60F6-366D-42DD-B622-99D9CD5CF431}"/>
    <cellStyle name="Note 15 5 3" xfId="3873" xr:uid="{7B81463F-61C2-4228-AE24-7C2E61E41705}"/>
    <cellStyle name="Note 15 6" xfId="4294" xr:uid="{28A898A1-4EC5-4DDB-8EFE-A943A6B182A7}"/>
    <cellStyle name="Note 15 7" xfId="3543" xr:uid="{56D86F5A-E128-4514-A8A9-0F18D6504569}"/>
    <cellStyle name="Note 15_WCO" xfId="2697" xr:uid="{00000000-0005-0000-0000-0000E1090000}"/>
    <cellStyle name="Note 16" xfId="1693" xr:uid="{00000000-0005-0000-0000-0000E2090000}"/>
    <cellStyle name="Note 16 2" xfId="2181" xr:uid="{00000000-0005-0000-0000-0000E3090000}"/>
    <cellStyle name="Note 16 2 2" xfId="4528" xr:uid="{A8FA0737-F2FE-46BE-BA37-25F7271B4574}"/>
    <cellStyle name="Note 16 2 3" xfId="3700" xr:uid="{EF800873-B84E-4167-81C4-C2252F93949D}"/>
    <cellStyle name="Note 16 3" xfId="2007" xr:uid="{00000000-0005-0000-0000-0000E4090000}"/>
    <cellStyle name="Note 16 3 2" xfId="4408" xr:uid="{30D8DE5A-4D0B-491C-9E48-5B6EB6F3C5C7}"/>
    <cellStyle name="Note 16 3 3" xfId="3659" xr:uid="{02A20CC6-2E96-4102-9448-5ED170E9E756}"/>
    <cellStyle name="Note 16 4" xfId="2376" xr:uid="{00000000-0005-0000-0000-0000E5090000}"/>
    <cellStyle name="Note 16 4 2" xfId="4686" xr:uid="{6B6753E3-A932-459D-B18A-B87F1FCE9A57}"/>
    <cellStyle name="Note 16 4 3" xfId="3857" xr:uid="{B4B09C8C-8C42-416B-8794-9A0FF50C9019}"/>
    <cellStyle name="Note 16 5" xfId="2517" xr:uid="{00000000-0005-0000-0000-0000E6090000}"/>
    <cellStyle name="Note 16 5 2" xfId="4823" xr:uid="{ECFCB69E-4BCE-4644-9B79-0A0C25424DA7}"/>
    <cellStyle name="Note 16 5 3" xfId="3874" xr:uid="{8C988FC7-60BF-40BC-B6DD-B8D02020C8B8}"/>
    <cellStyle name="Note 16 6" xfId="4295" xr:uid="{64B380B5-DB5B-49EF-B813-7D76A34C4E98}"/>
    <cellStyle name="Note 16 7" xfId="3544" xr:uid="{F5920D0A-8A32-4AC6-92D5-D3F7997DB14C}"/>
    <cellStyle name="Note 16_WCO" xfId="2696" xr:uid="{00000000-0005-0000-0000-0000E7090000}"/>
    <cellStyle name="Note 17" xfId="1694" xr:uid="{00000000-0005-0000-0000-0000E8090000}"/>
    <cellStyle name="Note 17 2" xfId="2182" xr:uid="{00000000-0005-0000-0000-0000E9090000}"/>
    <cellStyle name="Note 17 2 2" xfId="4529" xr:uid="{5775BFAA-272A-4E6E-B1E5-42EB055A7A3E}"/>
    <cellStyle name="Note 17 2 3" xfId="3701" xr:uid="{378A699D-F298-463C-B658-D83A3B86B993}"/>
    <cellStyle name="Note 17 3" xfId="2006" xr:uid="{00000000-0005-0000-0000-0000EA090000}"/>
    <cellStyle name="Note 17 3 2" xfId="4407" xr:uid="{F0115AA3-7695-496F-9A4F-74D40E4B71A7}"/>
    <cellStyle name="Note 17 3 3" xfId="3658" xr:uid="{94ED83B3-D9C5-4884-8F02-46D9885AB328}"/>
    <cellStyle name="Note 17 4" xfId="2375" xr:uid="{00000000-0005-0000-0000-0000EB090000}"/>
    <cellStyle name="Note 17 4 2" xfId="4685" xr:uid="{1EA45FA8-40E6-48AA-9533-85A4877FA1CD}"/>
    <cellStyle name="Note 17 4 3" xfId="3856" xr:uid="{951D9DE3-FE06-43F0-9376-812769F28272}"/>
    <cellStyle name="Note 17 5" xfId="2518" xr:uid="{00000000-0005-0000-0000-0000EC090000}"/>
    <cellStyle name="Note 17 5 2" xfId="4824" xr:uid="{F594C3C0-CD3A-44DC-BF89-386B3673284B}"/>
    <cellStyle name="Note 17 5 3" xfId="3875" xr:uid="{DA492029-0341-48B4-97AF-8FBB19C191F2}"/>
    <cellStyle name="Note 17 6" xfId="4296" xr:uid="{6125632D-FD30-4BA0-9620-EB2350187A3F}"/>
    <cellStyle name="Note 17 7" xfId="3545" xr:uid="{DFD9B6E9-7F2C-4816-BB00-A94F96737BE0}"/>
    <cellStyle name="Note 17_WCO" xfId="2695" xr:uid="{00000000-0005-0000-0000-0000ED090000}"/>
    <cellStyle name="Note 18" xfId="1695" xr:uid="{00000000-0005-0000-0000-0000EE090000}"/>
    <cellStyle name="Note 18 2" xfId="2183" xr:uid="{00000000-0005-0000-0000-0000EF090000}"/>
    <cellStyle name="Note 18 2 2" xfId="4530" xr:uid="{991DAC95-EEF5-4E1B-822E-E9317C9502FF}"/>
    <cellStyle name="Note 18 2 3" xfId="3702" xr:uid="{4EB4F42A-1847-4A1A-A805-0ADDB13CA4AD}"/>
    <cellStyle name="Note 18 3" xfId="2005" xr:uid="{00000000-0005-0000-0000-0000F0090000}"/>
    <cellStyle name="Note 18 3 2" xfId="4406" xr:uid="{20998E65-1349-4B09-86B5-77ACA4E65C5D}"/>
    <cellStyle name="Note 18 3 3" xfId="3657" xr:uid="{66C4EEE5-5167-470A-AB17-851298854615}"/>
    <cellStyle name="Note 18 4" xfId="2374" xr:uid="{00000000-0005-0000-0000-0000F1090000}"/>
    <cellStyle name="Note 18 4 2" xfId="4684" xr:uid="{D6A4823D-A174-4A62-A04D-E61F39D7FF50}"/>
    <cellStyle name="Note 18 4 3" xfId="3855" xr:uid="{8BE43BBE-D435-4A2C-A3DF-AA094EA7234B}"/>
    <cellStyle name="Note 18 5" xfId="2519" xr:uid="{00000000-0005-0000-0000-0000F2090000}"/>
    <cellStyle name="Note 18 5 2" xfId="4825" xr:uid="{276B2E41-F446-4A23-95A3-9E7401566AAB}"/>
    <cellStyle name="Note 18 5 3" xfId="3876" xr:uid="{2C118CF4-621A-4AAC-8DB1-9598F4BEFD02}"/>
    <cellStyle name="Note 18 6" xfId="4297" xr:uid="{910A7DED-DF24-4D12-BA24-05FC3A8E6C67}"/>
    <cellStyle name="Note 18 7" xfId="3546" xr:uid="{565389EF-6EC7-4D20-A587-CFBA4A6022BB}"/>
    <cellStyle name="Note 18_WCO" xfId="2694" xr:uid="{00000000-0005-0000-0000-0000F3090000}"/>
    <cellStyle name="Note 19" xfId="1696" xr:uid="{00000000-0005-0000-0000-0000F4090000}"/>
    <cellStyle name="Note 19 2" xfId="2184" xr:uid="{00000000-0005-0000-0000-0000F5090000}"/>
    <cellStyle name="Note 19 2 2" xfId="4531" xr:uid="{143F5C28-C54D-4BA6-A2D0-77FBA6E8A932}"/>
    <cellStyle name="Note 19 2 3" xfId="3703" xr:uid="{D48BB94E-D41E-40DA-A1FD-D2FC9A94CFA2}"/>
    <cellStyle name="Note 19 3" xfId="2004" xr:uid="{00000000-0005-0000-0000-0000F6090000}"/>
    <cellStyle name="Note 19 3 2" xfId="4405" xr:uid="{81928F31-272D-47F5-AE38-30352A272B71}"/>
    <cellStyle name="Note 19 3 3" xfId="3656" xr:uid="{71F688B8-2583-44B8-8F64-335DD4DE9EFA}"/>
    <cellStyle name="Note 19 4" xfId="2373" xr:uid="{00000000-0005-0000-0000-0000F7090000}"/>
    <cellStyle name="Note 19 4 2" xfId="4683" xr:uid="{D5465467-FAAC-47D6-B0DA-657DC2C38FEB}"/>
    <cellStyle name="Note 19 4 3" xfId="3854" xr:uid="{9162F97E-FA95-4F39-B9D6-1061B4A7294A}"/>
    <cellStyle name="Note 19 5" xfId="2520" xr:uid="{00000000-0005-0000-0000-0000F8090000}"/>
    <cellStyle name="Note 19 5 2" xfId="4826" xr:uid="{BA06613E-159B-4C8E-B90E-6381C3CF4F65}"/>
    <cellStyle name="Note 19 5 3" xfId="3877" xr:uid="{33F2C114-A581-4EA7-BD3A-D0433244C567}"/>
    <cellStyle name="Note 19 6" xfId="4298" xr:uid="{2A39B9E7-ACEF-4A71-9ABE-0C8D0C8DEB0F}"/>
    <cellStyle name="Note 19 7" xfId="3547" xr:uid="{7B4B5181-CDAC-4B6F-9F7E-A82C5455B215}"/>
    <cellStyle name="Note 19_WCO" xfId="2693" xr:uid="{00000000-0005-0000-0000-0000F9090000}"/>
    <cellStyle name="Note 2" xfId="1697" xr:uid="{00000000-0005-0000-0000-0000FA090000}"/>
    <cellStyle name="Note 2 2" xfId="2185" xr:uid="{00000000-0005-0000-0000-0000FB090000}"/>
    <cellStyle name="Note 2 2 2" xfId="3186" xr:uid="{00000000-0005-0000-0000-0000FC090000}"/>
    <cellStyle name="Note 2 2 2 2" xfId="4966" xr:uid="{6AB541DE-F2BA-4F81-AC8E-66A0D7CD1762}"/>
    <cellStyle name="Note 2 2 2 3" xfId="4007" xr:uid="{DCF66C21-6FD6-4859-8A7E-AB48FCE5944F}"/>
    <cellStyle name="Note 2 2 3" xfId="3429" xr:uid="{00000000-0005-0000-0000-0000FD090000}"/>
    <cellStyle name="Note 2 2 3 2" xfId="5112" xr:uid="{C0AC652E-38BE-43EC-A27A-EA0BC2DDE7A1}"/>
    <cellStyle name="Note 2 2 3 3" xfId="4115" xr:uid="{4F377F05-EB04-42F1-843C-96395FB3608B}"/>
    <cellStyle name="Note 2 2 4" xfId="4532" xr:uid="{13C37CB7-8DA5-4605-939D-AE011291D01E}"/>
    <cellStyle name="Note 2 2 5" xfId="3704" xr:uid="{50757A3E-B557-47E7-8A4F-C9C4E0CD4119}"/>
    <cellStyle name="Note 2 2_WCO" xfId="2691" xr:uid="{00000000-0005-0000-0000-0000FE090000}"/>
    <cellStyle name="Note 2 3" xfId="2003" xr:uid="{00000000-0005-0000-0000-0000FF090000}"/>
    <cellStyle name="Note 2 3 2" xfId="4404" xr:uid="{8D6D643D-F7A8-4529-9D91-F412EBE0836B}"/>
    <cellStyle name="Note 2 3 3" xfId="3655" xr:uid="{D263F609-BB8D-4EE9-B36F-FD8FFCF2DBE3}"/>
    <cellStyle name="Note 2 4" xfId="2372" xr:uid="{00000000-0005-0000-0000-0000000A0000}"/>
    <cellStyle name="Note 2 4 2" xfId="4682" xr:uid="{71990AD8-AE95-49B2-A824-15526A04B24C}"/>
    <cellStyle name="Note 2 4 3" xfId="3853" xr:uid="{C58A66DC-87B8-45A3-B999-323BDFF61E73}"/>
    <cellStyle name="Note 2 5" xfId="2521" xr:uid="{00000000-0005-0000-0000-0000010A0000}"/>
    <cellStyle name="Note 2 5 2" xfId="4827" xr:uid="{93E53E62-3987-401E-AB8B-BE39F540E5DC}"/>
    <cellStyle name="Note 2 5 3" xfId="3878" xr:uid="{11AFA19A-D947-4A9B-895D-9818536F7154}"/>
    <cellStyle name="Note 2 6" xfId="4299" xr:uid="{AE2222D2-316A-43B7-B4AA-8FFE3DB1D750}"/>
    <cellStyle name="Note 2 7" xfId="3548" xr:uid="{1113DE0D-5162-414F-815E-D1C88758E303}"/>
    <cellStyle name="Note 2_WCO" xfId="2692" xr:uid="{00000000-0005-0000-0000-0000020A0000}"/>
    <cellStyle name="Note 20" xfId="1698" xr:uid="{00000000-0005-0000-0000-0000030A0000}"/>
    <cellStyle name="Note 20 2" xfId="2186" xr:uid="{00000000-0005-0000-0000-0000040A0000}"/>
    <cellStyle name="Note 20 2 2" xfId="4533" xr:uid="{4C12090E-C792-4CB7-BFA8-16FE37C7C023}"/>
    <cellStyle name="Note 20 2 3" xfId="3705" xr:uid="{072B8B47-4ADE-4B3F-A7C3-FE0FD68EDFDD}"/>
    <cellStyle name="Note 20 3" xfId="2002" xr:uid="{00000000-0005-0000-0000-0000050A0000}"/>
    <cellStyle name="Note 20 3 2" xfId="4403" xr:uid="{82E0C7DA-D07D-4CA5-9DA7-E5710286C45D}"/>
    <cellStyle name="Note 20 3 3" xfId="3654" xr:uid="{687D5FF3-B2E0-4179-B670-8FEDCE554EA3}"/>
    <cellStyle name="Note 20 4" xfId="2371" xr:uid="{00000000-0005-0000-0000-0000060A0000}"/>
    <cellStyle name="Note 20 4 2" xfId="4681" xr:uid="{A845E4AD-6367-4CB8-B147-F065066FA8DF}"/>
    <cellStyle name="Note 20 4 3" xfId="3852" xr:uid="{E2631149-D6C3-49B8-8F3B-735CC0780954}"/>
    <cellStyle name="Note 20 5" xfId="2522" xr:uid="{00000000-0005-0000-0000-0000070A0000}"/>
    <cellStyle name="Note 20 5 2" xfId="4828" xr:uid="{3AED8B90-8B25-4C12-8C88-AC4E3E3AE9A3}"/>
    <cellStyle name="Note 20 5 3" xfId="3879" xr:uid="{298FBD6F-ADB8-40CE-8B1D-556F60068467}"/>
    <cellStyle name="Note 20 6" xfId="4300" xr:uid="{92B59E9A-B11E-4FCA-B7B1-F10E32F210E3}"/>
    <cellStyle name="Note 20 7" xfId="3549" xr:uid="{191A3449-0ADE-4385-AA76-33821AA57EA8}"/>
    <cellStyle name="Note 20_WCO" xfId="2690" xr:uid="{00000000-0005-0000-0000-0000080A0000}"/>
    <cellStyle name="Note 21" xfId="1699" xr:uid="{00000000-0005-0000-0000-0000090A0000}"/>
    <cellStyle name="Note 21 2" xfId="2187" xr:uid="{00000000-0005-0000-0000-00000A0A0000}"/>
    <cellStyle name="Note 21 2 2" xfId="4534" xr:uid="{24B6F29B-190D-401B-93D5-245C5DE6DD35}"/>
    <cellStyle name="Note 21 2 3" xfId="3706" xr:uid="{263B158D-7A42-4526-9593-6AD6F8A49400}"/>
    <cellStyle name="Note 21 3" xfId="2001" xr:uid="{00000000-0005-0000-0000-00000B0A0000}"/>
    <cellStyle name="Note 21 3 2" xfId="4402" xr:uid="{CA56DF6A-5F92-46EE-998C-840B3E95015D}"/>
    <cellStyle name="Note 21 3 3" xfId="3653" xr:uid="{79FF5202-8A74-43F3-9921-05FE4DCCE6A0}"/>
    <cellStyle name="Note 21 4" xfId="2370" xr:uid="{00000000-0005-0000-0000-00000C0A0000}"/>
    <cellStyle name="Note 21 4 2" xfId="4680" xr:uid="{99F3F15C-D920-4CCC-8F2E-690458026FD3}"/>
    <cellStyle name="Note 21 4 3" xfId="3851" xr:uid="{9935FCA3-9A1D-433C-8D48-54AD8143FDF6}"/>
    <cellStyle name="Note 21 5" xfId="3405" xr:uid="{00000000-0005-0000-0000-00000D0A0000}"/>
    <cellStyle name="Note 21 5 2" xfId="5089" xr:uid="{B075D320-739A-43E1-B93D-330586B2E81F}"/>
    <cellStyle name="Note 21 5 3" xfId="4111" xr:uid="{65C610DF-6BF4-437E-B97F-73410A2CFCB1}"/>
    <cellStyle name="Note 21 6" xfId="4301" xr:uid="{11A3EA6C-DC03-4DA8-8984-762DF9DB86F8}"/>
    <cellStyle name="Note 21 7" xfId="3550" xr:uid="{5F930969-68A8-4C0B-AB97-B31D658FDABE}"/>
    <cellStyle name="Note 21_WCO" xfId="2689" xr:uid="{00000000-0005-0000-0000-00000E0A0000}"/>
    <cellStyle name="Note 22" xfId="1700" xr:uid="{00000000-0005-0000-0000-00000F0A0000}"/>
    <cellStyle name="Note 22 2" xfId="2188" xr:uid="{00000000-0005-0000-0000-0000100A0000}"/>
    <cellStyle name="Note 22 2 2" xfId="4535" xr:uid="{20FC800E-9643-43EE-9A23-0D596D28B5FA}"/>
    <cellStyle name="Note 22 2 3" xfId="3707" xr:uid="{11443A4C-7128-471D-A114-5FB021FAB8A9}"/>
    <cellStyle name="Note 22 3" xfId="2000" xr:uid="{00000000-0005-0000-0000-0000110A0000}"/>
    <cellStyle name="Note 22 3 2" xfId="4401" xr:uid="{7B4BD872-A8ED-45EA-9ECB-60A7C0F6AA82}"/>
    <cellStyle name="Note 22 3 3" xfId="3652" xr:uid="{18C9354C-AB7A-4171-B541-9280D91367EE}"/>
    <cellStyle name="Note 22 4" xfId="2369" xr:uid="{00000000-0005-0000-0000-0000120A0000}"/>
    <cellStyle name="Note 22 4 2" xfId="4679" xr:uid="{B03C12D3-FF4B-4AA9-A97B-122CDB6220D8}"/>
    <cellStyle name="Note 22 4 3" xfId="3850" xr:uid="{91BBA81D-6901-48CF-AE3A-56DEF4227C04}"/>
    <cellStyle name="Note 22 5" xfId="2523" xr:uid="{00000000-0005-0000-0000-0000130A0000}"/>
    <cellStyle name="Note 22 5 2" xfId="4829" xr:uid="{DE40CA77-E4C3-4B07-9099-411BC6FF7FEF}"/>
    <cellStyle name="Note 22 5 3" xfId="3880" xr:uid="{7D8F562E-6E26-4580-85D5-BA3C60E6352E}"/>
    <cellStyle name="Note 22 6" xfId="4302" xr:uid="{83F4357B-5206-403E-AEF0-7FA6EF33EF7B}"/>
    <cellStyle name="Note 22 7" xfId="3551" xr:uid="{64FEA6BD-2455-40DD-B51E-BA29FEFA86C5}"/>
    <cellStyle name="Note 22_WCO" xfId="2688" xr:uid="{00000000-0005-0000-0000-0000140A0000}"/>
    <cellStyle name="Note 23" xfId="1701" xr:uid="{00000000-0005-0000-0000-0000150A0000}"/>
    <cellStyle name="Note 23 2" xfId="2189" xr:uid="{00000000-0005-0000-0000-0000160A0000}"/>
    <cellStyle name="Note 23 2 2" xfId="4536" xr:uid="{5845AFAD-C498-483D-A4D7-2B6D762DA85D}"/>
    <cellStyle name="Note 23 2 3" xfId="3708" xr:uid="{48F70F57-96AE-4018-B25E-B55B87AC35BD}"/>
    <cellStyle name="Note 23 3" xfId="1999" xr:uid="{00000000-0005-0000-0000-0000170A0000}"/>
    <cellStyle name="Note 23 3 2" xfId="4400" xr:uid="{F0E4E02D-2DB6-4104-B315-966575A10AAF}"/>
    <cellStyle name="Note 23 3 3" xfId="3651" xr:uid="{7DB2B717-EDE9-49FB-974B-4A7E29D4D8F6}"/>
    <cellStyle name="Note 23 4" xfId="2368" xr:uid="{00000000-0005-0000-0000-0000180A0000}"/>
    <cellStyle name="Note 23 4 2" xfId="4678" xr:uid="{402FE8FB-ED33-4566-8AC6-9B8FEF37665C}"/>
    <cellStyle name="Note 23 4 3" xfId="3849" xr:uid="{FB25E6C1-102A-450F-AEC4-E41DD5E6C870}"/>
    <cellStyle name="Note 23 5" xfId="2524" xr:uid="{00000000-0005-0000-0000-0000190A0000}"/>
    <cellStyle name="Note 23 5 2" xfId="4830" xr:uid="{92311111-B303-416C-992C-178C13E3953E}"/>
    <cellStyle name="Note 23 5 3" xfId="3881" xr:uid="{DE7A66BD-C86F-40F4-BA15-EB2C952C7DE9}"/>
    <cellStyle name="Note 23 6" xfId="4303" xr:uid="{9DA03E14-8109-425E-B4B5-7143EE5298DE}"/>
    <cellStyle name="Note 23 7" xfId="3552" xr:uid="{07D50B25-07C4-484C-9B0E-CF7E87ADC051}"/>
    <cellStyle name="Note 23_WCO" xfId="2687" xr:uid="{00000000-0005-0000-0000-00001A0A0000}"/>
    <cellStyle name="Note 24" xfId="1702" xr:uid="{00000000-0005-0000-0000-00001B0A0000}"/>
    <cellStyle name="Note 24 2" xfId="2190" xr:uid="{00000000-0005-0000-0000-00001C0A0000}"/>
    <cellStyle name="Note 24 2 2" xfId="4537" xr:uid="{0E9AE1BA-7A06-4AF5-A694-B363390192BE}"/>
    <cellStyle name="Note 24 2 3" xfId="3709" xr:uid="{AB7BF861-64D1-445C-9C42-E8974FA069DA}"/>
    <cellStyle name="Note 24 3" xfId="1998" xr:uid="{00000000-0005-0000-0000-00001D0A0000}"/>
    <cellStyle name="Note 24 3 2" xfId="4399" xr:uid="{83EB1344-8BA2-4DB9-AF37-5AA81DE01C3A}"/>
    <cellStyle name="Note 24 3 3" xfId="3650" xr:uid="{F9DC576E-DEFC-4985-9AB5-2BB8E0FBED27}"/>
    <cellStyle name="Note 24 4" xfId="2367" xr:uid="{00000000-0005-0000-0000-00001E0A0000}"/>
    <cellStyle name="Note 24 4 2" xfId="4677" xr:uid="{03DB6A80-5486-446A-B49D-E5815922F0B7}"/>
    <cellStyle name="Note 24 4 3" xfId="3848" xr:uid="{87788AF4-3A63-4425-884C-BF00C244B57F}"/>
    <cellStyle name="Note 24 5" xfId="2525" xr:uid="{00000000-0005-0000-0000-00001F0A0000}"/>
    <cellStyle name="Note 24 5 2" xfId="4831" xr:uid="{2CDAB81A-ECBA-43BF-8188-FD713708BAB2}"/>
    <cellStyle name="Note 24 5 3" xfId="3882" xr:uid="{9BBC584A-50A0-404F-A7B4-24CCBA99C926}"/>
    <cellStyle name="Note 24 6" xfId="4304" xr:uid="{F9AD7891-5BE0-4CAC-A316-1790A0C270C4}"/>
    <cellStyle name="Note 24 7" xfId="3553" xr:uid="{A9A1B905-C878-4521-9F2F-28D6D339A673}"/>
    <cellStyle name="Note 24_WCO" xfId="2686" xr:uid="{00000000-0005-0000-0000-0000200A0000}"/>
    <cellStyle name="Note 25" xfId="1703" xr:uid="{00000000-0005-0000-0000-0000210A0000}"/>
    <cellStyle name="Note 25 2" xfId="2191" xr:uid="{00000000-0005-0000-0000-0000220A0000}"/>
    <cellStyle name="Note 25 2 2" xfId="4538" xr:uid="{AD3ACA0F-0FC2-4E61-8517-2AA703315B80}"/>
    <cellStyle name="Note 25 2 3" xfId="3710" xr:uid="{17B0A733-D463-4CF1-A06D-38A102D88A61}"/>
    <cellStyle name="Note 25 3" xfId="1997" xr:uid="{00000000-0005-0000-0000-0000230A0000}"/>
    <cellStyle name="Note 25 3 2" xfId="4398" xr:uid="{6BADF4E9-2B53-4F17-AD6C-0D64C8736956}"/>
    <cellStyle name="Note 25 3 3" xfId="3649" xr:uid="{9FCB0C88-0B04-42A3-A847-C366B64E1385}"/>
    <cellStyle name="Note 25 4" xfId="2366" xr:uid="{00000000-0005-0000-0000-0000240A0000}"/>
    <cellStyle name="Note 25 4 2" xfId="4676" xr:uid="{F7CB3D12-399B-49F5-84EB-F355BF242307}"/>
    <cellStyle name="Note 25 4 3" xfId="3847" xr:uid="{C4F73218-42F2-4290-9F2D-BD5A9897E6ED}"/>
    <cellStyle name="Note 25 5" xfId="2526" xr:uid="{00000000-0005-0000-0000-0000250A0000}"/>
    <cellStyle name="Note 25 5 2" xfId="4832" xr:uid="{4137B6C1-9330-475B-8967-F7941C5BDEDC}"/>
    <cellStyle name="Note 25 5 3" xfId="3883" xr:uid="{5BC817C8-C0B0-4DC4-895A-9E3444193E09}"/>
    <cellStyle name="Note 25 6" xfId="4305" xr:uid="{179E5B85-AA27-421F-B7AD-73B31A113A92}"/>
    <cellStyle name="Note 25 7" xfId="3554" xr:uid="{D2F08959-DAFC-428D-987E-0A97DFF2AF57}"/>
    <cellStyle name="Note 25_WCO" xfId="2685" xr:uid="{00000000-0005-0000-0000-0000260A0000}"/>
    <cellStyle name="Note 26" xfId="1704" xr:uid="{00000000-0005-0000-0000-0000270A0000}"/>
    <cellStyle name="Note 26 2" xfId="2192" xr:uid="{00000000-0005-0000-0000-0000280A0000}"/>
    <cellStyle name="Note 26 2 2" xfId="4539" xr:uid="{B210FA84-25E6-46EB-92DF-39E8C83E7F88}"/>
    <cellStyle name="Note 26 2 3" xfId="3711" xr:uid="{EC110E7B-18E3-4AEE-ADCB-4B240734169B}"/>
    <cellStyle name="Note 26 3" xfId="1996" xr:uid="{00000000-0005-0000-0000-0000290A0000}"/>
    <cellStyle name="Note 26 3 2" xfId="4397" xr:uid="{70E1C528-226F-463B-AD4E-D77E040BE9A2}"/>
    <cellStyle name="Note 26 3 3" xfId="3648" xr:uid="{E8B925EB-3548-4759-B3F2-0A2B22A01947}"/>
    <cellStyle name="Note 26 4" xfId="2365" xr:uid="{00000000-0005-0000-0000-00002A0A0000}"/>
    <cellStyle name="Note 26 4 2" xfId="4675" xr:uid="{E661CA19-98CC-4978-BE8E-32763D1751DB}"/>
    <cellStyle name="Note 26 4 3" xfId="3846" xr:uid="{024CAA1F-6BE4-4E9F-989F-C366AEE6FABF}"/>
    <cellStyle name="Note 26 5" xfId="2527" xr:uid="{00000000-0005-0000-0000-00002B0A0000}"/>
    <cellStyle name="Note 26 5 2" xfId="4833" xr:uid="{F6E627F4-87F9-4CEA-A437-8D25790B9C0B}"/>
    <cellStyle name="Note 26 5 3" xfId="3884" xr:uid="{B7B76D56-D315-4386-B378-BA5D58A7E2DA}"/>
    <cellStyle name="Note 26 6" xfId="4306" xr:uid="{4D4C9ECE-6966-4BF8-8DC2-297A1126C3FE}"/>
    <cellStyle name="Note 26 7" xfId="3555" xr:uid="{A1EEC902-FBE6-4F0F-B91E-9E887275FBD4}"/>
    <cellStyle name="Note 26_WCO" xfId="2684" xr:uid="{00000000-0005-0000-0000-00002C0A0000}"/>
    <cellStyle name="Note 27" xfId="1705" xr:uid="{00000000-0005-0000-0000-00002D0A0000}"/>
    <cellStyle name="Note 27 2" xfId="2193" xr:uid="{00000000-0005-0000-0000-00002E0A0000}"/>
    <cellStyle name="Note 27 2 2" xfId="4540" xr:uid="{DDC77DEA-442C-47DD-AF80-9BBB5B298843}"/>
    <cellStyle name="Note 27 2 3" xfId="3712" xr:uid="{511F45F3-1608-4E5E-904C-40978E2A7143}"/>
    <cellStyle name="Note 27 3" xfId="1995" xr:uid="{00000000-0005-0000-0000-00002F0A0000}"/>
    <cellStyle name="Note 27 3 2" xfId="4396" xr:uid="{B10482AB-B064-48C1-8A93-B67235D44125}"/>
    <cellStyle name="Note 27 3 3" xfId="3647" xr:uid="{9FD72AB0-4B6D-4072-AE30-4C40431D5145}"/>
    <cellStyle name="Note 27 4" xfId="2364" xr:uid="{00000000-0005-0000-0000-0000300A0000}"/>
    <cellStyle name="Note 27 4 2" xfId="4674" xr:uid="{B2F82E04-5B5B-455C-9EE2-C0A11689467D}"/>
    <cellStyle name="Note 27 4 3" xfId="3845" xr:uid="{42CB50F1-E346-491B-B0A0-A78E9949AA83}"/>
    <cellStyle name="Note 27 5" xfId="3379" xr:uid="{00000000-0005-0000-0000-0000310A0000}"/>
    <cellStyle name="Note 27 5 2" xfId="5064" xr:uid="{4D6604CC-754F-4FFF-B34A-DFB5C0F5F9C5}"/>
    <cellStyle name="Note 27 5 3" xfId="4102" xr:uid="{FD9F8447-04FF-4E66-841C-25EB34A90A1B}"/>
    <cellStyle name="Note 27 6" xfId="4307" xr:uid="{50CCE099-F4D1-44FC-8D8B-AE460328F199}"/>
    <cellStyle name="Note 27 7" xfId="3556" xr:uid="{1C521CFD-A7EC-4305-BA1D-710123886A92}"/>
    <cellStyle name="Note 27_WCO" xfId="2683" xr:uid="{00000000-0005-0000-0000-0000320A0000}"/>
    <cellStyle name="Note 28" xfId="1706" xr:uid="{00000000-0005-0000-0000-0000330A0000}"/>
    <cellStyle name="Note 28 2" xfId="2194" xr:uid="{00000000-0005-0000-0000-0000340A0000}"/>
    <cellStyle name="Note 28 2 2" xfId="4541" xr:uid="{E76B9802-FACF-4ABB-A446-6F8421615CA8}"/>
    <cellStyle name="Note 28 2 3" xfId="3713" xr:uid="{77085F86-F7CE-45C1-96A0-B269CD867533}"/>
    <cellStyle name="Note 28 3" xfId="1994" xr:uid="{00000000-0005-0000-0000-0000350A0000}"/>
    <cellStyle name="Note 28 3 2" xfId="4395" xr:uid="{C1AD84BE-994D-4B16-A635-9D3EC2DAB314}"/>
    <cellStyle name="Note 28 3 3" xfId="3646" xr:uid="{7F4FFEAF-E1F4-49AC-A15F-8779B21FFB87}"/>
    <cellStyle name="Note 28 4" xfId="2363" xr:uid="{00000000-0005-0000-0000-0000360A0000}"/>
    <cellStyle name="Note 28 4 2" xfId="4673" xr:uid="{647D3C9E-4006-4A69-8E4B-97003E197C0B}"/>
    <cellStyle name="Note 28 4 3" xfId="3844" xr:uid="{ED213CE4-8BEF-497E-840B-01AA0BF2151A}"/>
    <cellStyle name="Note 28 5" xfId="2528" xr:uid="{00000000-0005-0000-0000-0000370A0000}"/>
    <cellStyle name="Note 28 5 2" xfId="4834" xr:uid="{2095A7E5-6A37-4DF3-92CC-3BBD22197B83}"/>
    <cellStyle name="Note 28 5 3" xfId="3885" xr:uid="{33E2A650-7FB7-4C3B-865F-D3DA96F653C0}"/>
    <cellStyle name="Note 28 6" xfId="4308" xr:uid="{C627F42D-215E-4EF2-B4B0-5AB8175EE544}"/>
    <cellStyle name="Note 28 7" xfId="3557" xr:uid="{56B107ED-7982-438E-A808-E1128A6138FC}"/>
    <cellStyle name="Note 28_WCO" xfId="2682" xr:uid="{00000000-0005-0000-0000-0000380A0000}"/>
    <cellStyle name="Note 29" xfId="1707" xr:uid="{00000000-0005-0000-0000-0000390A0000}"/>
    <cellStyle name="Note 29 2" xfId="2195" xr:uid="{00000000-0005-0000-0000-00003A0A0000}"/>
    <cellStyle name="Note 29 2 2" xfId="4542" xr:uid="{E6423388-BFAD-47A6-8B98-03754984F396}"/>
    <cellStyle name="Note 29 2 3" xfId="3714" xr:uid="{136D524C-0424-4F7A-A141-B5426A28560B}"/>
    <cellStyle name="Note 29 3" xfId="2299" xr:uid="{00000000-0005-0000-0000-00003B0A0000}"/>
    <cellStyle name="Note 29 3 2" xfId="4610" xr:uid="{D0A69465-D73C-407B-93B2-D5E9809E7699}"/>
    <cellStyle name="Note 29 3 3" xfId="3781" xr:uid="{8993C58D-0A71-49B2-9C89-B90463583984}"/>
    <cellStyle name="Note 29 4" xfId="2362" xr:uid="{00000000-0005-0000-0000-00003C0A0000}"/>
    <cellStyle name="Note 29 4 2" xfId="4672" xr:uid="{74C3E73F-EA0F-431C-AAE7-A82BC4172342}"/>
    <cellStyle name="Note 29 4 3" xfId="3843" xr:uid="{ED8E891C-79FE-4063-816D-857AB82C4549}"/>
    <cellStyle name="Note 29 5" xfId="2529" xr:uid="{00000000-0005-0000-0000-00003D0A0000}"/>
    <cellStyle name="Note 29 5 2" xfId="4835" xr:uid="{C19D97CC-CB2C-45BC-A365-2E2E717FA32D}"/>
    <cellStyle name="Note 29 5 3" xfId="3886" xr:uid="{B684E221-016B-42E8-BBC7-DC97D009A6EC}"/>
    <cellStyle name="Note 29 6" xfId="4309" xr:uid="{FA3CBE96-4FCC-4944-9DF0-7F99CF16FF21}"/>
    <cellStyle name="Note 29 7" xfId="3558" xr:uid="{04F1FAE8-6F78-4465-97EE-250B3F0C9667}"/>
    <cellStyle name="Note 29_WCO" xfId="2681" xr:uid="{00000000-0005-0000-0000-00003E0A0000}"/>
    <cellStyle name="Note 3" xfId="1708" xr:uid="{00000000-0005-0000-0000-00003F0A0000}"/>
    <cellStyle name="Note 3 2" xfId="2196" xr:uid="{00000000-0005-0000-0000-0000400A0000}"/>
    <cellStyle name="Note 3 2 2" xfId="4543" xr:uid="{353C451A-AD7B-46FD-BD5D-EF0C5F49437B}"/>
    <cellStyle name="Note 3 2 3" xfId="3715" xr:uid="{9352F7E3-1C0C-415E-AEFC-149BB034F404}"/>
    <cellStyle name="Note 3 3" xfId="2300" xr:uid="{00000000-0005-0000-0000-0000410A0000}"/>
    <cellStyle name="Note 3 3 2" xfId="4611" xr:uid="{3F7EEEA7-10CE-45B3-AE8C-4D51A3CA9A64}"/>
    <cellStyle name="Note 3 3 3" xfId="3782" xr:uid="{1E864EC9-A8DF-42A7-9F92-5287CAF3C2D5}"/>
    <cellStyle name="Note 3 4" xfId="2361" xr:uid="{00000000-0005-0000-0000-0000420A0000}"/>
    <cellStyle name="Note 3 4 2" xfId="4671" xr:uid="{D86C5A5D-CE2F-4A2E-984E-2E45952D14B5}"/>
    <cellStyle name="Note 3 4 3" xfId="3842" xr:uid="{EBE0D7D5-AE0F-44DB-9F89-FA65E97E1EDB}"/>
    <cellStyle name="Note 3 5" xfId="2530" xr:uid="{00000000-0005-0000-0000-0000430A0000}"/>
    <cellStyle name="Note 3 5 2" xfId="4836" xr:uid="{58E82078-BCB3-4A34-912A-DF9E4F3C6B5E}"/>
    <cellStyle name="Note 3 5 3" xfId="3887" xr:uid="{DF200578-BF2B-4DF7-83BA-C60800D521AF}"/>
    <cellStyle name="Note 3 6" xfId="4310" xr:uid="{1609026B-EDB8-4B89-A854-C5C5BB18BA78}"/>
    <cellStyle name="Note 3 7" xfId="3559" xr:uid="{0A2E446A-88B6-48D2-8CD9-C7AF6D220EE2}"/>
    <cellStyle name="Note 3_WCO" xfId="2680" xr:uid="{00000000-0005-0000-0000-0000440A0000}"/>
    <cellStyle name="Note 30" xfId="1709" xr:uid="{00000000-0005-0000-0000-0000450A0000}"/>
    <cellStyle name="Note 30 2" xfId="2197" xr:uid="{00000000-0005-0000-0000-0000460A0000}"/>
    <cellStyle name="Note 30 2 2" xfId="4544" xr:uid="{397F21CA-475B-4C73-B608-10712B1B15DB}"/>
    <cellStyle name="Note 30 2 3" xfId="3716" xr:uid="{FD4B5EA2-B312-4714-ADDD-C193FE91753D}"/>
    <cellStyle name="Note 30 3" xfId="2301" xr:uid="{00000000-0005-0000-0000-0000470A0000}"/>
    <cellStyle name="Note 30 3 2" xfId="4612" xr:uid="{CF2ABB54-F575-44F7-B756-4990361BB63E}"/>
    <cellStyle name="Note 30 3 3" xfId="3783" xr:uid="{DAEE4CCD-AD40-4589-85CF-2C6F00323D15}"/>
    <cellStyle name="Note 30 4" xfId="2360" xr:uid="{00000000-0005-0000-0000-0000480A0000}"/>
    <cellStyle name="Note 30 4 2" xfId="4670" xr:uid="{9715980C-BCA7-4F40-B382-AE03F4ED6E40}"/>
    <cellStyle name="Note 30 4 3" xfId="3841" xr:uid="{22200338-2A42-4ED3-817D-E41F1E473928}"/>
    <cellStyle name="Note 30 5" xfId="2531" xr:uid="{00000000-0005-0000-0000-0000490A0000}"/>
    <cellStyle name="Note 30 5 2" xfId="4837" xr:uid="{3EFDBDE8-3D7F-49BB-AEF0-B40E2BF7B145}"/>
    <cellStyle name="Note 30 5 3" xfId="3888" xr:uid="{C25D8664-D019-41AC-9B82-79A737B3C9B8}"/>
    <cellStyle name="Note 30 6" xfId="4311" xr:uid="{57D8A793-3DBE-425B-9EBD-83F8E920F802}"/>
    <cellStyle name="Note 30 7" xfId="3560" xr:uid="{5B315EA9-363E-4AED-98E2-910593871ECA}"/>
    <cellStyle name="Note 30_WCO" xfId="2679" xr:uid="{00000000-0005-0000-0000-00004A0A0000}"/>
    <cellStyle name="Note 31" xfId="1710" xr:uid="{00000000-0005-0000-0000-00004B0A0000}"/>
    <cellStyle name="Note 31 2" xfId="2198" xr:uid="{00000000-0005-0000-0000-00004C0A0000}"/>
    <cellStyle name="Note 31 2 2" xfId="4545" xr:uid="{ABE960DA-DE20-4994-BAA8-B00C6C57004E}"/>
    <cellStyle name="Note 31 2 3" xfId="3717" xr:uid="{5238C3FD-BE4C-44A7-A50C-803B7EFE2E7A}"/>
    <cellStyle name="Note 31 3" xfId="2302" xr:uid="{00000000-0005-0000-0000-00004D0A0000}"/>
    <cellStyle name="Note 31 3 2" xfId="4613" xr:uid="{AC9B4164-9EEB-4DED-907F-9025D4E7EC3C}"/>
    <cellStyle name="Note 31 3 3" xfId="3784" xr:uid="{14A42E87-5DC1-4A4A-9A41-C0CBA51382D0}"/>
    <cellStyle name="Note 31 4" xfId="2359" xr:uid="{00000000-0005-0000-0000-00004E0A0000}"/>
    <cellStyle name="Note 31 4 2" xfId="4669" xr:uid="{801021DE-F836-4296-AE84-B95E5A2B9E1E}"/>
    <cellStyle name="Note 31 4 3" xfId="3840" xr:uid="{5924251A-24AE-4744-AB14-663AC94B91B8}"/>
    <cellStyle name="Note 31 5" xfId="2532" xr:uid="{00000000-0005-0000-0000-00004F0A0000}"/>
    <cellStyle name="Note 31 5 2" xfId="4838" xr:uid="{57722BC0-F14A-4EDF-B7DC-03A9D72B4780}"/>
    <cellStyle name="Note 31 5 3" xfId="3889" xr:uid="{E36D0CE7-8491-4D33-891C-63B53A97BE26}"/>
    <cellStyle name="Note 31 6" xfId="4312" xr:uid="{02D08DA2-C471-420F-B233-6F9F7C945C1E}"/>
    <cellStyle name="Note 31 7" xfId="3561" xr:uid="{560C67A2-C5CB-4D63-98C6-FE8CAAC2587F}"/>
    <cellStyle name="Note 31_WCO" xfId="2678" xr:uid="{00000000-0005-0000-0000-0000500A0000}"/>
    <cellStyle name="Note 32" xfId="1711" xr:uid="{00000000-0005-0000-0000-0000510A0000}"/>
    <cellStyle name="Note 32 2" xfId="2199" xr:uid="{00000000-0005-0000-0000-0000520A0000}"/>
    <cellStyle name="Note 32 2 2" xfId="4546" xr:uid="{F221B758-35D3-4973-89D6-06CC43C366B7}"/>
    <cellStyle name="Note 32 2 3" xfId="3718" xr:uid="{2D2CC326-81F1-4A8F-89E7-965CBF18A82D}"/>
    <cellStyle name="Note 32 3" xfId="2303" xr:uid="{00000000-0005-0000-0000-0000530A0000}"/>
    <cellStyle name="Note 32 3 2" xfId="4614" xr:uid="{39119BD2-A503-432B-802F-915B99972C3F}"/>
    <cellStyle name="Note 32 3 3" xfId="3785" xr:uid="{D3BFF43A-6033-4173-9CB1-B637EB2E0437}"/>
    <cellStyle name="Note 32 4" xfId="3317" xr:uid="{00000000-0005-0000-0000-0000540A0000}"/>
    <cellStyle name="Note 32 4 2" xfId="5008" xr:uid="{26EA2887-CE77-4E1D-959B-27758BEBF4DA}"/>
    <cellStyle name="Note 32 4 3" xfId="4046" xr:uid="{7D7F379E-CB72-4C8A-9DEB-CD5925429390}"/>
    <cellStyle name="Note 32 5" xfId="2533" xr:uid="{00000000-0005-0000-0000-0000550A0000}"/>
    <cellStyle name="Note 32 5 2" xfId="4839" xr:uid="{69A5D8FA-94B6-4469-9DE3-99028F04B67F}"/>
    <cellStyle name="Note 32 5 3" xfId="3890" xr:uid="{E3D15102-7CD3-4C01-9049-F30DA0FF2EDA}"/>
    <cellStyle name="Note 32 6" xfId="4313" xr:uid="{6C37D20A-BA90-4290-BF89-E1AA5D27E9BF}"/>
    <cellStyle name="Note 32 7" xfId="3562" xr:uid="{1F3934E9-F04A-412A-833C-5151237D950B}"/>
    <cellStyle name="Note 32_WCO" xfId="2677" xr:uid="{00000000-0005-0000-0000-0000560A0000}"/>
    <cellStyle name="Note 33" xfId="1712" xr:uid="{00000000-0005-0000-0000-0000570A0000}"/>
    <cellStyle name="Note 33 2" xfId="2200" xr:uid="{00000000-0005-0000-0000-0000580A0000}"/>
    <cellStyle name="Note 33 2 2" xfId="4547" xr:uid="{4731DE2C-7F1F-4FAE-A937-D31A6E059039}"/>
    <cellStyle name="Note 33 2 3" xfId="3719" xr:uid="{A86931C5-CF55-4542-928C-CDEC012B3C89}"/>
    <cellStyle name="Note 33 3" xfId="2304" xr:uid="{00000000-0005-0000-0000-0000590A0000}"/>
    <cellStyle name="Note 33 3 2" xfId="4615" xr:uid="{3CFB8270-BD8E-419C-A39F-BF5D7A312499}"/>
    <cellStyle name="Note 33 3 3" xfId="3786" xr:uid="{7389E5B8-3B04-4CC5-8EE8-D69714E25668}"/>
    <cellStyle name="Note 33 4" xfId="3318" xr:uid="{00000000-0005-0000-0000-00005A0A0000}"/>
    <cellStyle name="Note 33 4 2" xfId="5009" xr:uid="{2A67D5E9-663E-40E2-8D4E-D849A277375A}"/>
    <cellStyle name="Note 33 4 3" xfId="4047" xr:uid="{F3951BB9-14AC-42D1-8AB3-149CA7B170FA}"/>
    <cellStyle name="Note 33 5" xfId="2534" xr:uid="{00000000-0005-0000-0000-00005B0A0000}"/>
    <cellStyle name="Note 33 5 2" xfId="4840" xr:uid="{26A2698A-3CC8-452B-B2DA-5DBEAF919F33}"/>
    <cellStyle name="Note 33 5 3" xfId="3891" xr:uid="{7E083AA8-33E5-4925-B050-509D763906F2}"/>
    <cellStyle name="Note 33 6" xfId="4314" xr:uid="{62191030-7A19-432D-A8CF-A529EF92F7D2}"/>
    <cellStyle name="Note 33 7" xfId="3563" xr:uid="{FC800CE0-FD09-4E51-94D3-8AA9C7222EBE}"/>
    <cellStyle name="Note 33_WCO" xfId="2676" xr:uid="{00000000-0005-0000-0000-00005C0A0000}"/>
    <cellStyle name="Note 34" xfId="1713" xr:uid="{00000000-0005-0000-0000-00005D0A0000}"/>
    <cellStyle name="Note 34 2" xfId="2201" xr:uid="{00000000-0005-0000-0000-00005E0A0000}"/>
    <cellStyle name="Note 34 2 2" xfId="4548" xr:uid="{16140A2A-CD9E-4E32-BDB4-935D1591E770}"/>
    <cellStyle name="Note 34 2 3" xfId="3720" xr:uid="{9C342C70-FAFC-493A-B6E9-0F7D3A53A8D6}"/>
    <cellStyle name="Note 34 3" xfId="2305" xr:uid="{00000000-0005-0000-0000-00005F0A0000}"/>
    <cellStyle name="Note 34 3 2" xfId="4616" xr:uid="{244A1FC5-A87D-4E0B-8BC7-B3F1F21C991B}"/>
    <cellStyle name="Note 34 3 3" xfId="3787" xr:uid="{5E6555AF-3602-4C08-9116-457D7D4E2690}"/>
    <cellStyle name="Note 34 4" xfId="3319" xr:uid="{00000000-0005-0000-0000-0000600A0000}"/>
    <cellStyle name="Note 34 4 2" xfId="5010" xr:uid="{D80B32D0-22E2-4844-A2CE-70135F2CEDC9}"/>
    <cellStyle name="Note 34 4 3" xfId="4048" xr:uid="{9D14593B-7D4F-4DD3-922A-D8426BDE7B91}"/>
    <cellStyle name="Note 34 5" xfId="2535" xr:uid="{00000000-0005-0000-0000-0000610A0000}"/>
    <cellStyle name="Note 34 5 2" xfId="4841" xr:uid="{5A83702E-25C6-4FB7-82FF-A2A03A5D88C9}"/>
    <cellStyle name="Note 34 5 3" xfId="3892" xr:uid="{7F0B9873-621E-4201-BAD6-AA7FBC8405BE}"/>
    <cellStyle name="Note 34 6" xfId="4315" xr:uid="{29C9F3F1-C1C6-485D-9517-5972C52DF208}"/>
    <cellStyle name="Note 34 7" xfId="3564" xr:uid="{656C998A-70E5-4AB2-8AFD-B2E7935215FF}"/>
    <cellStyle name="Note 34_WCO" xfId="2675" xr:uid="{00000000-0005-0000-0000-0000620A0000}"/>
    <cellStyle name="Note 35" xfId="1714" xr:uid="{00000000-0005-0000-0000-0000630A0000}"/>
    <cellStyle name="Note 35 2" xfId="2202" xr:uid="{00000000-0005-0000-0000-0000640A0000}"/>
    <cellStyle name="Note 35 2 2" xfId="4549" xr:uid="{29B332D8-7C17-4BFA-9886-F29F0D81F5E7}"/>
    <cellStyle name="Note 35 2 3" xfId="3721" xr:uid="{E73EF3B5-8625-44AA-A5AA-DCA405AB40F2}"/>
    <cellStyle name="Note 35 3" xfId="2306" xr:uid="{00000000-0005-0000-0000-0000650A0000}"/>
    <cellStyle name="Note 35 3 2" xfId="4617" xr:uid="{5BCCF9B6-58A6-4353-A94E-E363C0B81213}"/>
    <cellStyle name="Note 35 3 3" xfId="3788" xr:uid="{1A24971C-D4B2-4587-BAD1-E21D8224FE12}"/>
    <cellStyle name="Note 35 4" xfId="3320" xr:uid="{00000000-0005-0000-0000-0000660A0000}"/>
    <cellStyle name="Note 35 4 2" xfId="5011" xr:uid="{BD80616F-884A-45B9-A0EF-6D94621DB69B}"/>
    <cellStyle name="Note 35 4 3" xfId="4049" xr:uid="{64E26DC5-632B-4F58-B994-DAFA3AD83F4C}"/>
    <cellStyle name="Note 35 5" xfId="2536" xr:uid="{00000000-0005-0000-0000-0000670A0000}"/>
    <cellStyle name="Note 35 5 2" xfId="4842" xr:uid="{A0EE45B6-341E-41D4-975B-D056FD33E897}"/>
    <cellStyle name="Note 35 5 3" xfId="3893" xr:uid="{C74CB3D4-DF8C-4AAB-B83C-A5950E85D38F}"/>
    <cellStyle name="Note 35 6" xfId="4316" xr:uid="{799626F0-33DA-4E09-ABB2-F19D2F7864FB}"/>
    <cellStyle name="Note 35 7" xfId="3565" xr:uid="{9E0BBFE7-5FB3-4053-91E9-09D40DA043D3}"/>
    <cellStyle name="Note 35_WCO" xfId="2674" xr:uid="{00000000-0005-0000-0000-0000680A0000}"/>
    <cellStyle name="Note 36" xfId="1715" xr:uid="{00000000-0005-0000-0000-0000690A0000}"/>
    <cellStyle name="Note 36 2" xfId="2203" xr:uid="{00000000-0005-0000-0000-00006A0A0000}"/>
    <cellStyle name="Note 36 2 2" xfId="4550" xr:uid="{2E8E91CF-3DB0-4685-BCBC-ACF0EFA20F7B}"/>
    <cellStyle name="Note 36 2 3" xfId="3722" xr:uid="{B3F089AA-2D0B-45C7-BBDB-3CEA43900421}"/>
    <cellStyle name="Note 36 3" xfId="2307" xr:uid="{00000000-0005-0000-0000-00006B0A0000}"/>
    <cellStyle name="Note 36 3 2" xfId="4618" xr:uid="{3A8C8A74-E482-4E85-A1B0-F75E88410D9A}"/>
    <cellStyle name="Note 36 3 3" xfId="3789" xr:uid="{ED7BBCAE-4DA9-4B65-90E1-D7484568750B}"/>
    <cellStyle name="Note 36 4" xfId="3321" xr:uid="{00000000-0005-0000-0000-00006C0A0000}"/>
    <cellStyle name="Note 36 4 2" xfId="5012" xr:uid="{34DAC93A-BBCE-4A7B-AC46-821E3F59A3F1}"/>
    <cellStyle name="Note 36 4 3" xfId="4050" xr:uid="{A6D24A51-DE79-4C61-B21B-D60097CF8C79}"/>
    <cellStyle name="Note 36 5" xfId="2537" xr:uid="{00000000-0005-0000-0000-00006D0A0000}"/>
    <cellStyle name="Note 36 5 2" xfId="4843" xr:uid="{E5EBF830-C5DD-42E3-BF41-7F2CD77A4AA6}"/>
    <cellStyle name="Note 36 5 3" xfId="3894" xr:uid="{F59E5A3B-9AE4-4BF4-90D3-9BAF854197EE}"/>
    <cellStyle name="Note 36 6" xfId="4317" xr:uid="{D253866C-4339-4F53-9697-F9F2E402FA3B}"/>
    <cellStyle name="Note 36 7" xfId="3566" xr:uid="{783D3A85-EEA9-4A9C-80E9-4E203158A2AE}"/>
    <cellStyle name="Note 36_WCO" xfId="2673" xr:uid="{00000000-0005-0000-0000-00006E0A0000}"/>
    <cellStyle name="Note 37" xfId="1716" xr:uid="{00000000-0005-0000-0000-00006F0A0000}"/>
    <cellStyle name="Note 37 2" xfId="2204" xr:uid="{00000000-0005-0000-0000-0000700A0000}"/>
    <cellStyle name="Note 37 2 2" xfId="4551" xr:uid="{E33522DE-3FE4-411B-A38E-EE78C8DE48A9}"/>
    <cellStyle name="Note 37 2 3" xfId="3723" xr:uid="{BA18F387-DE25-454A-A1C2-894B533E0C58}"/>
    <cellStyle name="Note 37 3" xfId="2308" xr:uid="{00000000-0005-0000-0000-0000710A0000}"/>
    <cellStyle name="Note 37 3 2" xfId="4619" xr:uid="{F7DCF103-0B3A-4530-A17B-4164A92FEA82}"/>
    <cellStyle name="Note 37 3 3" xfId="3790" xr:uid="{86DA5E5E-4BEB-424A-BBDA-980998C757C0}"/>
    <cellStyle name="Note 37 4" xfId="3322" xr:uid="{00000000-0005-0000-0000-0000720A0000}"/>
    <cellStyle name="Note 37 4 2" xfId="5013" xr:uid="{3838DC31-29AA-4BB1-BCE3-52646B5209E4}"/>
    <cellStyle name="Note 37 4 3" xfId="4051" xr:uid="{FB94B178-741B-4C45-8E64-F9EBE06DB83E}"/>
    <cellStyle name="Note 37 5" xfId="2538" xr:uid="{00000000-0005-0000-0000-0000730A0000}"/>
    <cellStyle name="Note 37 5 2" xfId="4844" xr:uid="{5F259049-AFC1-4B92-AEAE-690E1382B5AC}"/>
    <cellStyle name="Note 37 5 3" xfId="3895" xr:uid="{6AEFBD9F-E403-4EAE-8C82-B2964AA95924}"/>
    <cellStyle name="Note 37 6" xfId="4318" xr:uid="{AE677A50-34C0-45BC-8A06-8C1D9BDAC212}"/>
    <cellStyle name="Note 37 7" xfId="3567" xr:uid="{644225DA-F2AC-4CEA-9FDE-EE5CE982B4B1}"/>
    <cellStyle name="Note 37_WCO" xfId="2672" xr:uid="{00000000-0005-0000-0000-0000740A0000}"/>
    <cellStyle name="Note 38" xfId="1717" xr:uid="{00000000-0005-0000-0000-0000750A0000}"/>
    <cellStyle name="Note 38 2" xfId="2205" xr:uid="{00000000-0005-0000-0000-0000760A0000}"/>
    <cellStyle name="Note 38 2 2" xfId="4552" xr:uid="{14A32500-3C2B-4FEA-B574-909EA58D2D10}"/>
    <cellStyle name="Note 38 2 3" xfId="3724" xr:uid="{068DA34F-E84C-4C25-A2D5-AEBBE10035A8}"/>
    <cellStyle name="Note 38 3" xfId="2309" xr:uid="{00000000-0005-0000-0000-0000770A0000}"/>
    <cellStyle name="Note 38 3 2" xfId="4620" xr:uid="{4974FB06-1628-4247-A9B8-8EF7D26F8B02}"/>
    <cellStyle name="Note 38 3 3" xfId="3791" xr:uid="{B48DBFBA-5E4D-453F-A3E9-D6F1EC78DD0B}"/>
    <cellStyle name="Note 38 4" xfId="3323" xr:uid="{00000000-0005-0000-0000-0000780A0000}"/>
    <cellStyle name="Note 38 4 2" xfId="5014" xr:uid="{3A64FD51-BA7D-42BA-9194-0EBD05CCA742}"/>
    <cellStyle name="Note 38 4 3" xfId="4052" xr:uid="{DD01E826-EE72-4230-A20A-B55483914FC3}"/>
    <cellStyle name="Note 38 5" xfId="3404" xr:uid="{00000000-0005-0000-0000-0000790A0000}"/>
    <cellStyle name="Note 38 5 2" xfId="5088" xr:uid="{E6C4CDF3-3290-4FFA-8608-CA0EEA1EF0B4}"/>
    <cellStyle name="Note 38 5 3" xfId="4110" xr:uid="{FC5C81F9-4745-45FA-AD71-67D3BA8AF927}"/>
    <cellStyle name="Note 38 6" xfId="4319" xr:uid="{79B2478C-6812-4D52-AB24-4500C90871C9}"/>
    <cellStyle name="Note 38 7" xfId="3568" xr:uid="{06015558-97F0-4936-BF66-3D609DBF1B97}"/>
    <cellStyle name="Note 38_WCO" xfId="2671" xr:uid="{00000000-0005-0000-0000-00007A0A0000}"/>
    <cellStyle name="Note 39" xfId="1718" xr:uid="{00000000-0005-0000-0000-00007B0A0000}"/>
    <cellStyle name="Note 39 2" xfId="2206" xr:uid="{00000000-0005-0000-0000-00007C0A0000}"/>
    <cellStyle name="Note 39 2 2" xfId="4553" xr:uid="{2ECD598B-99F2-4295-B441-85373B2D6F33}"/>
    <cellStyle name="Note 39 2 3" xfId="3725" xr:uid="{0605C938-4731-4BB7-A1E9-E8A91D52262D}"/>
    <cellStyle name="Note 39 3" xfId="2310" xr:uid="{00000000-0005-0000-0000-00007D0A0000}"/>
    <cellStyle name="Note 39 3 2" xfId="4621" xr:uid="{046DE5BD-82E1-4AC2-8A4F-57F8CB26E691}"/>
    <cellStyle name="Note 39 3 3" xfId="3792" xr:uid="{25AC6169-12AD-42A1-8343-8DF14AACB9A3}"/>
    <cellStyle name="Note 39 4" xfId="3324" xr:uid="{00000000-0005-0000-0000-00007E0A0000}"/>
    <cellStyle name="Note 39 4 2" xfId="5015" xr:uid="{7B6CBBD3-8561-469F-BE15-56D2CE3DFE0B}"/>
    <cellStyle name="Note 39 4 3" xfId="4053" xr:uid="{D0B66233-F3B4-4A83-BD21-A1644321D07A}"/>
    <cellStyle name="Note 39 5" xfId="2539" xr:uid="{00000000-0005-0000-0000-00007F0A0000}"/>
    <cellStyle name="Note 39 5 2" xfId="4845" xr:uid="{CBFCCE8B-6787-495D-A105-C1D1093B12B5}"/>
    <cellStyle name="Note 39 5 3" xfId="3896" xr:uid="{E7605C15-BC1B-410A-9CB5-B5DDF96B2175}"/>
    <cellStyle name="Note 39 6" xfId="4320" xr:uid="{116883C5-A547-4E99-9838-1217C9168041}"/>
    <cellStyle name="Note 39 7" xfId="3569" xr:uid="{C2FC5722-67CC-416F-8A2D-DDBCEC2E43F1}"/>
    <cellStyle name="Note 39_WCO" xfId="2670" xr:uid="{00000000-0005-0000-0000-0000800A0000}"/>
    <cellStyle name="Note 4" xfId="1719" xr:uid="{00000000-0005-0000-0000-0000810A0000}"/>
    <cellStyle name="Note 4 2" xfId="2207" xr:uid="{00000000-0005-0000-0000-0000820A0000}"/>
    <cellStyle name="Note 4 2 2" xfId="4554" xr:uid="{BD9F85EE-7F19-43A0-9B6C-B739DAEE1995}"/>
    <cellStyle name="Note 4 2 3" xfId="3726" xr:uid="{CAC8DB10-5E70-4D82-BA4D-39E8E12398F4}"/>
    <cellStyle name="Note 4 3" xfId="2311" xr:uid="{00000000-0005-0000-0000-0000830A0000}"/>
    <cellStyle name="Note 4 3 2" xfId="4622" xr:uid="{45A71691-D12C-4A7D-B386-CC326D07BD9E}"/>
    <cellStyle name="Note 4 3 3" xfId="3793" xr:uid="{C1071295-8C3F-4B51-B072-129E7D09A966}"/>
    <cellStyle name="Note 4 4" xfId="3325" xr:uid="{00000000-0005-0000-0000-0000840A0000}"/>
    <cellStyle name="Note 4 4 2" xfId="5016" xr:uid="{DB2ED3B9-52D3-4578-9FA9-924C5E14B2FB}"/>
    <cellStyle name="Note 4 4 3" xfId="4054" xr:uid="{BA5D1181-2E61-4FF1-A43B-097C705BCD23}"/>
    <cellStyle name="Note 4 5" xfId="2540" xr:uid="{00000000-0005-0000-0000-0000850A0000}"/>
    <cellStyle name="Note 4 5 2" xfId="4846" xr:uid="{632C3C78-5DB1-4083-947C-1D0A27222DE5}"/>
    <cellStyle name="Note 4 5 3" xfId="3897" xr:uid="{7C7BA7B7-EB41-4867-AEEF-3F6A4D96089B}"/>
    <cellStyle name="Note 4 6" xfId="4321" xr:uid="{D4BAB373-30E3-4233-948F-F1B9C9091101}"/>
    <cellStyle name="Note 4 7" xfId="3570" xr:uid="{5C7F2916-B6F2-45F1-86D0-6AC9D1117617}"/>
    <cellStyle name="Note 4_WCO" xfId="2669" xr:uid="{00000000-0005-0000-0000-0000860A0000}"/>
    <cellStyle name="Note 40" xfId="1720" xr:uid="{00000000-0005-0000-0000-0000870A0000}"/>
    <cellStyle name="Note 40 2" xfId="4322" xr:uid="{422F973F-98B5-424B-9CD9-8FC71D186888}"/>
    <cellStyle name="Note 40 3" xfId="3571" xr:uid="{3F0A0A0E-349E-4123-ACB4-45B8650F2980}"/>
    <cellStyle name="Note 41" xfId="1721" xr:uid="{00000000-0005-0000-0000-0000880A0000}"/>
    <cellStyle name="Note 41 2" xfId="4323" xr:uid="{70DBA5C4-E158-4ECB-B96D-6099F877D81F}"/>
    <cellStyle name="Note 41 3" xfId="3572" xr:uid="{53C73D56-531A-4547-A16A-7F9A8E336A2C}"/>
    <cellStyle name="Note 42" xfId="2174" xr:uid="{00000000-0005-0000-0000-0000890A0000}"/>
    <cellStyle name="Note 42 2" xfId="4521" xr:uid="{0BF42535-51E0-4A05-AAEA-A83741146FE4}"/>
    <cellStyle name="Note 42 3" xfId="3693" xr:uid="{71BE05D5-51C7-4047-B715-E53B19686D22}"/>
    <cellStyle name="Note 43" xfId="2014" xr:uid="{00000000-0005-0000-0000-00008A0A0000}"/>
    <cellStyle name="Note 43 2" xfId="4415" xr:uid="{574926E6-C6DF-4EF2-93B3-10B93A4878DF}"/>
    <cellStyle name="Note 43 3" xfId="3666" xr:uid="{E0F88FE5-62F1-402C-AD39-9EAAE5CA4DDD}"/>
    <cellStyle name="Note 44" xfId="2383" xr:uid="{00000000-0005-0000-0000-00008B0A0000}"/>
    <cellStyle name="Note 44 2" xfId="4693" xr:uid="{5C17B146-9A10-40F2-B1F4-3992977E0191}"/>
    <cellStyle name="Note 44 3" xfId="3864" xr:uid="{B820E48C-A366-4BE1-A035-FE700B57E480}"/>
    <cellStyle name="Note 45" xfId="3406" xr:uid="{00000000-0005-0000-0000-00008C0A0000}"/>
    <cellStyle name="Note 45 2" xfId="5090" xr:uid="{4B3B2B7F-E04D-40F6-8782-1C2F42009014}"/>
    <cellStyle name="Note 45 3" xfId="4112" xr:uid="{4B824498-1EEE-4624-A84A-A47CE14964B9}"/>
    <cellStyle name="Note 46" xfId="1980" xr:uid="{00000000-0005-0000-0000-00008D0A0000}"/>
    <cellStyle name="Note 46 2" xfId="4390" xr:uid="{4DB3130B-871E-4C64-AF13-0454BD291840}"/>
    <cellStyle name="Note 46 3" xfId="3641" xr:uid="{C1010915-A414-45CF-B274-10127A66F394}"/>
    <cellStyle name="Note 5" xfId="1722" xr:uid="{00000000-0005-0000-0000-00008E0A0000}"/>
    <cellStyle name="Note 5 2" xfId="2208" xr:uid="{00000000-0005-0000-0000-00008F0A0000}"/>
    <cellStyle name="Note 5 2 2" xfId="4555" xr:uid="{A5D3DE52-65C8-4FC9-9467-B8B0DDC4F660}"/>
    <cellStyle name="Note 5 2 3" xfId="3727" xr:uid="{153D2A63-C955-4870-B680-3AF9F082B131}"/>
    <cellStyle name="Note 5 3" xfId="2312" xr:uid="{00000000-0005-0000-0000-0000900A0000}"/>
    <cellStyle name="Note 5 3 2" xfId="4623" xr:uid="{09DA9293-6A46-4C09-9A5D-E38C656FDE6D}"/>
    <cellStyle name="Note 5 3 3" xfId="3794" xr:uid="{CAB4889D-D549-4377-A6ED-15163D34FBBF}"/>
    <cellStyle name="Note 5 4" xfId="3326" xr:uid="{00000000-0005-0000-0000-0000910A0000}"/>
    <cellStyle name="Note 5 4 2" xfId="5017" xr:uid="{6FAB63FA-1B3E-442F-BCC8-3B65EB20649A}"/>
    <cellStyle name="Note 5 4 3" xfId="4055" xr:uid="{AAEA9478-4C34-4DCF-B4FF-7106D01373AF}"/>
    <cellStyle name="Note 5 5" xfId="2541" xr:uid="{00000000-0005-0000-0000-0000920A0000}"/>
    <cellStyle name="Note 5 5 2" xfId="4847" xr:uid="{3E7E760E-81EA-42AD-83BD-47AAD92CA881}"/>
    <cellStyle name="Note 5 5 3" xfId="3898" xr:uid="{693CC8A9-62B8-44F6-AEF7-62F073DD5C5B}"/>
    <cellStyle name="Note 5 6" xfId="4324" xr:uid="{E4DE5F94-D52A-4919-AD49-CB85E5CAAD68}"/>
    <cellStyle name="Note 5 7" xfId="3573" xr:uid="{DA909C05-792D-40E1-B24C-FEFD71839B1F}"/>
    <cellStyle name="Note 5_WCO" xfId="2668" xr:uid="{00000000-0005-0000-0000-0000930A0000}"/>
    <cellStyle name="Note 6" xfId="1723" xr:uid="{00000000-0005-0000-0000-0000940A0000}"/>
    <cellStyle name="Note 6 2" xfId="2209" xr:uid="{00000000-0005-0000-0000-0000950A0000}"/>
    <cellStyle name="Note 6 2 2" xfId="4556" xr:uid="{7AF55EF3-7BBE-4C6C-99AD-EB0EFA58F347}"/>
    <cellStyle name="Note 6 2 3" xfId="3728" xr:uid="{7C680104-F6A5-45B2-B18A-3CD7ADF95641}"/>
    <cellStyle name="Note 6 3" xfId="2313" xr:uid="{00000000-0005-0000-0000-0000960A0000}"/>
    <cellStyle name="Note 6 3 2" xfId="4624" xr:uid="{9DEB7DD1-DD34-4ACC-B7FE-A9661D260309}"/>
    <cellStyle name="Note 6 3 3" xfId="3795" xr:uid="{42B0B717-929E-41B3-97D0-311167958FF1}"/>
    <cellStyle name="Note 6 4" xfId="3327" xr:uid="{00000000-0005-0000-0000-0000970A0000}"/>
    <cellStyle name="Note 6 4 2" xfId="5018" xr:uid="{0E250922-A7D4-4E2D-93C6-C73276A7196E}"/>
    <cellStyle name="Note 6 4 3" xfId="4056" xr:uid="{260D06B1-4E6F-4EFB-A9D7-FEB53A76B2B1}"/>
    <cellStyle name="Note 6 5" xfId="2542" xr:uid="{00000000-0005-0000-0000-0000980A0000}"/>
    <cellStyle name="Note 6 5 2" xfId="4848" xr:uid="{D2A53C01-5E53-4F3E-93C3-6EC8C8D109D3}"/>
    <cellStyle name="Note 6 5 3" xfId="3899" xr:uid="{4B6EED6A-E63C-4779-B77A-29EAC78C860E}"/>
    <cellStyle name="Note 6 6" xfId="4325" xr:uid="{F8CDB528-B8DE-4113-8588-7836FA8E73E0}"/>
    <cellStyle name="Note 6 7" xfId="3574" xr:uid="{E020D38B-E00E-4852-B214-C6BA6271A126}"/>
    <cellStyle name="Note 6_WCO" xfId="2667" xr:uid="{00000000-0005-0000-0000-0000990A0000}"/>
    <cellStyle name="Note 7" xfId="1724" xr:uid="{00000000-0005-0000-0000-00009A0A0000}"/>
    <cellStyle name="Note 7 2" xfId="2210" xr:uid="{00000000-0005-0000-0000-00009B0A0000}"/>
    <cellStyle name="Note 7 2 2" xfId="4557" xr:uid="{3E2532E4-4E68-4ECF-9DE8-2D2D9D54B52C}"/>
    <cellStyle name="Note 7 2 3" xfId="3729" xr:uid="{9301AB3F-329D-4E7A-B53E-9E75D6A58ECB}"/>
    <cellStyle name="Note 7 3" xfId="2314" xr:uid="{00000000-0005-0000-0000-00009C0A0000}"/>
    <cellStyle name="Note 7 3 2" xfId="4625" xr:uid="{6A814BFF-E21C-4852-B8C7-FFBB85036789}"/>
    <cellStyle name="Note 7 3 3" xfId="3796" xr:uid="{3753ABD6-8118-4D7C-9BF0-5E1076044452}"/>
    <cellStyle name="Note 7 4" xfId="3328" xr:uid="{00000000-0005-0000-0000-00009D0A0000}"/>
    <cellStyle name="Note 7 4 2" xfId="5019" xr:uid="{1EB219F2-967A-4F72-9C84-240BC09760CC}"/>
    <cellStyle name="Note 7 4 3" xfId="4057" xr:uid="{76CED020-C616-4DEC-B6D3-F88F38278E6D}"/>
    <cellStyle name="Note 7 5" xfId="2543" xr:uid="{00000000-0005-0000-0000-00009E0A0000}"/>
    <cellStyle name="Note 7 5 2" xfId="4849" xr:uid="{92529F6D-B558-4173-9A84-73FF4B99680E}"/>
    <cellStyle name="Note 7 5 3" xfId="3900" xr:uid="{C02F5E81-93A5-4AD8-A1C5-2EB2C9531825}"/>
    <cellStyle name="Note 7 6" xfId="4326" xr:uid="{5DE9BE59-A2E6-40D8-83D9-66255FCF9603}"/>
    <cellStyle name="Note 7 7" xfId="3575" xr:uid="{E5E3E9A9-D242-4747-AE5E-A74649BACCBC}"/>
    <cellStyle name="Note 7_WCO" xfId="2666" xr:uid="{00000000-0005-0000-0000-00009F0A0000}"/>
    <cellStyle name="Note 8" xfId="1725" xr:uid="{00000000-0005-0000-0000-0000A00A0000}"/>
    <cellStyle name="Note 8 2" xfId="2211" xr:uid="{00000000-0005-0000-0000-0000A10A0000}"/>
    <cellStyle name="Note 8 2 2" xfId="4558" xr:uid="{F7EFEE7C-FE79-47D2-934A-4D8FFBFC05E7}"/>
    <cellStyle name="Note 8 2 3" xfId="3730" xr:uid="{55A4A373-0AA9-4A86-8729-47C2B704A318}"/>
    <cellStyle name="Note 8 3" xfId="2315" xr:uid="{00000000-0005-0000-0000-0000A20A0000}"/>
    <cellStyle name="Note 8 3 2" xfId="4626" xr:uid="{3D46C0D2-2737-41A0-860D-44D3E7B5B40D}"/>
    <cellStyle name="Note 8 3 3" xfId="3797" xr:uid="{DA1FC4B3-5E69-4395-B2CE-F7D5E3EC4CEE}"/>
    <cellStyle name="Note 8 4" xfId="3329" xr:uid="{00000000-0005-0000-0000-0000A30A0000}"/>
    <cellStyle name="Note 8 4 2" xfId="5020" xr:uid="{504941D0-A039-4642-9F37-32B23CA62ECE}"/>
    <cellStyle name="Note 8 4 3" xfId="4058" xr:uid="{97D18D0F-9B94-43F1-82F8-25377A392CC5}"/>
    <cellStyle name="Note 8 5" xfId="2544" xr:uid="{00000000-0005-0000-0000-0000A40A0000}"/>
    <cellStyle name="Note 8 5 2" xfId="4850" xr:uid="{131E9BFC-928F-4985-A7DA-0994C617063B}"/>
    <cellStyle name="Note 8 5 3" xfId="3901" xr:uid="{EE49A1EC-04A2-4DF0-B2AE-6EB8B23A0996}"/>
    <cellStyle name="Note 8 6" xfId="4327" xr:uid="{BCC997C4-B199-4AF6-B071-E367E108AEC2}"/>
    <cellStyle name="Note 8 7" xfId="3576" xr:uid="{A621A389-C503-43AB-83F8-E4204100E414}"/>
    <cellStyle name="Note 8_WCO" xfId="2665" xr:uid="{00000000-0005-0000-0000-0000A50A0000}"/>
    <cellStyle name="Note 9" xfId="1726" xr:uid="{00000000-0005-0000-0000-0000A60A0000}"/>
    <cellStyle name="Note 9 2" xfId="2212" xr:uid="{00000000-0005-0000-0000-0000A70A0000}"/>
    <cellStyle name="Note 9 2 2" xfId="4559" xr:uid="{41A75A21-BA6D-4F8E-982D-8C10A5C4141C}"/>
    <cellStyle name="Note 9 2 3" xfId="3731" xr:uid="{94D10B10-4AC4-4132-8FF3-890B1D74AF46}"/>
    <cellStyle name="Note 9 3" xfId="2316" xr:uid="{00000000-0005-0000-0000-0000A80A0000}"/>
    <cellStyle name="Note 9 3 2" xfId="4627" xr:uid="{C3AEC6FB-C35D-48A8-8F0D-A35D820E7596}"/>
    <cellStyle name="Note 9 3 3" xfId="3798" xr:uid="{FD852A3E-B279-482D-8CCE-5D72C2990D27}"/>
    <cellStyle name="Note 9 4" xfId="3330" xr:uid="{00000000-0005-0000-0000-0000A90A0000}"/>
    <cellStyle name="Note 9 4 2" xfId="5021" xr:uid="{7156C6FC-84C2-44E8-B3BF-13EB971B9BB1}"/>
    <cellStyle name="Note 9 4 3" xfId="4059" xr:uid="{2CD68696-DCC3-43E0-943A-A424EF84F2A7}"/>
    <cellStyle name="Note 9 5" xfId="2545" xr:uid="{00000000-0005-0000-0000-0000AA0A0000}"/>
    <cellStyle name="Note 9 5 2" xfId="4851" xr:uid="{47B918A9-122A-4FF2-8486-D3A95635DCD4}"/>
    <cellStyle name="Note 9 5 3" xfId="3902" xr:uid="{0AEC2DAF-583B-4687-A099-42E213D8A67A}"/>
    <cellStyle name="Note 9 6" xfId="4328" xr:uid="{4CFA7479-7743-44A5-BF40-8136A8D6F5B6}"/>
    <cellStyle name="Note 9 7" xfId="3577" xr:uid="{001673E4-3903-44DB-8135-BAD8EE1245C4}"/>
    <cellStyle name="Note 9_WCO" xfId="2664" xr:uid="{00000000-0005-0000-0000-0000AB0A0000}"/>
    <cellStyle name="Number 1" xfId="1727" xr:uid="{00000000-0005-0000-0000-0000AC0A0000}"/>
    <cellStyle name="Number 1 2" xfId="2317" xr:uid="{00000000-0005-0000-0000-0000AD0A0000}"/>
    <cellStyle name="Number 1 2 2" xfId="4628" xr:uid="{81E46DB7-E8E5-4CD9-8DED-8B8C3B8FA42C}"/>
    <cellStyle name="Number 1 2 3" xfId="3799" xr:uid="{14B4801A-16CD-41AC-A124-7A07CCAD99A3}"/>
    <cellStyle name="Number 1 3" xfId="3331" xr:uid="{00000000-0005-0000-0000-0000AE0A0000}"/>
    <cellStyle name="Number 1 3 2" xfId="5022" xr:uid="{0BBEBE4E-013D-43E2-B718-33AFFA87BDFB}"/>
    <cellStyle name="Number 1 3 3" xfId="4060" xr:uid="{D6F3AD76-C8DE-4B75-AA9D-EB5B9AFC730B}"/>
    <cellStyle name="Number 1 4" xfId="2546" xr:uid="{00000000-0005-0000-0000-0000AF0A0000}"/>
    <cellStyle name="Number 1 4 2" xfId="4852" xr:uid="{C2FC066A-37C6-4D67-B727-DA49E2D88258}"/>
    <cellStyle name="Number 1 4 3" xfId="3903" xr:uid="{20F23150-1FFE-46B4-9CEB-983CBA4BE4CA}"/>
    <cellStyle name="Number 1 5" xfId="4329" xr:uid="{1E188976-57CC-4C3F-BDF7-DA2EFAFAD10D}"/>
    <cellStyle name="Number 1 6" xfId="3578" xr:uid="{27555615-F1B0-46FE-B137-6A59D95A2A8F}"/>
    <cellStyle name="oft Excel]_x000d__x000a_Comment=The open=/f lines load custom functions into the Paste Function list._x000d__x000a_Maximized=3_x000d__x000a_Basics=1_x000d__x000a_A" xfId="1728" xr:uid="{00000000-0005-0000-0000-0000B00A0000}"/>
    <cellStyle name="oft Excel]_x000d__x000a_Comment=The open=/f lines load custom functions into the Paste Function list._x000d__x000a_Maximized=3_x000d__x000a_Basics=1_x000d__x000a_A 2" xfId="4330" xr:uid="{B059888A-8D13-40A4-81EA-B2FA32BE2B1A}"/>
    <cellStyle name="oft Excel]_x000d__x000a_Comment=The open=/f lines load custom functions into the Paste Function list._x000d__x000a_Maximized=3_x000d__x000a_Basics=1_x000d__x000a_A 3" xfId="3579" xr:uid="{2FD06C7B-B934-4EF0-B92F-3810EF1240DB}"/>
    <cellStyle name="Output 10" xfId="1729" xr:uid="{00000000-0005-0000-0000-0000B10A0000}"/>
    <cellStyle name="Output 10 2" xfId="2214" xr:uid="{00000000-0005-0000-0000-0000B20A0000}"/>
    <cellStyle name="Output 10 2 2" xfId="4561" xr:uid="{2F67CF01-4422-490B-A8AA-DD2694CFB68E}"/>
    <cellStyle name="Output 10 2 3" xfId="3733" xr:uid="{98DBE199-0E74-4D88-A94F-3D6A5E8D1ECB}"/>
    <cellStyle name="Output 10 3" xfId="2319" xr:uid="{00000000-0005-0000-0000-0000B30A0000}"/>
    <cellStyle name="Output 10 3 2" xfId="4630" xr:uid="{2E8EAA06-69F7-4799-91F3-A34FAFDD7170}"/>
    <cellStyle name="Output 10 3 3" xfId="3801" xr:uid="{225D3EFA-509B-4167-B78E-B1FA220FB9C4}"/>
    <cellStyle name="Output 10 4" xfId="3333" xr:uid="{00000000-0005-0000-0000-0000B40A0000}"/>
    <cellStyle name="Output 10 4 2" xfId="5024" xr:uid="{BA9EC30C-CD8E-4B70-B924-4EF80A5B9299}"/>
    <cellStyle name="Output 10 4 3" xfId="4062" xr:uid="{9ABC56DE-BB18-4F8F-BAC4-AC0A1562272C}"/>
    <cellStyle name="Output 10 5" xfId="2548" xr:uid="{00000000-0005-0000-0000-0000B50A0000}"/>
    <cellStyle name="Output 10 5 2" xfId="4854" xr:uid="{911A57CB-D3ED-4382-A00A-C933916EFDA6}"/>
    <cellStyle name="Output 10 5 3" xfId="3905" xr:uid="{200BF2CD-4E2E-4E3C-8FA3-F97E13DE498B}"/>
    <cellStyle name="Output 10 6" xfId="4331" xr:uid="{2A68A68C-29E1-496E-AD68-5865CD2B381E}"/>
    <cellStyle name="Output 10 7" xfId="3580" xr:uid="{D1FC3F80-7DE5-4A15-A403-E044978304A1}"/>
    <cellStyle name="Output 10_WCO" xfId="2663" xr:uid="{00000000-0005-0000-0000-0000B60A0000}"/>
    <cellStyle name="Output 11" xfId="1730" xr:uid="{00000000-0005-0000-0000-0000B70A0000}"/>
    <cellStyle name="Output 11 2" xfId="2215" xr:uid="{00000000-0005-0000-0000-0000B80A0000}"/>
    <cellStyle name="Output 11 2 2" xfId="4562" xr:uid="{2904EBD7-5237-4280-8A46-D012ED1D0D8B}"/>
    <cellStyle name="Output 11 2 3" xfId="3734" xr:uid="{9175597C-8553-4053-97AD-FFBBB0FF70DE}"/>
    <cellStyle name="Output 11 3" xfId="2320" xr:uid="{00000000-0005-0000-0000-0000B90A0000}"/>
    <cellStyle name="Output 11 3 2" xfId="4631" xr:uid="{A6447437-2B0F-44ED-8777-1D6F92A27ECA}"/>
    <cellStyle name="Output 11 3 3" xfId="3802" xr:uid="{390A93A9-1DAD-4476-A7F2-E6267FCBBA9A}"/>
    <cellStyle name="Output 11 4" xfId="3334" xr:uid="{00000000-0005-0000-0000-0000BA0A0000}"/>
    <cellStyle name="Output 11 4 2" xfId="5025" xr:uid="{FD101EE3-17B7-47F9-8164-F152BB4FCB8F}"/>
    <cellStyle name="Output 11 4 3" xfId="4063" xr:uid="{CC72130D-BC13-4B86-A3D6-961311013A80}"/>
    <cellStyle name="Output 11 5" xfId="3403" xr:uid="{00000000-0005-0000-0000-0000BB0A0000}"/>
    <cellStyle name="Output 11 5 2" xfId="5087" xr:uid="{B4520C50-56FD-4967-BFC0-C6B9B527B675}"/>
    <cellStyle name="Output 11 5 3" xfId="4109" xr:uid="{11F62DE2-3367-467B-BB21-A386A1990C6F}"/>
    <cellStyle name="Output 11 6" xfId="4332" xr:uid="{07C56446-100E-43BE-84D5-1CA044A799FE}"/>
    <cellStyle name="Output 11 7" xfId="3581" xr:uid="{C0672F16-D7BF-4C04-9B54-4AEBF719B6E7}"/>
    <cellStyle name="Output 11_WCO" xfId="2662" xr:uid="{00000000-0005-0000-0000-0000BC0A0000}"/>
    <cellStyle name="Output 12" xfId="1731" xr:uid="{00000000-0005-0000-0000-0000BD0A0000}"/>
    <cellStyle name="Output 12 2" xfId="2216" xr:uid="{00000000-0005-0000-0000-0000BE0A0000}"/>
    <cellStyle name="Output 12 2 2" xfId="4563" xr:uid="{61CBAF54-6B43-4EC4-AA66-43F6E3D11EE8}"/>
    <cellStyle name="Output 12 2 3" xfId="3735" xr:uid="{D0CE15AF-7541-4EA8-9668-8ADE7365A48B}"/>
    <cellStyle name="Output 12 3" xfId="2321" xr:uid="{00000000-0005-0000-0000-0000BF0A0000}"/>
    <cellStyle name="Output 12 3 2" xfId="4632" xr:uid="{57789150-B291-4B1D-9C03-948A8A075E1C}"/>
    <cellStyle name="Output 12 3 3" xfId="3803" xr:uid="{98158A86-D1B4-4470-A34C-C52BD0EEA629}"/>
    <cellStyle name="Output 12 4" xfId="3335" xr:uid="{00000000-0005-0000-0000-0000C00A0000}"/>
    <cellStyle name="Output 12 4 2" xfId="5026" xr:uid="{376B7862-4AF6-4099-9267-4A3DE66DE9A8}"/>
    <cellStyle name="Output 12 4 3" xfId="4064" xr:uid="{880D543C-663C-4395-A953-73EB0638F8A3}"/>
    <cellStyle name="Output 12 5" xfId="2549" xr:uid="{00000000-0005-0000-0000-0000C10A0000}"/>
    <cellStyle name="Output 12 5 2" xfId="4855" xr:uid="{C945DCE7-ED4A-4727-B6A0-9ADE1D4E4E2E}"/>
    <cellStyle name="Output 12 5 3" xfId="3906" xr:uid="{FE9811A9-D73E-4A90-AAF3-F3DCB6EF0A37}"/>
    <cellStyle name="Output 12 6" xfId="4333" xr:uid="{AC602B7F-67EB-481C-94F8-B1D8BBA5F33E}"/>
    <cellStyle name="Output 12 7" xfId="3582" xr:uid="{34DD2AF7-4815-4EE8-BF89-C6239C235791}"/>
    <cellStyle name="Output 12_WCO" xfId="2661" xr:uid="{00000000-0005-0000-0000-0000C20A0000}"/>
    <cellStyle name="Output 13" xfId="1732" xr:uid="{00000000-0005-0000-0000-0000C30A0000}"/>
    <cellStyle name="Output 13 2" xfId="2217" xr:uid="{00000000-0005-0000-0000-0000C40A0000}"/>
    <cellStyle name="Output 13 2 2" xfId="4564" xr:uid="{3837D19B-0941-456D-8B55-BAF0DF24A577}"/>
    <cellStyle name="Output 13 2 3" xfId="3736" xr:uid="{3211EBB1-44FF-4BB9-9A49-890E8DF8BBEB}"/>
    <cellStyle name="Output 13 3" xfId="2322" xr:uid="{00000000-0005-0000-0000-0000C50A0000}"/>
    <cellStyle name="Output 13 3 2" xfId="4633" xr:uid="{757F9DD7-B32B-4756-9601-FB4148F8C493}"/>
    <cellStyle name="Output 13 3 3" xfId="3804" xr:uid="{6299E61C-7C81-4F3D-BD55-EC2CF9456DD6}"/>
    <cellStyle name="Output 13 4" xfId="3336" xr:uid="{00000000-0005-0000-0000-0000C60A0000}"/>
    <cellStyle name="Output 13 4 2" xfId="5027" xr:uid="{A613087C-A05A-4884-B011-9B87E9713C39}"/>
    <cellStyle name="Output 13 4 3" xfId="4065" xr:uid="{3ED168A4-A29E-49C0-8C2E-F3537F90EE52}"/>
    <cellStyle name="Output 13 5" xfId="2550" xr:uid="{00000000-0005-0000-0000-0000C70A0000}"/>
    <cellStyle name="Output 13 5 2" xfId="4856" xr:uid="{9B7128E7-9D58-4498-B262-62B0D8A37654}"/>
    <cellStyle name="Output 13 5 3" xfId="3907" xr:uid="{D6B8A87D-700B-499D-B6AB-823B4E2EF4D9}"/>
    <cellStyle name="Output 13 6" xfId="4334" xr:uid="{DADC640E-4D6B-4178-93E1-4BC807BBAE81}"/>
    <cellStyle name="Output 13 7" xfId="3583" xr:uid="{327EC1F0-8085-4057-B075-2679E5C1C786}"/>
    <cellStyle name="Output 13_WCO" xfId="2660" xr:uid="{00000000-0005-0000-0000-0000C80A0000}"/>
    <cellStyle name="Output 14" xfId="1733" xr:uid="{00000000-0005-0000-0000-0000C90A0000}"/>
    <cellStyle name="Output 14 2" xfId="2218" xr:uid="{00000000-0005-0000-0000-0000CA0A0000}"/>
    <cellStyle name="Output 14 2 2" xfId="4565" xr:uid="{84BBB661-52F3-4808-8300-9F9C839EAE62}"/>
    <cellStyle name="Output 14 2 3" xfId="3737" xr:uid="{E2AC7C0A-5C2E-4E94-95FF-12B70D4A5CF4}"/>
    <cellStyle name="Output 14 3" xfId="2323" xr:uid="{00000000-0005-0000-0000-0000CB0A0000}"/>
    <cellStyle name="Output 14 3 2" xfId="4634" xr:uid="{07C6BA6C-3FA0-4C20-B4CC-89B72EF45F30}"/>
    <cellStyle name="Output 14 3 3" xfId="3805" xr:uid="{A59E0BC6-CECC-468F-8933-9D02573BACDF}"/>
    <cellStyle name="Output 14 4" xfId="3337" xr:uid="{00000000-0005-0000-0000-0000CC0A0000}"/>
    <cellStyle name="Output 14 4 2" xfId="5028" xr:uid="{37A9C681-112A-42E0-8F03-2F9CEA7CE700}"/>
    <cellStyle name="Output 14 4 3" xfId="4066" xr:uid="{4E249E0E-FE8F-4C99-A0F9-B68E73E7FAEC}"/>
    <cellStyle name="Output 14 5" xfId="2551" xr:uid="{00000000-0005-0000-0000-0000CD0A0000}"/>
    <cellStyle name="Output 14 5 2" xfId="4857" xr:uid="{1FECC59A-083D-4B18-94CF-990735E14C47}"/>
    <cellStyle name="Output 14 5 3" xfId="3908" xr:uid="{B07F7E2E-8601-47E0-BA38-7DC4A59A7FCB}"/>
    <cellStyle name="Output 14 6" xfId="4335" xr:uid="{C49D2C7D-AB9D-4E12-BBE5-96208F9CA669}"/>
    <cellStyle name="Output 14 7" xfId="3584" xr:uid="{11D13969-793C-4760-B2D4-BA00EE892C26}"/>
    <cellStyle name="Output 14_WCO" xfId="2659" xr:uid="{00000000-0005-0000-0000-0000CE0A0000}"/>
    <cellStyle name="Output 15" xfId="1734" xr:uid="{00000000-0005-0000-0000-0000CF0A0000}"/>
    <cellStyle name="Output 15 2" xfId="2219" xr:uid="{00000000-0005-0000-0000-0000D00A0000}"/>
    <cellStyle name="Output 15 2 2" xfId="4566" xr:uid="{369210A5-89CD-4C9E-8CCF-0B41E48E373F}"/>
    <cellStyle name="Output 15 2 3" xfId="3738" xr:uid="{CF3174FF-293B-441F-BC70-9BBD96C818EE}"/>
    <cellStyle name="Output 15 3" xfId="2324" xr:uid="{00000000-0005-0000-0000-0000D10A0000}"/>
    <cellStyle name="Output 15 3 2" xfId="4635" xr:uid="{3A4AECDD-47AB-4C7B-A19B-10FB38057EF7}"/>
    <cellStyle name="Output 15 3 3" xfId="3806" xr:uid="{CDC140D0-75DD-4122-B7C7-D873D4C18629}"/>
    <cellStyle name="Output 15 4" xfId="3338" xr:uid="{00000000-0005-0000-0000-0000D20A0000}"/>
    <cellStyle name="Output 15 4 2" xfId="5029" xr:uid="{7D0706A5-DA6F-44BC-B0A8-9979DBB6442E}"/>
    <cellStyle name="Output 15 4 3" xfId="4067" xr:uid="{1D9FC479-BE8C-410A-8696-88D65AE9FBC1}"/>
    <cellStyle name="Output 15 5" xfId="2552" xr:uid="{00000000-0005-0000-0000-0000D30A0000}"/>
    <cellStyle name="Output 15 5 2" xfId="4858" xr:uid="{C27A2D51-3818-4D7F-ABDE-A1FED9F38639}"/>
    <cellStyle name="Output 15 5 3" xfId="3909" xr:uid="{F382025D-2F82-4286-9B45-7C07A59F6C83}"/>
    <cellStyle name="Output 15 6" xfId="4336" xr:uid="{107DA904-9818-4A83-A59A-3492AFBFD5DE}"/>
    <cellStyle name="Output 15 7" xfId="3585" xr:uid="{2B8A2A99-9F88-4B5E-B0EE-6B367400D645}"/>
    <cellStyle name="Output 15_WCO" xfId="2658" xr:uid="{00000000-0005-0000-0000-0000D40A0000}"/>
    <cellStyle name="Output 16" xfId="1735" xr:uid="{00000000-0005-0000-0000-0000D50A0000}"/>
    <cellStyle name="Output 16 2" xfId="2220" xr:uid="{00000000-0005-0000-0000-0000D60A0000}"/>
    <cellStyle name="Output 16 2 2" xfId="4567" xr:uid="{6EB82ECA-52BA-45FA-8D45-DE737A4C579F}"/>
    <cellStyle name="Output 16 2 3" xfId="3739" xr:uid="{CAF81A68-A920-4B80-92FD-E1160E2EFDBA}"/>
    <cellStyle name="Output 16 3" xfId="2325" xr:uid="{00000000-0005-0000-0000-0000D70A0000}"/>
    <cellStyle name="Output 16 3 2" xfId="4636" xr:uid="{437B4F4B-B779-4BA1-9AAA-94783AF4F1F8}"/>
    <cellStyle name="Output 16 3 3" xfId="3807" xr:uid="{D33B201B-EB06-4A97-A774-5E3A0A2D1F4D}"/>
    <cellStyle name="Output 16 4" xfId="3339" xr:uid="{00000000-0005-0000-0000-0000D80A0000}"/>
    <cellStyle name="Output 16 4 2" xfId="5030" xr:uid="{39F7FE14-B5DC-4C88-9583-0494CCAA72EB}"/>
    <cellStyle name="Output 16 4 3" xfId="4068" xr:uid="{5D68D16B-3A9C-4FEA-A41B-A9B86F1F35C9}"/>
    <cellStyle name="Output 16 5" xfId="2553" xr:uid="{00000000-0005-0000-0000-0000D90A0000}"/>
    <cellStyle name="Output 16 5 2" xfId="4859" xr:uid="{F08E123D-5055-416A-A697-A02607DFF597}"/>
    <cellStyle name="Output 16 5 3" xfId="3910" xr:uid="{E11BAD88-800D-47CF-AEA1-82428A3F54FA}"/>
    <cellStyle name="Output 16 6" xfId="4337" xr:uid="{3B4447BD-4C0F-4AE7-92D5-4599C97D1978}"/>
    <cellStyle name="Output 16 7" xfId="3586" xr:uid="{333B6FE2-37D2-461D-BA71-B0F500FCBD0B}"/>
    <cellStyle name="Output 16_WCO" xfId="2657" xr:uid="{00000000-0005-0000-0000-0000DA0A0000}"/>
    <cellStyle name="Output 17" xfId="1736" xr:uid="{00000000-0005-0000-0000-0000DB0A0000}"/>
    <cellStyle name="Output 17 2" xfId="2221" xr:uid="{00000000-0005-0000-0000-0000DC0A0000}"/>
    <cellStyle name="Output 17 2 2" xfId="4568" xr:uid="{3952E929-B4BA-40B3-AF74-FD39C911D3B7}"/>
    <cellStyle name="Output 17 2 3" xfId="3740" xr:uid="{6728E17B-4564-455C-830A-94EAF46E5783}"/>
    <cellStyle name="Output 17 3" xfId="2326" xr:uid="{00000000-0005-0000-0000-0000DD0A0000}"/>
    <cellStyle name="Output 17 3 2" xfId="4637" xr:uid="{871A4F9F-1897-4085-AB0D-A50C23A18F7F}"/>
    <cellStyle name="Output 17 3 3" xfId="3808" xr:uid="{76B2E65B-659E-4868-B55A-DD28ABF614CE}"/>
    <cellStyle name="Output 17 4" xfId="3340" xr:uid="{00000000-0005-0000-0000-0000DE0A0000}"/>
    <cellStyle name="Output 17 4 2" xfId="5031" xr:uid="{DE9481A1-2C4B-4192-94BB-66B7966E65AD}"/>
    <cellStyle name="Output 17 4 3" xfId="4069" xr:uid="{D9A37ADC-4EBA-4AE2-8531-12E850FDA676}"/>
    <cellStyle name="Output 17 5" xfId="2882" xr:uid="{00000000-0005-0000-0000-0000DF0A0000}"/>
    <cellStyle name="Output 17 5 2" xfId="4901" xr:uid="{7792F4DC-3A7A-41E3-BDC3-15980C386702}"/>
    <cellStyle name="Output 17 5 3" xfId="3949" xr:uid="{0B93775E-FDC0-4BAC-B7B9-343963B87EDB}"/>
    <cellStyle name="Output 17 6" xfId="4338" xr:uid="{89ECA120-6F70-4D92-812C-37E53BDA001E}"/>
    <cellStyle name="Output 17 7" xfId="3587" xr:uid="{06BCF90C-3BF7-410C-AF28-2C43EC2D08A1}"/>
    <cellStyle name="Output 17_WCO" xfId="2656" xr:uid="{00000000-0005-0000-0000-0000E00A0000}"/>
    <cellStyle name="Output 18" xfId="1737" xr:uid="{00000000-0005-0000-0000-0000E10A0000}"/>
    <cellStyle name="Output 18 2" xfId="2222" xr:uid="{00000000-0005-0000-0000-0000E20A0000}"/>
    <cellStyle name="Output 18 2 2" xfId="4569" xr:uid="{2EC08260-78D6-4121-8812-B18E57970FD6}"/>
    <cellStyle name="Output 18 2 3" xfId="3741" xr:uid="{2A5D209C-9E93-41D2-A323-2206D343EF64}"/>
    <cellStyle name="Output 18 3" xfId="2327" xr:uid="{00000000-0005-0000-0000-0000E30A0000}"/>
    <cellStyle name="Output 18 3 2" xfId="4638" xr:uid="{59C79838-4F4E-46FD-BAA5-3939CCFB9FAE}"/>
    <cellStyle name="Output 18 3 3" xfId="3809" xr:uid="{200EABF2-39B5-45EF-9608-B095C86680D9}"/>
    <cellStyle name="Output 18 4" xfId="3341" xr:uid="{00000000-0005-0000-0000-0000E40A0000}"/>
    <cellStyle name="Output 18 4 2" xfId="5032" xr:uid="{55C04A29-20FB-4F95-B42F-022DFE2154DB}"/>
    <cellStyle name="Output 18 4 3" xfId="4070" xr:uid="{BC7A1B16-69D7-4C09-8A83-103E6C42CA93}"/>
    <cellStyle name="Output 18 5" xfId="2554" xr:uid="{00000000-0005-0000-0000-0000E50A0000}"/>
    <cellStyle name="Output 18 5 2" xfId="4860" xr:uid="{5FB55780-D46D-4AB7-962B-FF6E25201B52}"/>
    <cellStyle name="Output 18 5 3" xfId="3911" xr:uid="{658C71A2-205D-4453-8C3A-D1F160FC29CC}"/>
    <cellStyle name="Output 18 6" xfId="4339" xr:uid="{3ACC505B-C033-400C-9508-B0B8BDD1AF24}"/>
    <cellStyle name="Output 18 7" xfId="3588" xr:uid="{175D1C4E-1A86-451E-878E-4DCA8996F4F3}"/>
    <cellStyle name="Output 18_WCO" xfId="2655" xr:uid="{00000000-0005-0000-0000-0000E60A0000}"/>
    <cellStyle name="Output 19" xfId="1738" xr:uid="{00000000-0005-0000-0000-0000E70A0000}"/>
    <cellStyle name="Output 19 2" xfId="2223" xr:uid="{00000000-0005-0000-0000-0000E80A0000}"/>
    <cellStyle name="Output 19 2 2" xfId="4570" xr:uid="{969AEF57-A810-40BC-9236-4EC4153993D1}"/>
    <cellStyle name="Output 19 2 3" xfId="3742" xr:uid="{8BC192E4-8784-4F58-8F93-7570492A0F90}"/>
    <cellStyle name="Output 19 3" xfId="2328" xr:uid="{00000000-0005-0000-0000-0000E90A0000}"/>
    <cellStyle name="Output 19 3 2" xfId="4639" xr:uid="{A8EFA4C1-0E89-4CE8-8F49-F56C9AA4F332}"/>
    <cellStyle name="Output 19 3 3" xfId="3810" xr:uid="{0AABC5FD-0980-42AC-BB98-E79C39EA6420}"/>
    <cellStyle name="Output 19 4" xfId="3342" xr:uid="{00000000-0005-0000-0000-0000EA0A0000}"/>
    <cellStyle name="Output 19 4 2" xfId="5033" xr:uid="{8597501E-A005-4E52-8988-0883534DFDAA}"/>
    <cellStyle name="Output 19 4 3" xfId="4071" xr:uid="{79EE9778-A648-444E-BE85-A98FBCB826ED}"/>
    <cellStyle name="Output 19 5" xfId="2555" xr:uid="{00000000-0005-0000-0000-0000EB0A0000}"/>
    <cellStyle name="Output 19 5 2" xfId="4861" xr:uid="{0D585ACC-38EF-40E6-B2F0-8473B1E8E979}"/>
    <cellStyle name="Output 19 5 3" xfId="3912" xr:uid="{CDE4A693-26D3-4A9F-9183-993A53BFB405}"/>
    <cellStyle name="Output 19 6" xfId="4340" xr:uid="{28459F75-B531-4A56-993B-22CF5286B52A}"/>
    <cellStyle name="Output 19 7" xfId="3589" xr:uid="{A44C081D-C1A3-4FE6-9A17-061D6E6D06FE}"/>
    <cellStyle name="Output 19_WCO" xfId="2654" xr:uid="{00000000-0005-0000-0000-0000EC0A0000}"/>
    <cellStyle name="Output 2" xfId="1739" xr:uid="{00000000-0005-0000-0000-0000ED0A0000}"/>
    <cellStyle name="Output 2 2" xfId="2224" xr:uid="{00000000-0005-0000-0000-0000EE0A0000}"/>
    <cellStyle name="Output 2 2 2" xfId="3187" xr:uid="{00000000-0005-0000-0000-0000EF0A0000}"/>
    <cellStyle name="Output 2 2 2 2" xfId="4967" xr:uid="{CF1D5BBF-1D47-4F93-8601-0B2C9BEB9782}"/>
    <cellStyle name="Output 2 2 2 3" xfId="4008" xr:uid="{205FEDC7-30DF-4F15-861E-ED48AB296253}"/>
    <cellStyle name="Output 2 2 3" xfId="3430" xr:uid="{00000000-0005-0000-0000-0000F00A0000}"/>
    <cellStyle name="Output 2 2 3 2" xfId="5113" xr:uid="{43A1AA88-5816-4F8A-892F-031AB0C529F2}"/>
    <cellStyle name="Output 2 2 3 3" xfId="4116" xr:uid="{EEEE5B94-0AE1-4AFE-8B2D-37343E3ED88D}"/>
    <cellStyle name="Output 2 2 4" xfId="4571" xr:uid="{BEB16B40-D502-4282-AF9E-F46E977A4F83}"/>
    <cellStyle name="Output 2 2 5" xfId="3743" xr:uid="{4488594B-C77D-4ADA-980B-6570BA226E02}"/>
    <cellStyle name="Output 2 2_WCO" xfId="2894" xr:uid="{00000000-0005-0000-0000-0000F10A0000}"/>
    <cellStyle name="Output 2 3" xfId="2329" xr:uid="{00000000-0005-0000-0000-0000F20A0000}"/>
    <cellStyle name="Output 2 3 2" xfId="4640" xr:uid="{DA0785D3-9CAC-47D4-90B3-0E47B2353C2B}"/>
    <cellStyle name="Output 2 3 3" xfId="3811" xr:uid="{AAF44123-7CF7-4095-86FB-CBB1CFC47F09}"/>
    <cellStyle name="Output 2 4" xfId="3343" xr:uid="{00000000-0005-0000-0000-0000F30A0000}"/>
    <cellStyle name="Output 2 4 2" xfId="5034" xr:uid="{F686F07F-1686-4C8A-AB56-46D94764838F}"/>
    <cellStyle name="Output 2 4 3" xfId="4072" xr:uid="{8974CCD9-F82C-48F0-BDA5-F39B4BFFCB0E}"/>
    <cellStyle name="Output 2 5" xfId="2556" xr:uid="{00000000-0005-0000-0000-0000F40A0000}"/>
    <cellStyle name="Output 2 5 2" xfId="4862" xr:uid="{304C541A-F2DE-4FFD-AACA-08EB00BCB02F}"/>
    <cellStyle name="Output 2 5 3" xfId="3913" xr:uid="{565BD724-36AE-4332-9E0A-26A1B5459C32}"/>
    <cellStyle name="Output 2 6" xfId="4341" xr:uid="{8DFB8A88-FF86-430F-8CB1-FEEAEAF9E462}"/>
    <cellStyle name="Output 2 7" xfId="3590" xr:uid="{96FDABAA-2EFB-4297-B297-B6100EAD514B}"/>
    <cellStyle name="Output 2_WCO" xfId="2653" xr:uid="{00000000-0005-0000-0000-0000F50A0000}"/>
    <cellStyle name="Output 20" xfId="1740" xr:uid="{00000000-0005-0000-0000-0000F60A0000}"/>
    <cellStyle name="Output 20 2" xfId="2225" xr:uid="{00000000-0005-0000-0000-0000F70A0000}"/>
    <cellStyle name="Output 20 2 2" xfId="4572" xr:uid="{453EE6F5-F739-414D-9D88-59636C11F859}"/>
    <cellStyle name="Output 20 2 3" xfId="3744" xr:uid="{C14447FA-0885-4CDC-BE6F-6561FA5BDEFA}"/>
    <cellStyle name="Output 20 3" xfId="2330" xr:uid="{00000000-0005-0000-0000-0000F80A0000}"/>
    <cellStyle name="Output 20 3 2" xfId="4641" xr:uid="{A2E15471-6CCF-4F22-BBD8-4C5D1D38BE61}"/>
    <cellStyle name="Output 20 3 3" xfId="3812" xr:uid="{930BCF87-08B7-4661-AC51-348DECDFC4CB}"/>
    <cellStyle name="Output 20 4" xfId="3344" xr:uid="{00000000-0005-0000-0000-0000F90A0000}"/>
    <cellStyle name="Output 20 4 2" xfId="5035" xr:uid="{A40D7802-864D-4F11-92CB-3815E528A528}"/>
    <cellStyle name="Output 20 4 3" xfId="4073" xr:uid="{DBB57329-417B-4408-9D06-041733969D2A}"/>
    <cellStyle name="Output 20 5" xfId="2557" xr:uid="{00000000-0005-0000-0000-0000FA0A0000}"/>
    <cellStyle name="Output 20 5 2" xfId="4863" xr:uid="{C450E6B1-E6AE-4D50-94F0-06A266CF34DE}"/>
    <cellStyle name="Output 20 5 3" xfId="3914" xr:uid="{BAB21881-1ACB-4A56-BD15-C1B52CCECB87}"/>
    <cellStyle name="Output 20 6" xfId="4342" xr:uid="{373AF120-5DEF-4EC1-9E5A-BF2C867363FA}"/>
    <cellStyle name="Output 20 7" xfId="3591" xr:uid="{18C754EF-6FD7-4845-8B1D-A9F19DD32D13}"/>
    <cellStyle name="Output 20_WCO" xfId="2891" xr:uid="{00000000-0005-0000-0000-0000FB0A0000}"/>
    <cellStyle name="Output 21" xfId="1741" xr:uid="{00000000-0005-0000-0000-0000FC0A0000}"/>
    <cellStyle name="Output 21 2" xfId="2226" xr:uid="{00000000-0005-0000-0000-0000FD0A0000}"/>
    <cellStyle name="Output 21 2 2" xfId="4573" xr:uid="{6B0457E3-C550-430D-A2BF-10ADC6FB0B26}"/>
    <cellStyle name="Output 21 2 3" xfId="3745" xr:uid="{E26648BA-3AF5-497F-85F8-6662FB3B492C}"/>
    <cellStyle name="Output 21 3" xfId="2331" xr:uid="{00000000-0005-0000-0000-0000FE0A0000}"/>
    <cellStyle name="Output 21 3 2" xfId="4642" xr:uid="{6CD59FF0-3D01-4A39-89DF-28605B8F22DB}"/>
    <cellStyle name="Output 21 3 3" xfId="3813" xr:uid="{8638ADFC-9E70-4C99-949A-408AC0F76DFF}"/>
    <cellStyle name="Output 21 4" xfId="3345" xr:uid="{00000000-0005-0000-0000-0000FF0A0000}"/>
    <cellStyle name="Output 21 4 2" xfId="5036" xr:uid="{DDE75875-680F-4B3F-8046-29B3E48E3C9A}"/>
    <cellStyle name="Output 21 4 3" xfId="4074" xr:uid="{AAA07EE7-737B-4C84-B64C-945D9DAF75BF}"/>
    <cellStyle name="Output 21 5" xfId="2558" xr:uid="{00000000-0005-0000-0000-0000000B0000}"/>
    <cellStyle name="Output 21 5 2" xfId="4864" xr:uid="{443C1867-93AD-434F-B5AE-1D0A8557B313}"/>
    <cellStyle name="Output 21 5 3" xfId="3915" xr:uid="{E28E8BBE-DA89-4F2F-9D42-64817A21ADEF}"/>
    <cellStyle name="Output 21 6" xfId="4343" xr:uid="{79AC1832-A5C7-4FCE-9902-5F0A79CC7AD9}"/>
    <cellStyle name="Output 21 7" xfId="3592" xr:uid="{BB73530A-B77A-49F4-91DD-7F77388D5A7C}"/>
    <cellStyle name="Output 21_WCO" xfId="2652" xr:uid="{00000000-0005-0000-0000-0000010B0000}"/>
    <cellStyle name="Output 22" xfId="1742" xr:uid="{00000000-0005-0000-0000-0000020B0000}"/>
    <cellStyle name="Output 22 2" xfId="2227" xr:uid="{00000000-0005-0000-0000-0000030B0000}"/>
    <cellStyle name="Output 22 2 2" xfId="4574" xr:uid="{19B3D474-F5D5-45A9-958B-FCB31C55AD3A}"/>
    <cellStyle name="Output 22 2 3" xfId="3746" xr:uid="{70CE4D90-4423-49FE-9F65-ACA4E47DE261}"/>
    <cellStyle name="Output 22 3" xfId="2332" xr:uid="{00000000-0005-0000-0000-0000040B0000}"/>
    <cellStyle name="Output 22 3 2" xfId="4643" xr:uid="{9BEF8CBB-859D-4622-B7AE-459C50888676}"/>
    <cellStyle name="Output 22 3 3" xfId="3814" xr:uid="{24401229-94BA-48B1-8338-149D8F402945}"/>
    <cellStyle name="Output 22 4" xfId="3346" xr:uid="{00000000-0005-0000-0000-0000050B0000}"/>
    <cellStyle name="Output 22 4 2" xfId="5037" xr:uid="{E2D76E74-DA39-41BA-B2F8-38DD36533AA1}"/>
    <cellStyle name="Output 22 4 3" xfId="4075" xr:uid="{882C7BA7-345B-45E4-875D-94B7125F5666}"/>
    <cellStyle name="Output 22 5" xfId="2559" xr:uid="{00000000-0005-0000-0000-0000060B0000}"/>
    <cellStyle name="Output 22 5 2" xfId="4865" xr:uid="{9C875070-69F6-45DE-89CC-11C2FE282228}"/>
    <cellStyle name="Output 22 5 3" xfId="3916" xr:uid="{57722261-0228-4E74-BD45-117A9D3ACFB5}"/>
    <cellStyle name="Output 22 6" xfId="4344" xr:uid="{39427FF0-63E3-4356-95AC-6D525DABA6C9}"/>
    <cellStyle name="Output 22 7" xfId="3593" xr:uid="{D197C5E4-72E8-4957-8F28-1DC92EBFE717}"/>
    <cellStyle name="Output 22_WCO" xfId="2651" xr:uid="{00000000-0005-0000-0000-0000070B0000}"/>
    <cellStyle name="Output 23" xfId="1743" xr:uid="{00000000-0005-0000-0000-0000080B0000}"/>
    <cellStyle name="Output 23 2" xfId="2228" xr:uid="{00000000-0005-0000-0000-0000090B0000}"/>
    <cellStyle name="Output 23 2 2" xfId="4575" xr:uid="{E0EF5D70-2A46-4D71-BF58-7C3D86951DF6}"/>
    <cellStyle name="Output 23 2 3" xfId="3747" xr:uid="{211E99DC-D753-4CEE-9B81-C31528265A63}"/>
    <cellStyle name="Output 23 3" xfId="2333" xr:uid="{00000000-0005-0000-0000-00000A0B0000}"/>
    <cellStyle name="Output 23 3 2" xfId="4644" xr:uid="{BD54FF31-6215-4593-B1C5-580FF2252A72}"/>
    <cellStyle name="Output 23 3 3" xfId="3815" xr:uid="{9D982461-DE2A-4C4C-A645-E2A3B73CAD64}"/>
    <cellStyle name="Output 23 4" xfId="3347" xr:uid="{00000000-0005-0000-0000-00000B0B0000}"/>
    <cellStyle name="Output 23 4 2" xfId="5038" xr:uid="{EF66E009-219A-411D-8E74-96EE609CE7E8}"/>
    <cellStyle name="Output 23 4 3" xfId="4076" xr:uid="{8DD73D9E-51A3-404A-9033-3DE8541748E0}"/>
    <cellStyle name="Output 23 5" xfId="3402" xr:uid="{00000000-0005-0000-0000-00000C0B0000}"/>
    <cellStyle name="Output 23 5 2" xfId="5086" xr:uid="{B7AD6BCA-F85C-4C43-85FF-79F08541C2D2}"/>
    <cellStyle name="Output 23 5 3" xfId="4108" xr:uid="{078E85A8-8C29-47A2-84D9-1366499F5D7A}"/>
    <cellStyle name="Output 23 6" xfId="4345" xr:uid="{1732DABA-B6C5-4F37-8A8D-166ED0177EA2}"/>
    <cellStyle name="Output 23 7" xfId="3594" xr:uid="{61FB4A40-1CCD-4B49-9D64-9E13A857B9A9}"/>
    <cellStyle name="Output 23_WCO" xfId="2650" xr:uid="{00000000-0005-0000-0000-00000D0B0000}"/>
    <cellStyle name="Output 24" xfId="1744" xr:uid="{00000000-0005-0000-0000-00000E0B0000}"/>
    <cellStyle name="Output 24 2" xfId="2229" xr:uid="{00000000-0005-0000-0000-00000F0B0000}"/>
    <cellStyle name="Output 24 2 2" xfId="4576" xr:uid="{E60E96A6-E4B6-4B85-A763-469763B06C6B}"/>
    <cellStyle name="Output 24 2 3" xfId="3748" xr:uid="{FD5C5945-B122-4DCC-8B58-9AEB4B56D1BE}"/>
    <cellStyle name="Output 24 3" xfId="2334" xr:uid="{00000000-0005-0000-0000-0000100B0000}"/>
    <cellStyle name="Output 24 3 2" xfId="4645" xr:uid="{F7B8F60A-18C7-494D-AFC6-653EA43DE4FA}"/>
    <cellStyle name="Output 24 3 3" xfId="3816" xr:uid="{461FD544-C5CB-46A9-B65B-CB756243C5FA}"/>
    <cellStyle name="Output 24 4" xfId="3348" xr:uid="{00000000-0005-0000-0000-0000110B0000}"/>
    <cellStyle name="Output 24 4 2" xfId="5039" xr:uid="{633DBCCB-2875-4265-BE39-251085091CF2}"/>
    <cellStyle name="Output 24 4 3" xfId="4077" xr:uid="{E955C68F-F68D-44CB-A44F-33BCE71D653C}"/>
    <cellStyle name="Output 24 5" xfId="2560" xr:uid="{00000000-0005-0000-0000-0000120B0000}"/>
    <cellStyle name="Output 24 5 2" xfId="4866" xr:uid="{B2C35CF2-856C-4459-9221-145703254178}"/>
    <cellStyle name="Output 24 5 3" xfId="3917" xr:uid="{7BC433F6-AFE2-43C8-B009-508BE195CE49}"/>
    <cellStyle name="Output 24 6" xfId="4346" xr:uid="{B07363EB-5D4D-48CE-8A00-0F9DD620C33B}"/>
    <cellStyle name="Output 24 7" xfId="3595" xr:uid="{4125B04D-6DD5-487D-9344-09AA6B59561A}"/>
    <cellStyle name="Output 24_WCO" xfId="2649" xr:uid="{00000000-0005-0000-0000-0000130B0000}"/>
    <cellStyle name="Output 25" xfId="1745" xr:uid="{00000000-0005-0000-0000-0000140B0000}"/>
    <cellStyle name="Output 25 2" xfId="2230" xr:uid="{00000000-0005-0000-0000-0000150B0000}"/>
    <cellStyle name="Output 25 2 2" xfId="4577" xr:uid="{426020B5-09EE-43DF-870C-8429801C6A4A}"/>
    <cellStyle name="Output 25 2 3" xfId="3749" xr:uid="{C5C19E25-8C04-4426-A962-729B5F9EF850}"/>
    <cellStyle name="Output 25 3" xfId="2335" xr:uid="{00000000-0005-0000-0000-0000160B0000}"/>
    <cellStyle name="Output 25 3 2" xfId="4646" xr:uid="{2F84B539-F103-4CB7-AD6F-EB1BF2743F5D}"/>
    <cellStyle name="Output 25 3 3" xfId="3817" xr:uid="{352BDF51-18E7-44D4-B607-61C051C87AFF}"/>
    <cellStyle name="Output 25 4" xfId="3349" xr:uid="{00000000-0005-0000-0000-0000170B0000}"/>
    <cellStyle name="Output 25 4 2" xfId="5040" xr:uid="{B88A27E0-0FA7-45D3-9F16-F7028C60FB56}"/>
    <cellStyle name="Output 25 4 3" xfId="4078" xr:uid="{592EAE67-CE5A-4A9C-80B7-39083FECB12B}"/>
    <cellStyle name="Output 25 5" xfId="2561" xr:uid="{00000000-0005-0000-0000-0000180B0000}"/>
    <cellStyle name="Output 25 5 2" xfId="4867" xr:uid="{97D854F7-F45C-404E-9D3B-B8E496F076C1}"/>
    <cellStyle name="Output 25 5 3" xfId="3918" xr:uid="{F5CDC096-E0D6-4397-B709-9C8D492B322B}"/>
    <cellStyle name="Output 25 6" xfId="4347" xr:uid="{DCEAD484-4FD1-4A5C-9D47-B3FA32643C30}"/>
    <cellStyle name="Output 25 7" xfId="3596" xr:uid="{1B4B2575-5A8F-4314-B3CA-D4BEDCB2A629}"/>
    <cellStyle name="Output 25_WCO" xfId="2648" xr:uid="{00000000-0005-0000-0000-0000190B0000}"/>
    <cellStyle name="Output 26" xfId="1746" xr:uid="{00000000-0005-0000-0000-00001A0B0000}"/>
    <cellStyle name="Output 26 2" xfId="2231" xr:uid="{00000000-0005-0000-0000-00001B0B0000}"/>
    <cellStyle name="Output 26 2 2" xfId="4578" xr:uid="{A04745E5-0057-4FD2-81B5-11D91FFEC411}"/>
    <cellStyle name="Output 26 2 3" xfId="3750" xr:uid="{2117BCAC-F02E-41D5-8BF3-F781DBFD56BA}"/>
    <cellStyle name="Output 26 3" xfId="2336" xr:uid="{00000000-0005-0000-0000-00001C0B0000}"/>
    <cellStyle name="Output 26 3 2" xfId="4647" xr:uid="{D9779C62-1FD8-4520-B7E4-E42D2D93F738}"/>
    <cellStyle name="Output 26 3 3" xfId="3818" xr:uid="{D2B4513B-56E7-4A08-A001-75CA42A600E1}"/>
    <cellStyle name="Output 26 4" xfId="3350" xr:uid="{00000000-0005-0000-0000-00001D0B0000}"/>
    <cellStyle name="Output 26 4 2" xfId="5041" xr:uid="{9CF5AA86-8DE8-45C5-8BC7-7F869B5EDDA3}"/>
    <cellStyle name="Output 26 4 3" xfId="4079" xr:uid="{ADA19486-D38C-465B-B4DC-A89A177AD456}"/>
    <cellStyle name="Output 26 5" xfId="2562" xr:uid="{00000000-0005-0000-0000-00001E0B0000}"/>
    <cellStyle name="Output 26 5 2" xfId="4868" xr:uid="{54FDA990-6593-4184-B4A3-00E6235EC3FA}"/>
    <cellStyle name="Output 26 5 3" xfId="3919" xr:uid="{4CDC0992-3FA0-4236-83F1-492D1A507853}"/>
    <cellStyle name="Output 26 6" xfId="4348" xr:uid="{AD0F944C-D304-4A68-A006-120621BBAB66}"/>
    <cellStyle name="Output 26 7" xfId="3597" xr:uid="{AD0F1790-ECAD-496E-A1EA-BD8B223C2175}"/>
    <cellStyle name="Output 26_WCO" xfId="2647" xr:uid="{00000000-0005-0000-0000-00001F0B0000}"/>
    <cellStyle name="Output 27" xfId="1747" xr:uid="{00000000-0005-0000-0000-0000200B0000}"/>
    <cellStyle name="Output 27 2" xfId="2232" xr:uid="{00000000-0005-0000-0000-0000210B0000}"/>
    <cellStyle name="Output 27 2 2" xfId="4579" xr:uid="{126178C3-664D-4B65-B209-391E14134CC3}"/>
    <cellStyle name="Output 27 2 3" xfId="3751" xr:uid="{8846E4BC-2F24-4F56-BCA8-BAA5402E4FA9}"/>
    <cellStyle name="Output 27 3" xfId="2337" xr:uid="{00000000-0005-0000-0000-0000220B0000}"/>
    <cellStyle name="Output 27 3 2" xfId="4648" xr:uid="{9FCF10B7-5B68-405A-B1E7-5624D6CCF92D}"/>
    <cellStyle name="Output 27 3 3" xfId="3819" xr:uid="{1C6CC3F6-ADEC-493F-AE87-1308BDCFB349}"/>
    <cellStyle name="Output 27 4" xfId="3351" xr:uid="{00000000-0005-0000-0000-0000230B0000}"/>
    <cellStyle name="Output 27 4 2" xfId="5042" xr:uid="{FDADDF06-0AF6-44D6-A3A9-9663D3666179}"/>
    <cellStyle name="Output 27 4 3" xfId="4080" xr:uid="{0228100A-F3C1-43F4-8F00-0249D12F998A}"/>
    <cellStyle name="Output 27 5" xfId="2563" xr:uid="{00000000-0005-0000-0000-0000240B0000}"/>
    <cellStyle name="Output 27 5 2" xfId="4869" xr:uid="{88B2FDB1-8FAF-4E59-B864-879AEA492ABF}"/>
    <cellStyle name="Output 27 5 3" xfId="3920" xr:uid="{92CE7F2D-0EB0-4A52-8CA9-32B55C2D0B99}"/>
    <cellStyle name="Output 27 6" xfId="4349" xr:uid="{1D7B8D91-7B9A-4796-B8C9-E1FDEED7A4B5}"/>
    <cellStyle name="Output 27 7" xfId="3598" xr:uid="{8D5A19E2-8C3C-4F80-A678-E328EDAFE10B}"/>
    <cellStyle name="Output 27_WCO" xfId="2646" xr:uid="{00000000-0005-0000-0000-0000250B0000}"/>
    <cellStyle name="Output 28" xfId="1748" xr:uid="{00000000-0005-0000-0000-0000260B0000}"/>
    <cellStyle name="Output 28 2" xfId="2233" xr:uid="{00000000-0005-0000-0000-0000270B0000}"/>
    <cellStyle name="Output 28 2 2" xfId="4580" xr:uid="{42C25E46-0D7C-494D-9694-61D399B1FDD3}"/>
    <cellStyle name="Output 28 2 3" xfId="3752" xr:uid="{18E84A5E-AD4F-4053-87D0-770FB37F5FEC}"/>
    <cellStyle name="Output 28 3" xfId="2338" xr:uid="{00000000-0005-0000-0000-0000280B0000}"/>
    <cellStyle name="Output 28 3 2" xfId="4649" xr:uid="{E53587BD-9E3F-4365-B15C-8A4D6FD173B2}"/>
    <cellStyle name="Output 28 3 3" xfId="3820" xr:uid="{7C0CCF52-2133-4FC2-8230-768EB5977251}"/>
    <cellStyle name="Output 28 4" xfId="3352" xr:uid="{00000000-0005-0000-0000-0000290B0000}"/>
    <cellStyle name="Output 28 4 2" xfId="5043" xr:uid="{67A62D3E-77A7-4E65-82CC-F4149D97FD74}"/>
    <cellStyle name="Output 28 4 3" xfId="4081" xr:uid="{31FCB2A3-BC08-479B-A16D-FEF16F102043}"/>
    <cellStyle name="Output 28 5" xfId="2564" xr:uid="{00000000-0005-0000-0000-00002A0B0000}"/>
    <cellStyle name="Output 28 5 2" xfId="4870" xr:uid="{B47B8754-D881-42B4-8E36-0E1655B90E3D}"/>
    <cellStyle name="Output 28 5 3" xfId="3921" xr:uid="{013A6468-6BF8-4DC5-9589-1F9772AA69D9}"/>
    <cellStyle name="Output 28 6" xfId="4350" xr:uid="{DD7F8168-32E9-4911-B478-4E611A79ABBE}"/>
    <cellStyle name="Output 28 7" xfId="3599" xr:uid="{0E602678-EAF7-4BD8-83A8-4D19B3069EF0}"/>
    <cellStyle name="Output 28_WCO" xfId="2645" xr:uid="{00000000-0005-0000-0000-00002B0B0000}"/>
    <cellStyle name="Output 29" xfId="1749" xr:uid="{00000000-0005-0000-0000-00002C0B0000}"/>
    <cellStyle name="Output 29 2" xfId="2234" xr:uid="{00000000-0005-0000-0000-00002D0B0000}"/>
    <cellStyle name="Output 29 2 2" xfId="4581" xr:uid="{4DA45A0F-48B0-4A69-8646-50AA6F8BBB18}"/>
    <cellStyle name="Output 29 2 3" xfId="3753" xr:uid="{855E2C5A-993E-44E8-8225-65BF0A001F15}"/>
    <cellStyle name="Output 29 3" xfId="2339" xr:uid="{00000000-0005-0000-0000-00002E0B0000}"/>
    <cellStyle name="Output 29 3 2" xfId="4650" xr:uid="{DCAB571C-51B6-4063-BE79-BBB230F7A7A6}"/>
    <cellStyle name="Output 29 3 3" xfId="3821" xr:uid="{5CBC00BD-6EDB-4FF5-8BEE-015272605EB4}"/>
    <cellStyle name="Output 29 4" xfId="3353" xr:uid="{00000000-0005-0000-0000-00002F0B0000}"/>
    <cellStyle name="Output 29 4 2" xfId="5044" xr:uid="{9A31E13B-2A40-4102-B8B4-772A77146722}"/>
    <cellStyle name="Output 29 4 3" xfId="4082" xr:uid="{92A8B7C3-283A-4CB9-A3F7-7E1CC15F58CF}"/>
    <cellStyle name="Output 29 5" xfId="3378" xr:uid="{00000000-0005-0000-0000-0000300B0000}"/>
    <cellStyle name="Output 29 5 2" xfId="5063" xr:uid="{3308BCAC-B2A2-4F7E-8737-B1A813919A54}"/>
    <cellStyle name="Output 29 5 3" xfId="4101" xr:uid="{31AB96E8-FEC7-44E0-8DCB-654B514F56FC}"/>
    <cellStyle name="Output 29 6" xfId="4351" xr:uid="{3A535422-327B-45CC-8E41-85B886147CA5}"/>
    <cellStyle name="Output 29 7" xfId="3600" xr:uid="{B4B10151-559E-47CA-B3B4-52DC940B9A20}"/>
    <cellStyle name="Output 29_WCO" xfId="2644" xr:uid="{00000000-0005-0000-0000-0000310B0000}"/>
    <cellStyle name="Output 3" xfId="1750" xr:uid="{00000000-0005-0000-0000-0000320B0000}"/>
    <cellStyle name="Output 3 2" xfId="2235" xr:uid="{00000000-0005-0000-0000-0000330B0000}"/>
    <cellStyle name="Output 3 2 2" xfId="3188" xr:uid="{00000000-0005-0000-0000-0000340B0000}"/>
    <cellStyle name="Output 3 2 2 2" xfId="4968" xr:uid="{61E5C7D1-07EC-42A5-905E-C1975B9308E1}"/>
    <cellStyle name="Output 3 2 2 3" xfId="4009" xr:uid="{E7CFFD48-2194-4ACC-8CB9-B92E0721D6DC}"/>
    <cellStyle name="Output 3 2 3" xfId="3431" xr:uid="{00000000-0005-0000-0000-0000350B0000}"/>
    <cellStyle name="Output 3 2 3 2" xfId="5114" xr:uid="{068548FB-16E5-4027-AEE7-7E08215DF810}"/>
    <cellStyle name="Output 3 2 3 3" xfId="4117" xr:uid="{FD3C4B59-B890-49A4-9A42-48C6D61818A4}"/>
    <cellStyle name="Output 3 2 4" xfId="4582" xr:uid="{7F26003C-A4F1-498E-8360-4D3734D0D3C2}"/>
    <cellStyle name="Output 3 2 5" xfId="3754" xr:uid="{3278F8BE-813D-4271-85C3-3D2FECCFE3B5}"/>
    <cellStyle name="Output 3 2_WCO" xfId="2642" xr:uid="{00000000-0005-0000-0000-0000360B0000}"/>
    <cellStyle name="Output 3 3" xfId="2340" xr:uid="{00000000-0005-0000-0000-0000370B0000}"/>
    <cellStyle name="Output 3 3 2" xfId="4651" xr:uid="{C7D00BD0-974F-4A31-A6AC-9267293A16AB}"/>
    <cellStyle name="Output 3 3 3" xfId="3822" xr:uid="{1963AF70-A7A6-432D-A6A6-946E32612B9E}"/>
    <cellStyle name="Output 3 4" xfId="3354" xr:uid="{00000000-0005-0000-0000-0000380B0000}"/>
    <cellStyle name="Output 3 4 2" xfId="5045" xr:uid="{A3D254BF-E0DE-421C-9C98-535B90146F96}"/>
    <cellStyle name="Output 3 4 3" xfId="4083" xr:uid="{5C71A35A-71F3-4CDA-9D40-6BDDCA9A54DC}"/>
    <cellStyle name="Output 3 5" xfId="2565" xr:uid="{00000000-0005-0000-0000-0000390B0000}"/>
    <cellStyle name="Output 3 5 2" xfId="4871" xr:uid="{7DCEC5FD-010C-4701-AE84-8A7A8B18F7C8}"/>
    <cellStyle name="Output 3 5 3" xfId="3922" xr:uid="{51A5958D-98E9-429B-BA49-35E3BD2B52CF}"/>
    <cellStyle name="Output 3 6" xfId="4352" xr:uid="{1483B860-160C-46E9-AF17-301ACA4A14F5}"/>
    <cellStyle name="Output 3 7" xfId="3601" xr:uid="{FE58A1F0-058E-4211-93EB-27D6834A2850}"/>
    <cellStyle name="Output 3_WCO" xfId="2643" xr:uid="{00000000-0005-0000-0000-00003A0B0000}"/>
    <cellStyle name="Output 30" xfId="1751" xr:uid="{00000000-0005-0000-0000-00003B0B0000}"/>
    <cellStyle name="Output 30 2" xfId="2236" xr:uid="{00000000-0005-0000-0000-00003C0B0000}"/>
    <cellStyle name="Output 30 2 2" xfId="4583" xr:uid="{3F138BA8-C19D-4DAF-96AA-D4634EC0916C}"/>
    <cellStyle name="Output 30 2 3" xfId="3755" xr:uid="{E54850ED-BD20-47FE-99EA-894AFDB9EEF2}"/>
    <cellStyle name="Output 30 3" xfId="2341" xr:uid="{00000000-0005-0000-0000-00003D0B0000}"/>
    <cellStyle name="Output 30 3 2" xfId="4652" xr:uid="{ED6DF839-DACE-4718-9E4E-82F82974AD6A}"/>
    <cellStyle name="Output 30 3 3" xfId="3823" xr:uid="{8E36D499-21E2-4657-A92A-ED56D47B0161}"/>
    <cellStyle name="Output 30 4" xfId="3355" xr:uid="{00000000-0005-0000-0000-00003E0B0000}"/>
    <cellStyle name="Output 30 4 2" xfId="5046" xr:uid="{5E76E52F-D6E5-405D-B43F-F89A08B3767E}"/>
    <cellStyle name="Output 30 4 3" xfId="4084" xr:uid="{9F5ABE7E-1D38-40B6-9EA0-2E26C849815C}"/>
    <cellStyle name="Output 30 5" xfId="2566" xr:uid="{00000000-0005-0000-0000-00003F0B0000}"/>
    <cellStyle name="Output 30 5 2" xfId="4872" xr:uid="{1081FEF2-ABAC-44F3-B1A8-1294ACBA4E19}"/>
    <cellStyle name="Output 30 5 3" xfId="3923" xr:uid="{904AF2F4-769B-4D91-934A-C4F04E32278C}"/>
    <cellStyle name="Output 30 6" xfId="4353" xr:uid="{8B529D0A-BA87-4A37-8F42-6C98C81F55CC}"/>
    <cellStyle name="Output 30 7" xfId="3602" xr:uid="{D0431605-3E8C-4405-BA5C-0AC94100A825}"/>
    <cellStyle name="Output 30_WCO" xfId="2641" xr:uid="{00000000-0005-0000-0000-0000400B0000}"/>
    <cellStyle name="Output 31" xfId="1752" xr:uid="{00000000-0005-0000-0000-0000410B0000}"/>
    <cellStyle name="Output 31 2" xfId="2237" xr:uid="{00000000-0005-0000-0000-0000420B0000}"/>
    <cellStyle name="Output 31 2 2" xfId="4584" xr:uid="{6382D402-F1F9-413C-A5A8-C5314BBACAD3}"/>
    <cellStyle name="Output 31 2 3" xfId="3756" xr:uid="{8ADB2E9A-0313-46FD-80B8-931E3EF10E90}"/>
    <cellStyle name="Output 31 3" xfId="2342" xr:uid="{00000000-0005-0000-0000-0000430B0000}"/>
    <cellStyle name="Output 31 3 2" xfId="4653" xr:uid="{7A2BE17E-6A9F-4D35-A30C-6E21BA20CBBC}"/>
    <cellStyle name="Output 31 3 3" xfId="3824" xr:uid="{C711B46F-EB23-4F03-BB28-2F18338AC36D}"/>
    <cellStyle name="Output 31 4" xfId="3356" xr:uid="{00000000-0005-0000-0000-0000440B0000}"/>
    <cellStyle name="Output 31 4 2" xfId="5047" xr:uid="{ACF963FF-3BA9-4F75-A067-AB958790D101}"/>
    <cellStyle name="Output 31 4 3" xfId="4085" xr:uid="{9EFF0679-5FB4-439B-96E4-6C55809A003B}"/>
    <cellStyle name="Output 31 5" xfId="2567" xr:uid="{00000000-0005-0000-0000-0000450B0000}"/>
    <cellStyle name="Output 31 5 2" xfId="4873" xr:uid="{46859FC8-A74F-47E5-99E5-FC37F5861164}"/>
    <cellStyle name="Output 31 5 3" xfId="3924" xr:uid="{342EF0B1-06CA-4A28-9187-3A84D45CE804}"/>
    <cellStyle name="Output 31 6" xfId="4354" xr:uid="{EEF21097-9BE0-4545-910C-B2D7F3F973FC}"/>
    <cellStyle name="Output 31 7" xfId="3603" xr:uid="{2A2E237A-6C3B-425A-A69A-D0BF14FA3383}"/>
    <cellStyle name="Output 31_WCO" xfId="2640" xr:uid="{00000000-0005-0000-0000-0000460B0000}"/>
    <cellStyle name="Output 32" xfId="1753" xr:uid="{00000000-0005-0000-0000-0000470B0000}"/>
    <cellStyle name="Output 32 2" xfId="2238" xr:uid="{00000000-0005-0000-0000-0000480B0000}"/>
    <cellStyle name="Output 32 2 2" xfId="4585" xr:uid="{941B2CE6-A41A-4F5D-9DA4-C681A891808F}"/>
    <cellStyle name="Output 32 2 3" xfId="3757" xr:uid="{35D73886-4B87-415C-87AF-CE28B4F73135}"/>
    <cellStyle name="Output 32 3" xfId="2343" xr:uid="{00000000-0005-0000-0000-0000490B0000}"/>
    <cellStyle name="Output 32 3 2" xfId="4654" xr:uid="{64AE3358-19FB-4AA7-9ED8-B686306BC725}"/>
    <cellStyle name="Output 32 3 3" xfId="3825" xr:uid="{D585B1AD-5B7A-4A17-BBE8-866CB5257227}"/>
    <cellStyle name="Output 32 4" xfId="3357" xr:uid="{00000000-0005-0000-0000-00004A0B0000}"/>
    <cellStyle name="Output 32 4 2" xfId="5048" xr:uid="{B4306FB2-DC35-42F4-A9BE-A01AF3DE6A68}"/>
    <cellStyle name="Output 32 4 3" xfId="4086" xr:uid="{6E0E0029-5733-4D1A-BC3A-05DC8FD6407E}"/>
    <cellStyle name="Output 32 5" xfId="2568" xr:uid="{00000000-0005-0000-0000-00004B0B0000}"/>
    <cellStyle name="Output 32 5 2" xfId="4874" xr:uid="{36EA60E2-7107-46C1-BF00-8651C5AD0CA5}"/>
    <cellStyle name="Output 32 5 3" xfId="3925" xr:uid="{A54678A6-4884-48E4-BB45-12DC51432F26}"/>
    <cellStyle name="Output 32 6" xfId="4355" xr:uid="{31F63E76-8544-482F-966B-49356F66079A}"/>
    <cellStyle name="Output 32 7" xfId="3604" xr:uid="{D90C5D9B-6B83-41D9-9EC2-863D047D236A}"/>
    <cellStyle name="Output 32_WCO" xfId="2639" xr:uid="{00000000-0005-0000-0000-00004C0B0000}"/>
    <cellStyle name="Output 33" xfId="1754" xr:uid="{00000000-0005-0000-0000-00004D0B0000}"/>
    <cellStyle name="Output 33 2" xfId="2239" xr:uid="{00000000-0005-0000-0000-00004E0B0000}"/>
    <cellStyle name="Output 33 2 2" xfId="4586" xr:uid="{11E2AFE3-132D-403A-BAA2-E95723AFFC84}"/>
    <cellStyle name="Output 33 2 3" xfId="3758" xr:uid="{804EC4A0-AB56-41E4-9BB7-E286C4DE640B}"/>
    <cellStyle name="Output 33 3" xfId="2344" xr:uid="{00000000-0005-0000-0000-00004F0B0000}"/>
    <cellStyle name="Output 33 3 2" xfId="4655" xr:uid="{74459580-99C2-436F-AFE7-E17F6C8BF06B}"/>
    <cellStyle name="Output 33 3 3" xfId="3826" xr:uid="{574AB42A-22FA-4FBD-95EC-E375E052678B}"/>
    <cellStyle name="Output 33 4" xfId="3358" xr:uid="{00000000-0005-0000-0000-0000500B0000}"/>
    <cellStyle name="Output 33 4 2" xfId="5049" xr:uid="{A39A3469-2AE5-4D68-AC72-C949B1EB4186}"/>
    <cellStyle name="Output 33 4 3" xfId="4087" xr:uid="{5851755F-3CF4-46C5-BFFB-74FECB9F2CF5}"/>
    <cellStyle name="Output 33 5" xfId="2569" xr:uid="{00000000-0005-0000-0000-0000510B0000}"/>
    <cellStyle name="Output 33 5 2" xfId="4875" xr:uid="{36C887D7-32F2-4598-B2E6-154D2283DE11}"/>
    <cellStyle name="Output 33 5 3" xfId="3926" xr:uid="{8C5C31C1-D795-40A4-9147-DC6D71E69017}"/>
    <cellStyle name="Output 33 6" xfId="4356" xr:uid="{913DD911-76A8-4703-8D1D-41ABD77DF65E}"/>
    <cellStyle name="Output 33 7" xfId="3605" xr:uid="{A3A0D711-B946-4CE7-B9D6-27184D28481E}"/>
    <cellStyle name="Output 33_WCO" xfId="2638" xr:uid="{00000000-0005-0000-0000-0000520B0000}"/>
    <cellStyle name="Output 34" xfId="1755" xr:uid="{00000000-0005-0000-0000-0000530B0000}"/>
    <cellStyle name="Output 34 2" xfId="2240" xr:uid="{00000000-0005-0000-0000-0000540B0000}"/>
    <cellStyle name="Output 34 2 2" xfId="4587" xr:uid="{5FBEB271-3785-4F6A-A76F-001E6DBC3278}"/>
    <cellStyle name="Output 34 2 3" xfId="3759" xr:uid="{173E4570-E706-424B-9154-0FF08C219725}"/>
    <cellStyle name="Output 34 3" xfId="2345" xr:uid="{00000000-0005-0000-0000-0000550B0000}"/>
    <cellStyle name="Output 34 3 2" xfId="4656" xr:uid="{B3C6F9BA-DF5B-4E17-A561-055BD45990BB}"/>
    <cellStyle name="Output 34 3 3" xfId="3827" xr:uid="{9B44805E-37DC-4A4C-99D4-970215CEA0D1}"/>
    <cellStyle name="Output 34 4" xfId="3359" xr:uid="{00000000-0005-0000-0000-0000560B0000}"/>
    <cellStyle name="Output 34 4 2" xfId="5050" xr:uid="{46EA8E15-D261-4597-9E46-9FC77B8CA924}"/>
    <cellStyle name="Output 34 4 3" xfId="4088" xr:uid="{2B6BA1F2-C090-4C67-BE35-6EC4FC920A70}"/>
    <cellStyle name="Output 34 5" xfId="2570" xr:uid="{00000000-0005-0000-0000-0000570B0000}"/>
    <cellStyle name="Output 34 5 2" xfId="4876" xr:uid="{79B2302F-F9D7-4972-85F5-D197456A3CA6}"/>
    <cellStyle name="Output 34 5 3" xfId="3927" xr:uid="{F90DEE01-614A-41F9-9ED7-BE96E4BF874C}"/>
    <cellStyle name="Output 34 6" xfId="4357" xr:uid="{D241976E-16C4-4DA7-98B5-0BFACE4704EB}"/>
    <cellStyle name="Output 34 7" xfId="3606" xr:uid="{06EF5E05-0A56-43A9-A8C5-02CBEA3E33E6}"/>
    <cellStyle name="Output 34_WCO" xfId="2637" xr:uid="{00000000-0005-0000-0000-0000580B0000}"/>
    <cellStyle name="Output 35" xfId="1756" xr:uid="{00000000-0005-0000-0000-0000590B0000}"/>
    <cellStyle name="Output 35 2" xfId="2241" xr:uid="{00000000-0005-0000-0000-00005A0B0000}"/>
    <cellStyle name="Output 35 2 2" xfId="4588" xr:uid="{105BC168-CC1D-4E63-931A-6E5948868A22}"/>
    <cellStyle name="Output 35 2 3" xfId="3760" xr:uid="{BE08E634-8239-49F2-966C-7613D73E336A}"/>
    <cellStyle name="Output 35 3" xfId="2346" xr:uid="{00000000-0005-0000-0000-00005B0B0000}"/>
    <cellStyle name="Output 35 3 2" xfId="4657" xr:uid="{32A081FB-CBF5-4CC8-963B-5AE1965301E8}"/>
    <cellStyle name="Output 35 3 3" xfId="3828" xr:uid="{481E8E51-7DF8-4436-9E44-6C7E46E9ED3E}"/>
    <cellStyle name="Output 35 4" xfId="3360" xr:uid="{00000000-0005-0000-0000-00005C0B0000}"/>
    <cellStyle name="Output 35 4 2" xfId="5051" xr:uid="{F133063C-A7A9-48AE-8AED-0524857B4169}"/>
    <cellStyle name="Output 35 4 3" xfId="4089" xr:uid="{ACA81336-E1B2-465F-AF92-B62CFD12A7A6}"/>
    <cellStyle name="Output 35 5" xfId="2571" xr:uid="{00000000-0005-0000-0000-00005D0B0000}"/>
    <cellStyle name="Output 35 5 2" xfId="4877" xr:uid="{E78D74A1-DBA1-478E-902D-A5B67041860A}"/>
    <cellStyle name="Output 35 5 3" xfId="3928" xr:uid="{437D4B35-7A28-42AB-8669-1C91B0129EB2}"/>
    <cellStyle name="Output 35 6" xfId="4358" xr:uid="{08C748D2-4725-44C9-8596-A70795BB44E4}"/>
    <cellStyle name="Output 35 7" xfId="3607" xr:uid="{2F22C5D4-D48A-44BF-B50B-2A03B544C798}"/>
    <cellStyle name="Output 35_WCO" xfId="2636" xr:uid="{00000000-0005-0000-0000-00005E0B0000}"/>
    <cellStyle name="Output 36" xfId="1757" xr:uid="{00000000-0005-0000-0000-00005F0B0000}"/>
    <cellStyle name="Output 36 2" xfId="2242" xr:uid="{00000000-0005-0000-0000-0000600B0000}"/>
    <cellStyle name="Output 36 2 2" xfId="4589" xr:uid="{781B5137-9EDF-437C-8C73-763977F5AB78}"/>
    <cellStyle name="Output 36 2 3" xfId="3761" xr:uid="{BBE0AC79-09E5-4CA3-8052-BD551256164B}"/>
    <cellStyle name="Output 36 3" xfId="2347" xr:uid="{00000000-0005-0000-0000-0000610B0000}"/>
    <cellStyle name="Output 36 3 2" xfId="4658" xr:uid="{1EF8B71E-D257-4768-902C-60108B35F665}"/>
    <cellStyle name="Output 36 3 3" xfId="3829" xr:uid="{E3C8F71E-7CF8-4896-AB99-7F6ED8504194}"/>
    <cellStyle name="Output 36 4" xfId="3361" xr:uid="{00000000-0005-0000-0000-0000620B0000}"/>
    <cellStyle name="Output 36 4 2" xfId="5052" xr:uid="{37190CC3-B0A7-42B2-80B4-FB679C991117}"/>
    <cellStyle name="Output 36 4 3" xfId="4090" xr:uid="{A35556BF-E7B0-4D1C-AB6D-96FC6561B869}"/>
    <cellStyle name="Output 36 5" xfId="2572" xr:uid="{00000000-0005-0000-0000-0000630B0000}"/>
    <cellStyle name="Output 36 5 2" xfId="4878" xr:uid="{50EF7AC3-2FA1-4E41-B77A-E5766CD2FC5C}"/>
    <cellStyle name="Output 36 5 3" xfId="3929" xr:uid="{1A796890-0D1C-4F2A-80A3-09A6A4954CFF}"/>
    <cellStyle name="Output 36 6" xfId="4359" xr:uid="{B5AA0A18-804C-4F08-8D10-6675DD4FF7A1}"/>
    <cellStyle name="Output 36 7" xfId="3608" xr:uid="{3FC467BB-3EBE-4C40-8C53-AFF49D464266}"/>
    <cellStyle name="Output 36_WCO" xfId="2635" xr:uid="{00000000-0005-0000-0000-0000640B0000}"/>
    <cellStyle name="Output 37" xfId="1758" xr:uid="{00000000-0005-0000-0000-0000650B0000}"/>
    <cellStyle name="Output 37 2" xfId="2243" xr:uid="{00000000-0005-0000-0000-0000660B0000}"/>
    <cellStyle name="Output 37 2 2" xfId="4590" xr:uid="{74EDD3A2-8988-481A-8693-77B81D9DEA13}"/>
    <cellStyle name="Output 37 2 3" xfId="3762" xr:uid="{DE0FF23A-7460-4CEA-AD09-6B8032AD293B}"/>
    <cellStyle name="Output 37 3" xfId="2348" xr:uid="{00000000-0005-0000-0000-0000670B0000}"/>
    <cellStyle name="Output 37 3 2" xfId="4659" xr:uid="{49E10E2F-4C11-4E73-A871-229E00A092FD}"/>
    <cellStyle name="Output 37 3 3" xfId="3830" xr:uid="{A1214027-DDCE-458B-8660-1C8C2F90CC2A}"/>
    <cellStyle name="Output 37 4" xfId="3362" xr:uid="{00000000-0005-0000-0000-0000680B0000}"/>
    <cellStyle name="Output 37 4 2" xfId="5053" xr:uid="{E6887EB9-83D5-47EF-BAFB-0C95E57CF249}"/>
    <cellStyle name="Output 37 4 3" xfId="4091" xr:uid="{09238E07-9525-4BF3-A7D5-5540A07F3F3D}"/>
    <cellStyle name="Output 37 5" xfId="2573" xr:uid="{00000000-0005-0000-0000-0000690B0000}"/>
    <cellStyle name="Output 37 5 2" xfId="4879" xr:uid="{8759CE6E-944D-4148-9F06-F112B1102CE6}"/>
    <cellStyle name="Output 37 5 3" xfId="3930" xr:uid="{6943F9E1-F823-4A9F-A926-150D7D478118}"/>
    <cellStyle name="Output 37 6" xfId="4360" xr:uid="{5C742F41-53E8-4F7B-895F-FCC46E1AB0B0}"/>
    <cellStyle name="Output 37 7" xfId="3609" xr:uid="{A8484CE2-98A5-40E8-B47D-0AE0475E489C}"/>
    <cellStyle name="Output 37_WCO" xfId="2634" xr:uid="{00000000-0005-0000-0000-00006A0B0000}"/>
    <cellStyle name="Output 38" xfId="1759" xr:uid="{00000000-0005-0000-0000-00006B0B0000}"/>
    <cellStyle name="Output 38 2" xfId="2244" xr:uid="{00000000-0005-0000-0000-00006C0B0000}"/>
    <cellStyle name="Output 38 2 2" xfId="4591" xr:uid="{4373CA39-8EB4-472E-94C8-C1EBF8864BB6}"/>
    <cellStyle name="Output 38 2 3" xfId="3763" xr:uid="{931316B8-326E-4871-8522-88B4BD744C64}"/>
    <cellStyle name="Output 38 3" xfId="2349" xr:uid="{00000000-0005-0000-0000-00006D0B0000}"/>
    <cellStyle name="Output 38 3 2" xfId="4660" xr:uid="{79ADBD03-B049-4499-97F8-AE0B5EE5C42E}"/>
    <cellStyle name="Output 38 3 3" xfId="3831" xr:uid="{8F56B536-3897-4747-8FA3-AF1DB745B3CB}"/>
    <cellStyle name="Output 38 4" xfId="3363" xr:uid="{00000000-0005-0000-0000-00006E0B0000}"/>
    <cellStyle name="Output 38 4 2" xfId="5054" xr:uid="{C19CC656-B714-4424-AADE-BC59549E43EF}"/>
    <cellStyle name="Output 38 4 3" xfId="4092" xr:uid="{02BA1B98-9849-4279-B59D-81E071C842DE}"/>
    <cellStyle name="Output 38 5" xfId="2574" xr:uid="{00000000-0005-0000-0000-00006F0B0000}"/>
    <cellStyle name="Output 38 5 2" xfId="4880" xr:uid="{8DF2C9CE-9899-49BE-ABD7-5A54F69C0FB2}"/>
    <cellStyle name="Output 38 5 3" xfId="3931" xr:uid="{777429E9-6D5D-4317-8631-8D898784614D}"/>
    <cellStyle name="Output 38 6" xfId="4361" xr:uid="{CC62F7AC-D07B-4F20-90F4-8569FE0DE40B}"/>
    <cellStyle name="Output 38 7" xfId="3610" xr:uid="{79B2A6BB-BC31-4130-9427-9FD52A46D059}"/>
    <cellStyle name="Output 38_WCO" xfId="2633" xr:uid="{00000000-0005-0000-0000-0000700B0000}"/>
    <cellStyle name="Output 39" xfId="1760" xr:uid="{00000000-0005-0000-0000-0000710B0000}"/>
    <cellStyle name="Output 39 2" xfId="2245" xr:uid="{00000000-0005-0000-0000-0000720B0000}"/>
    <cellStyle name="Output 39 2 2" xfId="4592" xr:uid="{19E90D23-3A22-41F0-885A-6B486DEFCE26}"/>
    <cellStyle name="Output 39 2 3" xfId="3764" xr:uid="{3820469E-1D47-41E9-B392-A3A807DC2416}"/>
    <cellStyle name="Output 39 3" xfId="2350" xr:uid="{00000000-0005-0000-0000-0000730B0000}"/>
    <cellStyle name="Output 39 3 2" xfId="4661" xr:uid="{3C66EFC2-EF00-47F0-862B-5AA3FD2281DD}"/>
    <cellStyle name="Output 39 3 3" xfId="3832" xr:uid="{BDB372B7-09C3-4642-8049-B94BF96FEB8F}"/>
    <cellStyle name="Output 39 4" xfId="3364" xr:uid="{00000000-0005-0000-0000-0000740B0000}"/>
    <cellStyle name="Output 39 4 2" xfId="5055" xr:uid="{AC6F93EE-D4CF-4F51-B5B6-D3334CC96C0B}"/>
    <cellStyle name="Output 39 4 3" xfId="4093" xr:uid="{FA410C14-6410-43AB-92BC-61F26CCE5A22}"/>
    <cellStyle name="Output 39 5" xfId="2575" xr:uid="{00000000-0005-0000-0000-0000750B0000}"/>
    <cellStyle name="Output 39 5 2" xfId="4881" xr:uid="{9272D8AC-F828-4B4F-9EAE-D9A6598ABFD5}"/>
    <cellStyle name="Output 39 5 3" xfId="3932" xr:uid="{349D9480-59D4-403B-A244-3216473E5BB1}"/>
    <cellStyle name="Output 39 6" xfId="4362" xr:uid="{F2635FB9-0D3E-4361-A7FA-BFE33B1297E0}"/>
    <cellStyle name="Output 39 7" xfId="3611" xr:uid="{B078C1CD-D8C6-46EA-A995-05BE42B4D8F0}"/>
    <cellStyle name="Output 39_WCO" xfId="2632" xr:uid="{00000000-0005-0000-0000-0000760B0000}"/>
    <cellStyle name="Output 4" xfId="1761" xr:uid="{00000000-0005-0000-0000-0000770B0000}"/>
    <cellStyle name="Output 4 2" xfId="2246" xr:uid="{00000000-0005-0000-0000-0000780B0000}"/>
    <cellStyle name="Output 4 2 2" xfId="4593" xr:uid="{8213A071-2E88-450B-BFBD-EF5399D69AC5}"/>
    <cellStyle name="Output 4 2 3" xfId="3765" xr:uid="{ACFC094D-8891-4564-80D5-B2842EC6563A}"/>
    <cellStyle name="Output 4 3" xfId="2351" xr:uid="{00000000-0005-0000-0000-0000790B0000}"/>
    <cellStyle name="Output 4 3 2" xfId="4662" xr:uid="{ED6A06B7-E071-40D0-B988-826416F3AB0E}"/>
    <cellStyle name="Output 4 3 3" xfId="3833" xr:uid="{A166DA15-13C0-4380-BC6B-1E9FD6416D26}"/>
    <cellStyle name="Output 4 4" xfId="3365" xr:uid="{00000000-0005-0000-0000-00007A0B0000}"/>
    <cellStyle name="Output 4 4 2" xfId="5056" xr:uid="{EB01B67A-8DDD-4631-938E-083FB2738D32}"/>
    <cellStyle name="Output 4 4 3" xfId="4094" xr:uid="{AE2FCCC1-FF4B-43A4-9F37-45D266F9AB4D}"/>
    <cellStyle name="Output 4 5" xfId="3401" xr:uid="{00000000-0005-0000-0000-00007B0B0000}"/>
    <cellStyle name="Output 4 5 2" xfId="5085" xr:uid="{3D932662-543C-4C26-AD2A-F1621FC4366B}"/>
    <cellStyle name="Output 4 5 3" xfId="4107" xr:uid="{125D2862-9231-4B06-8C20-9AA50A511818}"/>
    <cellStyle name="Output 4 6" xfId="4363" xr:uid="{6881FC0C-E7B7-4EA8-8DF9-6221A5DE9F99}"/>
    <cellStyle name="Output 4 7" xfId="3612" xr:uid="{11C4233C-DFA3-4DD7-8029-D1E2E7423953}"/>
    <cellStyle name="Output 4_WCO" xfId="2631" xr:uid="{00000000-0005-0000-0000-00007C0B0000}"/>
    <cellStyle name="Output 40" xfId="1762" xr:uid="{00000000-0005-0000-0000-00007D0B0000}"/>
    <cellStyle name="Output 40 2" xfId="2885" xr:uid="{00000000-0005-0000-0000-00007E0B0000}"/>
    <cellStyle name="Output 40 2 2" xfId="4904" xr:uid="{56FF1A05-F922-4349-BE25-0E882618459F}"/>
    <cellStyle name="Output 40 2 3" xfId="3951" xr:uid="{62D2CB37-9632-43DE-9DE7-886042266752}"/>
    <cellStyle name="Output 40 3" xfId="3394" xr:uid="{00000000-0005-0000-0000-00007F0B0000}"/>
    <cellStyle name="Output 40 3 2" xfId="5079" xr:uid="{5C6A822C-63A1-4C45-B7B5-1B09665CBE2A}"/>
    <cellStyle name="Output 40 3 3" xfId="4104" xr:uid="{BDA219E6-E561-4A56-A5D8-C7D4B5BA7B20}"/>
    <cellStyle name="Output 40 4" xfId="2589" xr:uid="{00000000-0005-0000-0000-0000800B0000}"/>
    <cellStyle name="Output 40 4 2" xfId="4891" xr:uid="{A9B2A7E4-2255-4824-BFEA-1D0D265C2B13}"/>
    <cellStyle name="Output 40 4 3" xfId="3940" xr:uid="{7575BA41-5E07-4E3C-AF6E-3E07E04EEF2D}"/>
    <cellStyle name="Output 40 5" xfId="4364" xr:uid="{41336D3D-CDB8-4372-845E-AECF3DEA78D6}"/>
    <cellStyle name="Output 40 6" xfId="3613" xr:uid="{5FF3D436-9716-4E1A-8278-F48DEDAC07A9}"/>
    <cellStyle name="Output 40_WCO" xfId="2630" xr:uid="{00000000-0005-0000-0000-0000810B0000}"/>
    <cellStyle name="Output 41" xfId="2213" xr:uid="{00000000-0005-0000-0000-0000820B0000}"/>
    <cellStyle name="Output 41 2" xfId="4560" xr:uid="{91EAA740-8B62-4218-A2F8-16E99A705506}"/>
    <cellStyle name="Output 41 3" xfId="3732" xr:uid="{0CA24A8D-036F-4015-A0AB-AF1F533BF755}"/>
    <cellStyle name="Output 42" xfId="2318" xr:uid="{00000000-0005-0000-0000-0000830B0000}"/>
    <cellStyle name="Output 42 2" xfId="4629" xr:uid="{54BD7E0D-3050-4881-82BE-A4B90209F14A}"/>
    <cellStyle name="Output 42 3" xfId="3800" xr:uid="{6208D236-9631-4ED9-8299-2D559423B83E}"/>
    <cellStyle name="Output 43" xfId="3332" xr:uid="{00000000-0005-0000-0000-0000840B0000}"/>
    <cellStyle name="Output 43 2" xfId="5023" xr:uid="{9AE3F15E-DA2F-4D74-AEDC-E7C02A6AB6B7}"/>
    <cellStyle name="Output 43 3" xfId="4061" xr:uid="{1FD22D17-F7E3-40EE-97E9-2368EFBCB02E}"/>
    <cellStyle name="Output 44" xfId="2547" xr:uid="{00000000-0005-0000-0000-0000850B0000}"/>
    <cellStyle name="Output 44 2" xfId="4853" xr:uid="{84669660-A8AB-4B5B-AB55-9BBF9F529D66}"/>
    <cellStyle name="Output 44 3" xfId="3904" xr:uid="{33DBAA1B-FA3D-4D9E-9E7C-8D8745ED261D}"/>
    <cellStyle name="Output 45" xfId="1979" xr:uid="{00000000-0005-0000-0000-0000860B0000}"/>
    <cellStyle name="Output 5" xfId="1763" xr:uid="{00000000-0005-0000-0000-0000870B0000}"/>
    <cellStyle name="Output 5 2" xfId="2247" xr:uid="{00000000-0005-0000-0000-0000880B0000}"/>
    <cellStyle name="Output 5 2 2" xfId="4594" xr:uid="{9DBD08C0-BE0B-4BBD-A301-9C8193FC4B46}"/>
    <cellStyle name="Output 5 2 3" xfId="3766" xr:uid="{17E06610-6B73-45F5-A83B-DFD6981EEFA9}"/>
    <cellStyle name="Output 5 3" xfId="2352" xr:uid="{00000000-0005-0000-0000-0000890B0000}"/>
    <cellStyle name="Output 5 3 2" xfId="4663" xr:uid="{1F20FCBF-8CE3-45A6-90F0-B20943344DB9}"/>
    <cellStyle name="Output 5 3 3" xfId="3834" xr:uid="{E6BC847F-782E-45B2-84AF-08A96C37DDB5}"/>
    <cellStyle name="Output 5 4" xfId="3366" xr:uid="{00000000-0005-0000-0000-00008A0B0000}"/>
    <cellStyle name="Output 5 4 2" xfId="5057" xr:uid="{D47D24D0-8B39-42A9-845E-7C7B208C3083}"/>
    <cellStyle name="Output 5 4 3" xfId="4095" xr:uid="{65EA4CDA-D5D1-4E22-BB49-4858F654F27A}"/>
    <cellStyle name="Output 5 5" xfId="2576" xr:uid="{00000000-0005-0000-0000-00008B0B0000}"/>
    <cellStyle name="Output 5 5 2" xfId="4882" xr:uid="{DFDA19C1-BDC6-4BA2-8B21-5E54EE26C810}"/>
    <cellStyle name="Output 5 5 3" xfId="3933" xr:uid="{7DEEB44C-F0DF-45BE-8D43-FD66F2FA1F5B}"/>
    <cellStyle name="Output 5 6" xfId="4365" xr:uid="{BBCB8EED-296B-4B53-8FA2-F8908607331B}"/>
    <cellStyle name="Output 5 7" xfId="3614" xr:uid="{817B2DFC-FB1C-45B6-8530-2871CEF3046B}"/>
    <cellStyle name="Output 5_WCO" xfId="2629" xr:uid="{00000000-0005-0000-0000-00008C0B0000}"/>
    <cellStyle name="Output 6" xfId="1764" xr:uid="{00000000-0005-0000-0000-00008D0B0000}"/>
    <cellStyle name="Output 6 2" xfId="2248" xr:uid="{00000000-0005-0000-0000-00008E0B0000}"/>
    <cellStyle name="Output 6 2 2" xfId="4595" xr:uid="{A4A8EC7E-D2C3-4B39-AA7C-DDAD834DB072}"/>
    <cellStyle name="Output 6 2 3" xfId="3767" xr:uid="{48FA1B42-7B69-4E69-814F-17F68A5CE654}"/>
    <cellStyle name="Output 6 3" xfId="2353" xr:uid="{00000000-0005-0000-0000-00008F0B0000}"/>
    <cellStyle name="Output 6 3 2" xfId="4664" xr:uid="{0C999CC5-73C0-41D3-8AA9-B2029EA9C0BF}"/>
    <cellStyle name="Output 6 3 3" xfId="3835" xr:uid="{AAE8C914-E6CC-4AF9-A366-06FE28214ABF}"/>
    <cellStyle name="Output 6 4" xfId="3367" xr:uid="{00000000-0005-0000-0000-0000900B0000}"/>
    <cellStyle name="Output 6 4 2" xfId="5058" xr:uid="{E78BC37F-7C40-48B7-8394-ECD1EF7D2A9D}"/>
    <cellStyle name="Output 6 4 3" xfId="4096" xr:uid="{A6BBAE7A-6CA9-463B-9AFD-5B3D447D7303}"/>
    <cellStyle name="Output 6 5" xfId="2577" xr:uid="{00000000-0005-0000-0000-0000910B0000}"/>
    <cellStyle name="Output 6 5 2" xfId="4883" xr:uid="{4FD97AEE-3166-4F6C-8460-5A4736175F49}"/>
    <cellStyle name="Output 6 5 3" xfId="3934" xr:uid="{14303CA0-E321-405E-9FFA-3524D3D46702}"/>
    <cellStyle name="Output 6 6" xfId="4366" xr:uid="{39D3FD17-001A-4803-8759-7E51175468DC}"/>
    <cellStyle name="Output 6 7" xfId="3615" xr:uid="{FA7821CD-2267-4657-8E22-39B3627BF695}"/>
    <cellStyle name="Output 6_WCO" xfId="2628" xr:uid="{00000000-0005-0000-0000-0000920B0000}"/>
    <cellStyle name="Output 7" xfId="1765" xr:uid="{00000000-0005-0000-0000-0000930B0000}"/>
    <cellStyle name="Output 7 2" xfId="2249" xr:uid="{00000000-0005-0000-0000-0000940B0000}"/>
    <cellStyle name="Output 7 2 2" xfId="4596" xr:uid="{343C1FAD-F34D-4B0C-A44A-7059C8484D99}"/>
    <cellStyle name="Output 7 2 3" xfId="3768" xr:uid="{DB44F362-15E4-4B08-A5A0-66B5C4EB08A1}"/>
    <cellStyle name="Output 7 3" xfId="2354" xr:uid="{00000000-0005-0000-0000-0000950B0000}"/>
    <cellStyle name="Output 7 3 2" xfId="4665" xr:uid="{118DC954-7D66-4325-8699-54C6F755E491}"/>
    <cellStyle name="Output 7 3 3" xfId="3836" xr:uid="{EFE0F8B0-5993-4AAF-94A7-04C17231E782}"/>
    <cellStyle name="Output 7 4" xfId="3368" xr:uid="{00000000-0005-0000-0000-0000960B0000}"/>
    <cellStyle name="Output 7 4 2" xfId="5059" xr:uid="{B45B8F9E-9C2E-459C-93A9-B57868B5EF09}"/>
    <cellStyle name="Output 7 4 3" xfId="4097" xr:uid="{98697423-3D69-41BA-A1EC-81EFF9B02156}"/>
    <cellStyle name="Output 7 5" xfId="2578" xr:uid="{00000000-0005-0000-0000-0000970B0000}"/>
    <cellStyle name="Output 7 5 2" xfId="4884" xr:uid="{B357FF9F-1173-4325-BCD4-D2AB7EB4D7AD}"/>
    <cellStyle name="Output 7 5 3" xfId="3935" xr:uid="{45744E22-D7C7-45B7-9927-FEA7FA45E074}"/>
    <cellStyle name="Output 7 6" xfId="4367" xr:uid="{2FFC7A47-C159-454E-97D9-500622EF4EB0}"/>
    <cellStyle name="Output 7 7" xfId="3616" xr:uid="{B84ADCDF-4636-4AD0-8AC2-C47777B28AE7}"/>
    <cellStyle name="Output 7_WCO" xfId="2627" xr:uid="{00000000-0005-0000-0000-0000980B0000}"/>
    <cellStyle name="Output 8" xfId="1766" xr:uid="{00000000-0005-0000-0000-0000990B0000}"/>
    <cellStyle name="Output 8 2" xfId="2250" xr:uid="{00000000-0005-0000-0000-00009A0B0000}"/>
    <cellStyle name="Output 8 2 2" xfId="4597" xr:uid="{4C5DD0D0-8D74-4108-922A-C7EF2F8FFEC2}"/>
    <cellStyle name="Output 8 2 3" xfId="3769" xr:uid="{41D4BD57-8EA1-4B13-925D-7CD55393B8F3}"/>
    <cellStyle name="Output 8 3" xfId="2355" xr:uid="{00000000-0005-0000-0000-00009B0B0000}"/>
    <cellStyle name="Output 8 3 2" xfId="4666" xr:uid="{E1CDF130-8A51-4C0E-B2DC-54A1D1420716}"/>
    <cellStyle name="Output 8 3 3" xfId="3837" xr:uid="{6152C1E9-3FAC-40A0-BF0B-5C9E6548AA22}"/>
    <cellStyle name="Output 8 4" xfId="3369" xr:uid="{00000000-0005-0000-0000-00009C0B0000}"/>
    <cellStyle name="Output 8 4 2" xfId="5060" xr:uid="{4A09573F-B7EC-4C69-A4F7-A775D7F4F289}"/>
    <cellStyle name="Output 8 4 3" xfId="4098" xr:uid="{8F4C214E-197D-4BDF-A21D-EF46351DCA10}"/>
    <cellStyle name="Output 8 5" xfId="2579" xr:uid="{00000000-0005-0000-0000-00009D0B0000}"/>
    <cellStyle name="Output 8 5 2" xfId="4885" xr:uid="{D7301651-3F97-47B6-8573-091613368500}"/>
    <cellStyle name="Output 8 5 3" xfId="3936" xr:uid="{339D1AF2-CC87-41E6-A673-BC3D165B9054}"/>
    <cellStyle name="Output 8 6" xfId="4368" xr:uid="{81C9D678-3DA9-4966-9128-0D6AB29B9B39}"/>
    <cellStyle name="Output 8 7" xfId="3617" xr:uid="{4D0A4328-0560-48D6-AF19-7C02155013A8}"/>
    <cellStyle name="Output 8_WCO" xfId="2626" xr:uid="{00000000-0005-0000-0000-00009E0B0000}"/>
    <cellStyle name="Output 9" xfId="1767" xr:uid="{00000000-0005-0000-0000-00009F0B0000}"/>
    <cellStyle name="Output 9 2" xfId="2251" xr:uid="{00000000-0005-0000-0000-0000A00B0000}"/>
    <cellStyle name="Output 9 2 2" xfId="4598" xr:uid="{012FE4EB-1503-4C8A-9116-50785F4B435C}"/>
    <cellStyle name="Output 9 2 3" xfId="3770" xr:uid="{1DBA1BB7-7DA3-45AA-B59A-DF819BC26996}"/>
    <cellStyle name="Output 9 3" xfId="2356" xr:uid="{00000000-0005-0000-0000-0000A10B0000}"/>
    <cellStyle name="Output 9 3 2" xfId="4667" xr:uid="{093AC553-CAC6-4690-A2C3-11E018F0CB38}"/>
    <cellStyle name="Output 9 3 3" xfId="3838" xr:uid="{D8E02D7C-F28E-4D17-86F9-0C64827B354D}"/>
    <cellStyle name="Output 9 4" xfId="3370" xr:uid="{00000000-0005-0000-0000-0000A20B0000}"/>
    <cellStyle name="Output 9 4 2" xfId="5061" xr:uid="{6F1BA023-6E41-4F66-A2E7-85BDF6B79CB7}"/>
    <cellStyle name="Output 9 4 3" xfId="4099" xr:uid="{602C63E8-12DF-4AB7-89C9-441F86983244}"/>
    <cellStyle name="Output 9 5" xfId="2580" xr:uid="{00000000-0005-0000-0000-0000A30B0000}"/>
    <cellStyle name="Output 9 5 2" xfId="4886" xr:uid="{ADC8724A-DA7B-4D08-91BB-01DEA5EA9E05}"/>
    <cellStyle name="Output 9 5 3" xfId="3937" xr:uid="{C1B5E474-9CA0-439F-B61A-6BBC78486550}"/>
    <cellStyle name="Output 9 6" xfId="4369" xr:uid="{3A2F8BBB-5454-4A0D-BCA3-1D4DAF218E8B}"/>
    <cellStyle name="Output 9 7" xfId="3618" xr:uid="{C83885DD-1387-4BA1-8382-0DF28721C27A}"/>
    <cellStyle name="Output 9_WCO" xfId="2625" xr:uid="{00000000-0005-0000-0000-0000A40B0000}"/>
    <cellStyle name="Percent (0)" xfId="1768" xr:uid="{00000000-0005-0000-0000-0000A50B0000}"/>
    <cellStyle name="Percent [2]" xfId="52" xr:uid="{00000000-0005-0000-0000-0000A60B0000}"/>
    <cellStyle name="Percent [2] 2" xfId="1769" xr:uid="{00000000-0005-0000-0000-0000A70B0000}"/>
    <cellStyle name="Percent [2] 2 2" xfId="3189" xr:uid="{00000000-0005-0000-0000-0000A80B0000}"/>
    <cellStyle name="Percent [2] 3" xfId="3190" xr:uid="{00000000-0005-0000-0000-0000A90B0000}"/>
    <cellStyle name="Percent [2] 4" xfId="3191" xr:uid="{00000000-0005-0000-0000-0000AA0B0000}"/>
    <cellStyle name="Percent 10" xfId="1770" xr:uid="{00000000-0005-0000-0000-0000AB0B0000}"/>
    <cellStyle name="Percent 10 2" xfId="2899" xr:uid="{00000000-0005-0000-0000-0000AC0B0000}"/>
    <cellStyle name="Percent 11" xfId="3192" xr:uid="{00000000-0005-0000-0000-0000AD0B0000}"/>
    <cellStyle name="Percent 12" xfId="3193" xr:uid="{00000000-0005-0000-0000-0000AE0B0000}"/>
    <cellStyle name="Percent 13" xfId="2902" xr:uid="{00000000-0005-0000-0000-0000AF0B0000}"/>
    <cellStyle name="Percent 14" xfId="3400" xr:uid="{00000000-0005-0000-0000-0000B00B0000}"/>
    <cellStyle name="Percent 15" xfId="3377" xr:uid="{00000000-0005-0000-0000-0000B10B0000}"/>
    <cellStyle name="Percent 2" xfId="53" xr:uid="{00000000-0005-0000-0000-0000B20B0000}"/>
    <cellStyle name="Percent 2 10" xfId="3194" xr:uid="{00000000-0005-0000-0000-0000B30B0000}"/>
    <cellStyle name="Percent 2 2" xfId="1771" xr:uid="{00000000-0005-0000-0000-0000B40B0000}"/>
    <cellStyle name="Percent 2 2 2" xfId="1772" xr:uid="{00000000-0005-0000-0000-0000B50B0000}"/>
    <cellStyle name="Percent 2 3" xfId="1773" xr:uid="{00000000-0005-0000-0000-0000B60B0000}"/>
    <cellStyle name="Percent 2 3 2" xfId="3195" xr:uid="{00000000-0005-0000-0000-0000B70B0000}"/>
    <cellStyle name="Percent 2 4" xfId="1774" xr:uid="{00000000-0005-0000-0000-0000B80B0000}"/>
    <cellStyle name="Percent 2 5" xfId="3196" xr:uid="{00000000-0005-0000-0000-0000B90B0000}"/>
    <cellStyle name="Percent 2 6" xfId="3197" xr:uid="{00000000-0005-0000-0000-0000BA0B0000}"/>
    <cellStyle name="Percent 2 7" xfId="3198" xr:uid="{00000000-0005-0000-0000-0000BB0B0000}"/>
    <cellStyle name="Percent 2_Q1-54 บิลท์ แลนด์" xfId="3199" xr:uid="{00000000-0005-0000-0000-0000BC0B0000}"/>
    <cellStyle name="Percent 3" xfId="1775" xr:uid="{00000000-0005-0000-0000-0000BD0B0000}"/>
    <cellStyle name="Percent 3 2" xfId="1776" xr:uid="{00000000-0005-0000-0000-0000BE0B0000}"/>
    <cellStyle name="Percent 3 2 2" xfId="1777" xr:uid="{00000000-0005-0000-0000-0000BF0B0000}"/>
    <cellStyle name="Percent 3 3" xfId="3200" xr:uid="{00000000-0005-0000-0000-0000C00B0000}"/>
    <cellStyle name="Percent 4" xfId="1778" xr:uid="{00000000-0005-0000-0000-0000C10B0000}"/>
    <cellStyle name="Percent 4 2" xfId="3201" xr:uid="{00000000-0005-0000-0000-0000C20B0000}"/>
    <cellStyle name="Percent 5" xfId="1779" xr:uid="{00000000-0005-0000-0000-0000C30B0000}"/>
    <cellStyle name="Percent 5 2" xfId="3202" xr:uid="{00000000-0005-0000-0000-0000C40B0000}"/>
    <cellStyle name="Percent 6" xfId="1780" xr:uid="{00000000-0005-0000-0000-0000C50B0000}"/>
    <cellStyle name="Percent 6 2" xfId="1781" xr:uid="{00000000-0005-0000-0000-0000C60B0000}"/>
    <cellStyle name="Percent 7" xfId="1782" xr:uid="{00000000-0005-0000-0000-0000C70B0000}"/>
    <cellStyle name="Percent 7 2" xfId="3203" xr:uid="{00000000-0005-0000-0000-0000C80B0000}"/>
    <cellStyle name="Percent 8" xfId="1783" xr:uid="{00000000-0005-0000-0000-0000C90B0000}"/>
    <cellStyle name="Percent 8 2" xfId="2289" xr:uid="{00000000-0005-0000-0000-0000CA0B0000}"/>
    <cellStyle name="Percent 8 2 2" xfId="3204" xr:uid="{00000000-0005-0000-0000-0000CB0B0000}"/>
    <cellStyle name="Percent 9" xfId="1784" xr:uid="{00000000-0005-0000-0000-0000CC0B0000}"/>
    <cellStyle name="PERCENTAGE" xfId="1785" xr:uid="{00000000-0005-0000-0000-0000CD0B0000}"/>
    <cellStyle name="Quantity" xfId="54" xr:uid="{00000000-0005-0000-0000-0000CE0B0000}"/>
    <cellStyle name="Quantity 2" xfId="1786" xr:uid="{00000000-0005-0000-0000-0000CF0B0000}"/>
    <cellStyle name="Quantity 2 2" xfId="3205" xr:uid="{00000000-0005-0000-0000-0000D00B0000}"/>
    <cellStyle name="Quantity 2 2 2" xfId="3432" xr:uid="{00000000-0005-0000-0000-0000D10B0000}"/>
    <cellStyle name="Quantity 2 2 2 2" xfId="4163" xr:uid="{422E9E13-48C3-4304-A0D1-C1C81A8FE997}"/>
    <cellStyle name="Quantity 2 2 2 3" xfId="4118" xr:uid="{2CF0C9F4-7F24-4F4C-BECE-2278DBB852A5}"/>
    <cellStyle name="Quantity 2 3" xfId="3372" xr:uid="{00000000-0005-0000-0000-0000D20B0000}"/>
    <cellStyle name="Quantity 2_WCO" xfId="2624" xr:uid="{00000000-0005-0000-0000-0000D30B0000}"/>
    <cellStyle name="Quantity 3" xfId="2252" xr:uid="{00000000-0005-0000-0000-0000D40B0000}"/>
    <cellStyle name="Quantity 3 2" xfId="3206" xr:uid="{00000000-0005-0000-0000-0000D50B0000}"/>
    <cellStyle name="Quantity 3 3" xfId="3433" xr:uid="{00000000-0005-0000-0000-0000D60B0000}"/>
    <cellStyle name="Quantity 3 3 2" xfId="5122" xr:uid="{CF9C1611-5980-4397-B48A-70887D1A2423}"/>
    <cellStyle name="Quantity 3 3 3" xfId="4119" xr:uid="{36B0385A-B7BB-459A-988B-FB29FFD0CE0B}"/>
    <cellStyle name="Quantity 3_WCO" xfId="2623" xr:uid="{00000000-0005-0000-0000-0000D70B0000}"/>
    <cellStyle name="Quantity 4" xfId="3207" xr:uid="{00000000-0005-0000-0000-0000D80B0000}"/>
    <cellStyle name="Quantity 4 2" xfId="3434" xr:uid="{00000000-0005-0000-0000-0000D90B0000}"/>
    <cellStyle name="Quantity 4 2 2" xfId="4162" xr:uid="{977BAC2B-FD09-4E7E-A25C-097096BBCAC4}"/>
    <cellStyle name="Quantity 4 2 3" xfId="4120" xr:uid="{3572C7FC-05B2-4133-976A-D2C0E44920CB}"/>
    <cellStyle name="Quantity 5" xfId="3208" xr:uid="{00000000-0005-0000-0000-0000DA0B0000}"/>
    <cellStyle name="Quantity 5 2" xfId="3435" xr:uid="{00000000-0005-0000-0000-0000DB0B0000}"/>
    <cellStyle name="Quantity 5 2 2" xfId="5123" xr:uid="{FA7962C7-F57B-4A76-AA5B-ADDC93135110}"/>
    <cellStyle name="Quantity 5 2 3" xfId="4121" xr:uid="{076D7FBE-3D5D-4D8C-857F-CAC7024A6408}"/>
    <cellStyle name="Quantity 6" xfId="3371" xr:uid="{00000000-0005-0000-0000-0000DC0B0000}"/>
    <cellStyle name="Quantity 7" xfId="2581" xr:uid="{00000000-0005-0000-0000-0000DD0B0000}"/>
    <cellStyle name="Quantity_FA BL" xfId="3209" xr:uid="{00000000-0005-0000-0000-0000DE0B0000}"/>
    <cellStyle name="Result" xfId="3210" xr:uid="{00000000-0005-0000-0000-0000DF0B0000}"/>
    <cellStyle name="Result2" xfId="3211" xr:uid="{00000000-0005-0000-0000-0000E00B0000}"/>
    <cellStyle name="Style 1" xfId="1787" xr:uid="{00000000-0005-0000-0000-0000E10B0000}"/>
    <cellStyle name="Tickmark" xfId="1788" xr:uid="{00000000-0005-0000-0000-0000E20B0000}"/>
    <cellStyle name="Title 10" xfId="1789" xr:uid="{00000000-0005-0000-0000-0000E30B0000}"/>
    <cellStyle name="Title 11" xfId="1790" xr:uid="{00000000-0005-0000-0000-0000E40B0000}"/>
    <cellStyle name="Title 12" xfId="1791" xr:uid="{00000000-0005-0000-0000-0000E50B0000}"/>
    <cellStyle name="Title 13" xfId="1792" xr:uid="{00000000-0005-0000-0000-0000E60B0000}"/>
    <cellStyle name="Title 14" xfId="1793" xr:uid="{00000000-0005-0000-0000-0000E70B0000}"/>
    <cellStyle name="Title 15" xfId="1794" xr:uid="{00000000-0005-0000-0000-0000E80B0000}"/>
    <cellStyle name="Title 16" xfId="1795" xr:uid="{00000000-0005-0000-0000-0000E90B0000}"/>
    <cellStyle name="Title 17" xfId="1796" xr:uid="{00000000-0005-0000-0000-0000EA0B0000}"/>
    <cellStyle name="Title 18" xfId="1797" xr:uid="{00000000-0005-0000-0000-0000EB0B0000}"/>
    <cellStyle name="Title 19" xfId="1798" xr:uid="{00000000-0005-0000-0000-0000EC0B0000}"/>
    <cellStyle name="Title 2" xfId="1799" xr:uid="{00000000-0005-0000-0000-0000ED0B0000}"/>
    <cellStyle name="Title 2 2" xfId="3212" xr:uid="{00000000-0005-0000-0000-0000EE0B0000}"/>
    <cellStyle name="Title 20" xfId="1800" xr:uid="{00000000-0005-0000-0000-0000EF0B0000}"/>
    <cellStyle name="Title 21" xfId="1801" xr:uid="{00000000-0005-0000-0000-0000F00B0000}"/>
    <cellStyle name="Title 22" xfId="1802" xr:uid="{00000000-0005-0000-0000-0000F10B0000}"/>
    <cellStyle name="Title 23" xfId="1803" xr:uid="{00000000-0005-0000-0000-0000F20B0000}"/>
    <cellStyle name="Title 24" xfId="1804" xr:uid="{00000000-0005-0000-0000-0000F30B0000}"/>
    <cellStyle name="Title 25" xfId="1805" xr:uid="{00000000-0005-0000-0000-0000F40B0000}"/>
    <cellStyle name="Title 26" xfId="1806" xr:uid="{00000000-0005-0000-0000-0000F50B0000}"/>
    <cellStyle name="Title 27" xfId="1807" xr:uid="{00000000-0005-0000-0000-0000F60B0000}"/>
    <cellStyle name="Title 28" xfId="1808" xr:uid="{00000000-0005-0000-0000-0000F70B0000}"/>
    <cellStyle name="Title 29" xfId="1809" xr:uid="{00000000-0005-0000-0000-0000F80B0000}"/>
    <cellStyle name="Title 3" xfId="1810" xr:uid="{00000000-0005-0000-0000-0000F90B0000}"/>
    <cellStyle name="Title 3 2" xfId="3213" xr:uid="{00000000-0005-0000-0000-0000FA0B0000}"/>
    <cellStyle name="Title 30" xfId="1811" xr:uid="{00000000-0005-0000-0000-0000FB0B0000}"/>
    <cellStyle name="Title 31" xfId="1812" xr:uid="{00000000-0005-0000-0000-0000FC0B0000}"/>
    <cellStyle name="Title 32" xfId="1813" xr:uid="{00000000-0005-0000-0000-0000FD0B0000}"/>
    <cellStyle name="Title 33" xfId="1814" xr:uid="{00000000-0005-0000-0000-0000FE0B0000}"/>
    <cellStyle name="Title 34" xfId="1815" xr:uid="{00000000-0005-0000-0000-0000FF0B0000}"/>
    <cellStyle name="Title 35" xfId="1816" xr:uid="{00000000-0005-0000-0000-0000000C0000}"/>
    <cellStyle name="Title 36" xfId="1817" xr:uid="{00000000-0005-0000-0000-0000010C0000}"/>
    <cellStyle name="Title 37" xfId="1818" xr:uid="{00000000-0005-0000-0000-0000020C0000}"/>
    <cellStyle name="Title 38" xfId="1819" xr:uid="{00000000-0005-0000-0000-0000030C0000}"/>
    <cellStyle name="Title 39" xfId="1820" xr:uid="{00000000-0005-0000-0000-0000040C0000}"/>
    <cellStyle name="Title 4" xfId="1821" xr:uid="{00000000-0005-0000-0000-0000050C0000}"/>
    <cellStyle name="Title 40" xfId="1822" xr:uid="{00000000-0005-0000-0000-0000060C0000}"/>
    <cellStyle name="Title 41" xfId="1942" xr:uid="{00000000-0005-0000-0000-0000070C0000}"/>
    <cellStyle name="Title 5" xfId="1823" xr:uid="{00000000-0005-0000-0000-0000080C0000}"/>
    <cellStyle name="Title 6" xfId="1824" xr:uid="{00000000-0005-0000-0000-0000090C0000}"/>
    <cellStyle name="Title 7" xfId="1825" xr:uid="{00000000-0005-0000-0000-00000A0C0000}"/>
    <cellStyle name="Title 8" xfId="1826" xr:uid="{00000000-0005-0000-0000-00000B0C0000}"/>
    <cellStyle name="Title 9" xfId="1827" xr:uid="{00000000-0005-0000-0000-00000C0C0000}"/>
    <cellStyle name="Total 10" xfId="1828" xr:uid="{00000000-0005-0000-0000-00000D0C0000}"/>
    <cellStyle name="Total 11" xfId="1829" xr:uid="{00000000-0005-0000-0000-00000E0C0000}"/>
    <cellStyle name="Total 12" xfId="1830" xr:uid="{00000000-0005-0000-0000-00000F0C0000}"/>
    <cellStyle name="Total 13" xfId="1831" xr:uid="{00000000-0005-0000-0000-0000100C0000}"/>
    <cellStyle name="Total 14" xfId="1832" xr:uid="{00000000-0005-0000-0000-0000110C0000}"/>
    <cellStyle name="Total 15" xfId="1833" xr:uid="{00000000-0005-0000-0000-0000120C0000}"/>
    <cellStyle name="Total 16" xfId="1834" xr:uid="{00000000-0005-0000-0000-0000130C0000}"/>
    <cellStyle name="Total 17" xfId="1835" xr:uid="{00000000-0005-0000-0000-0000140C0000}"/>
    <cellStyle name="Total 18" xfId="1836" xr:uid="{00000000-0005-0000-0000-0000150C0000}"/>
    <cellStyle name="Total 19" xfId="1837" xr:uid="{00000000-0005-0000-0000-0000160C0000}"/>
    <cellStyle name="Total 2" xfId="1838" xr:uid="{00000000-0005-0000-0000-0000170C0000}"/>
    <cellStyle name="Total 2 2" xfId="3214" xr:uid="{00000000-0005-0000-0000-0000180C0000}"/>
    <cellStyle name="Total 2 2 2" xfId="3436" xr:uid="{00000000-0005-0000-0000-0000190C0000}"/>
    <cellStyle name="Total 2 2 2 2" xfId="5115" xr:uid="{DACCDF68-012E-4355-83E0-352F9D364884}"/>
    <cellStyle name="Total 2 2 2 3" xfId="4122" xr:uid="{2B612F8C-D176-40A9-9F7D-ED0C020CD079}"/>
    <cellStyle name="Total 2 2 3" xfId="4969" xr:uid="{AF046EF2-3803-4BED-8038-609773B10A25}"/>
    <cellStyle name="Total 2 2 4" xfId="4010" xr:uid="{8407C082-9557-42ED-AB99-C5DEC010482B}"/>
    <cellStyle name="Total 2 2_WCO" xfId="2892" xr:uid="{00000000-0005-0000-0000-00001A0C0000}"/>
    <cellStyle name="Total 20" xfId="1839" xr:uid="{00000000-0005-0000-0000-00001B0C0000}"/>
    <cellStyle name="Total 21" xfId="1840" xr:uid="{00000000-0005-0000-0000-00001C0C0000}"/>
    <cellStyle name="Total 22" xfId="1841" xr:uid="{00000000-0005-0000-0000-00001D0C0000}"/>
    <cellStyle name="Total 23" xfId="1842" xr:uid="{00000000-0005-0000-0000-00001E0C0000}"/>
    <cellStyle name="Total 24" xfId="1843" xr:uid="{00000000-0005-0000-0000-00001F0C0000}"/>
    <cellStyle name="Total 25" xfId="1844" xr:uid="{00000000-0005-0000-0000-0000200C0000}"/>
    <cellStyle name="Total 26" xfId="1845" xr:uid="{00000000-0005-0000-0000-0000210C0000}"/>
    <cellStyle name="Total 27" xfId="1846" xr:uid="{00000000-0005-0000-0000-0000220C0000}"/>
    <cellStyle name="Total 28" xfId="1847" xr:uid="{00000000-0005-0000-0000-0000230C0000}"/>
    <cellStyle name="Total 29" xfId="1848" xr:uid="{00000000-0005-0000-0000-0000240C0000}"/>
    <cellStyle name="Total 3" xfId="1849" xr:uid="{00000000-0005-0000-0000-0000250C0000}"/>
    <cellStyle name="Total 3 2" xfId="3215" xr:uid="{00000000-0005-0000-0000-0000260C0000}"/>
    <cellStyle name="Total 3 2 2" xfId="3437" xr:uid="{00000000-0005-0000-0000-0000270C0000}"/>
    <cellStyle name="Total 3 2 2 2" xfId="5116" xr:uid="{0056E822-2253-4599-9A84-5C579901E137}"/>
    <cellStyle name="Total 3 2 2 3" xfId="4123" xr:uid="{C1D0113F-A4F4-4E3E-A3AF-067D3D3D9DF7}"/>
    <cellStyle name="Total 3 2 3" xfId="4970" xr:uid="{38127F6A-0406-4F85-951E-494287C0922D}"/>
    <cellStyle name="Total 3 2 4" xfId="4011" xr:uid="{46EF44B1-8BB0-4EE9-BA0F-89D57D23634E}"/>
    <cellStyle name="Total 3 2_WCO" xfId="2893" xr:uid="{00000000-0005-0000-0000-0000280C0000}"/>
    <cellStyle name="Total 30" xfId="1850" xr:uid="{00000000-0005-0000-0000-0000290C0000}"/>
    <cellStyle name="Total 31" xfId="1851" xr:uid="{00000000-0005-0000-0000-00002A0C0000}"/>
    <cellStyle name="Total 32" xfId="1852" xr:uid="{00000000-0005-0000-0000-00002B0C0000}"/>
    <cellStyle name="Total 33" xfId="1853" xr:uid="{00000000-0005-0000-0000-00002C0C0000}"/>
    <cellStyle name="Total 34" xfId="1854" xr:uid="{00000000-0005-0000-0000-00002D0C0000}"/>
    <cellStyle name="Total 35" xfId="1855" xr:uid="{00000000-0005-0000-0000-00002E0C0000}"/>
    <cellStyle name="Total 36" xfId="1856" xr:uid="{00000000-0005-0000-0000-00002F0C0000}"/>
    <cellStyle name="Total 37" xfId="1857" xr:uid="{00000000-0005-0000-0000-0000300C0000}"/>
    <cellStyle name="Total 38" xfId="1858" xr:uid="{00000000-0005-0000-0000-0000310C0000}"/>
    <cellStyle name="Total 39" xfId="1859" xr:uid="{00000000-0005-0000-0000-0000320C0000}"/>
    <cellStyle name="Total 4" xfId="1860" xr:uid="{00000000-0005-0000-0000-0000330C0000}"/>
    <cellStyle name="Total 40" xfId="1861" xr:uid="{00000000-0005-0000-0000-0000340C0000}"/>
    <cellStyle name="Total 40 2" xfId="2881" xr:uid="{00000000-0005-0000-0000-0000350C0000}"/>
    <cellStyle name="Total 40 2 2" xfId="4900" xr:uid="{72447D7C-682A-4B2C-AFB5-379F8139C526}"/>
    <cellStyle name="Total 40 2 3" xfId="3948" xr:uid="{E0309B24-87FB-46F1-8FAE-172A50476748}"/>
    <cellStyle name="Total 40 3" xfId="3392" xr:uid="{00000000-0005-0000-0000-0000360C0000}"/>
    <cellStyle name="Total 40 3 2" xfId="5077" xr:uid="{D3F416D9-5CFA-46A2-B575-CD93FE18BD9C}"/>
    <cellStyle name="Total 40 3 3" xfId="4103" xr:uid="{A593B598-851F-41B7-9D98-F20D1CD153E4}"/>
    <cellStyle name="Total 40 4" xfId="3398" xr:uid="{00000000-0005-0000-0000-0000370C0000}"/>
    <cellStyle name="Total 40 4 2" xfId="5083" xr:uid="{74160B50-FFF8-4EB8-9E79-E411F2E11BE4}"/>
    <cellStyle name="Total 40 4 3" xfId="4106" xr:uid="{E6483416-AA2D-40FC-AC5B-BC5129D385A0}"/>
    <cellStyle name="Total 40 5" xfId="4370" xr:uid="{BA967093-A791-441C-B346-2B3FDBA098EE}"/>
    <cellStyle name="Total 40 6" xfId="3621" xr:uid="{C4237621-96D8-4C40-8FF2-D7A7A50EA3CD}"/>
    <cellStyle name="Total 40_WCO" xfId="2864" xr:uid="{00000000-0005-0000-0000-0000380C0000}"/>
    <cellStyle name="Total 41" xfId="2253" xr:uid="{00000000-0005-0000-0000-0000390C0000}"/>
    <cellStyle name="Total 41 2" xfId="4599" xr:uid="{7D55FA9D-8231-4D2E-9503-DBF3EB8D0A55}"/>
    <cellStyle name="Total 41 3" xfId="3771" xr:uid="{7512D804-2A3A-4FCB-9E0F-D0C0BA78A62C}"/>
    <cellStyle name="Total 42" xfId="2357" xr:uid="{00000000-0005-0000-0000-00003A0C0000}"/>
    <cellStyle name="Total 42 2" xfId="4668" xr:uid="{12C90887-5A64-443A-9C25-BAACEE860C09}"/>
    <cellStyle name="Total 42 3" xfId="3839" xr:uid="{B25C5234-610C-42FC-8245-D51C4304E5DC}"/>
    <cellStyle name="Total 43" xfId="3373" xr:uid="{00000000-0005-0000-0000-00003B0C0000}"/>
    <cellStyle name="Total 43 2" xfId="5062" xr:uid="{1AB9FCA6-0556-4C6F-B387-B84D08F85D4C}"/>
    <cellStyle name="Total 43 3" xfId="4100" xr:uid="{7F52CAEE-AB21-403D-925B-8F2E7BE1E2F7}"/>
    <cellStyle name="Total 44" xfId="2874" xr:uid="{00000000-0005-0000-0000-00003C0C0000}"/>
    <cellStyle name="Total 44 2" xfId="4898" xr:uid="{AF9EF7C1-B382-4C5D-8448-3F18E56B64BE}"/>
    <cellStyle name="Total 44 3" xfId="3947" xr:uid="{306A6882-1907-457D-8572-85F5DF0BB339}"/>
    <cellStyle name="Total 45" xfId="1970" xr:uid="{00000000-0005-0000-0000-00003D0C0000}"/>
    <cellStyle name="Total 5" xfId="1862" xr:uid="{00000000-0005-0000-0000-00003E0C0000}"/>
    <cellStyle name="Total 6" xfId="1863" xr:uid="{00000000-0005-0000-0000-00003F0C0000}"/>
    <cellStyle name="Total 7" xfId="1864" xr:uid="{00000000-0005-0000-0000-0000400C0000}"/>
    <cellStyle name="Total 8" xfId="1865" xr:uid="{00000000-0005-0000-0000-0000410C0000}"/>
    <cellStyle name="Total 9" xfId="1866" xr:uid="{00000000-0005-0000-0000-0000420C0000}"/>
    <cellStyle name="Warning Text 10" xfId="1867" xr:uid="{00000000-0005-0000-0000-0000430C0000}"/>
    <cellStyle name="Warning Text 11" xfId="1868" xr:uid="{00000000-0005-0000-0000-0000440C0000}"/>
    <cellStyle name="Warning Text 12" xfId="1869" xr:uid="{00000000-0005-0000-0000-0000450C0000}"/>
    <cellStyle name="Warning Text 13" xfId="1870" xr:uid="{00000000-0005-0000-0000-0000460C0000}"/>
    <cellStyle name="Warning Text 14" xfId="1871" xr:uid="{00000000-0005-0000-0000-0000470C0000}"/>
    <cellStyle name="Warning Text 15" xfId="1872" xr:uid="{00000000-0005-0000-0000-0000480C0000}"/>
    <cellStyle name="Warning Text 16" xfId="1873" xr:uid="{00000000-0005-0000-0000-0000490C0000}"/>
    <cellStyle name="Warning Text 17" xfId="1874" xr:uid="{00000000-0005-0000-0000-00004A0C0000}"/>
    <cellStyle name="Warning Text 18" xfId="1875" xr:uid="{00000000-0005-0000-0000-00004B0C0000}"/>
    <cellStyle name="Warning Text 19" xfId="1876" xr:uid="{00000000-0005-0000-0000-00004C0C0000}"/>
    <cellStyle name="Warning Text 2" xfId="1877" xr:uid="{00000000-0005-0000-0000-00004D0C0000}"/>
    <cellStyle name="Warning Text 2 2" xfId="3216" xr:uid="{00000000-0005-0000-0000-00004E0C0000}"/>
    <cellStyle name="Warning Text 20" xfId="1878" xr:uid="{00000000-0005-0000-0000-00004F0C0000}"/>
    <cellStyle name="Warning Text 21" xfId="1879" xr:uid="{00000000-0005-0000-0000-0000500C0000}"/>
    <cellStyle name="Warning Text 22" xfId="1880" xr:uid="{00000000-0005-0000-0000-0000510C0000}"/>
    <cellStyle name="Warning Text 23" xfId="1881" xr:uid="{00000000-0005-0000-0000-0000520C0000}"/>
    <cellStyle name="Warning Text 24" xfId="1882" xr:uid="{00000000-0005-0000-0000-0000530C0000}"/>
    <cellStyle name="Warning Text 25" xfId="1883" xr:uid="{00000000-0005-0000-0000-0000540C0000}"/>
    <cellStyle name="Warning Text 26" xfId="1884" xr:uid="{00000000-0005-0000-0000-0000550C0000}"/>
    <cellStyle name="Warning Text 27" xfId="1885" xr:uid="{00000000-0005-0000-0000-0000560C0000}"/>
    <cellStyle name="Warning Text 28" xfId="1886" xr:uid="{00000000-0005-0000-0000-0000570C0000}"/>
    <cellStyle name="Warning Text 29" xfId="1887" xr:uid="{00000000-0005-0000-0000-0000580C0000}"/>
    <cellStyle name="Warning Text 3" xfId="1888" xr:uid="{00000000-0005-0000-0000-0000590C0000}"/>
    <cellStyle name="Warning Text 3 2" xfId="3217" xr:uid="{00000000-0005-0000-0000-00005A0C0000}"/>
    <cellStyle name="Warning Text 30" xfId="1889" xr:uid="{00000000-0005-0000-0000-00005B0C0000}"/>
    <cellStyle name="Warning Text 31" xfId="1890" xr:uid="{00000000-0005-0000-0000-00005C0C0000}"/>
    <cellStyle name="Warning Text 32" xfId="1891" xr:uid="{00000000-0005-0000-0000-00005D0C0000}"/>
    <cellStyle name="Warning Text 33" xfId="1892" xr:uid="{00000000-0005-0000-0000-00005E0C0000}"/>
    <cellStyle name="Warning Text 34" xfId="1893" xr:uid="{00000000-0005-0000-0000-00005F0C0000}"/>
    <cellStyle name="Warning Text 35" xfId="1894" xr:uid="{00000000-0005-0000-0000-0000600C0000}"/>
    <cellStyle name="Warning Text 36" xfId="1895" xr:uid="{00000000-0005-0000-0000-0000610C0000}"/>
    <cellStyle name="Warning Text 37" xfId="1896" xr:uid="{00000000-0005-0000-0000-0000620C0000}"/>
    <cellStyle name="Warning Text 38" xfId="1897" xr:uid="{00000000-0005-0000-0000-0000630C0000}"/>
    <cellStyle name="Warning Text 39" xfId="1898" xr:uid="{00000000-0005-0000-0000-0000640C0000}"/>
    <cellStyle name="Warning Text 4" xfId="1899" xr:uid="{00000000-0005-0000-0000-0000650C0000}"/>
    <cellStyle name="Warning Text 40" xfId="1900" xr:uid="{00000000-0005-0000-0000-0000660C0000}"/>
    <cellStyle name="Warning Text 41" xfId="1907" xr:uid="{00000000-0005-0000-0000-0000670C0000}"/>
    <cellStyle name="Warning Text 5" xfId="1901" xr:uid="{00000000-0005-0000-0000-0000680C0000}"/>
    <cellStyle name="Warning Text 6" xfId="1902" xr:uid="{00000000-0005-0000-0000-0000690C0000}"/>
    <cellStyle name="Warning Text 7" xfId="1903" xr:uid="{00000000-0005-0000-0000-00006A0C0000}"/>
    <cellStyle name="Warning Text 8" xfId="1904" xr:uid="{00000000-0005-0000-0000-00006B0C0000}"/>
    <cellStyle name="Warning Text 9" xfId="1905" xr:uid="{00000000-0005-0000-0000-00006C0C0000}"/>
    <cellStyle name="การคำนวณ 2" xfId="2254" xr:uid="{00000000-0005-0000-0000-00006D0C0000}"/>
    <cellStyle name="การคำนวณ 2 2" xfId="3218" xr:uid="{00000000-0005-0000-0000-00006E0C0000}"/>
    <cellStyle name="การคำนวณ 2 2 2" xfId="4971" xr:uid="{C496F041-0B1D-42E1-B6B3-D9450C658C8A}"/>
    <cellStyle name="การคำนวณ 2 3" xfId="3438" xr:uid="{00000000-0005-0000-0000-00006F0C0000}"/>
    <cellStyle name="การคำนวณ 2 3 2" xfId="5117" xr:uid="{2DB389C1-F279-489E-988C-FAB130107718}"/>
    <cellStyle name="การคำนวณ 2_WCO" xfId="2619" xr:uid="{00000000-0005-0000-0000-0000700C0000}"/>
    <cellStyle name="ข้อความเตือน 2" xfId="2255" xr:uid="{00000000-0005-0000-0000-0000710C0000}"/>
    <cellStyle name="ข้อความเตือน 2 2" xfId="3219" xr:uid="{00000000-0005-0000-0000-0000720C0000}"/>
    <cellStyle name="ข้อความเตือน 2_WCO" xfId="2617" xr:uid="{00000000-0005-0000-0000-0000730C0000}"/>
    <cellStyle name="ข้อความอธิบาย 2" xfId="2256" xr:uid="{00000000-0005-0000-0000-0000740C0000}"/>
    <cellStyle name="ข้อความอธิบาย 2 2" xfId="3220" xr:uid="{00000000-0005-0000-0000-0000750C0000}"/>
    <cellStyle name="ข้อความอธิบาย 2_WCO" xfId="2890" xr:uid="{00000000-0005-0000-0000-0000760C0000}"/>
    <cellStyle name="เครื่องหมายจุลภาค 10" xfId="1909" xr:uid="{00000000-0005-0000-0000-0000770C0000}"/>
    <cellStyle name="เครื่องหมายจุลภาค 10 2" xfId="3221" xr:uid="{00000000-0005-0000-0000-0000780C0000}"/>
    <cellStyle name="เครื่องหมายจุลภาค 10 2 2" xfId="4972" xr:uid="{74C1DDAB-F901-42B2-9036-0F993159E280}"/>
    <cellStyle name="เครื่องหมายจุลภาค 10 2 3" xfId="4012" xr:uid="{0EAE33D5-4122-41F3-8556-5E6600A25064}"/>
    <cellStyle name="เครื่องหมายจุลภาค 10 3" xfId="3222" xr:uid="{00000000-0005-0000-0000-0000790C0000}"/>
    <cellStyle name="เครื่องหมายจุลภาค 10 3 2" xfId="4973" xr:uid="{CEF08C9B-4149-4C72-8CBD-EBC13779AFFD}"/>
    <cellStyle name="เครื่องหมายจุลภาค 10 3 3" xfId="4013" xr:uid="{064892DB-60CB-47C3-9D07-3D2CF8544111}"/>
    <cellStyle name="เครื่องหมายจุลภาค 10 4" xfId="3223" xr:uid="{00000000-0005-0000-0000-00007A0C0000}"/>
    <cellStyle name="เครื่องหมายจุลภาค 10 4 2" xfId="4974" xr:uid="{0451D5F4-72A0-44AE-8049-D12349EC2083}"/>
    <cellStyle name="เครื่องหมายจุลภาค 10 4 3" xfId="4014" xr:uid="{4E1A83A1-E4C5-408A-88B0-0655CB5EB7E9}"/>
    <cellStyle name="เครื่องหมายจุลภาค 10 5" xfId="4372" xr:uid="{4B85206B-BC64-4079-8052-9175EBC9ADD1}"/>
    <cellStyle name="เครื่องหมายจุลภาค 10 6" xfId="3622" xr:uid="{9DF9AA28-EB3C-4BAB-9015-C46DC19E163F}"/>
    <cellStyle name="เครื่องหมายจุลภาค 10_Q2-54+บิล แลนด์-นุ่น(1)" xfId="3224" xr:uid="{00000000-0005-0000-0000-00007B0C0000}"/>
    <cellStyle name="เครื่องหมายจุลภาค 11" xfId="1910" xr:uid="{00000000-0005-0000-0000-00007C0C0000}"/>
    <cellStyle name="เครื่องหมายจุลภาค 11 2" xfId="3225" xr:uid="{00000000-0005-0000-0000-00007D0C0000}"/>
    <cellStyle name="เครื่องหมายจุลภาค 11 2 2" xfId="4975" xr:uid="{08894103-CF6F-4C76-8744-486349BAE7F9}"/>
    <cellStyle name="เครื่องหมายจุลภาค 11 2 3" xfId="4015" xr:uid="{00157F75-76A7-4B6F-A786-538292AC95E1}"/>
    <cellStyle name="เครื่องหมายจุลภาค 11 3" xfId="3226" xr:uid="{00000000-0005-0000-0000-00007E0C0000}"/>
    <cellStyle name="เครื่องหมายจุลภาค 11 4" xfId="3227" xr:uid="{00000000-0005-0000-0000-00007F0C0000}"/>
    <cellStyle name="เครื่องหมายจุลภาค 11 4 2" xfId="4976" xr:uid="{94972457-0D73-4953-907E-5E9446FA4E34}"/>
    <cellStyle name="เครื่องหมายจุลภาค 11 4 3" xfId="4016" xr:uid="{CC213846-42D6-4573-9052-EC49B1A65053}"/>
    <cellStyle name="เครื่องหมายจุลภาค 11 5" xfId="4373" xr:uid="{499A0D03-5E15-4689-8B36-3E0F447DBA3E}"/>
    <cellStyle name="เครื่องหมายจุลภาค 11 6" xfId="3623" xr:uid="{6653D1A2-1E49-4C9B-B711-F042E6F0BCE0}"/>
    <cellStyle name="เครื่องหมายจุลภาค 12" xfId="1911" xr:uid="{00000000-0005-0000-0000-0000800C0000}"/>
    <cellStyle name="เครื่องหมายจุลภาค 12 2" xfId="2257" xr:uid="{00000000-0005-0000-0000-0000810C0000}"/>
    <cellStyle name="เครื่องหมายจุลภาค 12 2 2" xfId="3228" xr:uid="{00000000-0005-0000-0000-0000820C0000}"/>
    <cellStyle name="เครื่องหมายจุลภาค 12 2 2 2" xfId="4977" xr:uid="{9CFAC2A9-EBDE-4E6C-8F5E-FA2A2949B276}"/>
    <cellStyle name="เครื่องหมายจุลภาค 12 2 2 3" xfId="4017" xr:uid="{3AC38710-AF5A-4C84-93D9-9EBC54338A37}"/>
    <cellStyle name="เครื่องหมายจุลภาค 12 2_WCO" xfId="2863" xr:uid="{00000000-0005-0000-0000-0000830C0000}"/>
    <cellStyle name="เครื่องหมายจุลภาค 12 3" xfId="3229" xr:uid="{00000000-0005-0000-0000-0000840C0000}"/>
    <cellStyle name="เครื่องหมายจุลภาค 12 3 2" xfId="4978" xr:uid="{71A128AB-5417-4AA8-AFB8-D61FFDBF7B76}"/>
    <cellStyle name="เครื่องหมายจุลภาค 12 3 3" xfId="4018" xr:uid="{B2A416E0-7B10-4060-A943-660746508A57}"/>
    <cellStyle name="เครื่องหมายจุลภาค 13" xfId="1912" xr:uid="{00000000-0005-0000-0000-0000850C0000}"/>
    <cellStyle name="เครื่องหมายจุลภาค 13 2" xfId="3230" xr:uid="{00000000-0005-0000-0000-0000860C0000}"/>
    <cellStyle name="เครื่องหมายจุลภาค 13 2 2" xfId="4979" xr:uid="{46DB3C82-E741-4E6C-8514-7A85E87B8581}"/>
    <cellStyle name="เครื่องหมายจุลภาค 13 2 3" xfId="4019" xr:uid="{ED631022-73F9-4FAF-9A45-1A1069808FE2}"/>
    <cellStyle name="เครื่องหมายจุลภาค 13 3" xfId="3231" xr:uid="{00000000-0005-0000-0000-0000870C0000}"/>
    <cellStyle name="เครื่องหมายจุลภาค 13 3 2" xfId="4980" xr:uid="{20F8C595-0C7A-4FC5-B9A4-54FF66E4F52C}"/>
    <cellStyle name="เครื่องหมายจุลภาค 13 3 3" xfId="4020" xr:uid="{3DC313B4-2116-44D7-856C-B45BB905DD12}"/>
    <cellStyle name="เครื่องหมายจุลภาค 13 4" xfId="4374" xr:uid="{C1B8178B-61E6-4DB9-8092-B303525393FB}"/>
    <cellStyle name="เครื่องหมายจุลภาค 13 5" xfId="3624" xr:uid="{AA87088A-E4C7-472E-9429-2CA8ED5D50D8}"/>
    <cellStyle name="เครื่องหมายจุลภาค 14" xfId="1913" xr:uid="{00000000-0005-0000-0000-0000880C0000}"/>
    <cellStyle name="เครื่องหมายจุลภาค 14 2" xfId="3232" xr:uid="{00000000-0005-0000-0000-0000890C0000}"/>
    <cellStyle name="เครื่องหมายจุลภาค 14 2 2" xfId="4981" xr:uid="{C45A50B7-5D6F-4BC9-92E1-79BC05CA25D9}"/>
    <cellStyle name="เครื่องหมายจุลภาค 14 2 3" xfId="4021" xr:uid="{69096050-0211-442C-9536-6B61ECE23793}"/>
    <cellStyle name="เครื่องหมายจุลภาค 14 3" xfId="4375" xr:uid="{71DF5389-B4F6-46B9-A7D6-8E814A4E8E76}"/>
    <cellStyle name="เครื่องหมายจุลภาค 14 4" xfId="3625" xr:uid="{97703FBF-9FBA-4177-8D26-E360EF357AF8}"/>
    <cellStyle name="เครื่องหมายจุลภาค 15" xfId="3233" xr:uid="{00000000-0005-0000-0000-00008A0C0000}"/>
    <cellStyle name="เครื่องหมายจุลภาค 15 2" xfId="4982" xr:uid="{AA9B409D-503F-4842-95E6-6E55D49DFB45}"/>
    <cellStyle name="เครื่องหมายจุลภาค 15 3" xfId="4022" xr:uid="{2B84AA6C-041A-42FA-BEA3-685CBE6DA3AF}"/>
    <cellStyle name="เครื่องหมายจุลภาค 16" xfId="3234" xr:uid="{00000000-0005-0000-0000-00008B0C0000}"/>
    <cellStyle name="เครื่องหมายจุลภาค 16 2" xfId="4983" xr:uid="{ABE2187A-CBD0-489B-B46C-9ABFC465A81A}"/>
    <cellStyle name="เครื่องหมายจุลภาค 16 3" xfId="4023" xr:uid="{2DC71BCC-6A24-4B38-9919-7354D4EFF54C}"/>
    <cellStyle name="เครื่องหมายจุลภาค 17" xfId="3235" xr:uid="{00000000-0005-0000-0000-00008C0C0000}"/>
    <cellStyle name="เครื่องหมายจุลภาค 17 2" xfId="4984" xr:uid="{B87874AE-1DB1-4731-B302-2F77A3A4902E}"/>
    <cellStyle name="เครื่องหมายจุลภาค 17 3" xfId="4024" xr:uid="{5020B176-903E-4B6C-8BE1-E80E54F33073}"/>
    <cellStyle name="เครื่องหมายจุลภาค 18" xfId="3236" xr:uid="{00000000-0005-0000-0000-00008D0C0000}"/>
    <cellStyle name="เครื่องหมายจุลภาค 18 2" xfId="4985" xr:uid="{F38528AA-EF45-4A21-A615-3A35DE9F206D}"/>
    <cellStyle name="เครื่องหมายจุลภาค 18 3" xfId="4025" xr:uid="{5BC52D7A-72C6-4050-A7CB-E06ED89E6282}"/>
    <cellStyle name="เครื่องหมายจุลภาค 19" xfId="3237" xr:uid="{00000000-0005-0000-0000-00008E0C0000}"/>
    <cellStyle name="เครื่องหมายจุลภาค 19 2" xfId="3238" xr:uid="{00000000-0005-0000-0000-00008F0C0000}"/>
    <cellStyle name="เครื่องหมายจุลภาค 19 2 2" xfId="4987" xr:uid="{54012EAC-E2BA-42A6-988C-31D20CFCA08B}"/>
    <cellStyle name="เครื่องหมายจุลภาค 19 2 3" xfId="4027" xr:uid="{8B0725BA-E735-4444-A0C2-6AC079C915E0}"/>
    <cellStyle name="เครื่องหมายจุลภาค 19 3" xfId="4986" xr:uid="{660F7016-A614-499F-A80D-56D3D4CE9D83}"/>
    <cellStyle name="เครื่องหมายจุลภาค 19 4" xfId="4026" xr:uid="{304EDDA7-67F0-4E18-8753-2B96513D1222}"/>
    <cellStyle name="เครื่องหมายจุลภาค 2" xfId="73" xr:uid="{00000000-0005-0000-0000-0000900C0000}"/>
    <cellStyle name="เครื่องหมายจุลภาค 2 2" xfId="1914" xr:uid="{00000000-0005-0000-0000-0000910C0000}"/>
    <cellStyle name="เครื่องหมายจุลภาค 2 2 2" xfId="3239" xr:uid="{00000000-0005-0000-0000-0000920C0000}"/>
    <cellStyle name="เครื่องหมายจุลภาค 2 2 2 2" xfId="4988" xr:uid="{90FC9D47-BD25-44A5-986C-3E1C653757CC}"/>
    <cellStyle name="เครื่องหมายจุลภาค 2 2 2 3" xfId="4028" xr:uid="{14462BC2-065D-4F96-A27C-6CAFE5679659}"/>
    <cellStyle name="เครื่องหมายจุลภาค 2 2 3" xfId="3240" xr:uid="{00000000-0005-0000-0000-0000930C0000}"/>
    <cellStyle name="เครื่องหมายจุลภาค 2 2 3 2" xfId="4989" xr:uid="{14874331-75FD-4AF8-A701-F33E134051FC}"/>
    <cellStyle name="เครื่องหมายจุลภาค 2 2 3 3" xfId="4029" xr:uid="{84831006-233E-4964-8A61-789EC274BE52}"/>
    <cellStyle name="เครื่องหมายจุลภาค 2 2 4" xfId="4376" xr:uid="{899CE787-C911-445F-B169-CA6C4A8D8728}"/>
    <cellStyle name="เครื่องหมายจุลภาค 2 2 5" xfId="3626" xr:uid="{89E7111B-4CF6-4A14-9941-94E5943C7D32}"/>
    <cellStyle name="เครื่องหมายจุลภาค 2 3" xfId="1915" xr:uid="{00000000-0005-0000-0000-0000940C0000}"/>
    <cellStyle name="เครื่องหมายจุลภาค 2 3 2" xfId="3241" xr:uid="{00000000-0005-0000-0000-0000950C0000}"/>
    <cellStyle name="เครื่องหมายจุลภาค 2 3 2 2" xfId="4990" xr:uid="{8FDC6596-F0BA-4B6A-8B4D-7C0FD70DA389}"/>
    <cellStyle name="เครื่องหมายจุลภาค 2 3 2 3" xfId="4030" xr:uid="{70C41DDD-106F-41B7-AF5D-4FFFF28B51D5}"/>
    <cellStyle name="เครื่องหมายจุลภาค 2 4" xfId="1916" xr:uid="{00000000-0005-0000-0000-0000960C0000}"/>
    <cellStyle name="เครื่องหมายจุลภาค 2 4 2" xfId="4377" xr:uid="{F43C6406-923E-4D87-9A3E-B593FB9CD1D9}"/>
    <cellStyle name="เครื่องหมายจุลภาค 2 4 3" xfId="3627" xr:uid="{C1D29E56-C658-49A1-8980-4B09D8BEA2BB}"/>
    <cellStyle name="เครื่องหมายจุลภาค 2 5" xfId="1917" xr:uid="{00000000-0005-0000-0000-0000970C0000}"/>
    <cellStyle name="เครื่องหมายจุลภาค 2 5 2" xfId="2296" xr:uid="{00000000-0005-0000-0000-0000980C0000}"/>
    <cellStyle name="เครื่องหมายจุลภาค 2 5 2 2" xfId="4608" xr:uid="{7B2CB51E-8A7C-4B50-AB35-C28560026C4B}"/>
    <cellStyle name="เครื่องหมายจุลภาค 2 5 2 3" xfId="3779" xr:uid="{26B5C1E2-B2BC-44D2-B2E9-72B3DBEBFF09}"/>
    <cellStyle name="เครื่องหมายจุลภาค 2 5 3" xfId="4378" xr:uid="{81A089CA-9729-438E-B299-D9AE5F8F2B23}"/>
    <cellStyle name="เครื่องหมายจุลภาค 2 5 4" xfId="3628" xr:uid="{62689BA5-F3E0-4767-B345-D8EAE3CE5C8C}"/>
    <cellStyle name="เครื่องหมายจุลภาค 2 6" xfId="1918" xr:uid="{00000000-0005-0000-0000-0000990C0000}"/>
    <cellStyle name="เครื่องหมายจุลภาค 2 6 2" xfId="4379" xr:uid="{A8A007EF-972B-4C1C-AE3B-C9FD2CEFD5B6}"/>
    <cellStyle name="เครื่องหมายจุลภาค 2 6 3" xfId="3629" xr:uid="{8D45AF98-7696-4D7F-9078-E6FF873982A4}"/>
    <cellStyle name="เครื่องหมายจุลภาค 2 7" xfId="4148" xr:uid="{F1A02F51-1318-4722-80A7-EE2656F1228D}"/>
    <cellStyle name="เครื่องหมายจุลภาค 2 8" xfId="3466" xr:uid="{55305604-A08E-43AF-A4C9-560FFA1A016B}"/>
    <cellStyle name="เครื่องหมายจุลภาค 2_AJE_Preb" xfId="3242" xr:uid="{00000000-0005-0000-0000-00009A0C0000}"/>
    <cellStyle name="เครื่องหมายจุลภาค 20" xfId="3243" xr:uid="{00000000-0005-0000-0000-00009B0C0000}"/>
    <cellStyle name="เครื่องหมายจุลภาค 20 2" xfId="3244" xr:uid="{00000000-0005-0000-0000-00009C0C0000}"/>
    <cellStyle name="เครื่องหมายจุลภาค 20 2 2" xfId="4992" xr:uid="{251350A8-4FA9-4E55-AED1-9EAB9F9C5319}"/>
    <cellStyle name="เครื่องหมายจุลภาค 20 2 3" xfId="4032" xr:uid="{6DD172F6-38EE-4BA5-9C88-5CF1F1BD9C1E}"/>
    <cellStyle name="เครื่องหมายจุลภาค 20 3" xfId="4991" xr:uid="{FBB25C08-9F86-4D6C-8EC8-3B1C9370AFBB}"/>
    <cellStyle name="เครื่องหมายจุลภาค 20 4" xfId="4031" xr:uid="{20C6845B-AB0C-4093-AAF9-A88C81181DFA}"/>
    <cellStyle name="เครื่องหมายจุลภาค 21" xfId="3245" xr:uid="{00000000-0005-0000-0000-00009D0C0000}"/>
    <cellStyle name="เครื่องหมายจุลภาค 21 2" xfId="4993" xr:uid="{E25B29F0-A7ED-43C8-A6EF-A77221498E0D}"/>
    <cellStyle name="เครื่องหมายจุลภาค 21 3" xfId="4033" xr:uid="{DB97C3AB-B233-41C6-A6BF-2318CFDEADEE}"/>
    <cellStyle name="เครื่องหมายจุลภาค 3" xfId="21" xr:uid="{00000000-0005-0000-0000-00009E0C0000}"/>
    <cellStyle name="เครื่องหมายจุลภาค 3 2" xfId="1919" xr:uid="{00000000-0005-0000-0000-00009F0C0000}"/>
    <cellStyle name="เครื่องหมายจุลภาค 3 2 2" xfId="3246" xr:uid="{00000000-0005-0000-0000-0000A00C0000}"/>
    <cellStyle name="เครื่องหมายจุลภาค 3 2 2 2" xfId="4994" xr:uid="{58AD5632-65AD-478A-AFC7-4011CF19FC7F}"/>
    <cellStyle name="เครื่องหมายจุลภาค 3 2 2 3" xfId="4034" xr:uid="{E19CBCD2-FA7D-4AFF-8BFD-57752090C0E7}"/>
    <cellStyle name="เครื่องหมายจุลภาค 3 2 3" xfId="4380" xr:uid="{E135A063-7099-401E-99F6-2B7E7257D2CE}"/>
    <cellStyle name="เครื่องหมายจุลภาค 3 2 4" xfId="3630" xr:uid="{297BB7F5-B7A9-4307-AAB1-8AE7FF1A791A}"/>
    <cellStyle name="เครื่องหมายจุลภาค 3 3" xfId="1920" xr:uid="{00000000-0005-0000-0000-0000A10C0000}"/>
    <cellStyle name="เครื่องหมายจุลภาค 3 4" xfId="1921" xr:uid="{00000000-0005-0000-0000-0000A20C0000}"/>
    <cellStyle name="เครื่องหมายจุลภาค 3_Q1-54 บิลท์ แลนด์" xfId="3247" xr:uid="{00000000-0005-0000-0000-0000A30C0000}"/>
    <cellStyle name="เครื่องหมายจุลภาค 4" xfId="1922" xr:uid="{00000000-0005-0000-0000-0000A40C0000}"/>
    <cellStyle name="เครื่องหมายจุลภาค 4 10" xfId="3248" xr:uid="{00000000-0005-0000-0000-0000A50C0000}"/>
    <cellStyle name="เครื่องหมายจุลภาค 4 10 2" xfId="4995" xr:uid="{9D360FCF-BD4D-433A-B29D-A0C75465F5E6}"/>
    <cellStyle name="เครื่องหมายจุลภาค 4 10 3" xfId="4035" xr:uid="{1B1D71F1-54A2-49CF-98CD-A262B8BBEA94}"/>
    <cellStyle name="เครื่องหมายจุลภาค 4 11" xfId="4381" xr:uid="{ABE51733-B864-464D-8979-A36B4297FBCD}"/>
    <cellStyle name="เครื่องหมายจุลภาค 4 12" xfId="3631" xr:uid="{8544FCD5-6522-4CAA-8FB5-4EDACFF1B28D}"/>
    <cellStyle name="เครื่องหมายจุลภาค 4 2" xfId="1923" xr:uid="{00000000-0005-0000-0000-0000A60C0000}"/>
    <cellStyle name="เครื่องหมายจุลภาค 4 2 2" xfId="4382" xr:uid="{F58759BF-91D3-4A8C-99BD-4C7AE96CEB92}"/>
    <cellStyle name="เครื่องหมายจุลภาค 4 2 3" xfId="3632" xr:uid="{0DA20ED7-BC59-4ED8-B121-4681D56E15E8}"/>
    <cellStyle name="เครื่องหมายจุลภาค 4 3" xfId="1924" xr:uid="{00000000-0005-0000-0000-0000A70C0000}"/>
    <cellStyle name="เครื่องหมายจุลภาค 4 4" xfId="1925" xr:uid="{00000000-0005-0000-0000-0000A80C0000}"/>
    <cellStyle name="เครื่องหมายจุลภาค 4 5" xfId="1926" xr:uid="{00000000-0005-0000-0000-0000A90C0000}"/>
    <cellStyle name="เครื่องหมายจุลภาค 4 6" xfId="1927" xr:uid="{00000000-0005-0000-0000-0000AA0C0000}"/>
    <cellStyle name="เครื่องหมายจุลภาค 4 7" xfId="1928" xr:uid="{00000000-0005-0000-0000-0000AB0C0000}"/>
    <cellStyle name="เครื่องหมายจุลภาค 4 8" xfId="1929" xr:uid="{00000000-0005-0000-0000-0000AC0C0000}"/>
    <cellStyle name="เครื่องหมายจุลภาค 4 9" xfId="1930" xr:uid="{00000000-0005-0000-0000-0000AD0C0000}"/>
    <cellStyle name="เครื่องหมายจุลภาค 5" xfId="1931" xr:uid="{00000000-0005-0000-0000-0000AE0C0000}"/>
    <cellStyle name="เครื่องหมายจุลภาค 5 2" xfId="1932" xr:uid="{00000000-0005-0000-0000-0000AF0C0000}"/>
    <cellStyle name="เครื่องหมายจุลภาค 5 2 2" xfId="1933" xr:uid="{00000000-0005-0000-0000-0000B00C0000}"/>
    <cellStyle name="เครื่องหมายจุลภาค 5 2 3" xfId="4384" xr:uid="{CBBE013D-E512-4719-B01F-757B23FD296A}"/>
    <cellStyle name="เครื่องหมายจุลภาค 5 2 4" xfId="3634" xr:uid="{B2E94913-6357-44A5-A57A-8C9F2A5542BF}"/>
    <cellStyle name="เครื่องหมายจุลภาค 5 3" xfId="1934" xr:uid="{00000000-0005-0000-0000-0000B10C0000}"/>
    <cellStyle name="เครื่องหมายจุลภาค 5 3 2" xfId="1935" xr:uid="{00000000-0005-0000-0000-0000B20C0000}"/>
    <cellStyle name="เครื่องหมายจุลภาค 5 3 2 2" xfId="2898" xr:uid="{00000000-0005-0000-0000-0000B30C0000}"/>
    <cellStyle name="เครื่องหมายจุลภาค 5 3 2 2 2" xfId="4910" xr:uid="{635EFE62-0B89-466F-B07E-5EFE0A723951}"/>
    <cellStyle name="เครื่องหมายจุลภาค 5 3 2 2 3" xfId="3955" xr:uid="{EA1E3A57-C604-451B-9BE0-46367F529BA9}"/>
    <cellStyle name="เครื่องหมายจุลภาค 5 3 2 3" xfId="4386" xr:uid="{1CFBD4FE-8271-44F3-B5AC-7EDF924FFDBB}"/>
    <cellStyle name="เครื่องหมายจุลภาค 5 3 2 4" xfId="3636" xr:uid="{8682E9EE-47D0-40CA-A1D9-1FBCE6C761E6}"/>
    <cellStyle name="เครื่องหมายจุลภาค 5 3 3" xfId="4385" xr:uid="{F9D410D0-E815-4905-9BF2-8AB5FD36A746}"/>
    <cellStyle name="เครื่องหมายจุลภาค 5 3 4" xfId="3635" xr:uid="{3B340679-602B-4207-9A24-2439932F3574}"/>
    <cellStyle name="เครื่องหมายจุลภาค 5 4" xfId="2258" xr:uid="{00000000-0005-0000-0000-0000B40C0000}"/>
    <cellStyle name="เครื่องหมายจุลภาค 5 4 2" xfId="4600" xr:uid="{AE1E03D2-7091-4B66-9A7A-0B855B1A3655}"/>
    <cellStyle name="เครื่องหมายจุลภาค 5 4 3" xfId="3772" xr:uid="{1F975957-2E76-4951-B22C-13D5F7CC7E81}"/>
    <cellStyle name="เครื่องหมายจุลภาค 5 5" xfId="4383" xr:uid="{13370966-5585-4B6D-B8CD-28C17566DADF}"/>
    <cellStyle name="เครื่องหมายจุลภาค 5 6" xfId="3633" xr:uid="{C7632E34-1BC7-47EC-BF0E-FA1FB38C9C97}"/>
    <cellStyle name="เครื่องหมายจุลภาค 6" xfId="1936" xr:uid="{00000000-0005-0000-0000-0000B50C0000}"/>
    <cellStyle name="เครื่องหมายจุลภาค 6 2" xfId="1937" xr:uid="{00000000-0005-0000-0000-0000B60C0000}"/>
    <cellStyle name="เครื่องหมายจุลภาค 7" xfId="1938" xr:uid="{00000000-0005-0000-0000-0000B70C0000}"/>
    <cellStyle name="เครื่องหมายจุลภาค 7 2" xfId="3249" xr:uid="{00000000-0005-0000-0000-0000B80C0000}"/>
    <cellStyle name="เครื่องหมายจุลภาค 7 3" xfId="3250" xr:uid="{00000000-0005-0000-0000-0000B90C0000}"/>
    <cellStyle name="เครื่องหมายจุลภาค 7 3 2" xfId="4996" xr:uid="{56E9B951-4D86-4399-A53F-71DBC464CDDE}"/>
    <cellStyle name="เครื่องหมายจุลภาค 7 3 3" xfId="4036" xr:uid="{AED7E43D-D0AD-487C-BCD6-29EAC33C931C}"/>
    <cellStyle name="เครื่องหมายจุลภาค 7_Lead -  NU 31-3-54" xfId="3251" xr:uid="{00000000-0005-0000-0000-0000BA0C0000}"/>
    <cellStyle name="เครื่องหมายจุลภาค 8" xfId="1939" xr:uid="{00000000-0005-0000-0000-0000BB0C0000}"/>
    <cellStyle name="เครื่องหมายจุลภาค 8 2" xfId="3252" xr:uid="{00000000-0005-0000-0000-0000BC0C0000}"/>
    <cellStyle name="เครื่องหมายจุลภาค 8 2 2" xfId="4997" xr:uid="{F6F95B64-A4BA-4723-855C-36E044C0099D}"/>
    <cellStyle name="เครื่องหมายจุลภาค 8 2 3" xfId="4037" xr:uid="{F162EA42-7DBB-48CE-A1DA-56261CAE1BD1}"/>
    <cellStyle name="เครื่องหมายจุลภาค 8 3" xfId="4387" xr:uid="{7B74276D-60F7-4F3E-A986-ECD3774F0280}"/>
    <cellStyle name="เครื่องหมายจุลภาค 8 4" xfId="3637" xr:uid="{6710D85D-E68F-4A63-917D-1FEF358831B6}"/>
    <cellStyle name="เครื่องหมายจุลภาค 9" xfId="1940" xr:uid="{00000000-0005-0000-0000-0000BD0C0000}"/>
    <cellStyle name="เครื่องหมายจุลภาค 9 2" xfId="3253" xr:uid="{00000000-0005-0000-0000-0000BE0C0000}"/>
    <cellStyle name="เครื่องหมายจุลภาค 9 2 2" xfId="4998" xr:uid="{319AB847-1472-4B9C-904B-10FA8E5624C4}"/>
    <cellStyle name="เครื่องหมายจุลภาค 9 2 3" xfId="4038" xr:uid="{8D062E53-8811-4DF0-A115-C2201BBE59E6}"/>
    <cellStyle name="เครื่องหมายจุลภาค 9 3" xfId="4388" xr:uid="{BB99C0CF-517A-4C33-A36D-64AE3E87A596}"/>
    <cellStyle name="เครื่องหมายจุลภาค 9 4" xfId="3638" xr:uid="{9EE179D2-AB07-4C07-82E4-E06A956DF7F8}"/>
    <cellStyle name="เครื่องหมายจุลภาค_topปิยะศิริ Q1_49" xfId="1941" xr:uid="{00000000-0005-0000-0000-0000BF0C0000}"/>
    <cellStyle name="จุลภาค 2" xfId="4126" xr:uid="{150D5D64-C341-4D2E-BFA3-2BA2A4CF8A7E}"/>
    <cellStyle name="ชื่อเรื่อง 2" xfId="2259" xr:uid="{00000000-0005-0000-0000-0000C00C0000}"/>
    <cellStyle name="ชื่อเรื่อง 2 2" xfId="3254" xr:uid="{00000000-0005-0000-0000-0000C10C0000}"/>
    <cellStyle name="ชื่อเรื่อง 2_WCO" xfId="2889" xr:uid="{00000000-0005-0000-0000-0000C20C0000}"/>
    <cellStyle name="เชื่อมโยงหลายมิติ" xfId="1943" xr:uid="{00000000-0005-0000-0000-0000C30C0000}"/>
    <cellStyle name="เซลล์ตรวจสอบ 2" xfId="2260" xr:uid="{00000000-0005-0000-0000-0000C40C0000}"/>
    <cellStyle name="เซลล์ตรวจสอบ 2 2" xfId="3255" xr:uid="{00000000-0005-0000-0000-0000C50C0000}"/>
    <cellStyle name="เซลล์ตรวจสอบ 2_WCO" xfId="2862" xr:uid="{00000000-0005-0000-0000-0000C60C0000}"/>
    <cellStyle name="เซลล์ที่มีการเชื่อมโยง" xfId="55" xr:uid="{00000000-0005-0000-0000-0000C70C0000}"/>
    <cellStyle name="เซลล์ที่มีการเชื่อมโยง 2" xfId="2261" xr:uid="{00000000-0005-0000-0000-0000C80C0000}"/>
    <cellStyle name="เซลล์ที่มีการเชื่อมโยง 2 2" xfId="3256" xr:uid="{00000000-0005-0000-0000-0000C90C0000}"/>
    <cellStyle name="เซลล์ที่มีการเชื่อมโยง 2_WCO" xfId="2861" xr:uid="{00000000-0005-0000-0000-0000CA0C0000}"/>
    <cellStyle name="เซลล์ที่มีการเชื่อมโยง 3" xfId="2833" xr:uid="{00000000-0005-0000-0000-0000CB0C0000}"/>
    <cellStyle name="เซลล์ที่มีการเชื่อมโยง 4" xfId="3374" xr:uid="{00000000-0005-0000-0000-0000CC0C0000}"/>
    <cellStyle name="เซลล์ที่มีการเชื่อมโยง 5" xfId="2584" xr:uid="{00000000-0005-0000-0000-0000CD0C0000}"/>
    <cellStyle name="เซลล์ที่มีการเชื่อมโยง_WCO" xfId="2621" xr:uid="{00000000-0005-0000-0000-0000CE0C0000}"/>
    <cellStyle name="ดี 2" xfId="2262" xr:uid="{00000000-0005-0000-0000-0000CF0C0000}"/>
    <cellStyle name="ดี 2 2" xfId="3257" xr:uid="{00000000-0005-0000-0000-0000D00C0000}"/>
    <cellStyle name="ดี 2_WCO" xfId="2888" xr:uid="{00000000-0005-0000-0000-0000D10C0000}"/>
    <cellStyle name="ตามการเชื่อมโยงหลายมิติ" xfId="1946" xr:uid="{00000000-0005-0000-0000-0000D20C0000}"/>
    <cellStyle name="น้บะภฒ_95" xfId="56" xr:uid="{00000000-0005-0000-0000-0000D30C0000}"/>
    <cellStyle name="ปกติ 10" xfId="1947" xr:uid="{00000000-0005-0000-0000-0000D40C0000}"/>
    <cellStyle name="ปกติ 10 2" xfId="2263" xr:uid="{00000000-0005-0000-0000-0000D50C0000}"/>
    <cellStyle name="ปกติ 10 2 2" xfId="3258" xr:uid="{00000000-0005-0000-0000-0000D60C0000}"/>
    <cellStyle name="ปกติ 10 2_WCO" xfId="2616" xr:uid="{00000000-0005-0000-0000-0000D70C0000}"/>
    <cellStyle name="ปกติ 10 3" xfId="3259" xr:uid="{00000000-0005-0000-0000-0000D80C0000}"/>
    <cellStyle name="ปกติ 10_WCO" xfId="2860" xr:uid="{00000000-0005-0000-0000-0000D90C0000}"/>
    <cellStyle name="ปกติ 11" xfId="1948" xr:uid="{00000000-0005-0000-0000-0000DA0C0000}"/>
    <cellStyle name="ปกติ 11 2" xfId="3260" xr:uid="{00000000-0005-0000-0000-0000DB0C0000}"/>
    <cellStyle name="ปกติ 11 3" xfId="3261" xr:uid="{00000000-0005-0000-0000-0000DC0C0000}"/>
    <cellStyle name="ปกติ 12" xfId="1949" xr:uid="{00000000-0005-0000-0000-0000DD0C0000}"/>
    <cellStyle name="ปกติ 12 2" xfId="3262" xr:uid="{00000000-0005-0000-0000-0000DE0C0000}"/>
    <cellStyle name="ปกติ 13" xfId="1950" xr:uid="{00000000-0005-0000-0000-0000DF0C0000}"/>
    <cellStyle name="ปกติ 13 2" xfId="2264" xr:uid="{00000000-0005-0000-0000-0000E00C0000}"/>
    <cellStyle name="ปกติ 13 2 2" xfId="3263" xr:uid="{00000000-0005-0000-0000-0000E10C0000}"/>
    <cellStyle name="ปกติ 13 2 3" xfId="4601" xr:uid="{5D2A1DED-7109-43DF-BF33-06EC4DE10724}"/>
    <cellStyle name="ปกติ 13 2 4" xfId="3773" xr:uid="{452E90DF-7CF0-41E0-8574-BFD543673339}"/>
    <cellStyle name="ปกติ 13 2_WCO" xfId="2859" xr:uid="{00000000-0005-0000-0000-0000E20C0000}"/>
    <cellStyle name="ปกติ 13_WCO" xfId="2615" xr:uid="{00000000-0005-0000-0000-0000E30C0000}"/>
    <cellStyle name="ปกติ 14" xfId="3264" xr:uid="{00000000-0005-0000-0000-0000E40C0000}"/>
    <cellStyle name="ปกติ 15" xfId="3265" xr:uid="{00000000-0005-0000-0000-0000E50C0000}"/>
    <cellStyle name="ปกติ 15 2" xfId="3266" xr:uid="{00000000-0005-0000-0000-0000E60C0000}"/>
    <cellStyle name="ปกติ 15 2 2" xfId="5000" xr:uid="{A217397F-5EFB-40E1-BACD-9A3B8937E323}"/>
    <cellStyle name="ปกติ 15 2 3" xfId="4040" xr:uid="{0A7B12BE-08B7-413D-AAAE-D6A3FDB59FCE}"/>
    <cellStyle name="ปกติ 15 3" xfId="4999" xr:uid="{AC298876-A78F-430E-AEBE-479226EF113E}"/>
    <cellStyle name="ปกติ 15 4" xfId="4039" xr:uid="{36DDCC86-06C2-43DC-BAB0-48529B790189}"/>
    <cellStyle name="ปกติ 15_WCO" xfId="2614" xr:uid="{00000000-0005-0000-0000-0000E70C0000}"/>
    <cellStyle name="ปกติ 16" xfId="3267" xr:uid="{00000000-0005-0000-0000-0000E80C0000}"/>
    <cellStyle name="ปกติ 16 2" xfId="3268" xr:uid="{00000000-0005-0000-0000-0000E90C0000}"/>
    <cellStyle name="ปกติ 16 2 2" xfId="5002" xr:uid="{5D1CB967-F4E5-46D8-9228-CFA26DB5FEAA}"/>
    <cellStyle name="ปกติ 16 2 3" xfId="4042" xr:uid="{6FC3A87F-F7DD-4DA4-B607-51DCEECA2667}"/>
    <cellStyle name="ปกติ 16 3" xfId="5001" xr:uid="{D83668C4-3078-4845-97D0-9745F7CD1443}"/>
    <cellStyle name="ปกติ 16 4" xfId="4041" xr:uid="{461121C1-547C-4263-9DF7-43F5C2B19D78}"/>
    <cellStyle name="ปกติ 16_WCO" xfId="2613" xr:uid="{00000000-0005-0000-0000-0000EA0C0000}"/>
    <cellStyle name="ปกติ 2" xfId="17" xr:uid="{00000000-0005-0000-0000-0000EB0C0000}"/>
    <cellStyle name="ปกติ 2 2" xfId="58" xr:uid="{00000000-0005-0000-0000-0000EC0C0000}"/>
    <cellStyle name="ปกติ 2 2 2" xfId="2265" xr:uid="{00000000-0005-0000-0000-0000ED0C0000}"/>
    <cellStyle name="ปกติ 2 2 2 2" xfId="3269" xr:uid="{00000000-0005-0000-0000-0000EE0C0000}"/>
    <cellStyle name="ปกติ 2 2 2_WCO" xfId="2611" xr:uid="{00000000-0005-0000-0000-0000EF0C0000}"/>
    <cellStyle name="ปกติ 2 2 3" xfId="3270" xr:uid="{00000000-0005-0000-0000-0000F00C0000}"/>
    <cellStyle name="ปกติ 2 2_WCO" xfId="2612" xr:uid="{00000000-0005-0000-0000-0000F10C0000}"/>
    <cellStyle name="ปกติ 2 3" xfId="1951" xr:uid="{00000000-0005-0000-0000-0000F20C0000}"/>
    <cellStyle name="ปกติ 2 4" xfId="3271" xr:uid="{00000000-0005-0000-0000-0000F30C0000}"/>
    <cellStyle name="ปกติ 2 5" xfId="3272" xr:uid="{00000000-0005-0000-0000-0000F40C0000}"/>
    <cellStyle name="ปกติ 2 6" xfId="3273" xr:uid="{00000000-0005-0000-0000-0000F50C0000}"/>
    <cellStyle name="ปกติ 2 7" xfId="3375" xr:uid="{00000000-0005-0000-0000-0000F60C0000}"/>
    <cellStyle name="ปกติ 2 8" xfId="2585" xr:uid="{00000000-0005-0000-0000-0000F70C0000}"/>
    <cellStyle name="ปกติ 2 9" xfId="57" xr:uid="{00000000-0005-0000-0000-0000F80C0000}"/>
    <cellStyle name="ปกติ 2_40-1 บิลแลนด์" xfId="3274" xr:uid="{00000000-0005-0000-0000-0000F90C0000}"/>
    <cellStyle name="ปกติ 3" xfId="74" xr:uid="{00000000-0005-0000-0000-0000FA0C0000}"/>
    <cellStyle name="ปกติ 3 2" xfId="1952" xr:uid="{00000000-0005-0000-0000-0000FB0C0000}"/>
    <cellStyle name="ปกติ 3 2 2" xfId="1953" xr:uid="{00000000-0005-0000-0000-0000FC0C0000}"/>
    <cellStyle name="ปกติ 3 2 2 2" xfId="4389" xr:uid="{2A17351D-F518-4C78-B1F1-68E93E7E559E}"/>
    <cellStyle name="ปกติ 3 2 2 3" xfId="3639" xr:uid="{04D0FEDC-FEDF-4141-AD26-3D3DFEEA06DF}"/>
    <cellStyle name="ปกติ 3 2 3" xfId="3275" xr:uid="{00000000-0005-0000-0000-0000FD0C0000}"/>
    <cellStyle name="ปกติ 3 2_WCO" xfId="2610" xr:uid="{00000000-0005-0000-0000-0000FE0C0000}"/>
    <cellStyle name="ปกติ 3 3" xfId="2266" xr:uid="{00000000-0005-0000-0000-0000FF0C0000}"/>
    <cellStyle name="ปกติ 3 3 2" xfId="3277" xr:uid="{00000000-0005-0000-0000-0000000D0000}"/>
    <cellStyle name="ปกติ 3 3 3" xfId="3276" xr:uid="{00000000-0005-0000-0000-0000010D0000}"/>
    <cellStyle name="ปกติ 3 3_WCO" xfId="2609" xr:uid="{00000000-0005-0000-0000-0000020D0000}"/>
    <cellStyle name="ปกติ 3 4" xfId="3278" xr:uid="{00000000-0005-0000-0000-0000030D0000}"/>
    <cellStyle name="ปกติ 3 5" xfId="3376" xr:uid="{00000000-0005-0000-0000-0000040D0000}"/>
    <cellStyle name="ปกติ 3 6" xfId="2586" xr:uid="{00000000-0005-0000-0000-0000050D0000}"/>
    <cellStyle name="ปกติ 3_Index Prebuilt" xfId="3279" xr:uid="{00000000-0005-0000-0000-0000060D0000}"/>
    <cellStyle name="ปกติ 4" xfId="1954" xr:uid="{00000000-0005-0000-0000-0000070D0000}"/>
    <cellStyle name="ปกติ 4 2" xfId="18" xr:uid="{00000000-0005-0000-0000-0000080D0000}"/>
    <cellStyle name="ปกติ 4 2 10" xfId="23" xr:uid="{00000000-0005-0000-0000-0000090D0000}"/>
    <cellStyle name="ปกติ 4 2 2" xfId="3280" xr:uid="{00000000-0005-0000-0000-00000A0D0000}"/>
    <cellStyle name="ปกติ 4 3" xfId="1955" xr:uid="{00000000-0005-0000-0000-00000B0D0000}"/>
    <cellStyle name="ปกติ 4 4" xfId="2267" xr:uid="{00000000-0005-0000-0000-00000C0D0000}"/>
    <cellStyle name="ปกติ 4 4 2" xfId="4602" xr:uid="{8A1CFD2A-4EF6-4611-AE04-DF1DB4590D02}"/>
    <cellStyle name="ปกติ 4 4 3" xfId="3774" xr:uid="{3A05A9DA-3617-40E5-9738-3D592D0CA5AB}"/>
    <cellStyle name="ปกติ 4_Book2" xfId="3281" xr:uid="{00000000-0005-0000-0000-00000D0D0000}"/>
    <cellStyle name="ปกติ 5" xfId="1956" xr:uid="{00000000-0005-0000-0000-00000E0D0000}"/>
    <cellStyle name="ปกติ 5 2" xfId="1957" xr:uid="{00000000-0005-0000-0000-00000F0D0000}"/>
    <cellStyle name="ปกติ 5 2 2" xfId="1958" xr:uid="{00000000-0005-0000-0000-0000100D0000}"/>
    <cellStyle name="ปกติ 5 2 2 2" xfId="2900" xr:uid="{00000000-0005-0000-0000-0000110D0000}"/>
    <cellStyle name="ปกติ 5 2 2_WCO" xfId="2608" xr:uid="{00000000-0005-0000-0000-0000120D0000}"/>
    <cellStyle name="ปกติ 5 2 3" xfId="2269" xr:uid="{00000000-0005-0000-0000-0000130D0000}"/>
    <cellStyle name="ปกติ 5 3" xfId="2268" xr:uid="{00000000-0005-0000-0000-0000140D0000}"/>
    <cellStyle name="ปกติ 5_WCO" xfId="2857" xr:uid="{00000000-0005-0000-0000-0000150D0000}"/>
    <cellStyle name="ปกติ 6" xfId="1959" xr:uid="{00000000-0005-0000-0000-0000160D0000}"/>
    <cellStyle name="ปกติ 6 2" xfId="1960" xr:uid="{00000000-0005-0000-0000-0000170D0000}"/>
    <cellStyle name="ปกติ 6 3" xfId="3282" xr:uid="{00000000-0005-0000-0000-0000180D0000}"/>
    <cellStyle name="ปกติ 6_PRE-BUILTQ1-54" xfId="3283" xr:uid="{00000000-0005-0000-0000-0000190D0000}"/>
    <cellStyle name="ปกติ 7" xfId="1961" xr:uid="{00000000-0005-0000-0000-00001A0D0000}"/>
    <cellStyle name="ปกติ 7 2" xfId="3284" xr:uid="{00000000-0005-0000-0000-00001B0D0000}"/>
    <cellStyle name="ปกติ 8" xfId="1962" xr:uid="{00000000-0005-0000-0000-00001C0D0000}"/>
    <cellStyle name="ปกติ 8 2" xfId="3285" xr:uid="{00000000-0005-0000-0000-00001D0D0000}"/>
    <cellStyle name="ปกติ 9" xfId="1963" xr:uid="{00000000-0005-0000-0000-00001E0D0000}"/>
    <cellStyle name="ปกติ 9 2" xfId="3286" xr:uid="{00000000-0005-0000-0000-00001F0D0000}"/>
    <cellStyle name="ปกติ 9 3" xfId="3287" xr:uid="{00000000-0005-0000-0000-0000200D0000}"/>
    <cellStyle name="ปกติ 9_Lead -  NU 31-3-54" xfId="3288" xr:uid="{00000000-0005-0000-0000-0000210D0000}"/>
    <cellStyle name="ปกติ_Sheet1" xfId="19" xr:uid="{00000000-0005-0000-0000-0000220D0000}"/>
    <cellStyle name="ปกติ_Sheet1 2" xfId="65" xr:uid="{00000000-0005-0000-0000-0000230D0000}"/>
    <cellStyle name="ป้อนค่า 2" xfId="2270" xr:uid="{00000000-0005-0000-0000-0000240D0000}"/>
    <cellStyle name="ป้อนค่า 2 2" xfId="3289" xr:uid="{00000000-0005-0000-0000-0000250D0000}"/>
    <cellStyle name="ป้อนค่า 2 2 2" xfId="5004" xr:uid="{81AFF230-86DD-4547-B544-6F0328B93EED}"/>
    <cellStyle name="ป้อนค่า 2 3" xfId="3439" xr:uid="{00000000-0005-0000-0000-0000260D0000}"/>
    <cellStyle name="ป้อนค่า 2 3 2" xfId="5118" xr:uid="{AF9DA37C-CEC9-4FC1-A26C-E08E2A7DBE55}"/>
    <cellStyle name="ป้อนค่า 2_WCO" xfId="2607" xr:uid="{00000000-0005-0000-0000-0000270D0000}"/>
    <cellStyle name="ปานกลาง 2" xfId="2271" xr:uid="{00000000-0005-0000-0000-0000280D0000}"/>
    <cellStyle name="ปานกลาง 2 2" xfId="3290" xr:uid="{00000000-0005-0000-0000-0000290D0000}"/>
    <cellStyle name="ปานกลาง 2_WCO" xfId="2856" xr:uid="{00000000-0005-0000-0000-00002A0D0000}"/>
    <cellStyle name="ปานกลาง 3" xfId="3291" xr:uid="{00000000-0005-0000-0000-00002B0D0000}"/>
    <cellStyle name="เปอร์เซ็นต์ 2" xfId="1966" xr:uid="{00000000-0005-0000-0000-00002C0D0000}"/>
    <cellStyle name="เปอร์เซ็นต์ 2 2" xfId="1967" xr:uid="{00000000-0005-0000-0000-00002D0D0000}"/>
    <cellStyle name="เปอร์เซ็นต์ 2 2 2" xfId="2295" xr:uid="{00000000-0005-0000-0000-00002E0D0000}"/>
    <cellStyle name="เปอร์เซ็นต์ 2 3" xfId="2272" xr:uid="{00000000-0005-0000-0000-00002F0D0000}"/>
    <cellStyle name="เปอร์เซ็นต์ 2 4" xfId="3293" xr:uid="{00000000-0005-0000-0000-0000300D0000}"/>
    <cellStyle name="เปอร์เซ็นต์ 3" xfId="1968" xr:uid="{00000000-0005-0000-0000-0000310D0000}"/>
    <cellStyle name="เปอร์เซ็นต์ 3 2" xfId="3294" xr:uid="{00000000-0005-0000-0000-0000320D0000}"/>
    <cellStyle name="เปอร์เซ็นต์ 4" xfId="1969" xr:uid="{00000000-0005-0000-0000-0000330D0000}"/>
    <cellStyle name="เปอร์เซ็นต์ 4 2" xfId="3295" xr:uid="{00000000-0005-0000-0000-0000340D0000}"/>
    <cellStyle name="เปอร์เซ็นต์ 5" xfId="3296" xr:uid="{00000000-0005-0000-0000-0000350D0000}"/>
    <cellStyle name="เปอร์เซ็นต์ 5 2" xfId="3297" xr:uid="{00000000-0005-0000-0000-0000360D0000}"/>
    <cellStyle name="เปอร์เซ็นต์ 6" xfId="3298" xr:uid="{00000000-0005-0000-0000-0000370D0000}"/>
    <cellStyle name="เปอร์เซ็นต์ 7" xfId="2298" xr:uid="{00000000-0005-0000-0000-0000380D0000}"/>
    <cellStyle name="ผลรวม 2" xfId="2273" xr:uid="{00000000-0005-0000-0000-0000390D0000}"/>
    <cellStyle name="ผลรวม 2 2" xfId="3299" xr:uid="{00000000-0005-0000-0000-00003A0D0000}"/>
    <cellStyle name="ผลรวม 2 2 2" xfId="5006" xr:uid="{B5996E8B-1BBD-4FEA-A1C5-85C3000B8A99}"/>
    <cellStyle name="ผลรวม 2 2 3" xfId="4043" xr:uid="{6613667B-0088-4185-A4A1-F2C6237D0839}"/>
    <cellStyle name="ผลรวม 2 3" xfId="3440" xr:uid="{00000000-0005-0000-0000-00003B0D0000}"/>
    <cellStyle name="ผลรวม 2 3 2" xfId="5119" xr:uid="{8468B0FB-6B65-4491-AC0E-66025F77659B}"/>
    <cellStyle name="ผลรวม 2 3 3" xfId="4124" xr:uid="{50429E4D-1BCF-4C49-98F2-32CD50FA54A9}"/>
    <cellStyle name="ผลรวม 2_WCO" xfId="2606" xr:uid="{00000000-0005-0000-0000-00003C0D0000}"/>
    <cellStyle name="แย่ 2" xfId="2274" xr:uid="{00000000-0005-0000-0000-00003D0D0000}"/>
    <cellStyle name="แย่ 2 2" xfId="3300" xr:uid="{00000000-0005-0000-0000-00003E0D0000}"/>
    <cellStyle name="แย่ 2_WCO" xfId="2620" xr:uid="{00000000-0005-0000-0000-00003F0D0000}"/>
    <cellStyle name="ฤธถ [0]_95" xfId="59" xr:uid="{00000000-0005-0000-0000-0000400D0000}"/>
    <cellStyle name="ฤธถ_95" xfId="60" xr:uid="{00000000-0005-0000-0000-0000410D0000}"/>
    <cellStyle name="ล๋ศญ [0]_95" xfId="61" xr:uid="{00000000-0005-0000-0000-0000420D0000}"/>
    <cellStyle name="ล๋ศญ_95" xfId="62" xr:uid="{00000000-0005-0000-0000-0000430D0000}"/>
    <cellStyle name="ลักษณะ 1" xfId="1972" xr:uid="{00000000-0005-0000-0000-0000440D0000}"/>
    <cellStyle name="วฅมุ_4ฟ๙ฝวภ๛" xfId="63" xr:uid="{00000000-0005-0000-0000-0000450D0000}"/>
    <cellStyle name="ส่วนที่ถูกเน้น1 2" xfId="2276" xr:uid="{00000000-0005-0000-0000-0000460D0000}"/>
    <cellStyle name="ส่วนที่ถูกเน้น1 2 2" xfId="3301" xr:uid="{00000000-0005-0000-0000-0000470D0000}"/>
    <cellStyle name="ส่วนที่ถูกเน้น1 2_WCO" xfId="2605" xr:uid="{00000000-0005-0000-0000-0000480D0000}"/>
    <cellStyle name="ส่วนที่ถูกเน้น2 2" xfId="2277" xr:uid="{00000000-0005-0000-0000-0000490D0000}"/>
    <cellStyle name="ส่วนที่ถูกเน้น2 2 2" xfId="3302" xr:uid="{00000000-0005-0000-0000-00004A0D0000}"/>
    <cellStyle name="ส่วนที่ถูกเน้น2 2_WCO" xfId="2604" xr:uid="{00000000-0005-0000-0000-00004B0D0000}"/>
    <cellStyle name="ส่วนที่ถูกเน้น3 2" xfId="2278" xr:uid="{00000000-0005-0000-0000-00004C0D0000}"/>
    <cellStyle name="ส่วนที่ถูกเน้น3 2 2" xfId="3303" xr:uid="{00000000-0005-0000-0000-00004D0D0000}"/>
    <cellStyle name="ส่วนที่ถูกเน้น3 2_WCO" xfId="2603" xr:uid="{00000000-0005-0000-0000-00004E0D0000}"/>
    <cellStyle name="ส่วนที่ถูกเน้น4 2" xfId="2279" xr:uid="{00000000-0005-0000-0000-00004F0D0000}"/>
    <cellStyle name="ส่วนที่ถูกเน้น4 2 2" xfId="3304" xr:uid="{00000000-0005-0000-0000-0000500D0000}"/>
    <cellStyle name="ส่วนที่ถูกเน้น4 2_WCO" xfId="2602" xr:uid="{00000000-0005-0000-0000-0000510D0000}"/>
    <cellStyle name="ส่วนที่ถูกเน้น5 2" xfId="2280" xr:uid="{00000000-0005-0000-0000-0000520D0000}"/>
    <cellStyle name="ส่วนที่ถูกเน้น5 2 2" xfId="3305" xr:uid="{00000000-0005-0000-0000-0000530D0000}"/>
    <cellStyle name="ส่วนที่ถูกเน้น5 2_WCO" xfId="2601" xr:uid="{00000000-0005-0000-0000-0000540D0000}"/>
    <cellStyle name="ส่วนที่ถูกเน้น6 2" xfId="2281" xr:uid="{00000000-0005-0000-0000-0000550D0000}"/>
    <cellStyle name="ส่วนที่ถูกเน้น6 2 2" xfId="3306" xr:uid="{00000000-0005-0000-0000-0000560D0000}"/>
    <cellStyle name="ส่วนที่ถูกเน้น6 2_WCO" xfId="2600" xr:uid="{00000000-0005-0000-0000-0000570D0000}"/>
    <cellStyle name="เส้นขอบขวา" xfId="3307" xr:uid="{00000000-0005-0000-0000-0000580D0000}"/>
    <cellStyle name="เส้นขอบขวา 2" xfId="3308" xr:uid="{00000000-0005-0000-0000-0000590D0000}"/>
    <cellStyle name="เส้นขอบขวา 3" xfId="3309" xr:uid="{00000000-0005-0000-0000-00005A0D0000}"/>
    <cellStyle name="เส้นขอบขวา 4" xfId="3310" xr:uid="{00000000-0005-0000-0000-00005B0D0000}"/>
    <cellStyle name="เส้นขอบขวา_FA BL" xfId="3311" xr:uid="{00000000-0005-0000-0000-00005C0D0000}"/>
    <cellStyle name="แสดงผล 2" xfId="2282" xr:uid="{00000000-0005-0000-0000-00005D0D0000}"/>
    <cellStyle name="แสดงผล 2 2" xfId="3312" xr:uid="{00000000-0005-0000-0000-00005E0D0000}"/>
    <cellStyle name="แสดงผล 2 2 2" xfId="5007" xr:uid="{2A1B1DD2-C7B8-439F-9207-3E52EA2C3A1C}"/>
    <cellStyle name="แสดงผล 2 2 3" xfId="4044" xr:uid="{C9316936-7193-4521-86CB-79C8EA269F26}"/>
    <cellStyle name="แสดงผล 2 3" xfId="3441" xr:uid="{00000000-0005-0000-0000-00005F0D0000}"/>
    <cellStyle name="แสดงผล 2 3 2" xfId="5120" xr:uid="{3B44EB64-CB5A-4AC6-91FD-BF1009284B19}"/>
    <cellStyle name="แสดงผล 2 3 3" xfId="4125" xr:uid="{ABF078FE-DAFC-4D2F-B6C5-860E36E67E44}"/>
    <cellStyle name="แสดงผล 2_WCO" xfId="2901" xr:uid="{00000000-0005-0000-0000-0000600D0000}"/>
    <cellStyle name="หมายเหตุ 2" xfId="1981" xr:uid="{00000000-0005-0000-0000-0000610D0000}"/>
    <cellStyle name="หมายเหตุ 2 2" xfId="2283" xr:uid="{00000000-0005-0000-0000-0000620D0000}"/>
    <cellStyle name="หมายเหตุ 2_WCO" xfId="2599" xr:uid="{00000000-0005-0000-0000-0000630D0000}"/>
    <cellStyle name="หมายเหตุ 3" xfId="2886" xr:uid="{00000000-0005-0000-0000-0000640D0000}"/>
    <cellStyle name="หมายเหตุ 3 2" xfId="4905" xr:uid="{3C4A80C7-4B1A-4709-917A-0E4C2BA346EF}"/>
    <cellStyle name="หมายเหตุ 3 3" xfId="3952" xr:uid="{F97F7FA3-6790-4177-8C42-F698984D5074}"/>
    <cellStyle name="หมายเหตุ 4" xfId="3395" xr:uid="{00000000-0005-0000-0000-0000650D0000}"/>
    <cellStyle name="หมายเหตุ 4 2" xfId="5080" xr:uid="{6938A142-C98F-41DF-92D8-9E53AB2A8339}"/>
    <cellStyle name="หมายเหตุ 4 3" xfId="4105" xr:uid="{964BCBE9-6469-4A3E-9707-D75BD8EAEC89}"/>
    <cellStyle name="หมายเหตุ 5" xfId="2590" xr:uid="{00000000-0005-0000-0000-0000660D0000}"/>
    <cellStyle name="หมายเหตุ 5 2" xfId="4892" xr:uid="{E5C201FF-68B2-4BDA-AD18-B00956458F2C}"/>
    <cellStyle name="หมายเหตุ 5 3" xfId="3941" xr:uid="{CF3C233C-F808-4C0B-B5E1-316F588872C1}"/>
    <cellStyle name="หัวเรื่อง 1 2" xfId="2284" xr:uid="{00000000-0005-0000-0000-0000670D0000}"/>
    <cellStyle name="หัวเรื่อง 1 2 2" xfId="3313" xr:uid="{00000000-0005-0000-0000-0000680D0000}"/>
    <cellStyle name="หัวเรื่อง 1 2_WCO" xfId="2598" xr:uid="{00000000-0005-0000-0000-0000690D0000}"/>
    <cellStyle name="หัวเรื่อง 2 2" xfId="2285" xr:uid="{00000000-0005-0000-0000-00006A0D0000}"/>
    <cellStyle name="หัวเรื่อง 2 2 2" xfId="3314" xr:uid="{00000000-0005-0000-0000-00006B0D0000}"/>
    <cellStyle name="หัวเรื่อง 2 2_WCO" xfId="2597" xr:uid="{00000000-0005-0000-0000-00006C0D0000}"/>
    <cellStyle name="หัวเรื่อง 3 2" xfId="2286" xr:uid="{00000000-0005-0000-0000-00006D0D0000}"/>
    <cellStyle name="หัวเรื่อง 3 2 2" xfId="3315" xr:uid="{00000000-0005-0000-0000-00006E0D0000}"/>
    <cellStyle name="หัวเรื่อง 3 2 3" xfId="3443" xr:uid="{00000000-0005-0000-0000-00006F0D0000}"/>
    <cellStyle name="หัวเรื่อง 3 2_WCO" xfId="2596" xr:uid="{00000000-0005-0000-0000-0000700D0000}"/>
    <cellStyle name="หัวเรื่อง 4 2" xfId="2287" xr:uid="{00000000-0005-0000-0000-0000710D0000}"/>
    <cellStyle name="หัวเรื่อง 4 2 2" xfId="3316" xr:uid="{00000000-0005-0000-0000-0000720D0000}"/>
    <cellStyle name="หัวเรื่อง 4 2_WCO" xfId="2595" xr:uid="{00000000-0005-0000-0000-0000730D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C23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0"/>
  <sheetViews>
    <sheetView view="pageBreakPreview" topLeftCell="A70" zoomScaleNormal="100" zoomScaleSheetLayoutView="100" workbookViewId="0">
      <selection activeCell="G101" sqref="G101"/>
    </sheetView>
  </sheetViews>
  <sheetFormatPr defaultColWidth="9.140625" defaultRowHeight="25.15" customHeight="1"/>
  <cols>
    <col min="1" max="2" width="9.140625" style="10"/>
    <col min="3" max="3" width="9.140625" style="10" customWidth="1"/>
    <col min="4" max="4" width="14.5703125" style="10" customWidth="1"/>
    <col min="5" max="5" width="4.85546875" style="27" bestFit="1" customWidth="1"/>
    <col min="6" max="6" width="1" style="27" customWidth="1"/>
    <col min="7" max="7" width="16.85546875" style="144" customWidth="1"/>
    <col min="8" max="8" width="1.42578125" style="144" customWidth="1"/>
    <col min="9" max="9" width="16.85546875" style="144" customWidth="1"/>
    <col min="10" max="10" width="1.42578125" style="144" customWidth="1"/>
    <col min="11" max="11" width="16.85546875" style="144" customWidth="1"/>
    <col min="12" max="12" width="1.7109375" style="144" customWidth="1"/>
    <col min="13" max="13" width="16.85546875" style="148" customWidth="1"/>
    <col min="14" max="14" width="1.42578125" style="10" customWidth="1"/>
    <col min="15" max="16384" width="9.140625" style="10"/>
  </cols>
  <sheetData>
    <row r="1" spans="1:14" ht="24.75" customHeight="1">
      <c r="A1" s="174" t="s">
        <v>147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</row>
    <row r="2" spans="1:14" ht="24.75" customHeight="1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1:14" ht="24.75" customHeight="1">
      <c r="A3" s="174" t="s">
        <v>178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4" ht="24.75" customHeight="1">
      <c r="A4" s="9"/>
      <c r="B4" s="9"/>
      <c r="C4" s="9"/>
      <c r="D4" s="9"/>
      <c r="E4" s="11"/>
      <c r="F4" s="11"/>
      <c r="G4" s="139"/>
      <c r="H4" s="139"/>
      <c r="I4" s="139"/>
      <c r="J4" s="139"/>
      <c r="K4" s="139"/>
      <c r="L4" s="139"/>
      <c r="M4" s="139"/>
      <c r="N4" s="11"/>
    </row>
    <row r="5" spans="1:14" ht="24.75" customHeight="1">
      <c r="A5" s="12"/>
      <c r="B5" s="12"/>
      <c r="C5" s="12"/>
      <c r="D5" s="12"/>
      <c r="E5" s="13"/>
      <c r="F5" s="13"/>
      <c r="G5" s="140"/>
      <c r="H5" s="140"/>
      <c r="I5" s="140"/>
      <c r="J5" s="140"/>
      <c r="K5" s="140"/>
      <c r="L5" s="140"/>
      <c r="M5" s="141" t="s">
        <v>1</v>
      </c>
    </row>
    <row r="6" spans="1:14" ht="24.75" customHeight="1">
      <c r="A6" s="12"/>
      <c r="B6" s="12"/>
      <c r="C6" s="12"/>
      <c r="D6" s="12"/>
      <c r="E6" s="13"/>
      <c r="F6" s="13"/>
      <c r="G6" s="175" t="s">
        <v>185</v>
      </c>
      <c r="H6" s="175"/>
      <c r="I6" s="175"/>
      <c r="J6" s="140"/>
      <c r="K6" s="175" t="s">
        <v>186</v>
      </c>
      <c r="L6" s="175"/>
      <c r="M6" s="175"/>
    </row>
    <row r="7" spans="1:14" ht="24.75" customHeight="1">
      <c r="A7" s="12"/>
      <c r="B7" s="12"/>
      <c r="C7" s="12"/>
      <c r="D7" s="12"/>
      <c r="E7" s="15" t="s">
        <v>2</v>
      </c>
      <c r="F7" s="15"/>
      <c r="G7" s="142" t="s">
        <v>187</v>
      </c>
      <c r="H7" s="142"/>
      <c r="I7" s="143" t="s">
        <v>188</v>
      </c>
      <c r="K7" s="142" t="s">
        <v>187</v>
      </c>
      <c r="L7" s="139"/>
      <c r="M7" s="143" t="s">
        <v>188</v>
      </c>
    </row>
    <row r="8" spans="1:14" ht="24.75" customHeight="1">
      <c r="A8" s="9"/>
      <c r="B8" s="9"/>
      <c r="C8" s="9"/>
      <c r="D8" s="9"/>
      <c r="E8" s="11"/>
      <c r="F8" s="11"/>
      <c r="G8" s="145" t="s">
        <v>3</v>
      </c>
      <c r="H8" s="145"/>
      <c r="I8" s="145" t="s">
        <v>6</v>
      </c>
      <c r="J8" s="146"/>
      <c r="K8" s="145" t="s">
        <v>3</v>
      </c>
      <c r="L8" s="147"/>
      <c r="M8" s="145" t="s">
        <v>6</v>
      </c>
    </row>
    <row r="9" spans="1:14" ht="24.75" customHeight="1">
      <c r="A9" s="174" t="s">
        <v>4</v>
      </c>
      <c r="B9" s="174"/>
      <c r="C9" s="174"/>
      <c r="D9" s="174"/>
      <c r="E9" s="11"/>
      <c r="F9" s="11"/>
      <c r="G9" s="145" t="s">
        <v>5</v>
      </c>
      <c r="H9" s="145"/>
      <c r="I9" s="145"/>
      <c r="K9" s="145" t="s">
        <v>5</v>
      </c>
      <c r="L9" s="147"/>
      <c r="M9" s="145"/>
    </row>
    <row r="10" spans="1:14" ht="24.75" customHeight="1">
      <c r="A10" s="17" t="s">
        <v>7</v>
      </c>
      <c r="B10" s="12"/>
      <c r="C10" s="12"/>
      <c r="D10" s="12"/>
      <c r="E10" s="13"/>
      <c r="F10" s="13"/>
      <c r="G10" s="140"/>
      <c r="H10" s="140"/>
      <c r="I10" s="140"/>
      <c r="J10" s="140"/>
      <c r="K10" s="140"/>
      <c r="L10" s="140"/>
    </row>
    <row r="11" spans="1:14" ht="24.75" customHeight="1">
      <c r="A11" s="84" t="s">
        <v>8</v>
      </c>
      <c r="B11" s="12"/>
      <c r="C11" s="12"/>
      <c r="D11" s="12"/>
      <c r="E11" s="18" t="s">
        <v>9</v>
      </c>
      <c r="F11" s="18"/>
      <c r="G11" s="149">
        <v>809455442.71999991</v>
      </c>
      <c r="H11" s="150"/>
      <c r="I11" s="151">
        <v>995660396.77999997</v>
      </c>
      <c r="J11" s="150"/>
      <c r="K11" s="149">
        <v>804496726.42999995</v>
      </c>
      <c r="L11" s="152"/>
      <c r="M11" s="149">
        <v>994660349.79000008</v>
      </c>
    </row>
    <row r="12" spans="1:14" ht="24.75" customHeight="1">
      <c r="A12" s="85" t="s">
        <v>10</v>
      </c>
      <c r="B12" s="12"/>
      <c r="C12" s="12"/>
      <c r="D12" s="12"/>
      <c r="E12" s="18" t="s">
        <v>11</v>
      </c>
      <c r="F12" s="18"/>
      <c r="G12" s="149">
        <v>394210545.5400002</v>
      </c>
      <c r="H12" s="150"/>
      <c r="I12" s="151">
        <v>394372865.82999998</v>
      </c>
      <c r="J12" s="150"/>
      <c r="K12" s="149">
        <v>394209074.37000018</v>
      </c>
      <c r="L12" s="152"/>
      <c r="M12" s="149">
        <v>394371394.66000009</v>
      </c>
    </row>
    <row r="13" spans="1:14" ht="24.75" customHeight="1">
      <c r="A13" s="85" t="s">
        <v>12</v>
      </c>
      <c r="B13" s="12"/>
      <c r="C13" s="12"/>
      <c r="D13" s="12"/>
      <c r="E13" s="18" t="s">
        <v>13</v>
      </c>
      <c r="F13" s="18"/>
      <c r="G13" s="149">
        <v>203449665.5</v>
      </c>
      <c r="H13" s="150"/>
      <c r="I13" s="151">
        <v>102908499.23999999</v>
      </c>
      <c r="J13" s="150"/>
      <c r="K13" s="149">
        <v>203449665.5</v>
      </c>
      <c r="L13" s="152"/>
      <c r="M13" s="149">
        <v>102908499.23999999</v>
      </c>
    </row>
    <row r="14" spans="1:14" ht="24.75" customHeight="1">
      <c r="A14" s="86" t="s">
        <v>14</v>
      </c>
      <c r="B14" s="12"/>
      <c r="C14" s="12"/>
      <c r="D14" s="12"/>
      <c r="E14" s="18" t="s">
        <v>210</v>
      </c>
      <c r="F14" s="18"/>
      <c r="G14" s="149">
        <v>349417178.90999997</v>
      </c>
      <c r="H14" s="150"/>
      <c r="I14" s="151">
        <v>353743282.23000002</v>
      </c>
      <c r="J14" s="150"/>
      <c r="K14" s="149">
        <v>349417178.90999997</v>
      </c>
      <c r="L14" s="152"/>
      <c r="M14" s="149">
        <v>353743282.23000002</v>
      </c>
    </row>
    <row r="15" spans="1:14" ht="24.75" customHeight="1">
      <c r="A15" s="86" t="s">
        <v>148</v>
      </c>
      <c r="B15" s="12"/>
      <c r="C15" s="12"/>
      <c r="D15" s="12"/>
      <c r="E15" s="18"/>
      <c r="F15" s="18"/>
      <c r="G15" s="149">
        <v>0</v>
      </c>
      <c r="H15" s="150"/>
      <c r="I15" s="151">
        <v>2120505.4500000002</v>
      </c>
      <c r="J15" s="150"/>
      <c r="K15" s="149">
        <v>0</v>
      </c>
      <c r="L15" s="152"/>
      <c r="M15" s="149">
        <v>2120505.4500000002</v>
      </c>
    </row>
    <row r="16" spans="1:14" ht="24.75" customHeight="1">
      <c r="A16" s="12"/>
      <c r="B16" s="17" t="s">
        <v>15</v>
      </c>
      <c r="C16" s="12"/>
      <c r="D16" s="12"/>
      <c r="E16" s="21"/>
      <c r="F16" s="21"/>
      <c r="G16" s="153">
        <f>SUM(G11:G15)</f>
        <v>1756532832.6700001</v>
      </c>
      <c r="H16" s="154"/>
      <c r="I16" s="155">
        <v>1848805549.53</v>
      </c>
      <c r="J16" s="154"/>
      <c r="K16" s="153">
        <f>SUM(K11:K15)</f>
        <v>1751572645.21</v>
      </c>
      <c r="L16" s="154"/>
      <c r="M16" s="153">
        <f>SUM(M11:M15)</f>
        <v>1847804031.3700004</v>
      </c>
    </row>
    <row r="17" spans="1:13" ht="24.75" customHeight="1">
      <c r="A17" s="17" t="s">
        <v>16</v>
      </c>
      <c r="B17" s="17"/>
      <c r="C17" s="12"/>
      <c r="D17" s="12"/>
      <c r="E17" s="21"/>
      <c r="F17" s="21"/>
      <c r="G17" s="154"/>
      <c r="H17" s="154"/>
      <c r="I17" s="154"/>
      <c r="J17" s="154"/>
      <c r="K17" s="154"/>
      <c r="L17" s="154"/>
      <c r="M17" s="149"/>
    </row>
    <row r="18" spans="1:13" ht="24.75" customHeight="1">
      <c r="A18" s="17" t="s">
        <v>189</v>
      </c>
      <c r="B18" s="17"/>
      <c r="C18" s="12"/>
      <c r="D18" s="12"/>
      <c r="E18" s="21"/>
      <c r="F18" s="21"/>
      <c r="G18" s="156">
        <v>4301284.58</v>
      </c>
      <c r="H18" s="154"/>
      <c r="I18" s="151">
        <v>4282118.29</v>
      </c>
      <c r="J18" s="154"/>
      <c r="K18" s="149">
        <v>4301284.58</v>
      </c>
      <c r="L18" s="154"/>
      <c r="M18" s="149">
        <v>4282118.29</v>
      </c>
    </row>
    <row r="19" spans="1:13" ht="24.75" customHeight="1">
      <c r="A19" s="17" t="s">
        <v>190</v>
      </c>
      <c r="B19" s="17"/>
      <c r="C19" s="12"/>
      <c r="D19" s="12"/>
      <c r="E19" s="11" t="s">
        <v>17</v>
      </c>
      <c r="F19" s="21"/>
      <c r="G19" s="157">
        <v>0</v>
      </c>
      <c r="H19" s="154"/>
      <c r="I19" s="158">
        <v>0</v>
      </c>
      <c r="J19" s="154"/>
      <c r="K19" s="149">
        <v>4999990</v>
      </c>
      <c r="L19" s="154"/>
      <c r="M19" s="149">
        <v>999990</v>
      </c>
    </row>
    <row r="20" spans="1:13" ht="24.75" customHeight="1">
      <c r="A20" s="85" t="s">
        <v>18</v>
      </c>
      <c r="B20" s="12"/>
      <c r="C20" s="12"/>
      <c r="D20" s="12"/>
      <c r="E20" s="11" t="s">
        <v>19</v>
      </c>
      <c r="F20" s="11"/>
      <c r="G20" s="156">
        <v>414369564.41000003</v>
      </c>
      <c r="H20" s="139"/>
      <c r="I20" s="151">
        <v>387204664.54000002</v>
      </c>
      <c r="J20" s="139"/>
      <c r="K20" s="149">
        <v>414369564.41000003</v>
      </c>
      <c r="L20" s="152"/>
      <c r="M20" s="149">
        <v>387204664.53999996</v>
      </c>
    </row>
    <row r="21" spans="1:13" ht="24.75" customHeight="1">
      <c r="A21" s="85" t="s">
        <v>20</v>
      </c>
      <c r="B21" s="12"/>
      <c r="C21" s="12"/>
      <c r="D21" s="12"/>
      <c r="E21" s="18" t="s">
        <v>21</v>
      </c>
      <c r="F21" s="18"/>
      <c r="G21" s="156">
        <v>8251495.2799999993</v>
      </c>
      <c r="H21" s="150"/>
      <c r="I21" s="151">
        <v>7845260.96</v>
      </c>
      <c r="J21" s="150"/>
      <c r="K21" s="149">
        <v>8251495.2799999993</v>
      </c>
      <c r="L21" s="152"/>
      <c r="M21" s="149">
        <v>7845260.9600000009</v>
      </c>
    </row>
    <row r="22" spans="1:13" ht="24.75" customHeight="1">
      <c r="A22" s="87" t="s">
        <v>22</v>
      </c>
      <c r="B22" s="12"/>
      <c r="C22" s="12"/>
      <c r="D22" s="12"/>
      <c r="E22" s="11" t="s">
        <v>23</v>
      </c>
      <c r="F22" s="11"/>
      <c r="G22" s="137">
        <v>23576132.049999997</v>
      </c>
      <c r="H22" s="138"/>
      <c r="I22" s="137">
        <v>23438310.77</v>
      </c>
      <c r="J22" s="138"/>
      <c r="K22" s="137">
        <v>23576132.049999997</v>
      </c>
      <c r="L22" s="138"/>
      <c r="M22" s="137">
        <v>23438310.77</v>
      </c>
    </row>
    <row r="23" spans="1:13" ht="24.75" customHeight="1">
      <c r="A23" s="87" t="s">
        <v>205</v>
      </c>
      <c r="B23" s="12"/>
      <c r="C23" s="12"/>
      <c r="D23" s="12"/>
      <c r="E23" s="11" t="s">
        <v>25</v>
      </c>
      <c r="F23" s="11"/>
      <c r="G23" s="137">
        <v>43769898.850000001</v>
      </c>
      <c r="H23" s="138"/>
      <c r="I23" s="137">
        <v>40551308.310000002</v>
      </c>
      <c r="J23" s="138"/>
      <c r="K23" s="137">
        <v>43769898.850000001</v>
      </c>
      <c r="L23" s="138"/>
      <c r="M23" s="137">
        <v>40551308.310000002</v>
      </c>
    </row>
    <row r="24" spans="1:13" ht="24.75" customHeight="1">
      <c r="A24" s="87" t="s">
        <v>24</v>
      </c>
      <c r="B24" s="12"/>
      <c r="C24" s="12"/>
      <c r="D24" s="12"/>
      <c r="E24" s="18" t="s">
        <v>27</v>
      </c>
      <c r="F24" s="18"/>
      <c r="G24" s="156">
        <v>4976899.9939999999</v>
      </c>
      <c r="H24" s="150"/>
      <c r="I24" s="151">
        <v>4858364.26</v>
      </c>
      <c r="J24" s="150"/>
      <c r="K24" s="149">
        <v>4954798.284</v>
      </c>
      <c r="L24" s="152"/>
      <c r="M24" s="149">
        <v>4850093.75</v>
      </c>
    </row>
    <row r="25" spans="1:13" ht="24.75" customHeight="1">
      <c r="A25" s="17" t="s">
        <v>26</v>
      </c>
      <c r="B25" s="12"/>
      <c r="C25" s="12"/>
      <c r="D25" s="12"/>
      <c r="E25" s="18" t="s">
        <v>29</v>
      </c>
      <c r="F25" s="18"/>
      <c r="G25" s="156">
        <v>35065429.950000003</v>
      </c>
      <c r="H25" s="150"/>
      <c r="I25" s="151">
        <v>25015851.48</v>
      </c>
      <c r="J25" s="150"/>
      <c r="K25" s="149">
        <v>35065429.950000003</v>
      </c>
      <c r="L25" s="152"/>
      <c r="M25" s="149">
        <v>25015851.48</v>
      </c>
    </row>
    <row r="26" spans="1:13" ht="24.75" customHeight="1">
      <c r="A26" s="87" t="s">
        <v>28</v>
      </c>
      <c r="B26" s="17"/>
      <c r="C26" s="12"/>
      <c r="D26" s="12"/>
      <c r="E26" s="11" t="s">
        <v>40</v>
      </c>
      <c r="F26" s="11"/>
      <c r="G26" s="156">
        <v>8723451.1999999993</v>
      </c>
      <c r="H26" s="139"/>
      <c r="I26" s="151">
        <v>7675559.5499999998</v>
      </c>
      <c r="J26" s="139"/>
      <c r="K26" s="149">
        <v>8723451.1999999993</v>
      </c>
      <c r="L26" s="152"/>
      <c r="M26" s="149">
        <v>7675559.5499999998</v>
      </c>
    </row>
    <row r="27" spans="1:13" ht="24.75" customHeight="1">
      <c r="A27" s="17"/>
      <c r="B27" s="17" t="s">
        <v>30</v>
      </c>
      <c r="C27" s="12"/>
      <c r="D27" s="12"/>
      <c r="E27" s="21"/>
      <c r="F27" s="21"/>
      <c r="G27" s="153">
        <f>SUM(G18:G26)</f>
        <v>543034156.31400001</v>
      </c>
      <c r="H27" s="154"/>
      <c r="I27" s="155">
        <v>500871438.16000003</v>
      </c>
      <c r="J27" s="154"/>
      <c r="K27" s="153">
        <f>SUM(K18:K26)</f>
        <v>548012044.60400009</v>
      </c>
      <c r="L27" s="154"/>
      <c r="M27" s="153">
        <f>SUM(M18:M26)</f>
        <v>501863157.64999998</v>
      </c>
    </row>
    <row r="28" spans="1:13" ht="24.75" customHeight="1" thickBot="1">
      <c r="A28" s="17" t="s">
        <v>31</v>
      </c>
      <c r="B28" s="12"/>
      <c r="C28" s="12"/>
      <c r="D28" s="12"/>
      <c r="E28" s="21"/>
      <c r="F28" s="21"/>
      <c r="G28" s="159">
        <f>+G16+G27</f>
        <v>2299566988.9840002</v>
      </c>
      <c r="H28" s="154"/>
      <c r="I28" s="160">
        <v>2349676987.6900001</v>
      </c>
      <c r="J28" s="154"/>
      <c r="K28" s="159">
        <f>+K16+K27</f>
        <v>2299584689.8140001</v>
      </c>
      <c r="L28" s="154"/>
      <c r="M28" s="159">
        <f>+M16+M27</f>
        <v>2349667189.0200005</v>
      </c>
    </row>
    <row r="29" spans="1:13" ht="24.75" customHeight="1" thickTop="1">
      <c r="A29" s="12"/>
      <c r="B29" s="12"/>
      <c r="C29" s="12"/>
      <c r="D29" s="12"/>
      <c r="E29" s="21"/>
      <c r="F29" s="21"/>
      <c r="G29" s="154"/>
      <c r="H29" s="154"/>
      <c r="I29" s="154"/>
      <c r="J29" s="154"/>
      <c r="K29" s="154"/>
      <c r="L29" s="154"/>
      <c r="M29" s="161"/>
    </row>
    <row r="30" spans="1:13" ht="24.75" customHeight="1">
      <c r="A30" s="12"/>
      <c r="B30" s="12"/>
      <c r="C30" s="12"/>
      <c r="D30" s="12"/>
      <c r="E30" s="21"/>
      <c r="F30" s="21"/>
      <c r="G30" s="154"/>
      <c r="H30" s="154"/>
      <c r="I30" s="154"/>
      <c r="J30" s="154"/>
      <c r="K30" s="154"/>
      <c r="L30" s="154"/>
      <c r="M30" s="161"/>
    </row>
    <row r="31" spans="1:13" ht="24.75" customHeight="1">
      <c r="A31" s="17" t="s">
        <v>32</v>
      </c>
      <c r="B31" s="12"/>
      <c r="C31" s="12"/>
      <c r="D31" s="12"/>
      <c r="E31" s="13"/>
      <c r="F31" s="13"/>
      <c r="G31" s="140"/>
      <c r="H31" s="140"/>
      <c r="I31" s="140"/>
      <c r="J31" s="140"/>
      <c r="K31" s="140"/>
      <c r="L31" s="140"/>
      <c r="M31" s="161"/>
    </row>
    <row r="32" spans="1:13" ht="24.75" customHeight="1">
      <c r="A32" s="17"/>
      <c r="B32" s="12"/>
      <c r="C32" s="12"/>
      <c r="D32" s="12"/>
      <c r="E32" s="13"/>
      <c r="F32" s="13"/>
      <c r="G32" s="140"/>
      <c r="H32" s="140"/>
      <c r="I32" s="140"/>
      <c r="J32" s="140"/>
      <c r="K32" s="140"/>
      <c r="L32" s="140"/>
      <c r="M32" s="161"/>
    </row>
    <row r="33" spans="1:13" ht="24.75" customHeight="1">
      <c r="A33" s="17"/>
      <c r="B33" s="12"/>
      <c r="C33" s="12"/>
      <c r="D33" s="12"/>
      <c r="E33" s="13"/>
      <c r="F33" s="13"/>
      <c r="G33" s="140"/>
      <c r="H33" s="140"/>
      <c r="I33" s="140"/>
      <c r="J33" s="140"/>
      <c r="K33" s="140"/>
      <c r="L33" s="140"/>
      <c r="M33" s="161"/>
    </row>
    <row r="34" spans="1:13" ht="24.75" customHeight="1">
      <c r="B34" s="12"/>
      <c r="D34" s="12"/>
      <c r="E34" s="13"/>
      <c r="F34" s="13"/>
      <c r="G34" s="140"/>
      <c r="H34" s="140"/>
      <c r="I34" s="140"/>
      <c r="J34" s="140"/>
      <c r="K34" s="140"/>
      <c r="L34" s="140"/>
      <c r="M34" s="161"/>
    </row>
    <row r="35" spans="1:13" ht="24.75" customHeight="1">
      <c r="A35" s="12"/>
      <c r="C35" s="17"/>
      <c r="E35" s="13"/>
      <c r="F35" s="13"/>
      <c r="G35" s="140"/>
      <c r="H35" s="140"/>
      <c r="I35" s="140"/>
      <c r="J35" s="140"/>
      <c r="K35" s="140"/>
      <c r="L35" s="140"/>
      <c r="M35" s="161"/>
    </row>
    <row r="36" spans="1:13" ht="24.75" customHeight="1">
      <c r="A36" s="12"/>
      <c r="B36" s="12"/>
      <c r="C36" s="12" t="s">
        <v>191</v>
      </c>
      <c r="D36" s="12"/>
      <c r="E36" s="13"/>
      <c r="F36" s="13"/>
      <c r="G36" s="140"/>
      <c r="H36" s="140"/>
      <c r="I36" s="140"/>
      <c r="J36" s="140"/>
      <c r="K36" s="140"/>
      <c r="L36" s="140"/>
      <c r="M36" s="161"/>
    </row>
    <row r="37" spans="1:13" ht="24.75" customHeight="1">
      <c r="A37" s="12"/>
      <c r="B37" s="12"/>
      <c r="C37" s="12" t="s">
        <v>212</v>
      </c>
      <c r="D37" s="12"/>
      <c r="E37" s="13"/>
      <c r="F37" s="13"/>
      <c r="G37" s="140"/>
      <c r="H37" s="140"/>
      <c r="I37" s="140"/>
      <c r="J37" s="140"/>
      <c r="K37" s="140"/>
      <c r="L37" s="140"/>
      <c r="M37" s="161"/>
    </row>
    <row r="38" spans="1:13" ht="27" hidden="1" customHeight="1">
      <c r="A38" s="12"/>
      <c r="B38" s="12"/>
      <c r="C38" s="12"/>
      <c r="D38" s="12"/>
      <c r="E38" s="13"/>
      <c r="F38" s="13"/>
      <c r="G38" s="140"/>
      <c r="H38" s="140"/>
      <c r="I38" s="140"/>
      <c r="J38" s="140"/>
      <c r="K38" s="140"/>
      <c r="L38" s="140"/>
      <c r="M38" s="161"/>
    </row>
    <row r="39" spans="1:13" ht="27" customHeight="1">
      <c r="A39" s="12"/>
      <c r="B39" s="12"/>
      <c r="C39" s="12"/>
      <c r="D39" s="12"/>
      <c r="E39" s="13"/>
      <c r="F39" s="13"/>
      <c r="G39" s="140"/>
      <c r="H39" s="140"/>
      <c r="I39" s="140"/>
      <c r="J39" s="140"/>
      <c r="K39" s="140"/>
      <c r="L39" s="140"/>
      <c r="M39" s="161"/>
    </row>
    <row r="40" spans="1:13" ht="24.75" customHeight="1">
      <c r="A40" s="174" t="s">
        <v>34</v>
      </c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</row>
    <row r="41" spans="1:13" ht="24.75" customHeight="1">
      <c r="A41" s="174" t="str">
        <f>+A1</f>
        <v>NAMWIWAT MEDICAL CORPORATION PUBLIC COMPANY LIMITED</v>
      </c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</row>
    <row r="42" spans="1:13" ht="24.75" customHeight="1">
      <c r="A42" s="174" t="s">
        <v>35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</row>
    <row r="43" spans="1:13" ht="24.75" customHeight="1">
      <c r="A43" s="174" t="str">
        <f>+A3</f>
        <v>AS AT March 31, 2024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</row>
    <row r="44" spans="1:13" ht="24.75" customHeight="1">
      <c r="A44" s="12"/>
      <c r="B44" s="12"/>
      <c r="C44" s="12"/>
      <c r="D44" s="12"/>
      <c r="E44" s="13"/>
      <c r="F44" s="13"/>
      <c r="G44" s="140"/>
      <c r="H44" s="140"/>
      <c r="I44" s="140"/>
      <c r="J44" s="140"/>
      <c r="K44" s="140"/>
      <c r="L44" s="140"/>
      <c r="M44" s="161"/>
    </row>
    <row r="45" spans="1:13" ht="24.75" customHeight="1">
      <c r="A45" s="12"/>
      <c r="B45" s="12"/>
      <c r="C45" s="12"/>
      <c r="D45" s="12"/>
      <c r="E45" s="13"/>
      <c r="F45" s="13"/>
      <c r="G45" s="140"/>
      <c r="H45" s="140"/>
      <c r="I45" s="140"/>
      <c r="J45" s="140"/>
      <c r="K45" s="140"/>
      <c r="L45" s="140"/>
      <c r="M45" s="141" t="s">
        <v>1</v>
      </c>
    </row>
    <row r="46" spans="1:13" ht="24.75" customHeight="1">
      <c r="A46" s="12"/>
      <c r="B46" s="12"/>
      <c r="C46" s="12"/>
      <c r="D46" s="12"/>
      <c r="E46" s="13"/>
      <c r="F46" s="13"/>
      <c r="G46" s="175" t="s">
        <v>185</v>
      </c>
      <c r="H46" s="175"/>
      <c r="I46" s="175"/>
      <c r="J46" s="140"/>
      <c r="K46" s="175" t="s">
        <v>186</v>
      </c>
      <c r="L46" s="175"/>
      <c r="M46" s="175"/>
    </row>
    <row r="47" spans="1:13" ht="24.75" customHeight="1">
      <c r="A47" s="12"/>
      <c r="B47" s="12"/>
      <c r="C47" s="12"/>
      <c r="D47" s="12"/>
      <c r="E47" s="15" t="s">
        <v>2</v>
      </c>
      <c r="F47" s="15"/>
      <c r="G47" s="142" t="str">
        <f>+G7</f>
        <v>March 31,2024</v>
      </c>
      <c r="H47" s="139"/>
      <c r="I47" s="142" t="str">
        <f>+I7</f>
        <v>December 31, 2023</v>
      </c>
      <c r="J47" s="162"/>
      <c r="K47" s="142" t="str">
        <f>+K7</f>
        <v>March 31,2024</v>
      </c>
      <c r="L47" s="139"/>
      <c r="M47" s="142" t="str">
        <f>+M7</f>
        <v>December 31, 2023</v>
      </c>
    </row>
    <row r="48" spans="1:13" ht="24.75" customHeight="1">
      <c r="A48" s="9"/>
      <c r="B48" s="9"/>
      <c r="C48" s="9"/>
      <c r="D48" s="9"/>
      <c r="E48" s="11"/>
      <c r="F48" s="11"/>
      <c r="G48" s="145" t="s">
        <v>3</v>
      </c>
      <c r="H48" s="147"/>
      <c r="I48" s="145" t="s">
        <v>6</v>
      </c>
      <c r="J48" s="139"/>
      <c r="K48" s="145" t="s">
        <v>3</v>
      </c>
      <c r="L48" s="147"/>
      <c r="M48" s="145" t="s">
        <v>6</v>
      </c>
    </row>
    <row r="49" spans="1:13" ht="24.75" customHeight="1">
      <c r="A49" s="174" t="s">
        <v>36</v>
      </c>
      <c r="B49" s="174"/>
      <c r="C49" s="174"/>
      <c r="D49" s="174"/>
      <c r="E49" s="11"/>
      <c r="F49" s="11"/>
      <c r="G49" s="145" t="s">
        <v>5</v>
      </c>
      <c r="H49" s="147"/>
      <c r="I49" s="145"/>
      <c r="J49" s="139"/>
      <c r="K49" s="145" t="s">
        <v>5</v>
      </c>
      <c r="L49" s="147"/>
      <c r="M49" s="145"/>
    </row>
    <row r="50" spans="1:13" ht="24.75" customHeight="1">
      <c r="A50" s="85" t="s">
        <v>37</v>
      </c>
      <c r="B50" s="12"/>
      <c r="C50" s="12"/>
      <c r="D50" s="12"/>
      <c r="E50" s="13"/>
      <c r="F50" s="13"/>
      <c r="G50" s="140"/>
      <c r="H50" s="140"/>
      <c r="I50" s="140"/>
      <c r="J50" s="140"/>
      <c r="K50" s="140"/>
      <c r="L50" s="140"/>
    </row>
    <row r="51" spans="1:13" ht="24.75" customHeight="1">
      <c r="A51" s="17" t="s">
        <v>38</v>
      </c>
      <c r="B51" s="12"/>
      <c r="C51" s="12"/>
      <c r="D51" s="12"/>
      <c r="E51" s="18"/>
      <c r="F51" s="18"/>
      <c r="G51" s="150"/>
      <c r="H51" s="150"/>
      <c r="I51" s="150"/>
      <c r="J51" s="150"/>
      <c r="K51" s="150"/>
      <c r="L51" s="150"/>
      <c r="M51" s="149"/>
    </row>
    <row r="52" spans="1:13" ht="24.75" customHeight="1">
      <c r="A52" s="17" t="s">
        <v>39</v>
      </c>
      <c r="B52" s="12"/>
      <c r="C52" s="12"/>
      <c r="D52" s="12"/>
      <c r="E52" s="18" t="s">
        <v>42</v>
      </c>
      <c r="F52" s="18"/>
      <c r="G52" s="149">
        <v>59025666.32</v>
      </c>
      <c r="H52" s="152"/>
      <c r="I52" s="149">
        <v>119057446.48</v>
      </c>
      <c r="J52" s="150"/>
      <c r="K52" s="149">
        <v>59025666.32</v>
      </c>
      <c r="L52" s="152"/>
      <c r="M52" s="149">
        <v>119057446.48</v>
      </c>
    </row>
    <row r="53" spans="1:13" ht="24.75" customHeight="1">
      <c r="A53" s="17" t="s">
        <v>41</v>
      </c>
      <c r="B53" s="12"/>
      <c r="C53" s="12"/>
      <c r="D53" s="12"/>
      <c r="E53" s="18" t="s">
        <v>44</v>
      </c>
      <c r="F53" s="18"/>
      <c r="G53" s="149">
        <v>73194117.729999989</v>
      </c>
      <c r="H53" s="152"/>
      <c r="I53" s="149">
        <v>80147517.849999964</v>
      </c>
      <c r="J53" s="150"/>
      <c r="K53" s="149">
        <v>73123421.729999989</v>
      </c>
      <c r="L53" s="152"/>
      <c r="M53" s="149">
        <v>80104647.149999961</v>
      </c>
    </row>
    <row r="54" spans="1:13" ht="24.75" customHeight="1">
      <c r="A54" s="17" t="s">
        <v>43</v>
      </c>
      <c r="B54" s="12"/>
      <c r="C54" s="12"/>
      <c r="D54" s="12"/>
      <c r="E54" s="18" t="s">
        <v>46</v>
      </c>
      <c r="F54" s="18"/>
      <c r="G54" s="149">
        <v>23867172.190000001</v>
      </c>
      <c r="H54" s="152"/>
      <c r="I54" s="149">
        <v>23843910.41</v>
      </c>
      <c r="J54" s="150"/>
      <c r="K54" s="149">
        <v>23867172.190000001</v>
      </c>
      <c r="L54" s="152"/>
      <c r="M54" s="149">
        <v>23843910.41</v>
      </c>
    </row>
    <row r="55" spans="1:13" ht="24.75" customHeight="1">
      <c r="A55" s="17" t="s">
        <v>45</v>
      </c>
      <c r="B55" s="12"/>
      <c r="C55" s="12"/>
      <c r="D55" s="12"/>
      <c r="E55" s="18" t="s">
        <v>48</v>
      </c>
      <c r="F55" s="18"/>
      <c r="G55" s="148">
        <v>6641005.71</v>
      </c>
      <c r="H55" s="152"/>
      <c r="I55" s="148">
        <v>6816094.3200000003</v>
      </c>
      <c r="J55" s="150"/>
      <c r="K55" s="148">
        <v>6641005.71</v>
      </c>
      <c r="L55" s="152"/>
      <c r="M55" s="148">
        <v>6816094.3200000003</v>
      </c>
    </row>
    <row r="56" spans="1:13" ht="24.75" customHeight="1">
      <c r="A56" s="17" t="s">
        <v>47</v>
      </c>
      <c r="B56" s="12"/>
      <c r="C56" s="12"/>
      <c r="D56" s="12"/>
      <c r="E56" s="18" t="s">
        <v>56</v>
      </c>
      <c r="F56" s="18"/>
      <c r="G56" s="149">
        <v>5212360.4800000004</v>
      </c>
      <c r="H56" s="152"/>
      <c r="I56" s="149">
        <v>8183361.0999999996</v>
      </c>
      <c r="J56" s="150"/>
      <c r="K56" s="149">
        <v>5212360.4800000004</v>
      </c>
      <c r="L56" s="152"/>
      <c r="M56" s="149">
        <v>8183361.0999999996</v>
      </c>
    </row>
    <row r="57" spans="1:13" ht="24.75" customHeight="1">
      <c r="A57" s="17" t="s">
        <v>49</v>
      </c>
      <c r="B57" s="12"/>
      <c r="C57" s="12"/>
      <c r="D57" s="12"/>
      <c r="E57" s="18"/>
      <c r="F57" s="18"/>
      <c r="G57" s="149">
        <v>26304686.579999998</v>
      </c>
      <c r="H57" s="152"/>
      <c r="I57" s="149">
        <v>19422642.18</v>
      </c>
      <c r="J57" s="150"/>
      <c r="K57" s="149">
        <v>26304686.579999998</v>
      </c>
      <c r="L57" s="152"/>
      <c r="M57" s="149">
        <v>19422642.18</v>
      </c>
    </row>
    <row r="58" spans="1:13" ht="24.75" customHeight="1">
      <c r="A58" s="17" t="s">
        <v>50</v>
      </c>
      <c r="B58" s="12"/>
      <c r="C58" s="12"/>
      <c r="D58" s="12"/>
      <c r="E58" s="18"/>
      <c r="F58" s="18"/>
      <c r="G58" s="149">
        <v>2888716.29</v>
      </c>
      <c r="H58" s="152"/>
      <c r="I58" s="149">
        <v>3159038.14</v>
      </c>
      <c r="J58" s="150"/>
      <c r="K58" s="149">
        <v>2888716.29</v>
      </c>
      <c r="L58" s="152"/>
      <c r="M58" s="149">
        <v>3159038.14</v>
      </c>
    </row>
    <row r="59" spans="1:13" ht="24.75" customHeight="1">
      <c r="A59" s="12"/>
      <c r="B59" s="17" t="s">
        <v>51</v>
      </c>
      <c r="C59" s="12"/>
      <c r="D59" s="12"/>
      <c r="E59" s="11"/>
      <c r="F59" s="11"/>
      <c r="G59" s="153">
        <f>SUM(G51:G58)</f>
        <v>197133725.29999998</v>
      </c>
      <c r="H59" s="139"/>
      <c r="I59" s="153">
        <f>SUM(I51:I58)</f>
        <v>260630010.47999996</v>
      </c>
      <c r="J59" s="139"/>
      <c r="K59" s="153">
        <f>SUM(K51:K58)</f>
        <v>197063029.29999998</v>
      </c>
      <c r="L59" s="139"/>
      <c r="M59" s="153">
        <f>SUM(M51:M58)</f>
        <v>260587139.77999994</v>
      </c>
    </row>
    <row r="60" spans="1:13" ht="24.75" customHeight="1">
      <c r="A60" s="17" t="s">
        <v>52</v>
      </c>
      <c r="B60" s="17"/>
      <c r="C60" s="12"/>
      <c r="D60" s="12"/>
      <c r="E60" s="11"/>
      <c r="F60" s="11"/>
      <c r="G60" s="139"/>
      <c r="H60" s="139"/>
      <c r="I60" s="148"/>
      <c r="J60" s="139"/>
      <c r="K60" s="139"/>
      <c r="L60" s="139"/>
    </row>
    <row r="61" spans="1:13" ht="24.75" customHeight="1">
      <c r="A61" s="12" t="s">
        <v>53</v>
      </c>
      <c r="B61" s="17"/>
      <c r="C61" s="12"/>
      <c r="D61" s="12"/>
      <c r="E61" s="18" t="s">
        <v>46</v>
      </c>
      <c r="F61" s="18"/>
      <c r="G61" s="149">
        <v>69981219.939999998</v>
      </c>
      <c r="H61" s="152"/>
      <c r="I61" s="149">
        <v>74678455.789999992</v>
      </c>
      <c r="J61" s="150"/>
      <c r="K61" s="149">
        <v>69981219.939999998</v>
      </c>
      <c r="L61" s="152"/>
      <c r="M61" s="149">
        <v>74678455.789999992</v>
      </c>
    </row>
    <row r="62" spans="1:13" ht="24.75" customHeight="1">
      <c r="A62" s="12" t="s">
        <v>54</v>
      </c>
      <c r="B62" s="17"/>
      <c r="C62" s="12"/>
      <c r="D62" s="12"/>
      <c r="E62" s="18" t="s">
        <v>48</v>
      </c>
      <c r="F62" s="18"/>
      <c r="G62" s="149">
        <v>10706506.300000001</v>
      </c>
      <c r="H62" s="152"/>
      <c r="I62" s="149">
        <v>6950206.3599999994</v>
      </c>
      <c r="J62" s="150"/>
      <c r="K62" s="149">
        <v>10706506.300000001</v>
      </c>
      <c r="L62" s="152"/>
      <c r="M62" s="149">
        <v>6950206.3599999994</v>
      </c>
    </row>
    <row r="63" spans="1:13" ht="24.75" customHeight="1">
      <c r="A63" s="12" t="s">
        <v>55</v>
      </c>
      <c r="C63" s="12"/>
      <c r="D63" s="12"/>
      <c r="E63" s="18" t="s">
        <v>211</v>
      </c>
      <c r="F63" s="18"/>
      <c r="G63" s="149">
        <v>27935935.75</v>
      </c>
      <c r="H63" s="152"/>
      <c r="I63" s="149">
        <v>26621346.550000001</v>
      </c>
      <c r="J63" s="150"/>
      <c r="K63" s="149">
        <v>27935935.75</v>
      </c>
      <c r="L63" s="152"/>
      <c r="M63" s="149">
        <v>26621346.550000001</v>
      </c>
    </row>
    <row r="64" spans="1:13" ht="24.75" customHeight="1">
      <c r="A64" s="17" t="s">
        <v>57</v>
      </c>
      <c r="C64" s="12"/>
      <c r="D64" s="12"/>
      <c r="E64" s="18" t="s">
        <v>56</v>
      </c>
      <c r="F64" s="18"/>
      <c r="G64" s="149">
        <v>16892584.77</v>
      </c>
      <c r="H64" s="152"/>
      <c r="I64" s="149">
        <v>17039548.91</v>
      </c>
      <c r="J64" s="150"/>
      <c r="K64" s="149">
        <v>16892584.77</v>
      </c>
      <c r="L64" s="152"/>
      <c r="M64" s="149">
        <v>17039548.91</v>
      </c>
    </row>
    <row r="65" spans="1:13" ht="24.75" customHeight="1">
      <c r="A65" s="17" t="s">
        <v>58</v>
      </c>
      <c r="B65" s="17"/>
      <c r="C65" s="12"/>
      <c r="D65" s="12"/>
      <c r="E65" s="18"/>
      <c r="F65" s="18"/>
      <c r="G65" s="149">
        <v>896314.96000000008</v>
      </c>
      <c r="H65" s="152"/>
      <c r="I65" s="149">
        <v>1005789.3999999999</v>
      </c>
      <c r="J65" s="150"/>
      <c r="K65" s="149">
        <v>896314.96000000008</v>
      </c>
      <c r="L65" s="152"/>
      <c r="M65" s="149">
        <v>1005789.3999999999</v>
      </c>
    </row>
    <row r="66" spans="1:13" ht="24.75" customHeight="1">
      <c r="A66" s="12"/>
      <c r="B66" s="17" t="s">
        <v>59</v>
      </c>
      <c r="C66" s="12"/>
      <c r="D66" s="12"/>
      <c r="E66" s="21"/>
      <c r="F66" s="21"/>
      <c r="G66" s="163">
        <f>SUM(G61:G65)</f>
        <v>126412561.71999998</v>
      </c>
      <c r="H66" s="154"/>
      <c r="I66" s="153">
        <f>SUM(I61:I65)</f>
        <v>126295347.00999999</v>
      </c>
      <c r="J66" s="154"/>
      <c r="K66" s="163">
        <f>SUM(K61:K65)</f>
        <v>126412561.71999998</v>
      </c>
      <c r="L66" s="154"/>
      <c r="M66" s="153">
        <f>SUM(M61:M65)</f>
        <v>126295347.00999999</v>
      </c>
    </row>
    <row r="67" spans="1:13" ht="24.75" customHeight="1">
      <c r="A67" s="12"/>
      <c r="B67" s="17" t="s">
        <v>60</v>
      </c>
      <c r="C67" s="12"/>
      <c r="D67" s="12"/>
      <c r="E67" s="13"/>
      <c r="F67" s="13"/>
      <c r="G67" s="164">
        <f>+G59+G66</f>
        <v>323546287.01999998</v>
      </c>
      <c r="H67" s="140"/>
      <c r="I67" s="164">
        <f>+I59+I66</f>
        <v>386925357.48999995</v>
      </c>
      <c r="J67" s="140"/>
      <c r="K67" s="164">
        <f>+K59+K66</f>
        <v>323475591.01999998</v>
      </c>
      <c r="L67" s="140"/>
      <c r="M67" s="164">
        <f>+M59+M66</f>
        <v>386882486.78999996</v>
      </c>
    </row>
    <row r="68" spans="1:13" ht="24.75" customHeight="1">
      <c r="A68" s="12"/>
      <c r="B68" s="17"/>
      <c r="C68" s="12"/>
      <c r="D68" s="12"/>
      <c r="E68" s="13"/>
      <c r="F68" s="13"/>
      <c r="G68" s="140"/>
      <c r="H68" s="140"/>
      <c r="I68" s="140"/>
      <c r="J68" s="140"/>
      <c r="K68" s="149"/>
      <c r="L68" s="140"/>
      <c r="M68" s="149"/>
    </row>
    <row r="69" spans="1:13" ht="24.75" customHeight="1">
      <c r="A69" s="17" t="s">
        <v>32</v>
      </c>
      <c r="B69" s="12"/>
      <c r="C69" s="12"/>
      <c r="D69" s="12"/>
      <c r="E69" s="13"/>
      <c r="F69" s="13"/>
      <c r="G69" s="140"/>
      <c r="H69" s="140"/>
      <c r="I69" s="140"/>
      <c r="J69" s="140"/>
      <c r="K69" s="140"/>
      <c r="L69" s="140"/>
      <c r="M69" s="161"/>
    </row>
    <row r="70" spans="1:13" ht="24.75" customHeight="1">
      <c r="A70" s="17"/>
      <c r="B70" s="12"/>
      <c r="C70" s="12"/>
      <c r="D70" s="12"/>
      <c r="E70" s="13"/>
      <c r="F70" s="13"/>
      <c r="G70" s="140"/>
      <c r="H70" s="140"/>
      <c r="I70" s="140"/>
      <c r="J70" s="140"/>
      <c r="K70" s="140"/>
      <c r="L70" s="140"/>
      <c r="M70" s="161"/>
    </row>
    <row r="71" spans="1:13" ht="24.75" customHeight="1">
      <c r="A71" s="12"/>
      <c r="B71" s="17"/>
      <c r="C71" s="12"/>
      <c r="D71" s="12"/>
      <c r="E71" s="13"/>
      <c r="F71" s="13"/>
      <c r="G71" s="140"/>
      <c r="H71" s="140"/>
      <c r="I71" s="140"/>
      <c r="J71" s="140"/>
      <c r="K71" s="140"/>
      <c r="L71" s="140"/>
      <c r="M71" s="149"/>
    </row>
    <row r="72" spans="1:13" ht="24.75" customHeight="1">
      <c r="A72" s="12"/>
      <c r="B72" s="12"/>
      <c r="C72" s="12" t="s">
        <v>191</v>
      </c>
      <c r="D72" s="12"/>
      <c r="E72" s="13"/>
      <c r="F72" s="13"/>
      <c r="G72" s="140"/>
      <c r="H72" s="140"/>
      <c r="I72" s="140"/>
      <c r="J72" s="140"/>
      <c r="K72" s="140"/>
      <c r="L72" s="140"/>
      <c r="M72" s="161"/>
    </row>
    <row r="73" spans="1:13" ht="24.75" customHeight="1">
      <c r="A73" s="12"/>
      <c r="B73" s="12"/>
      <c r="C73" s="12" t="s">
        <v>212</v>
      </c>
      <c r="D73" s="12"/>
      <c r="E73" s="13"/>
      <c r="F73" s="13"/>
      <c r="G73" s="140"/>
      <c r="H73" s="140"/>
      <c r="I73" s="140"/>
      <c r="J73" s="140"/>
      <c r="K73" s="140"/>
      <c r="L73" s="140"/>
      <c r="M73" s="161"/>
    </row>
    <row r="74" spans="1:13" ht="24.75" customHeight="1">
      <c r="A74" s="12"/>
      <c r="B74" s="12"/>
      <c r="C74" s="12"/>
      <c r="D74" s="12"/>
      <c r="E74" s="13"/>
      <c r="F74" s="13"/>
      <c r="G74" s="140"/>
      <c r="H74" s="140"/>
      <c r="I74" s="140"/>
      <c r="J74" s="140"/>
      <c r="K74" s="140"/>
      <c r="L74" s="140"/>
      <c r="M74" s="161"/>
    </row>
    <row r="75" spans="1:13" ht="25.5" customHeight="1">
      <c r="A75" s="176" t="s">
        <v>61</v>
      </c>
      <c r="B75" s="174"/>
      <c r="C75" s="174"/>
      <c r="D75" s="174"/>
      <c r="E75" s="174"/>
      <c r="F75" s="174"/>
      <c r="G75" s="174"/>
      <c r="H75" s="174"/>
      <c r="I75" s="174"/>
      <c r="J75" s="174"/>
      <c r="K75" s="174"/>
      <c r="L75" s="174"/>
      <c r="M75" s="174"/>
    </row>
    <row r="76" spans="1:13" ht="25.5" customHeight="1">
      <c r="A76" s="174" t="str">
        <f>+A41</f>
        <v>NAMWIWAT MEDICAL CORPORATION PUBLIC COMPANY LIMITED</v>
      </c>
      <c r="B76" s="174"/>
      <c r="C76" s="174"/>
      <c r="D76" s="174"/>
      <c r="E76" s="174"/>
      <c r="F76" s="174"/>
      <c r="G76" s="174"/>
      <c r="H76" s="174"/>
      <c r="I76" s="174"/>
      <c r="J76" s="174"/>
      <c r="K76" s="174"/>
      <c r="L76" s="174"/>
      <c r="M76" s="174"/>
    </row>
    <row r="77" spans="1:13" ht="25.5" customHeight="1">
      <c r="A77" s="174" t="s">
        <v>35</v>
      </c>
      <c r="B77" s="174"/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174"/>
    </row>
    <row r="78" spans="1:13" ht="25.5" customHeight="1">
      <c r="A78" s="174" t="str">
        <f>+A43</f>
        <v>AS AT March 31, 2024</v>
      </c>
      <c r="B78" s="174"/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174"/>
    </row>
    <row r="79" spans="1:13" ht="25.5" customHeight="1">
      <c r="A79" s="9"/>
      <c r="B79" s="9"/>
      <c r="C79" s="9"/>
      <c r="D79" s="9"/>
      <c r="E79" s="11"/>
      <c r="F79" s="11"/>
      <c r="G79" s="139"/>
      <c r="H79" s="139"/>
      <c r="I79" s="139"/>
      <c r="J79" s="139"/>
      <c r="K79" s="139"/>
      <c r="L79" s="139"/>
      <c r="M79" s="165"/>
    </row>
    <row r="80" spans="1:13" ht="25.5" customHeight="1">
      <c r="A80" s="12"/>
      <c r="B80" s="12"/>
      <c r="C80" s="12"/>
      <c r="D80" s="12"/>
      <c r="E80" s="13"/>
      <c r="F80" s="13"/>
      <c r="G80" s="140"/>
      <c r="H80" s="140"/>
      <c r="I80" s="140"/>
      <c r="J80" s="140"/>
      <c r="K80" s="140"/>
      <c r="L80" s="140"/>
      <c r="M80" s="141" t="s">
        <v>1</v>
      </c>
    </row>
    <row r="81" spans="1:14" ht="25.5" customHeight="1">
      <c r="A81" s="12"/>
      <c r="B81" s="12"/>
      <c r="C81" s="12"/>
      <c r="D81" s="12"/>
      <c r="E81" s="13"/>
      <c r="F81" s="13"/>
      <c r="G81" s="175" t="s">
        <v>185</v>
      </c>
      <c r="H81" s="175"/>
      <c r="I81" s="175"/>
      <c r="J81" s="140"/>
      <c r="K81" s="175" t="s">
        <v>186</v>
      </c>
      <c r="L81" s="175"/>
      <c r="M81" s="175"/>
    </row>
    <row r="82" spans="1:14" ht="25.5" customHeight="1">
      <c r="A82" s="12"/>
      <c r="B82" s="12"/>
      <c r="C82" s="12"/>
      <c r="D82" s="12"/>
      <c r="E82" s="15" t="s">
        <v>2</v>
      </c>
      <c r="F82" s="15"/>
      <c r="G82" s="142" t="str">
        <f>+G47</f>
        <v>March 31,2024</v>
      </c>
      <c r="H82" s="139"/>
      <c r="I82" s="142" t="str">
        <f>+I47</f>
        <v>December 31, 2023</v>
      </c>
      <c r="J82" s="162"/>
      <c r="K82" s="142" t="str">
        <f>+K47</f>
        <v>March 31,2024</v>
      </c>
      <c r="L82" s="139"/>
      <c r="M82" s="142" t="str">
        <f>+M47</f>
        <v>December 31, 2023</v>
      </c>
    </row>
    <row r="83" spans="1:14" ht="25.5" customHeight="1">
      <c r="A83" s="9"/>
      <c r="B83" s="9"/>
      <c r="C83" s="9"/>
      <c r="D83" s="9"/>
      <c r="E83" s="11"/>
      <c r="F83" s="11"/>
      <c r="G83" s="145" t="s">
        <v>3</v>
      </c>
      <c r="H83" s="147"/>
      <c r="I83" s="145" t="s">
        <v>6</v>
      </c>
      <c r="J83" s="139"/>
      <c r="K83" s="145" t="s">
        <v>3</v>
      </c>
      <c r="L83" s="147"/>
      <c r="M83" s="145" t="s">
        <v>6</v>
      </c>
    </row>
    <row r="84" spans="1:14" ht="25.5" customHeight="1">
      <c r="A84" s="174" t="s">
        <v>62</v>
      </c>
      <c r="B84" s="174"/>
      <c r="C84" s="174"/>
      <c r="D84" s="174"/>
      <c r="E84" s="11"/>
      <c r="F84" s="11"/>
      <c r="G84" s="145" t="s">
        <v>5</v>
      </c>
      <c r="H84" s="147"/>
      <c r="I84" s="145"/>
      <c r="J84" s="139"/>
      <c r="K84" s="145" t="s">
        <v>5</v>
      </c>
      <c r="L84" s="147"/>
      <c r="M84" s="145"/>
    </row>
    <row r="85" spans="1:14" ht="25.5" customHeight="1">
      <c r="A85" s="17" t="s">
        <v>63</v>
      </c>
      <c r="B85" s="12"/>
      <c r="C85" s="12"/>
      <c r="D85" s="12"/>
      <c r="E85" s="13"/>
      <c r="F85" s="13"/>
      <c r="G85" s="140"/>
      <c r="H85" s="140"/>
      <c r="I85" s="140"/>
      <c r="J85" s="140"/>
      <c r="K85" s="140"/>
      <c r="L85" s="140"/>
      <c r="M85" s="166" t="s">
        <v>64</v>
      </c>
    </row>
    <row r="86" spans="1:14" ht="25.5" customHeight="1">
      <c r="A86" s="17" t="s">
        <v>65</v>
      </c>
      <c r="B86" s="12"/>
      <c r="C86" s="12"/>
      <c r="D86" s="12"/>
      <c r="E86" s="13"/>
      <c r="F86" s="13"/>
      <c r="G86" s="140"/>
      <c r="H86" s="140"/>
      <c r="I86" s="140"/>
      <c r="J86" s="140"/>
      <c r="K86" s="140"/>
      <c r="L86" s="140"/>
      <c r="M86" s="149"/>
    </row>
    <row r="87" spans="1:14" ht="25.5" customHeight="1">
      <c r="A87" s="17" t="s">
        <v>66</v>
      </c>
      <c r="B87" s="12"/>
      <c r="C87" s="12"/>
      <c r="D87" s="12"/>
      <c r="E87" s="13"/>
      <c r="F87" s="13"/>
      <c r="G87" s="140"/>
      <c r="H87" s="140"/>
      <c r="I87" s="140"/>
      <c r="J87" s="140"/>
      <c r="K87" s="140"/>
      <c r="L87" s="140"/>
      <c r="M87" s="149"/>
    </row>
    <row r="88" spans="1:14" ht="25.5" customHeight="1" thickBot="1">
      <c r="A88" s="12"/>
      <c r="B88" s="17" t="s">
        <v>150</v>
      </c>
      <c r="C88" s="12"/>
      <c r="D88" s="12"/>
      <c r="E88" s="13"/>
      <c r="F88" s="13"/>
      <c r="G88" s="167">
        <v>350000000</v>
      </c>
      <c r="H88" s="152"/>
      <c r="I88" s="167">
        <v>350000000</v>
      </c>
      <c r="J88" s="152"/>
      <c r="K88" s="167">
        <v>350000000</v>
      </c>
      <c r="L88" s="152"/>
      <c r="M88" s="167">
        <v>350000000</v>
      </c>
    </row>
    <row r="89" spans="1:14" ht="25.5" customHeight="1" thickTop="1">
      <c r="A89" s="17" t="s">
        <v>67</v>
      </c>
      <c r="B89" s="12"/>
      <c r="C89" s="12"/>
      <c r="D89" s="12"/>
      <c r="E89" s="13"/>
      <c r="F89" s="13"/>
      <c r="G89" s="149"/>
      <c r="H89" s="152"/>
      <c r="I89" s="149"/>
      <c r="J89" s="152"/>
      <c r="K89" s="149"/>
      <c r="L89" s="152"/>
      <c r="M89" s="149"/>
    </row>
    <row r="90" spans="1:14" ht="25.5" customHeight="1">
      <c r="A90" s="12"/>
      <c r="B90" s="17" t="s">
        <v>150</v>
      </c>
      <c r="C90" s="12"/>
      <c r="D90" s="12"/>
      <c r="E90" s="11"/>
      <c r="F90" s="11"/>
      <c r="G90" s="149">
        <v>350000000</v>
      </c>
      <c r="H90" s="152"/>
      <c r="I90" s="149">
        <v>350000000</v>
      </c>
      <c r="J90" s="152"/>
      <c r="K90" s="149">
        <v>350000000</v>
      </c>
      <c r="L90" s="152"/>
      <c r="M90" s="149">
        <v>350000000</v>
      </c>
    </row>
    <row r="91" spans="1:14" ht="25.5" customHeight="1">
      <c r="A91" s="17" t="s">
        <v>151</v>
      </c>
      <c r="C91" s="12"/>
      <c r="D91" s="12"/>
      <c r="E91" s="11"/>
      <c r="F91" s="11"/>
      <c r="G91" s="149">
        <v>1459718667</v>
      </c>
      <c r="H91" s="152"/>
      <c r="I91" s="149">
        <v>1459718667</v>
      </c>
      <c r="J91" s="152"/>
      <c r="K91" s="149">
        <v>1459718667</v>
      </c>
      <c r="L91" s="152"/>
      <c r="M91" s="149">
        <v>1459718667</v>
      </c>
    </row>
    <row r="92" spans="1:14" ht="25.5" customHeight="1">
      <c r="A92" s="17" t="s">
        <v>152</v>
      </c>
      <c r="B92" s="12"/>
      <c r="C92" s="12"/>
      <c r="D92" s="12"/>
      <c r="E92" s="13"/>
      <c r="F92" s="13"/>
      <c r="G92" s="148"/>
      <c r="H92" s="148"/>
      <c r="I92" s="148"/>
      <c r="J92" s="148"/>
      <c r="K92" s="148"/>
      <c r="L92" s="148"/>
    </row>
    <row r="93" spans="1:14" ht="25.5" customHeight="1">
      <c r="A93" s="17" t="s">
        <v>153</v>
      </c>
      <c r="B93" s="12"/>
      <c r="C93" s="12"/>
      <c r="D93" s="12"/>
      <c r="E93" s="13"/>
      <c r="F93" s="13"/>
      <c r="G93" s="148"/>
      <c r="H93" s="148"/>
      <c r="I93" s="148"/>
      <c r="J93" s="148"/>
      <c r="K93" s="148"/>
      <c r="L93" s="148"/>
    </row>
    <row r="94" spans="1:14" ht="25.5" customHeight="1">
      <c r="A94" s="12"/>
      <c r="B94" s="17" t="s">
        <v>68</v>
      </c>
      <c r="C94" s="12"/>
      <c r="D94" s="12"/>
      <c r="E94" s="24"/>
      <c r="F94" s="24"/>
      <c r="G94" s="149">
        <v>35000000</v>
      </c>
      <c r="H94" s="152"/>
      <c r="I94" s="149">
        <v>35000000</v>
      </c>
      <c r="J94" s="152"/>
      <c r="K94" s="149">
        <v>35000000</v>
      </c>
      <c r="L94" s="152"/>
      <c r="M94" s="149">
        <v>35000000</v>
      </c>
      <c r="N94" s="10">
        <v>0</v>
      </c>
    </row>
    <row r="95" spans="1:14" ht="25.5" customHeight="1">
      <c r="A95" s="17" t="s">
        <v>154</v>
      </c>
      <c r="B95" s="12"/>
      <c r="C95" s="12"/>
      <c r="D95" s="12"/>
      <c r="E95" s="13"/>
      <c r="F95" s="13"/>
      <c r="G95" s="149">
        <v>131302025.39999974</v>
      </c>
      <c r="H95" s="152"/>
      <c r="I95" s="149">
        <f>+CHE_C!L11</f>
        <v>118032953.52999973</v>
      </c>
      <c r="J95" s="152"/>
      <c r="K95" s="149">
        <v>131390431.78999966</v>
      </c>
      <c r="L95" s="152"/>
      <c r="M95" s="149">
        <v>118066035.22999966</v>
      </c>
      <c r="N95" s="19">
        <v>0</v>
      </c>
    </row>
    <row r="96" spans="1:14" ht="25.5" customHeight="1">
      <c r="A96" s="85" t="s">
        <v>195</v>
      </c>
      <c r="B96" s="85"/>
      <c r="C96" s="85"/>
      <c r="D96" s="85"/>
      <c r="E96" s="13"/>
      <c r="F96" s="13"/>
      <c r="G96" s="168">
        <f>SUM(G90:G95)</f>
        <v>1976020692.3999996</v>
      </c>
      <c r="H96" s="152"/>
      <c r="I96" s="168">
        <f>SUM(I90:I95)</f>
        <v>1962751620.5299997</v>
      </c>
      <c r="J96" s="152"/>
      <c r="K96" s="168">
        <f>SUM(K90:K95)</f>
        <v>1976109098.7899997</v>
      </c>
      <c r="L96" s="152"/>
      <c r="M96" s="168">
        <f>SUM(M90:M95)</f>
        <v>1962784702.2299995</v>
      </c>
    </row>
    <row r="97" spans="1:13" ht="25.5" customHeight="1">
      <c r="A97" s="87" t="s">
        <v>194</v>
      </c>
      <c r="B97" s="88"/>
      <c r="C97" s="88"/>
      <c r="D97" s="88"/>
      <c r="E97" s="13"/>
      <c r="F97" s="13"/>
      <c r="G97" s="149">
        <v>9.56</v>
      </c>
      <c r="H97" s="152"/>
      <c r="I97" s="149">
        <v>9.67</v>
      </c>
      <c r="J97" s="152"/>
      <c r="K97" s="149">
        <v>0</v>
      </c>
      <c r="L97" s="152"/>
      <c r="M97" s="149">
        <v>0</v>
      </c>
    </row>
    <row r="98" spans="1:13" ht="25.5" customHeight="1">
      <c r="B98" s="17" t="s">
        <v>69</v>
      </c>
      <c r="C98" s="12"/>
      <c r="D98" s="12"/>
      <c r="E98" s="13"/>
      <c r="F98" s="13"/>
      <c r="G98" s="168">
        <f>SUM(G96:G97)</f>
        <v>1976020701.9599996</v>
      </c>
      <c r="H98" s="152"/>
      <c r="I98" s="168">
        <f>SUM(I96:I97)</f>
        <v>1962751630.1999998</v>
      </c>
      <c r="J98" s="152"/>
      <c r="K98" s="168">
        <f>SUM(K96:K97)</f>
        <v>1976109098.7899997</v>
      </c>
      <c r="L98" s="152"/>
      <c r="M98" s="168">
        <f>SUM(M96:M97)</f>
        <v>1962784702.2299995</v>
      </c>
    </row>
    <row r="99" spans="1:13" ht="25.5" customHeight="1" thickBot="1">
      <c r="B99" s="85" t="s">
        <v>70</v>
      </c>
      <c r="C99" s="12"/>
      <c r="D99" s="12"/>
      <c r="E99" s="13"/>
      <c r="F99" s="13"/>
      <c r="G99" s="169">
        <f>+G67+G98</f>
        <v>2299566988.9799995</v>
      </c>
      <c r="H99" s="152"/>
      <c r="I99" s="169">
        <f>+I67+I98</f>
        <v>2349676987.6899996</v>
      </c>
      <c r="J99" s="152"/>
      <c r="K99" s="169">
        <f>+K67+K98</f>
        <v>2299584689.8099995</v>
      </c>
      <c r="L99" s="152"/>
      <c r="M99" s="169">
        <f>+M67+M98</f>
        <v>2349667189.0199995</v>
      </c>
    </row>
    <row r="100" spans="1:13" ht="25.5" customHeight="1" thickTop="1">
      <c r="B100" s="12"/>
      <c r="C100" s="12"/>
      <c r="D100" s="12"/>
      <c r="E100" s="13"/>
      <c r="F100" s="13"/>
      <c r="G100" s="140"/>
      <c r="H100" s="140"/>
      <c r="I100" s="140"/>
      <c r="J100" s="140"/>
      <c r="K100" s="140"/>
      <c r="L100" s="140"/>
      <c r="M100" s="170"/>
    </row>
    <row r="101" spans="1:13" ht="25.5" customHeight="1">
      <c r="A101" s="17"/>
      <c r="B101" s="12"/>
      <c r="C101" s="12"/>
      <c r="D101" s="12"/>
      <c r="E101" s="13"/>
      <c r="F101" s="13"/>
      <c r="G101" s="140"/>
      <c r="H101" s="140"/>
      <c r="I101" s="140"/>
      <c r="J101" s="140"/>
      <c r="K101" s="140"/>
      <c r="L101" s="140"/>
      <c r="M101" s="170"/>
    </row>
    <row r="102" spans="1:13" ht="25.5" customHeight="1">
      <c r="A102" s="17"/>
      <c r="B102" s="12"/>
      <c r="C102" s="12"/>
      <c r="D102" s="12"/>
      <c r="E102" s="13"/>
      <c r="F102" s="13"/>
      <c r="G102" s="140"/>
      <c r="H102" s="140"/>
      <c r="I102" s="140"/>
      <c r="J102" s="140"/>
      <c r="K102" s="140"/>
      <c r="L102" s="140"/>
      <c r="M102" s="170"/>
    </row>
    <row r="103" spans="1:13" ht="25.5" customHeight="1">
      <c r="A103" s="17" t="s">
        <v>32</v>
      </c>
      <c r="B103" s="12"/>
      <c r="C103" s="12"/>
      <c r="D103" s="12"/>
      <c r="E103" s="13"/>
      <c r="F103" s="13"/>
      <c r="G103" s="140"/>
      <c r="H103" s="140"/>
      <c r="I103" s="140"/>
      <c r="J103" s="140"/>
      <c r="K103" s="140"/>
      <c r="L103" s="140"/>
      <c r="M103" s="170"/>
    </row>
    <row r="104" spans="1:13" ht="25.5" customHeight="1">
      <c r="A104" s="17"/>
      <c r="B104" s="12"/>
      <c r="C104" s="12"/>
      <c r="D104" s="12"/>
      <c r="E104" s="13"/>
      <c r="F104" s="13"/>
      <c r="G104" s="140"/>
      <c r="H104" s="140"/>
      <c r="I104" s="140"/>
      <c r="J104" s="140"/>
      <c r="K104" s="140"/>
      <c r="L104" s="140"/>
      <c r="M104" s="170"/>
    </row>
    <row r="105" spans="1:13" ht="25.5" customHeight="1">
      <c r="A105" s="17"/>
      <c r="B105" s="12"/>
      <c r="C105" s="12"/>
      <c r="D105" s="12"/>
      <c r="E105" s="13"/>
      <c r="F105" s="13"/>
      <c r="G105" s="140"/>
      <c r="H105" s="140"/>
      <c r="I105" s="140"/>
      <c r="J105" s="140"/>
      <c r="K105" s="140"/>
      <c r="L105" s="140"/>
      <c r="M105" s="170"/>
    </row>
    <row r="106" spans="1:13" ht="25.5" customHeight="1">
      <c r="A106" s="17"/>
      <c r="B106" s="12"/>
      <c r="C106" s="12"/>
      <c r="D106" s="12"/>
      <c r="E106" s="13"/>
      <c r="F106" s="13"/>
      <c r="G106" s="140"/>
      <c r="H106" s="140"/>
      <c r="I106" s="140"/>
      <c r="J106" s="140"/>
      <c r="K106" s="140"/>
      <c r="L106" s="140"/>
      <c r="M106" s="170"/>
    </row>
    <row r="107" spans="1:13" ht="25.5" customHeight="1">
      <c r="A107" s="12"/>
      <c r="B107" s="12"/>
      <c r="D107" s="12"/>
      <c r="E107" s="13"/>
      <c r="F107" s="13"/>
      <c r="G107" s="140"/>
      <c r="H107" s="140"/>
      <c r="I107" s="140"/>
      <c r="J107" s="140"/>
      <c r="K107" s="140"/>
      <c r="L107" s="140"/>
      <c r="M107" s="161"/>
    </row>
    <row r="108" spans="1:13" ht="25.5" customHeight="1">
      <c r="A108" s="12"/>
      <c r="B108" s="12"/>
      <c r="C108" s="12" t="s">
        <v>191</v>
      </c>
      <c r="D108" s="12"/>
      <c r="E108" s="13"/>
      <c r="F108" s="13"/>
      <c r="G108" s="140"/>
      <c r="H108" s="140"/>
      <c r="I108" s="140"/>
      <c r="J108" s="140"/>
      <c r="K108" s="140"/>
      <c r="L108" s="140"/>
      <c r="M108" s="161"/>
    </row>
    <row r="109" spans="1:13" ht="25.5" customHeight="1">
      <c r="C109" s="12" t="s">
        <v>212</v>
      </c>
    </row>
    <row r="110" spans="1:13" ht="25.15" customHeight="1">
      <c r="G110" s="156"/>
      <c r="I110" s="156"/>
      <c r="K110" s="156"/>
      <c r="M110" s="156"/>
    </row>
  </sheetData>
  <sheetProtection selectLockedCells="1" selectUnlockedCells="1"/>
  <mergeCells count="20">
    <mergeCell ref="A84:D84"/>
    <mergeCell ref="A49:D49"/>
    <mergeCell ref="A75:M75"/>
    <mergeCell ref="A76:M76"/>
    <mergeCell ref="A43:M43"/>
    <mergeCell ref="G46:I46"/>
    <mergeCell ref="K46:M46"/>
    <mergeCell ref="G81:I81"/>
    <mergeCell ref="K81:M81"/>
    <mergeCell ref="A77:M77"/>
    <mergeCell ref="A78:M78"/>
    <mergeCell ref="A1:M1"/>
    <mergeCell ref="A2:M2"/>
    <mergeCell ref="A3:M3"/>
    <mergeCell ref="A41:M41"/>
    <mergeCell ref="A42:M42"/>
    <mergeCell ref="A9:D9"/>
    <mergeCell ref="A40:M40"/>
    <mergeCell ref="G6:I6"/>
    <mergeCell ref="K6:M6"/>
  </mergeCells>
  <phoneticPr fontId="142" type="noConversion"/>
  <pageMargins left="0.78740157480314965" right="0.39370078740157483" top="0.59055118110236227" bottom="0.39370078740157483" header="0.31496062992125984" footer="0.15748031496062992"/>
  <pageSetup paperSize="9" scale="80" firstPageNumber="0" orientation="portrait" r:id="rId1"/>
  <headerFooter alignWithMargins="0"/>
  <rowBreaks count="2" manualBreakCount="2">
    <brk id="39" max="16383" man="1"/>
    <brk id="74" max="16383" man="1"/>
  </rowBreaks>
  <ignoredErrors>
    <ignoredError sqref="E11:E12 E93 E20:E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03590-23F7-4B14-B607-CC027C1EA72C}">
  <dimension ref="A1:T104"/>
  <sheetViews>
    <sheetView view="pageBreakPreview" topLeftCell="A20" zoomScaleNormal="55" zoomScaleSheetLayoutView="100" workbookViewId="0">
      <selection activeCell="G69" sqref="G69"/>
    </sheetView>
  </sheetViews>
  <sheetFormatPr defaultColWidth="9.140625" defaultRowHeight="27" customHeight="1"/>
  <cols>
    <col min="1" max="2" width="9.140625" style="31"/>
    <col min="3" max="3" width="9.140625" style="31" customWidth="1"/>
    <col min="4" max="4" width="10.7109375" style="31" customWidth="1"/>
    <col min="5" max="5" width="11" style="64" customWidth="1"/>
    <col min="6" max="6" width="2.7109375" style="64" customWidth="1"/>
    <col min="7" max="7" width="15.7109375" style="64" customWidth="1"/>
    <col min="8" max="8" width="1.7109375" style="64" customWidth="1"/>
    <col min="9" max="9" width="15.7109375" style="31" customWidth="1"/>
    <col min="10" max="10" width="1.7109375" style="106" customWidth="1"/>
    <col min="11" max="11" width="15.7109375" style="31" customWidth="1"/>
    <col min="12" max="12" width="2.28515625" style="31" customWidth="1"/>
    <col min="13" max="16384" width="9.140625" style="31"/>
  </cols>
  <sheetData>
    <row r="1" spans="1:13" ht="25.15" customHeight="1">
      <c r="A1" s="28" t="s">
        <v>147</v>
      </c>
      <c r="B1" s="28"/>
      <c r="C1" s="28"/>
      <c r="D1" s="28"/>
      <c r="E1" s="29"/>
      <c r="F1" s="29"/>
      <c r="G1" s="29"/>
      <c r="H1" s="29"/>
      <c r="I1" s="28"/>
      <c r="J1" s="28"/>
      <c r="K1" s="28"/>
      <c r="L1" s="30"/>
    </row>
    <row r="2" spans="1:13" ht="25.15" customHeight="1">
      <c r="A2" s="28" t="s">
        <v>71</v>
      </c>
      <c r="B2" s="28"/>
      <c r="C2" s="28"/>
      <c r="D2" s="28"/>
      <c r="E2" s="29"/>
      <c r="F2" s="29"/>
      <c r="G2" s="29"/>
      <c r="H2" s="29"/>
      <c r="I2" s="28"/>
      <c r="J2" s="28"/>
      <c r="K2" s="28"/>
      <c r="L2" s="30"/>
    </row>
    <row r="3" spans="1:13" ht="25.15" customHeight="1">
      <c r="A3" s="28" t="s">
        <v>180</v>
      </c>
      <c r="B3" s="28"/>
      <c r="C3" s="28"/>
      <c r="D3" s="28"/>
      <c r="E3" s="29"/>
      <c r="F3" s="29"/>
      <c r="G3" s="29"/>
      <c r="H3" s="29"/>
      <c r="I3" s="28"/>
      <c r="J3" s="28"/>
      <c r="K3" s="28"/>
      <c r="L3" s="30"/>
    </row>
    <row r="4" spans="1:13" ht="25.15" customHeight="1">
      <c r="A4" s="32" t="s">
        <v>72</v>
      </c>
      <c r="B4" s="28"/>
      <c r="C4" s="28"/>
      <c r="D4" s="28"/>
      <c r="E4" s="29"/>
      <c r="F4" s="29"/>
      <c r="G4" s="29"/>
      <c r="H4" s="29"/>
      <c r="I4" s="28"/>
      <c r="J4" s="28"/>
      <c r="K4" s="28"/>
      <c r="L4" s="30"/>
    </row>
    <row r="5" spans="1:13" ht="25.15" customHeight="1">
      <c r="A5" s="33"/>
      <c r="B5" s="33"/>
      <c r="C5" s="33"/>
      <c r="D5" s="33"/>
      <c r="E5" s="34"/>
      <c r="F5" s="34"/>
      <c r="G5" s="34"/>
      <c r="H5" s="34"/>
      <c r="I5" s="33"/>
      <c r="J5" s="33"/>
      <c r="K5" s="33"/>
      <c r="L5" s="30"/>
    </row>
    <row r="6" spans="1:13" ht="25.15" customHeight="1">
      <c r="A6" s="33"/>
      <c r="B6" s="33"/>
      <c r="C6" s="33"/>
      <c r="D6" s="33"/>
      <c r="E6" s="34"/>
      <c r="F6" s="34"/>
      <c r="G6" s="34"/>
      <c r="H6" s="34"/>
      <c r="I6" s="12"/>
      <c r="J6" s="9"/>
      <c r="K6" s="14" t="s">
        <v>1</v>
      </c>
      <c r="L6" s="30"/>
    </row>
    <row r="7" spans="1:13" ht="25.15" customHeight="1">
      <c r="A7" s="33"/>
      <c r="B7" s="33"/>
      <c r="C7" s="33"/>
      <c r="D7" s="33"/>
      <c r="E7" s="34"/>
      <c r="F7" s="34"/>
      <c r="G7" s="34" t="s">
        <v>217</v>
      </c>
      <c r="H7" s="34"/>
      <c r="I7" s="12"/>
      <c r="J7" s="9"/>
      <c r="K7" s="14"/>
      <c r="L7" s="30"/>
    </row>
    <row r="8" spans="1:13" ht="25.15" customHeight="1">
      <c r="A8" s="33"/>
      <c r="B8" s="33"/>
      <c r="C8" s="33"/>
      <c r="D8" s="33"/>
      <c r="E8" s="34"/>
      <c r="F8" s="34"/>
      <c r="G8" s="83" t="s">
        <v>216</v>
      </c>
      <c r="H8" s="13"/>
      <c r="I8" s="179" t="s">
        <v>186</v>
      </c>
      <c r="J8" s="179"/>
      <c r="K8" s="179"/>
      <c r="L8" s="30"/>
    </row>
    <row r="9" spans="1:13" ht="25.15" customHeight="1">
      <c r="A9" s="30"/>
      <c r="B9" s="30"/>
      <c r="C9" s="30"/>
      <c r="D9" s="30"/>
      <c r="E9" s="15" t="s">
        <v>2</v>
      </c>
      <c r="F9" s="15"/>
      <c r="G9" s="93" t="s">
        <v>179</v>
      </c>
      <c r="H9" s="35"/>
      <c r="I9" s="93" t="s">
        <v>179</v>
      </c>
      <c r="J9" s="94"/>
      <c r="K9" s="93" t="s">
        <v>155</v>
      </c>
      <c r="L9" s="30"/>
    </row>
    <row r="10" spans="1:13" ht="25.15" customHeight="1">
      <c r="A10" s="30"/>
      <c r="B10" s="30"/>
      <c r="C10" s="30"/>
      <c r="D10" s="30"/>
      <c r="E10" s="35"/>
      <c r="F10" s="35"/>
      <c r="G10" s="35"/>
      <c r="H10" s="35"/>
      <c r="I10" s="93"/>
      <c r="J10" s="94"/>
      <c r="K10" s="11"/>
      <c r="L10" s="30"/>
    </row>
    <row r="11" spans="1:13" s="40" customFormat="1" ht="25.15" customHeight="1">
      <c r="A11" s="36" t="s">
        <v>74</v>
      </c>
      <c r="B11" s="36"/>
      <c r="C11" s="37"/>
      <c r="D11" s="37"/>
      <c r="E11" s="38"/>
      <c r="F11" s="38"/>
      <c r="G11" s="38"/>
      <c r="H11" s="38"/>
      <c r="I11" s="95"/>
      <c r="J11" s="38"/>
      <c r="K11" s="95"/>
      <c r="L11" s="39"/>
    </row>
    <row r="12" spans="1:13" s="40" customFormat="1" ht="25.15" customHeight="1">
      <c r="A12" s="41" t="s">
        <v>75</v>
      </c>
      <c r="B12" s="42"/>
      <c r="E12" s="38"/>
      <c r="F12" s="38"/>
      <c r="G12" s="96">
        <v>158057639.94</v>
      </c>
      <c r="H12" s="9"/>
      <c r="I12" s="96">
        <v>158057639.94</v>
      </c>
      <c r="J12" s="9"/>
      <c r="K12" s="96">
        <v>219178970.66</v>
      </c>
      <c r="M12" s="43"/>
    </row>
    <row r="13" spans="1:13" s="40" customFormat="1" ht="25.15" customHeight="1">
      <c r="A13" s="41" t="s">
        <v>76</v>
      </c>
      <c r="B13" s="42"/>
      <c r="E13" s="38"/>
      <c r="F13" s="38"/>
      <c r="G13" s="96">
        <v>42388468.030000001</v>
      </c>
      <c r="H13" s="20"/>
      <c r="I13" s="96">
        <v>42388468.030000001</v>
      </c>
      <c r="J13" s="20"/>
      <c r="K13" s="96">
        <v>40359628.299999997</v>
      </c>
    </row>
    <row r="14" spans="1:13" s="40" customFormat="1" ht="25.15" customHeight="1">
      <c r="A14" s="41" t="s">
        <v>156</v>
      </c>
      <c r="B14" s="42"/>
      <c r="E14" s="38"/>
      <c r="F14" s="38"/>
      <c r="G14" s="19">
        <v>0</v>
      </c>
      <c r="H14" s="20"/>
      <c r="I14" s="19">
        <v>0</v>
      </c>
      <c r="J14" s="20"/>
      <c r="K14" s="19">
        <v>19260851.039999999</v>
      </c>
    </row>
    <row r="15" spans="1:13" s="40" customFormat="1" ht="25.15" customHeight="1">
      <c r="A15" s="41" t="s">
        <v>77</v>
      </c>
      <c r="B15" s="42"/>
      <c r="E15" s="44" t="s">
        <v>207</v>
      </c>
      <c r="F15" s="44"/>
      <c r="G15" s="96">
        <v>2241807.19</v>
      </c>
      <c r="H15" s="20"/>
      <c r="I15" s="96">
        <v>2241807.19</v>
      </c>
      <c r="J15" s="20"/>
      <c r="K15" s="96">
        <v>910203.05</v>
      </c>
    </row>
    <row r="16" spans="1:13" s="40" customFormat="1" ht="25.15" customHeight="1">
      <c r="A16" s="36" t="s">
        <v>78</v>
      </c>
      <c r="B16" s="36"/>
      <c r="C16" s="37"/>
      <c r="D16" s="37"/>
      <c r="E16" s="38"/>
      <c r="F16" s="38"/>
      <c r="G16" s="22">
        <f>SUM(G12:G15)</f>
        <v>202687915.16</v>
      </c>
      <c r="H16" s="20"/>
      <c r="I16" s="22">
        <f>SUM(I12:I15)</f>
        <v>202687915.16</v>
      </c>
      <c r="J16" s="20"/>
      <c r="K16" s="22">
        <f>SUM(K12:K15)</f>
        <v>279709653.05000001</v>
      </c>
    </row>
    <row r="17" spans="1:20" s="40" customFormat="1" ht="25.15" customHeight="1">
      <c r="A17" s="36" t="s">
        <v>79</v>
      </c>
      <c r="B17" s="36"/>
      <c r="C17" s="37"/>
      <c r="D17" s="37"/>
      <c r="E17" s="38"/>
      <c r="F17" s="38"/>
      <c r="G17" s="42"/>
      <c r="H17" s="20"/>
      <c r="I17" s="42"/>
      <c r="J17" s="20"/>
      <c r="K17" s="19"/>
    </row>
    <row r="18" spans="1:20" s="40" customFormat="1" ht="25.15" customHeight="1">
      <c r="A18" s="41" t="s">
        <v>80</v>
      </c>
      <c r="B18" s="42"/>
      <c r="C18" s="42"/>
      <c r="E18" s="38"/>
      <c r="F18" s="38"/>
      <c r="G18" s="19">
        <v>-77914405.38000001</v>
      </c>
      <c r="H18" s="20"/>
      <c r="I18" s="19">
        <v>-77914405.38000001</v>
      </c>
      <c r="J18" s="20"/>
      <c r="K18" s="96">
        <v>-109029811.69</v>
      </c>
    </row>
    <row r="19" spans="1:20" s="40" customFormat="1" ht="25.15" customHeight="1">
      <c r="A19" s="41" t="s">
        <v>81</v>
      </c>
      <c r="B19" s="42"/>
      <c r="C19" s="42"/>
      <c r="E19" s="38"/>
      <c r="F19" s="38"/>
      <c r="G19" s="19">
        <v>-31467327.840000004</v>
      </c>
      <c r="H19" s="20"/>
      <c r="I19" s="19">
        <v>-31467327.840000004</v>
      </c>
      <c r="J19" s="20"/>
      <c r="K19" s="96">
        <v>-25351774.530000009</v>
      </c>
    </row>
    <row r="20" spans="1:20" s="40" customFormat="1" ht="25.15" customHeight="1">
      <c r="A20" s="41" t="s">
        <v>157</v>
      </c>
      <c r="B20" s="42"/>
      <c r="C20" s="42"/>
      <c r="E20" s="38"/>
      <c r="F20" s="38"/>
      <c r="G20" s="19">
        <v>0</v>
      </c>
      <c r="H20" s="20"/>
      <c r="I20" s="19">
        <v>0</v>
      </c>
      <c r="J20" s="20"/>
      <c r="K20" s="19">
        <v>-16306420.99</v>
      </c>
    </row>
    <row r="21" spans="1:20" s="40" customFormat="1" ht="25.15" customHeight="1">
      <c r="A21" s="41" t="s">
        <v>82</v>
      </c>
      <c r="B21" s="42"/>
      <c r="C21" s="42"/>
      <c r="E21" s="38"/>
      <c r="F21" s="38"/>
      <c r="G21" s="19">
        <v>-24216765.859999999</v>
      </c>
      <c r="H21" s="20"/>
      <c r="I21" s="19">
        <v>-24216765.859999999</v>
      </c>
      <c r="J21" s="20"/>
      <c r="K21" s="96">
        <v>-20729884.189999994</v>
      </c>
    </row>
    <row r="22" spans="1:20" s="40" customFormat="1" ht="25.15" customHeight="1">
      <c r="A22" s="41" t="s">
        <v>83</v>
      </c>
      <c r="B22" s="42"/>
      <c r="C22" s="42"/>
      <c r="E22" s="38"/>
      <c r="F22" s="38"/>
      <c r="G22" s="19">
        <v>-47757295.449999996</v>
      </c>
      <c r="H22" s="20"/>
      <c r="I22" s="19">
        <v>-47688139.449999996</v>
      </c>
      <c r="J22" s="20"/>
      <c r="K22" s="96">
        <v>-34076477.420000009</v>
      </c>
    </row>
    <row r="23" spans="1:20" s="40" customFormat="1" ht="25.15" customHeight="1">
      <c r="A23" s="42" t="s">
        <v>84</v>
      </c>
      <c r="B23" s="42"/>
      <c r="C23" s="42"/>
      <c r="E23" s="38"/>
      <c r="F23" s="38"/>
      <c r="G23" s="23">
        <f>SUM(G18:G22)</f>
        <v>-181355794.53</v>
      </c>
      <c r="H23" s="20"/>
      <c r="I23" s="23">
        <f>SUM(I18:I22)</f>
        <v>-181286638.53</v>
      </c>
      <c r="J23" s="20"/>
      <c r="K23" s="23">
        <f>SUM(K18:K22)</f>
        <v>-205494368.82000002</v>
      </c>
    </row>
    <row r="24" spans="1:20" s="48" customFormat="1" ht="25.15" customHeight="1">
      <c r="A24" s="45" t="s">
        <v>85</v>
      </c>
      <c r="B24" s="45"/>
      <c r="C24" s="45"/>
      <c r="D24" s="45"/>
      <c r="E24" s="46"/>
      <c r="F24" s="46"/>
      <c r="G24" s="82">
        <f>+G16+G23</f>
        <v>21332120.629999995</v>
      </c>
      <c r="H24" s="20"/>
      <c r="I24" s="82">
        <f>+I16+I23</f>
        <v>21401276.629999995</v>
      </c>
      <c r="J24" s="20"/>
      <c r="K24" s="82">
        <v>74215284.229999989</v>
      </c>
      <c r="M24" s="40"/>
      <c r="N24" s="40"/>
      <c r="O24" s="40"/>
      <c r="P24" s="40"/>
      <c r="Q24" s="40"/>
      <c r="R24" s="40"/>
      <c r="S24" s="40"/>
      <c r="T24" s="40"/>
    </row>
    <row r="25" spans="1:20" s="48" customFormat="1" ht="25.15" customHeight="1">
      <c r="A25" s="41" t="s">
        <v>86</v>
      </c>
      <c r="B25" s="45"/>
      <c r="C25" s="45"/>
      <c r="D25" s="45"/>
      <c r="E25" s="46"/>
      <c r="F25" s="46"/>
      <c r="G25" s="7">
        <v>3260182.39</v>
      </c>
      <c r="H25" s="20"/>
      <c r="I25" s="7">
        <v>3260182.39</v>
      </c>
      <c r="J25" s="20"/>
      <c r="K25" s="82">
        <v>45347.53</v>
      </c>
      <c r="M25" s="40"/>
      <c r="N25" s="40"/>
      <c r="O25" s="40"/>
      <c r="P25" s="40"/>
      <c r="Q25" s="40"/>
      <c r="R25" s="40"/>
      <c r="S25" s="40"/>
      <c r="T25" s="40"/>
    </row>
    <row r="26" spans="1:20" s="40" customFormat="1" ht="25.15" customHeight="1">
      <c r="A26" s="41" t="s">
        <v>87</v>
      </c>
      <c r="B26" s="42"/>
      <c r="C26" s="42"/>
      <c r="D26" s="42"/>
      <c r="E26" s="38"/>
      <c r="F26" s="38"/>
      <c r="G26" s="49">
        <v>-3325506.31</v>
      </c>
      <c r="H26" s="20"/>
      <c r="I26" s="49">
        <v>-3325506.31</v>
      </c>
      <c r="J26" s="20"/>
      <c r="K26" s="97">
        <v>-3436681.8099999996</v>
      </c>
      <c r="M26" s="48"/>
      <c r="N26" s="48"/>
      <c r="O26" s="48"/>
      <c r="P26" s="48"/>
      <c r="Q26" s="48"/>
      <c r="R26" s="48"/>
      <c r="S26" s="48"/>
      <c r="T26" s="48"/>
    </row>
    <row r="27" spans="1:20" s="40" customFormat="1" ht="25.15" customHeight="1">
      <c r="A27" s="36" t="s">
        <v>88</v>
      </c>
      <c r="E27" s="38"/>
      <c r="F27" s="38"/>
      <c r="G27" s="96">
        <f>SUM(G24:G26)</f>
        <v>21266796.709999997</v>
      </c>
      <c r="H27" s="9"/>
      <c r="I27" s="96">
        <f>SUM(I24:I26)</f>
        <v>21335952.709999997</v>
      </c>
      <c r="J27" s="9"/>
      <c r="K27" s="96">
        <f>SUM(K24:K26)</f>
        <v>70823949.949999988</v>
      </c>
    </row>
    <row r="28" spans="1:20" s="40" customFormat="1" ht="25.15" customHeight="1">
      <c r="A28" s="36" t="s">
        <v>89</v>
      </c>
      <c r="E28" s="44" t="s">
        <v>206</v>
      </c>
      <c r="F28" s="44"/>
      <c r="G28" s="19">
        <v>-7997724.9499999993</v>
      </c>
      <c r="H28" s="11"/>
      <c r="I28" s="19">
        <v>-8011556.1499999994</v>
      </c>
      <c r="J28" s="11"/>
      <c r="K28" s="98">
        <v>-13205728.26</v>
      </c>
    </row>
    <row r="29" spans="1:20" s="40" customFormat="1" ht="25.15" customHeight="1">
      <c r="A29" s="50" t="s">
        <v>90</v>
      </c>
      <c r="E29" s="38"/>
      <c r="F29" s="38"/>
      <c r="G29" s="23">
        <f>SUM(G27:G28)</f>
        <v>13269071.759999998</v>
      </c>
      <c r="H29" s="11"/>
      <c r="I29" s="23">
        <f>SUM(I27:I28)</f>
        <v>13324396.559999999</v>
      </c>
      <c r="J29" s="11"/>
      <c r="K29" s="99">
        <f>SUM(K27:K28)</f>
        <v>57618221.68999999</v>
      </c>
    </row>
    <row r="30" spans="1:20" s="40" customFormat="1" ht="25.15" customHeight="1">
      <c r="A30" s="50"/>
      <c r="E30" s="38"/>
      <c r="F30" s="38"/>
      <c r="G30" s="38"/>
      <c r="H30" s="38"/>
      <c r="I30" s="96"/>
      <c r="J30" s="96"/>
      <c r="K30" s="96"/>
    </row>
    <row r="31" spans="1:20" s="40" customFormat="1" ht="25.15" hidden="1" customHeight="1">
      <c r="A31" s="50"/>
      <c r="E31" s="38"/>
      <c r="F31" s="38"/>
      <c r="G31" s="38"/>
      <c r="H31" s="38"/>
      <c r="I31" s="96"/>
      <c r="J31" s="96"/>
      <c r="K31" s="96"/>
    </row>
    <row r="32" spans="1:20" s="40" customFormat="1" ht="25.15" hidden="1" customHeight="1">
      <c r="A32" s="50"/>
      <c r="E32" s="38"/>
      <c r="F32" s="38"/>
      <c r="G32" s="38"/>
      <c r="H32" s="38"/>
      <c r="I32" s="96"/>
      <c r="J32" s="96"/>
      <c r="K32" s="96"/>
    </row>
    <row r="33" spans="1:12" s="51" customFormat="1" ht="25.15" customHeight="1">
      <c r="A33" s="17" t="s">
        <v>32</v>
      </c>
      <c r="B33" s="50"/>
      <c r="C33" s="50"/>
      <c r="D33" s="50"/>
      <c r="E33" s="50"/>
      <c r="F33" s="50"/>
      <c r="G33" s="50"/>
      <c r="H33" s="50"/>
      <c r="I33" s="100"/>
      <c r="K33" s="100"/>
    </row>
    <row r="34" spans="1:12" s="51" customFormat="1" ht="25.15" customHeight="1">
      <c r="A34" s="17"/>
      <c r="B34" s="50"/>
      <c r="C34" s="50"/>
      <c r="D34" s="50"/>
      <c r="E34" s="50"/>
      <c r="F34" s="50"/>
      <c r="G34" s="50"/>
      <c r="H34" s="50"/>
      <c r="I34" s="100"/>
      <c r="K34" s="100"/>
    </row>
    <row r="35" spans="1:12" s="51" customFormat="1" ht="24.75" customHeight="1">
      <c r="A35" s="52"/>
      <c r="B35" s="50"/>
      <c r="C35" s="50"/>
      <c r="D35" s="50"/>
      <c r="E35" s="50"/>
      <c r="F35" s="50"/>
      <c r="G35" s="50"/>
      <c r="H35" s="50"/>
      <c r="I35" s="100"/>
      <c r="K35" s="100"/>
    </row>
    <row r="36" spans="1:12" s="51" customFormat="1" ht="24.75" hidden="1" customHeight="1">
      <c r="A36" s="52"/>
      <c r="B36" s="50"/>
      <c r="C36" s="50"/>
      <c r="D36" s="50"/>
      <c r="E36" s="50"/>
      <c r="F36" s="50"/>
      <c r="G36" s="50"/>
      <c r="H36" s="50"/>
      <c r="I36" s="100"/>
      <c r="K36" s="100"/>
    </row>
    <row r="37" spans="1:12" s="10" customFormat="1" ht="25.5" customHeight="1">
      <c r="B37" s="12"/>
      <c r="C37" s="12" t="s">
        <v>191</v>
      </c>
      <c r="D37" s="12"/>
      <c r="E37" s="27"/>
      <c r="F37" s="27"/>
      <c r="G37" s="27"/>
      <c r="H37" s="27"/>
      <c r="I37" s="12"/>
      <c r="K37" s="12"/>
    </row>
    <row r="38" spans="1:12" s="10" customFormat="1" ht="25.5" customHeight="1">
      <c r="B38" s="12"/>
      <c r="C38" s="12" t="s">
        <v>212</v>
      </c>
      <c r="D38" s="12"/>
      <c r="E38" s="27"/>
      <c r="F38" s="27"/>
      <c r="G38" s="27"/>
      <c r="H38" s="27"/>
      <c r="I38" s="12"/>
      <c r="J38" s="12"/>
      <c r="K38" s="12"/>
    </row>
    <row r="39" spans="1:12" s="53" customFormat="1" ht="24.95" customHeight="1">
      <c r="A39" s="177" t="s">
        <v>34</v>
      </c>
      <c r="B39" s="177"/>
      <c r="C39" s="177"/>
      <c r="D39" s="178"/>
      <c r="E39" s="177"/>
      <c r="F39" s="177"/>
      <c r="G39" s="177"/>
      <c r="H39" s="177"/>
      <c r="I39" s="177"/>
      <c r="J39" s="177"/>
      <c r="K39" s="177"/>
    </row>
    <row r="40" spans="1:12" ht="25.15" customHeight="1">
      <c r="A40" s="28" t="s">
        <v>147</v>
      </c>
      <c r="B40" s="28"/>
      <c r="C40" s="28"/>
      <c r="D40" s="28"/>
      <c r="E40" s="29"/>
      <c r="F40" s="29"/>
      <c r="G40" s="29"/>
      <c r="H40" s="29"/>
      <c r="I40" s="28"/>
      <c r="J40" s="28"/>
      <c r="K40" s="28"/>
      <c r="L40" s="30"/>
    </row>
    <row r="41" spans="1:12" ht="25.15" customHeight="1">
      <c r="A41" s="28" t="s">
        <v>158</v>
      </c>
      <c r="B41" s="28"/>
      <c r="C41" s="28"/>
      <c r="D41" s="28"/>
      <c r="E41" s="29"/>
      <c r="F41" s="29"/>
      <c r="G41" s="29"/>
      <c r="H41" s="29"/>
      <c r="I41" s="28"/>
      <c r="J41" s="28"/>
      <c r="K41" s="28"/>
      <c r="L41" s="30"/>
    </row>
    <row r="42" spans="1:12" ht="25.15" customHeight="1">
      <c r="A42" s="28" t="s">
        <v>181</v>
      </c>
      <c r="B42" s="28"/>
      <c r="C42" s="28"/>
      <c r="D42" s="28"/>
      <c r="E42" s="29"/>
      <c r="F42" s="29"/>
      <c r="G42" s="29"/>
      <c r="H42" s="29"/>
      <c r="I42" s="28"/>
      <c r="J42" s="28"/>
      <c r="K42" s="28"/>
      <c r="L42" s="30"/>
    </row>
    <row r="43" spans="1:12" ht="25.15" customHeight="1">
      <c r="A43" s="32" t="s">
        <v>72</v>
      </c>
      <c r="B43" s="28"/>
      <c r="C43" s="28"/>
      <c r="D43" s="28"/>
      <c r="E43" s="29"/>
      <c r="F43" s="29"/>
      <c r="G43" s="29"/>
      <c r="H43" s="29"/>
      <c r="I43" s="28"/>
      <c r="J43" s="28"/>
      <c r="K43" s="28"/>
      <c r="L43" s="30"/>
    </row>
    <row r="44" spans="1:12" ht="25.15" customHeight="1">
      <c r="A44" s="33"/>
      <c r="B44" s="33"/>
      <c r="C44" s="33"/>
      <c r="D44" s="33"/>
      <c r="E44" s="34"/>
      <c r="F44" s="34"/>
      <c r="G44" s="34"/>
      <c r="H44" s="34"/>
      <c r="I44" s="12"/>
      <c r="J44" s="9"/>
      <c r="K44" s="14" t="s">
        <v>1</v>
      </c>
      <c r="L44" s="30"/>
    </row>
    <row r="45" spans="1:12" ht="25.15" customHeight="1">
      <c r="A45" s="33"/>
      <c r="B45" s="33"/>
      <c r="C45" s="33"/>
      <c r="D45" s="33"/>
      <c r="E45" s="34"/>
      <c r="F45" s="34"/>
      <c r="G45" s="34" t="s">
        <v>217</v>
      </c>
      <c r="H45" s="34"/>
      <c r="I45" s="12"/>
      <c r="J45" s="9"/>
      <c r="K45" s="14"/>
      <c r="L45" s="30"/>
    </row>
    <row r="46" spans="1:12" ht="25.15" customHeight="1">
      <c r="A46" s="33"/>
      <c r="B46" s="33"/>
      <c r="C46" s="33"/>
      <c r="D46" s="33"/>
      <c r="E46" s="34"/>
      <c r="F46" s="34"/>
      <c r="G46" s="83" t="s">
        <v>216</v>
      </c>
      <c r="H46" s="13"/>
      <c r="I46" s="179" t="s">
        <v>186</v>
      </c>
      <c r="J46" s="179"/>
      <c r="K46" s="179"/>
      <c r="L46" s="30"/>
    </row>
    <row r="47" spans="1:12" ht="21.75">
      <c r="A47" s="30"/>
      <c r="B47" s="30"/>
      <c r="C47" s="30"/>
      <c r="D47" s="30"/>
      <c r="E47" s="35"/>
      <c r="F47" s="35"/>
      <c r="G47" s="93" t="s">
        <v>179</v>
      </c>
      <c r="H47" s="35"/>
      <c r="I47" s="93" t="s">
        <v>179</v>
      </c>
      <c r="J47" s="94"/>
      <c r="K47" s="93" t="s">
        <v>155</v>
      </c>
      <c r="L47" s="30"/>
    </row>
    <row r="48" spans="1:12" ht="21.75">
      <c r="A48" s="30" t="s">
        <v>159</v>
      </c>
      <c r="B48" s="30"/>
      <c r="C48" s="30"/>
      <c r="D48" s="30"/>
      <c r="E48" s="35"/>
      <c r="F48" s="35"/>
      <c r="G48" s="35"/>
      <c r="H48" s="35"/>
      <c r="I48" s="93"/>
      <c r="J48" s="94"/>
      <c r="K48" s="93"/>
      <c r="L48" s="30"/>
    </row>
    <row r="49" spans="1:20" ht="21.75">
      <c r="A49" s="30" t="s">
        <v>91</v>
      </c>
      <c r="B49" s="30"/>
      <c r="C49" s="30"/>
      <c r="D49" s="30"/>
      <c r="E49" s="35"/>
      <c r="F49" s="35"/>
      <c r="G49" s="35"/>
      <c r="H49" s="35"/>
      <c r="I49" s="93"/>
      <c r="J49" s="94"/>
      <c r="K49" s="93"/>
      <c r="L49" s="30"/>
    </row>
    <row r="50" spans="1:20" s="40" customFormat="1" ht="21.75">
      <c r="A50" s="54" t="s">
        <v>92</v>
      </c>
      <c r="E50" s="38"/>
      <c r="F50" s="38"/>
      <c r="G50" s="38"/>
      <c r="H50" s="38"/>
      <c r="I50" s="96"/>
      <c r="J50" s="3"/>
      <c r="K50" s="96"/>
    </row>
    <row r="51" spans="1:20" s="40" customFormat="1" ht="21.75">
      <c r="A51" s="55" t="s">
        <v>196</v>
      </c>
      <c r="E51" s="34"/>
      <c r="F51" s="34"/>
      <c r="G51" s="19">
        <v>0</v>
      </c>
      <c r="H51" s="34"/>
      <c r="I51" s="96">
        <v>0</v>
      </c>
      <c r="J51" s="3"/>
      <c r="K51" s="96">
        <v>-151414.29999999999</v>
      </c>
    </row>
    <row r="52" spans="1:20" s="40" customFormat="1" ht="21.75">
      <c r="A52" s="55" t="s">
        <v>197</v>
      </c>
      <c r="E52" s="34"/>
      <c r="F52" s="34"/>
      <c r="G52" s="49">
        <v>0</v>
      </c>
      <c r="H52" s="34"/>
      <c r="I52" s="96">
        <v>0</v>
      </c>
      <c r="J52" s="3"/>
      <c r="K52" s="96">
        <v>-30282.86</v>
      </c>
    </row>
    <row r="53" spans="1:20" s="40" customFormat="1" ht="21.75">
      <c r="A53" s="56" t="s">
        <v>175</v>
      </c>
      <c r="E53" s="38"/>
      <c r="F53" s="38"/>
      <c r="G53" s="19">
        <v>0</v>
      </c>
      <c r="H53" s="38"/>
      <c r="I53" s="101">
        <f>SUM(I51:I52)</f>
        <v>0</v>
      </c>
      <c r="J53" s="3"/>
      <c r="K53" s="101">
        <f>SUM(K51:K52)</f>
        <v>-181697.15999999997</v>
      </c>
    </row>
    <row r="54" spans="1:20" s="40" customFormat="1" ht="25.15" customHeight="1" thickBot="1">
      <c r="A54" s="57" t="s">
        <v>93</v>
      </c>
      <c r="E54" s="38"/>
      <c r="F54" s="38"/>
      <c r="G54" s="102">
        <f>G29+G53</f>
        <v>13269071.759999998</v>
      </c>
      <c r="H54" s="38"/>
      <c r="I54" s="102">
        <f>I29+I53</f>
        <v>13324396.559999999</v>
      </c>
      <c r="J54" s="96"/>
      <c r="K54" s="102">
        <f>K29+K53</f>
        <v>57436524.529999994</v>
      </c>
    </row>
    <row r="55" spans="1:20" s="40" customFormat="1" ht="25.15" customHeight="1" thickTop="1">
      <c r="A55" s="85" t="s">
        <v>198</v>
      </c>
      <c r="B55" s="89"/>
      <c r="C55" s="89"/>
      <c r="E55" s="38"/>
      <c r="F55" s="38"/>
      <c r="G55" s="96"/>
      <c r="H55" s="38"/>
      <c r="I55" s="96"/>
      <c r="J55" s="96"/>
      <c r="K55" s="96"/>
    </row>
    <row r="56" spans="1:20" s="40" customFormat="1" ht="25.15" customHeight="1">
      <c r="A56" s="90" t="s">
        <v>199</v>
      </c>
      <c r="B56" s="89"/>
      <c r="C56" s="89"/>
      <c r="E56" s="38"/>
      <c r="F56" s="38"/>
      <c r="G56" s="103">
        <f>+G29-G57</f>
        <v>13269071.869999997</v>
      </c>
      <c r="H56" s="20"/>
      <c r="I56" s="103">
        <f>+I29-I57</f>
        <v>13324396.559999999</v>
      </c>
      <c r="J56" s="20"/>
      <c r="K56" s="103">
        <f>+K29-K57</f>
        <v>57618221.68999999</v>
      </c>
    </row>
    <row r="57" spans="1:20" s="40" customFormat="1" ht="25.15" customHeight="1">
      <c r="A57" s="91" t="s">
        <v>194</v>
      </c>
      <c r="B57" s="89"/>
      <c r="C57" s="89"/>
      <c r="E57" s="38"/>
      <c r="F57" s="38"/>
      <c r="G57" s="19">
        <v>-0.11</v>
      </c>
      <c r="H57" s="20"/>
      <c r="I57" s="89">
        <v>0</v>
      </c>
      <c r="J57" s="20"/>
      <c r="K57" s="89">
        <v>0</v>
      </c>
    </row>
    <row r="58" spans="1:20" s="40" customFormat="1" ht="25.15" customHeight="1" thickBot="1">
      <c r="A58" s="57"/>
      <c r="E58" s="38"/>
      <c r="F58" s="38"/>
      <c r="G58" s="104">
        <f>SUM(G56:G57)</f>
        <v>13269071.759999998</v>
      </c>
      <c r="H58" s="20"/>
      <c r="I58" s="104">
        <f>SUM(I56:I57)</f>
        <v>13324396.559999999</v>
      </c>
      <c r="J58" s="20"/>
      <c r="K58" s="104">
        <f>SUM(K56:K57)</f>
        <v>57618221.68999999</v>
      </c>
    </row>
    <row r="59" spans="1:20" s="40" customFormat="1" ht="25.15" customHeight="1" thickTop="1">
      <c r="A59" s="88" t="s">
        <v>200</v>
      </c>
      <c r="E59" s="38"/>
      <c r="F59" s="38"/>
      <c r="G59" s="96"/>
      <c r="H59" s="38"/>
      <c r="I59" s="96"/>
      <c r="J59" s="96"/>
      <c r="K59" s="96"/>
    </row>
    <row r="60" spans="1:20" s="40" customFormat="1" ht="25.15" customHeight="1">
      <c r="A60" s="79" t="s">
        <v>199</v>
      </c>
      <c r="E60" s="38"/>
      <c r="F60" s="38"/>
      <c r="G60" s="103">
        <f>+G54-G61</f>
        <v>13269071.869999997</v>
      </c>
      <c r="H60" s="20"/>
      <c r="I60" s="103">
        <f>+I54-I61</f>
        <v>13324396.559999999</v>
      </c>
      <c r="J60" s="20"/>
      <c r="K60" s="103">
        <f>+K54-K61</f>
        <v>57436524.529999994</v>
      </c>
    </row>
    <row r="61" spans="1:20" s="40" customFormat="1" ht="25.15" customHeight="1">
      <c r="A61" s="92" t="s">
        <v>194</v>
      </c>
      <c r="E61" s="38"/>
      <c r="F61" s="38"/>
      <c r="G61" s="19">
        <v>-0.11</v>
      </c>
      <c r="H61" s="20"/>
      <c r="I61" s="89">
        <v>0</v>
      </c>
      <c r="J61" s="20"/>
      <c r="K61" s="89">
        <v>0</v>
      </c>
    </row>
    <row r="62" spans="1:20" s="40" customFormat="1" ht="25.15" customHeight="1" thickBot="1">
      <c r="A62" s="57"/>
      <c r="E62" s="38"/>
      <c r="F62" s="38"/>
      <c r="G62" s="104">
        <f>SUM(G60:G61)</f>
        <v>13269071.759999998</v>
      </c>
      <c r="H62" s="20"/>
      <c r="I62" s="104">
        <f>SUM(I60:I61)</f>
        <v>13324396.559999999</v>
      </c>
      <c r="J62" s="20"/>
      <c r="K62" s="104">
        <f>SUM(K60:K61)</f>
        <v>57436524.529999994</v>
      </c>
    </row>
    <row r="63" spans="1:20" s="40" customFormat="1" ht="25.15" customHeight="1" thickTop="1">
      <c r="A63" s="58" t="s">
        <v>94</v>
      </c>
      <c r="B63" s="37"/>
      <c r="C63" s="37"/>
      <c r="D63" s="37"/>
      <c r="E63" s="38"/>
      <c r="F63" s="38"/>
      <c r="G63" s="38"/>
      <c r="H63" s="38"/>
      <c r="I63" s="96"/>
      <c r="J63" s="96"/>
      <c r="K63" s="96"/>
      <c r="M63" s="51"/>
      <c r="N63" s="51"/>
      <c r="O63" s="51"/>
      <c r="P63" s="51"/>
      <c r="Q63" s="51"/>
      <c r="R63" s="51"/>
      <c r="S63" s="51"/>
      <c r="T63" s="51"/>
    </row>
    <row r="64" spans="1:20" s="40" customFormat="1" ht="25.15" customHeight="1">
      <c r="A64" s="59" t="s">
        <v>95</v>
      </c>
      <c r="C64" s="60"/>
      <c r="D64" s="60"/>
      <c r="E64" s="38"/>
      <c r="F64" s="38"/>
      <c r="G64" s="107">
        <f>+G29/G65</f>
        <v>1.8955816799999997E-2</v>
      </c>
      <c r="H64" s="109"/>
      <c r="I64" s="107">
        <f>+I29/I65</f>
        <v>1.9034852228571427E-2</v>
      </c>
      <c r="J64" s="108"/>
      <c r="K64" s="107">
        <f>+K29/K65</f>
        <v>9.6837347378151251E-2</v>
      </c>
    </row>
    <row r="65" spans="1:12" s="40" customFormat="1" ht="25.15" customHeight="1">
      <c r="A65" s="58" t="s">
        <v>96</v>
      </c>
      <c r="B65" s="60"/>
      <c r="C65" s="60"/>
      <c r="D65" s="60"/>
      <c r="E65" s="38"/>
      <c r="F65" s="38"/>
      <c r="G65" s="61">
        <v>700000000</v>
      </c>
      <c r="H65" s="38"/>
      <c r="I65" s="61">
        <v>700000000</v>
      </c>
      <c r="J65" s="62"/>
      <c r="K65" s="61">
        <v>595000000</v>
      </c>
      <c r="L65" s="63"/>
    </row>
    <row r="66" spans="1:12" s="40" customFormat="1" ht="25.15" customHeight="1">
      <c r="A66" s="58"/>
      <c r="B66" s="60"/>
      <c r="C66" s="60"/>
      <c r="D66" s="60"/>
      <c r="E66" s="38"/>
      <c r="F66" s="38"/>
      <c r="G66" s="38"/>
      <c r="H66" s="38"/>
      <c r="I66" s="105"/>
      <c r="J66" s="63"/>
      <c r="K66" s="105"/>
      <c r="L66" s="63"/>
    </row>
    <row r="67" spans="1:12" s="40" customFormat="1" ht="25.15" customHeight="1">
      <c r="A67" s="58"/>
      <c r="B67" s="60"/>
      <c r="C67" s="60"/>
      <c r="D67" s="60"/>
      <c r="E67" s="38"/>
      <c r="F67" s="38"/>
      <c r="G67" s="38"/>
      <c r="H67" s="38"/>
      <c r="I67" s="105"/>
      <c r="J67" s="63"/>
      <c r="K67" s="105"/>
      <c r="L67" s="63"/>
    </row>
    <row r="68" spans="1:12" s="40" customFormat="1" ht="25.15" customHeight="1">
      <c r="A68" s="58"/>
      <c r="B68" s="60"/>
      <c r="C68" s="60"/>
      <c r="D68" s="60"/>
      <c r="E68" s="38"/>
      <c r="F68" s="38"/>
      <c r="G68" s="38"/>
      <c r="H68" s="38"/>
      <c r="I68" s="105"/>
      <c r="J68" s="63"/>
      <c r="K68" s="105"/>
      <c r="L68" s="63"/>
    </row>
    <row r="69" spans="1:12" s="51" customFormat="1" ht="25.15" customHeight="1">
      <c r="A69" s="17" t="s">
        <v>32</v>
      </c>
      <c r="B69" s="50"/>
      <c r="C69" s="50"/>
      <c r="D69" s="50"/>
      <c r="E69" s="50"/>
      <c r="F69" s="50"/>
      <c r="G69" s="50"/>
      <c r="H69" s="50"/>
      <c r="I69" s="100"/>
      <c r="K69" s="100"/>
    </row>
    <row r="70" spans="1:12" s="51" customFormat="1" ht="25.15" customHeight="1">
      <c r="A70" s="17"/>
      <c r="B70" s="50"/>
      <c r="C70" s="50"/>
      <c r="D70" s="50"/>
      <c r="E70" s="50"/>
      <c r="F70" s="50"/>
      <c r="G70" s="50"/>
      <c r="H70" s="50"/>
      <c r="I70" s="100"/>
      <c r="K70" s="100"/>
    </row>
    <row r="71" spans="1:12" s="51" customFormat="1" ht="25.15" customHeight="1">
      <c r="A71" s="17"/>
      <c r="B71" s="50"/>
      <c r="C71" s="50"/>
      <c r="D71" s="50"/>
      <c r="E71" s="50"/>
      <c r="F71" s="50"/>
      <c r="G71" s="50"/>
      <c r="H71" s="50"/>
      <c r="I71" s="100"/>
      <c r="K71" s="100"/>
    </row>
    <row r="72" spans="1:12" s="51" customFormat="1" ht="25.15" customHeight="1">
      <c r="A72" s="17"/>
      <c r="B72" s="50"/>
      <c r="C72" s="50"/>
      <c r="D72" s="50"/>
      <c r="E72" s="50"/>
      <c r="F72" s="50"/>
      <c r="G72" s="50"/>
      <c r="H72" s="50"/>
      <c r="I72" s="100"/>
      <c r="K72" s="100"/>
    </row>
    <row r="73" spans="1:12" s="10" customFormat="1" ht="25.5" customHeight="1">
      <c r="B73" s="12"/>
      <c r="C73" s="12" t="s">
        <v>191</v>
      </c>
      <c r="D73" s="12"/>
      <c r="E73" s="27"/>
      <c r="F73" s="27"/>
      <c r="G73" s="27"/>
      <c r="H73" s="27"/>
      <c r="I73" s="12"/>
      <c r="K73" s="12"/>
    </row>
    <row r="74" spans="1:12" s="10" customFormat="1" ht="25.5" customHeight="1">
      <c r="B74" s="12"/>
      <c r="C74" s="12" t="s">
        <v>212</v>
      </c>
      <c r="D74" s="12"/>
      <c r="E74" s="27"/>
      <c r="F74" s="27"/>
      <c r="G74" s="27"/>
      <c r="H74" s="27"/>
      <c r="I74" s="12"/>
      <c r="J74" s="12"/>
      <c r="K74" s="12"/>
    </row>
    <row r="104" ht="27" hidden="1" customHeight="1"/>
  </sheetData>
  <sheetProtection selectLockedCells="1" selectUnlockedCells="1"/>
  <mergeCells count="3">
    <mergeCell ref="A39:K39"/>
    <mergeCell ref="I8:K8"/>
    <mergeCell ref="I46:K46"/>
  </mergeCells>
  <pageMargins left="0.98425196850393704" right="0.39370078740157483" top="0.78740157480314965" bottom="0.39370078740157483" header="0.39370078740157483" footer="0.35433070866141736"/>
  <pageSetup paperSize="9" scale="90" firstPageNumber="0" orientation="portrait" r:id="rId1"/>
  <headerFooter alignWithMargins="0"/>
  <rowBreaks count="1" manualBreakCount="1">
    <brk id="3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8"/>
  <sheetViews>
    <sheetView zoomScale="85" zoomScaleNormal="85" zoomScaleSheetLayoutView="85" workbookViewId="0">
      <selection activeCell="M8" sqref="A8:M9"/>
    </sheetView>
  </sheetViews>
  <sheetFormatPr defaultColWidth="9.140625" defaultRowHeight="27" customHeight="1"/>
  <cols>
    <col min="1" max="2" width="9.140625" style="31"/>
    <col min="3" max="5" width="9.140625" style="31" customWidth="1"/>
    <col min="6" max="6" width="4.5703125" style="31" customWidth="1"/>
    <col min="7" max="7" width="9.140625" style="64" customWidth="1"/>
    <col min="8" max="8" width="1.7109375" style="64" customWidth="1"/>
    <col min="9" max="9" width="17.42578125" style="10" customWidth="1"/>
    <col min="10" max="10" width="1.7109375" style="72" customWidth="1"/>
    <col min="11" max="11" width="17.42578125" style="10" customWidth="1"/>
    <col min="12" max="16384" width="9.140625" style="31"/>
  </cols>
  <sheetData>
    <row r="1" spans="1:11" ht="25.15" customHeight="1">
      <c r="A1" s="28" t="s">
        <v>147</v>
      </c>
      <c r="B1" s="28"/>
      <c r="C1" s="28"/>
      <c r="D1" s="28"/>
      <c r="E1" s="28"/>
      <c r="F1" s="28"/>
      <c r="G1" s="29"/>
      <c r="H1" s="29"/>
      <c r="I1" s="65"/>
      <c r="J1" s="65"/>
      <c r="K1" s="65"/>
    </row>
    <row r="2" spans="1:11" ht="25.15" customHeight="1">
      <c r="A2" s="28" t="s">
        <v>71</v>
      </c>
      <c r="B2" s="28"/>
      <c r="C2" s="28"/>
      <c r="D2" s="28"/>
      <c r="E2" s="28"/>
      <c r="F2" s="28"/>
      <c r="G2" s="29"/>
      <c r="H2" s="29"/>
      <c r="I2" s="65"/>
      <c r="J2" s="65"/>
      <c r="K2" s="65"/>
    </row>
    <row r="3" spans="1:11" ht="25.15" customHeight="1">
      <c r="A3" s="28" t="s">
        <v>174</v>
      </c>
      <c r="B3" s="28"/>
      <c r="C3" s="28"/>
      <c r="D3" s="28"/>
      <c r="E3" s="28"/>
      <c r="F3" s="28"/>
      <c r="G3" s="29"/>
      <c r="H3" s="29"/>
      <c r="I3" s="65"/>
      <c r="J3" s="65"/>
      <c r="K3" s="65"/>
    </row>
    <row r="4" spans="1:11" ht="25.15" customHeight="1">
      <c r="A4" s="32" t="s">
        <v>72</v>
      </c>
      <c r="B4" s="28"/>
      <c r="C4" s="28"/>
      <c r="D4" s="28"/>
      <c r="E4" s="28"/>
      <c r="F4" s="28"/>
      <c r="G4" s="29"/>
      <c r="H4" s="29"/>
      <c r="I4" s="65"/>
      <c r="J4" s="65"/>
      <c r="K4" s="65"/>
    </row>
    <row r="5" spans="1:11" ht="25.15" customHeight="1">
      <c r="A5" s="33"/>
      <c r="B5" s="33"/>
      <c r="C5" s="33"/>
      <c r="D5" s="33"/>
      <c r="E5" s="33"/>
      <c r="F5" s="33"/>
      <c r="G5" s="34"/>
      <c r="H5" s="34"/>
      <c r="I5" s="9"/>
      <c r="J5" s="9"/>
      <c r="K5" s="9"/>
    </row>
    <row r="6" spans="1:11" ht="25.15" customHeight="1">
      <c r="A6" s="33"/>
      <c r="B6" s="33"/>
      <c r="C6" s="33"/>
      <c r="D6" s="33"/>
      <c r="E6" s="33"/>
      <c r="F6" s="33"/>
      <c r="G6" s="34"/>
      <c r="H6" s="34"/>
      <c r="I6" s="12"/>
      <c r="J6" s="9"/>
      <c r="K6" s="14" t="s">
        <v>1</v>
      </c>
    </row>
    <row r="7" spans="1:11" ht="25.15" customHeight="1">
      <c r="A7" s="30"/>
      <c r="B7" s="30"/>
      <c r="C7" s="30"/>
      <c r="D7" s="30"/>
      <c r="E7" s="30"/>
      <c r="F7" s="30"/>
      <c r="G7" s="35" t="s">
        <v>2</v>
      </c>
      <c r="H7" s="35"/>
      <c r="I7" s="66" t="s">
        <v>155</v>
      </c>
      <c r="J7" s="67"/>
      <c r="K7" s="66" t="s">
        <v>73</v>
      </c>
    </row>
    <row r="8" spans="1:11" ht="25.15" customHeight="1">
      <c r="A8" s="30"/>
      <c r="B8" s="30"/>
      <c r="C8" s="30"/>
      <c r="D8" s="30"/>
      <c r="E8" s="30"/>
      <c r="F8" s="30"/>
      <c r="G8" s="35"/>
      <c r="H8" s="35"/>
      <c r="I8" s="66"/>
      <c r="J8" s="67"/>
      <c r="K8" s="11" t="s">
        <v>173</v>
      </c>
    </row>
    <row r="9" spans="1:11" s="40" customFormat="1" ht="25.15" customHeight="1">
      <c r="A9" s="36" t="s">
        <v>74</v>
      </c>
      <c r="B9" s="36"/>
      <c r="C9" s="37"/>
      <c r="D9" s="37"/>
      <c r="E9" s="37"/>
      <c r="F9" s="37"/>
      <c r="G9" s="38"/>
      <c r="H9" s="38"/>
      <c r="I9" s="16"/>
      <c r="J9" s="13"/>
      <c r="K9" s="16"/>
    </row>
    <row r="10" spans="1:11" s="40" customFormat="1" ht="25.15" customHeight="1">
      <c r="A10" s="41" t="s">
        <v>75</v>
      </c>
      <c r="B10" s="42"/>
      <c r="G10" s="38"/>
      <c r="H10" s="38"/>
      <c r="I10" s="19">
        <v>737567191.30000007</v>
      </c>
      <c r="J10" s="19"/>
      <c r="K10" s="19">
        <v>626941613.15999997</v>
      </c>
    </row>
    <row r="11" spans="1:11" s="40" customFormat="1" ht="25.15" customHeight="1">
      <c r="A11" s="41" t="s">
        <v>76</v>
      </c>
      <c r="B11" s="42"/>
      <c r="G11" s="38"/>
      <c r="H11" s="38"/>
      <c r="I11" s="19">
        <v>119010681.43000001</v>
      </c>
      <c r="J11" s="19"/>
      <c r="K11" s="19">
        <v>107415856.69000003</v>
      </c>
    </row>
    <row r="12" spans="1:11" s="40" customFormat="1" ht="25.15" customHeight="1">
      <c r="A12" s="41" t="s">
        <v>156</v>
      </c>
      <c r="B12" s="42"/>
      <c r="G12" s="38"/>
      <c r="H12" s="38"/>
      <c r="I12" s="19">
        <v>25761956.98</v>
      </c>
      <c r="J12" s="19"/>
      <c r="K12" s="19">
        <v>8913402.8500000015</v>
      </c>
    </row>
    <row r="13" spans="1:11" s="40" customFormat="1" ht="25.15" customHeight="1">
      <c r="A13" s="41" t="s">
        <v>77</v>
      </c>
      <c r="B13" s="42"/>
      <c r="G13" s="44" t="s">
        <v>171</v>
      </c>
      <c r="H13" s="44"/>
      <c r="I13" s="19">
        <v>13705269.370000001</v>
      </c>
      <c r="J13" s="19"/>
      <c r="K13" s="19">
        <v>1075535.1000000001</v>
      </c>
    </row>
    <row r="14" spans="1:11" s="40" customFormat="1" ht="25.15" customHeight="1">
      <c r="A14" s="36" t="s">
        <v>78</v>
      </c>
      <c r="B14" s="36"/>
      <c r="C14" s="37"/>
      <c r="D14" s="37"/>
      <c r="E14" s="37"/>
      <c r="F14" s="37"/>
      <c r="G14" s="38"/>
      <c r="H14" s="38"/>
      <c r="I14" s="22">
        <f>SUM(I10:I13)</f>
        <v>896045099.08000004</v>
      </c>
      <c r="J14" s="19"/>
      <c r="K14" s="22">
        <f>SUM(K9:K13)</f>
        <v>744346407.80000007</v>
      </c>
    </row>
    <row r="15" spans="1:11" s="40" customFormat="1" ht="25.15" customHeight="1">
      <c r="A15" s="36" t="s">
        <v>79</v>
      </c>
      <c r="B15" s="36"/>
      <c r="C15" s="37"/>
      <c r="D15" s="37"/>
      <c r="E15" s="37"/>
      <c r="F15" s="37"/>
      <c r="G15" s="38"/>
      <c r="H15" s="38"/>
      <c r="I15" s="42"/>
      <c r="J15" s="19"/>
      <c r="K15" s="19"/>
    </row>
    <row r="16" spans="1:11" s="40" customFormat="1" ht="25.15" customHeight="1">
      <c r="A16" s="41" t="s">
        <v>80</v>
      </c>
      <c r="B16" s="42"/>
      <c r="C16" s="42"/>
      <c r="G16" s="38"/>
      <c r="H16" s="38"/>
      <c r="I16" s="19">
        <v>-406178770.04000008</v>
      </c>
      <c r="J16" s="19"/>
      <c r="K16" s="19">
        <v>-410891677.85999984</v>
      </c>
    </row>
    <row r="17" spans="1:11" s="40" customFormat="1" ht="25.15" customHeight="1">
      <c r="A17" s="41" t="s">
        <v>81</v>
      </c>
      <c r="B17" s="42"/>
      <c r="C17" s="42"/>
      <c r="G17" s="38"/>
      <c r="H17" s="38"/>
      <c r="I17" s="19">
        <v>-86779631.01000002</v>
      </c>
      <c r="J17" s="19"/>
      <c r="K17" s="19">
        <v>-77574875.310000002</v>
      </c>
    </row>
    <row r="18" spans="1:11" s="40" customFormat="1" ht="25.15" customHeight="1">
      <c r="A18" s="41" t="s">
        <v>157</v>
      </c>
      <c r="B18" s="42"/>
      <c r="C18" s="42"/>
      <c r="G18" s="38"/>
      <c r="H18" s="38"/>
      <c r="I18" s="19">
        <v>-22796193.32</v>
      </c>
      <c r="J18" s="19"/>
      <c r="K18" s="19">
        <v>-8299872.5299999993</v>
      </c>
    </row>
    <row r="19" spans="1:11" s="40" customFormat="1" ht="25.15" customHeight="1">
      <c r="A19" s="41" t="s">
        <v>82</v>
      </c>
      <c r="B19" s="42"/>
      <c r="C19" s="42"/>
      <c r="G19" s="38"/>
      <c r="H19" s="38"/>
      <c r="I19" s="19">
        <v>-73411053.150000006</v>
      </c>
      <c r="J19" s="19"/>
      <c r="K19" s="19">
        <v>-52182579.649999999</v>
      </c>
    </row>
    <row r="20" spans="1:11" s="40" customFormat="1" ht="25.15" customHeight="1">
      <c r="A20" s="41" t="s">
        <v>83</v>
      </c>
      <c r="B20" s="42"/>
      <c r="C20" s="42"/>
      <c r="G20" s="38"/>
      <c r="H20" s="38"/>
      <c r="I20" s="19">
        <v>-106968329.97000001</v>
      </c>
      <c r="J20" s="19"/>
      <c r="K20" s="19">
        <v>-80023027.939999998</v>
      </c>
    </row>
    <row r="21" spans="1:11" s="40" customFormat="1" ht="25.15" customHeight="1">
      <c r="A21" s="42" t="s">
        <v>84</v>
      </c>
      <c r="B21" s="42"/>
      <c r="C21" s="42"/>
      <c r="G21" s="38"/>
      <c r="H21" s="38"/>
      <c r="I21" s="68">
        <f>SUM(I16:I20)</f>
        <v>-696133977.49000013</v>
      </c>
      <c r="J21" s="19"/>
      <c r="K21" s="68">
        <f>SUM(K16:K20)</f>
        <v>-628972033.28999972</v>
      </c>
    </row>
    <row r="22" spans="1:11" s="48" customFormat="1" ht="25.15" customHeight="1">
      <c r="A22" s="45" t="s">
        <v>85</v>
      </c>
      <c r="B22" s="45"/>
      <c r="C22" s="45"/>
      <c r="D22" s="45"/>
      <c r="E22" s="45"/>
      <c r="F22" s="45"/>
      <c r="G22" s="46"/>
      <c r="H22" s="46"/>
      <c r="I22" s="7">
        <f>+I14+I21</f>
        <v>199911121.58999991</v>
      </c>
      <c r="J22" s="47"/>
      <c r="K22" s="7">
        <f>+K14+K21</f>
        <v>115374374.51000035</v>
      </c>
    </row>
    <row r="23" spans="1:11" s="48" customFormat="1" ht="25.15" customHeight="1">
      <c r="A23" s="41" t="s">
        <v>86</v>
      </c>
      <c r="B23" s="45"/>
      <c r="C23" s="45"/>
      <c r="D23" s="45"/>
      <c r="E23" s="45"/>
      <c r="F23" s="45"/>
      <c r="G23" s="46"/>
      <c r="H23" s="46"/>
      <c r="I23" s="4">
        <v>157386.84</v>
      </c>
      <c r="J23" s="47"/>
      <c r="K23" s="69">
        <v>985732.69</v>
      </c>
    </row>
    <row r="24" spans="1:11" s="40" customFormat="1" ht="25.15" customHeight="1">
      <c r="A24" s="41" t="s">
        <v>87</v>
      </c>
      <c r="B24" s="42"/>
      <c r="C24" s="42"/>
      <c r="D24" s="42"/>
      <c r="E24" s="42"/>
      <c r="F24" s="42"/>
      <c r="G24" s="38"/>
      <c r="H24" s="38"/>
      <c r="I24" s="49">
        <v>-11443660.799999999</v>
      </c>
      <c r="J24" s="19"/>
      <c r="K24" s="49">
        <v>-9327719.4100000001</v>
      </c>
    </row>
    <row r="25" spans="1:11" s="40" customFormat="1" ht="25.15" customHeight="1">
      <c r="A25" s="36" t="s">
        <v>88</v>
      </c>
      <c r="G25" s="38"/>
      <c r="H25" s="38"/>
      <c r="I25" s="19">
        <f>SUM(I22:I24)</f>
        <v>188624847.62999991</v>
      </c>
      <c r="J25" s="19"/>
      <c r="K25" s="19">
        <f>SUM(K22:K24)</f>
        <v>107032387.79000035</v>
      </c>
    </row>
    <row r="26" spans="1:11" s="40" customFormat="1" ht="25.15" customHeight="1">
      <c r="A26" s="36" t="s">
        <v>89</v>
      </c>
      <c r="G26" s="44" t="s">
        <v>177</v>
      </c>
      <c r="H26" s="44"/>
      <c r="I26" s="19">
        <v>-38032863.170000002</v>
      </c>
      <c r="J26" s="19"/>
      <c r="K26" s="49">
        <v>-22753456.652000044</v>
      </c>
    </row>
    <row r="27" spans="1:11" s="40" customFormat="1" ht="25.15" customHeight="1">
      <c r="A27" s="50" t="s">
        <v>90</v>
      </c>
      <c r="G27" s="38"/>
      <c r="H27" s="38"/>
      <c r="I27" s="68">
        <f>SUM(I25:I26)</f>
        <v>150591984.45999992</v>
      </c>
      <c r="J27" s="19"/>
      <c r="K27" s="68">
        <f>SUM(K25:K26)</f>
        <v>84278931.138000309</v>
      </c>
    </row>
    <row r="28" spans="1:11" s="40" customFormat="1" ht="25.15" customHeight="1">
      <c r="A28" s="50"/>
      <c r="G28" s="38"/>
      <c r="H28" s="38"/>
      <c r="I28" s="19"/>
      <c r="J28" s="19"/>
      <c r="K28" s="19"/>
    </row>
    <row r="29" spans="1:11" s="51" customFormat="1" ht="25.15" customHeight="1">
      <c r="A29" s="17" t="s">
        <v>32</v>
      </c>
      <c r="B29" s="50"/>
      <c r="C29" s="50"/>
      <c r="D29" s="50"/>
      <c r="E29" s="50"/>
      <c r="F29" s="50"/>
      <c r="G29" s="50"/>
      <c r="H29" s="50"/>
      <c r="I29" s="70"/>
      <c r="J29" s="53"/>
      <c r="K29" s="70"/>
    </row>
    <row r="30" spans="1:11" s="51" customFormat="1" ht="24.75" customHeight="1">
      <c r="A30" s="52"/>
      <c r="B30" s="50"/>
      <c r="C30" s="50"/>
      <c r="D30" s="50"/>
      <c r="E30" s="50"/>
      <c r="F30" s="50"/>
      <c r="G30" s="50"/>
      <c r="H30" s="50"/>
      <c r="I30" s="70"/>
      <c r="J30" s="53"/>
      <c r="K30" s="70"/>
    </row>
    <row r="31" spans="1:11" s="51" customFormat="1" ht="24.75" customHeight="1">
      <c r="A31" s="52"/>
      <c r="B31" s="50"/>
      <c r="C31" s="50"/>
      <c r="D31" s="50"/>
      <c r="E31" s="50"/>
      <c r="F31" s="50"/>
      <c r="G31" s="50"/>
      <c r="H31" s="50"/>
      <c r="I31" s="70"/>
      <c r="J31" s="53"/>
      <c r="K31" s="70"/>
    </row>
    <row r="32" spans="1:11" s="51" customFormat="1" ht="24.75" hidden="1" customHeight="1">
      <c r="A32" s="52"/>
      <c r="B32" s="50"/>
      <c r="C32" s="50"/>
      <c r="D32" s="50"/>
      <c r="E32" s="50"/>
      <c r="F32" s="50"/>
      <c r="G32" s="50"/>
      <c r="H32" s="50"/>
      <c r="I32" s="70"/>
      <c r="J32" s="53"/>
      <c r="K32" s="70"/>
    </row>
    <row r="33" spans="1:11" s="10" customFormat="1" ht="25.5" customHeight="1">
      <c r="B33" s="12"/>
      <c r="C33" s="12" t="s">
        <v>33</v>
      </c>
      <c r="D33" s="12"/>
      <c r="E33" s="12"/>
      <c r="F33" s="12"/>
      <c r="G33" s="27"/>
      <c r="H33" s="27"/>
      <c r="I33" s="12"/>
      <c r="K33" s="12"/>
    </row>
    <row r="34" spans="1:11" s="10" customFormat="1" ht="25.5" customHeight="1">
      <c r="B34" s="12"/>
      <c r="C34" s="12" t="s">
        <v>149</v>
      </c>
      <c r="D34" s="12"/>
      <c r="E34" s="12"/>
      <c r="F34" s="12"/>
      <c r="G34" s="27"/>
      <c r="H34" s="27"/>
      <c r="I34" s="12"/>
      <c r="J34" s="12"/>
      <c r="K34" s="12"/>
    </row>
    <row r="35" spans="1:11" s="10" customFormat="1" ht="25.5" customHeight="1">
      <c r="B35" s="12"/>
      <c r="C35" s="12"/>
      <c r="D35" s="12"/>
      <c r="E35" s="12"/>
      <c r="F35" s="12"/>
      <c r="G35" s="27"/>
      <c r="H35" s="27"/>
      <c r="I35" s="12"/>
      <c r="J35" s="12"/>
      <c r="K35" s="12"/>
    </row>
    <row r="36" spans="1:11" s="53" customFormat="1" ht="25.5" customHeight="1">
      <c r="A36" s="177" t="s">
        <v>34</v>
      </c>
      <c r="B36" s="177"/>
      <c r="C36" s="177"/>
      <c r="D36" s="178"/>
      <c r="E36" s="178"/>
      <c r="F36" s="178"/>
      <c r="G36" s="177"/>
      <c r="H36" s="177"/>
      <c r="I36" s="177"/>
      <c r="J36" s="177"/>
      <c r="K36" s="177"/>
    </row>
    <row r="37" spans="1:11" ht="25.5" customHeight="1">
      <c r="A37" s="28" t="s">
        <v>147</v>
      </c>
      <c r="B37" s="28"/>
      <c r="C37" s="28"/>
      <c r="D37" s="28"/>
      <c r="E37" s="28"/>
      <c r="F37" s="28"/>
      <c r="G37" s="29"/>
      <c r="H37" s="29"/>
      <c r="I37" s="65"/>
      <c r="J37" s="65"/>
      <c r="K37" s="65"/>
    </row>
    <row r="38" spans="1:11" ht="25.5" customHeight="1">
      <c r="A38" s="28" t="s">
        <v>158</v>
      </c>
      <c r="B38" s="28"/>
      <c r="C38" s="28"/>
      <c r="D38" s="28"/>
      <c r="E38" s="28"/>
      <c r="F38" s="28"/>
      <c r="G38" s="29"/>
      <c r="H38" s="29"/>
      <c r="I38" s="65"/>
      <c r="J38" s="65"/>
      <c r="K38" s="65"/>
    </row>
    <row r="39" spans="1:11" ht="25.5" customHeight="1">
      <c r="A39" s="28" t="s">
        <v>174</v>
      </c>
      <c r="B39" s="28"/>
      <c r="C39" s="28"/>
      <c r="D39" s="28"/>
      <c r="E39" s="28"/>
      <c r="F39" s="28"/>
      <c r="G39" s="29"/>
      <c r="H39" s="29"/>
      <c r="I39" s="65"/>
      <c r="J39" s="65"/>
      <c r="K39" s="65"/>
    </row>
    <row r="40" spans="1:11" ht="25.5" customHeight="1">
      <c r="A40" s="32" t="s">
        <v>72</v>
      </c>
      <c r="B40" s="28"/>
      <c r="C40" s="28"/>
      <c r="D40" s="28"/>
      <c r="E40" s="28"/>
      <c r="F40" s="28"/>
      <c r="G40" s="29"/>
      <c r="H40" s="29"/>
      <c r="I40" s="65"/>
      <c r="J40" s="65"/>
      <c r="K40" s="65"/>
    </row>
    <row r="41" spans="1:11" ht="25.5" customHeight="1">
      <c r="A41" s="33"/>
      <c r="B41" s="33"/>
      <c r="C41" s="33"/>
      <c r="D41" s="33"/>
      <c r="E41" s="33"/>
      <c r="F41" s="33"/>
      <c r="G41" s="34"/>
      <c r="H41" s="34"/>
      <c r="I41" s="12"/>
      <c r="J41" s="9"/>
      <c r="K41" s="14" t="s">
        <v>1</v>
      </c>
    </row>
    <row r="42" spans="1:11" ht="25.5" customHeight="1">
      <c r="A42" s="30"/>
      <c r="B42" s="30"/>
      <c r="C42" s="30"/>
      <c r="D42" s="30"/>
      <c r="E42" s="30"/>
      <c r="F42" s="30"/>
      <c r="G42" s="35" t="s">
        <v>2</v>
      </c>
      <c r="H42" s="35"/>
      <c r="I42" s="66" t="s">
        <v>155</v>
      </c>
      <c r="J42" s="67"/>
      <c r="K42" s="66" t="s">
        <v>73</v>
      </c>
    </row>
    <row r="43" spans="1:11" ht="25.5" customHeight="1">
      <c r="A43" s="30" t="s">
        <v>159</v>
      </c>
      <c r="B43" s="30"/>
      <c r="C43" s="30"/>
      <c r="D43" s="30"/>
      <c r="E43" s="30"/>
      <c r="F43" s="30"/>
      <c r="G43" s="35"/>
      <c r="H43" s="35"/>
      <c r="I43" s="66"/>
      <c r="J43" s="67"/>
      <c r="K43" s="66"/>
    </row>
    <row r="44" spans="1:11" ht="25.5" customHeight="1">
      <c r="A44" s="30" t="s">
        <v>91</v>
      </c>
      <c r="B44" s="30"/>
      <c r="C44" s="30"/>
      <c r="D44" s="30"/>
      <c r="E44" s="30"/>
      <c r="F44" s="30"/>
      <c r="G44" s="35"/>
      <c r="H44" s="35"/>
      <c r="I44" s="66"/>
      <c r="J44" s="67"/>
      <c r="K44" s="66"/>
    </row>
    <row r="45" spans="1:11" s="40" customFormat="1" ht="25.5" customHeight="1">
      <c r="A45" s="54" t="s">
        <v>92</v>
      </c>
      <c r="G45" s="38"/>
      <c r="H45" s="38"/>
      <c r="I45" s="19"/>
      <c r="J45" s="8"/>
      <c r="K45" s="19"/>
    </row>
    <row r="46" spans="1:11" s="40" customFormat="1" ht="25.5" customHeight="1">
      <c r="A46" s="55" t="s">
        <v>160</v>
      </c>
      <c r="G46" s="34"/>
      <c r="H46" s="34"/>
      <c r="I46" s="19">
        <v>-151414.29999999999</v>
      </c>
      <c r="J46" s="8"/>
      <c r="K46" s="19">
        <v>4467405.49</v>
      </c>
    </row>
    <row r="47" spans="1:11" s="40" customFormat="1" ht="25.5" customHeight="1">
      <c r="A47" s="55" t="s">
        <v>161</v>
      </c>
      <c r="G47" s="34"/>
      <c r="H47" s="34"/>
      <c r="I47" s="19">
        <v>-30282.86</v>
      </c>
      <c r="J47" s="8"/>
      <c r="K47" s="19">
        <v>-893481.1</v>
      </c>
    </row>
    <row r="48" spans="1:11" s="40" customFormat="1" ht="25.5" customHeight="1">
      <c r="A48" s="56" t="s">
        <v>176</v>
      </c>
      <c r="G48" s="38"/>
      <c r="H48" s="38"/>
      <c r="I48" s="25">
        <f>SUM(I46:I47)</f>
        <v>-181697.15999999997</v>
      </c>
      <c r="J48" s="8"/>
      <c r="K48" s="25">
        <f>SUM(K46:K47)</f>
        <v>3573924.39</v>
      </c>
    </row>
    <row r="49" spans="1:11" s="40" customFormat="1" ht="25.5" customHeight="1" thickBot="1">
      <c r="A49" s="57" t="s">
        <v>93</v>
      </c>
      <c r="G49" s="38"/>
      <c r="H49" s="38"/>
      <c r="I49" s="26">
        <f>I27+I48</f>
        <v>150410287.29999992</v>
      </c>
      <c r="J49" s="19"/>
      <c r="K49" s="26">
        <f>K27+K48</f>
        <v>87852855.52800031</v>
      </c>
    </row>
    <row r="50" spans="1:11" s="40" customFormat="1" ht="25.5" customHeight="1" thickTop="1">
      <c r="A50" s="57"/>
      <c r="G50" s="38"/>
      <c r="H50" s="38"/>
      <c r="I50" s="19"/>
      <c r="J50" s="19"/>
      <c r="K50" s="19"/>
    </row>
    <row r="51" spans="1:11" s="40" customFormat="1" ht="25.5" customHeight="1">
      <c r="A51" s="58" t="s">
        <v>94</v>
      </c>
      <c r="B51" s="37"/>
      <c r="C51" s="37"/>
      <c r="D51" s="37"/>
      <c r="E51" s="37"/>
      <c r="F51" s="37"/>
      <c r="G51" s="38"/>
      <c r="H51" s="38"/>
      <c r="I51" s="19"/>
      <c r="J51" s="19"/>
      <c r="K51" s="19"/>
    </row>
    <row r="52" spans="1:11" s="40" customFormat="1" ht="25.5" customHeight="1">
      <c r="A52" s="59" t="s">
        <v>95</v>
      </c>
      <c r="C52" s="60"/>
      <c r="D52" s="60"/>
      <c r="E52" s="60"/>
      <c r="F52" s="60"/>
      <c r="G52" s="38"/>
      <c r="H52" s="38"/>
      <c r="I52" s="6">
        <f>+I27/I53</f>
        <v>0.25309577220168056</v>
      </c>
      <c r="J52" s="5"/>
      <c r="K52" s="6">
        <f>+K27/K53</f>
        <v>0.25034257147030775</v>
      </c>
    </row>
    <row r="53" spans="1:11" s="40" customFormat="1" ht="25.5" customHeight="1">
      <c r="A53" s="58" t="s">
        <v>96</v>
      </c>
      <c r="B53" s="60"/>
      <c r="C53" s="60"/>
      <c r="D53" s="60"/>
      <c r="E53" s="60"/>
      <c r="F53" s="60"/>
      <c r="G53" s="38"/>
      <c r="H53" s="38"/>
      <c r="I53" s="61">
        <v>595000000</v>
      </c>
      <c r="J53" s="62"/>
      <c r="K53" s="71">
        <v>336654411.7647059</v>
      </c>
    </row>
    <row r="54" spans="1:11" s="40" customFormat="1" ht="25.5" customHeight="1">
      <c r="A54" s="58"/>
      <c r="B54" s="60"/>
      <c r="C54" s="60"/>
      <c r="D54" s="60"/>
      <c r="E54" s="60"/>
      <c r="F54" s="60"/>
      <c r="G54" s="38"/>
      <c r="H54" s="38"/>
      <c r="I54" s="71"/>
      <c r="J54" s="62"/>
      <c r="K54" s="71"/>
    </row>
    <row r="55" spans="1:11" s="40" customFormat="1" ht="25.5" customHeight="1">
      <c r="A55" s="58"/>
      <c r="B55" s="60"/>
      <c r="C55" s="60"/>
      <c r="D55" s="60"/>
      <c r="E55" s="60"/>
      <c r="F55" s="60"/>
      <c r="G55" s="38"/>
      <c r="H55" s="38"/>
      <c r="I55" s="71"/>
      <c r="J55" s="62"/>
      <c r="K55" s="71"/>
    </row>
    <row r="56" spans="1:11" s="40" customFormat="1" ht="25.5" customHeight="1">
      <c r="A56" s="58"/>
      <c r="B56" s="60"/>
      <c r="C56" s="60"/>
      <c r="D56" s="60"/>
      <c r="E56" s="60"/>
      <c r="F56" s="60"/>
      <c r="G56" s="38"/>
      <c r="H56" s="38"/>
      <c r="I56" s="71"/>
      <c r="J56" s="62"/>
      <c r="K56" s="71"/>
    </row>
    <row r="57" spans="1:11" s="40" customFormat="1" ht="25.5" customHeight="1">
      <c r="A57" s="58"/>
      <c r="B57" s="60"/>
      <c r="C57" s="60"/>
      <c r="D57" s="60"/>
      <c r="E57" s="60"/>
      <c r="F57" s="60"/>
      <c r="G57" s="38"/>
      <c r="H57" s="38"/>
      <c r="I57" s="71"/>
      <c r="J57" s="62"/>
      <c r="K57" s="71"/>
    </row>
    <row r="58" spans="1:11" s="51" customFormat="1" ht="25.5" customHeight="1">
      <c r="A58" s="17" t="s">
        <v>32</v>
      </c>
      <c r="B58" s="50"/>
      <c r="C58" s="50"/>
      <c r="D58" s="50"/>
      <c r="E58" s="50"/>
      <c r="F58" s="50"/>
      <c r="G58" s="50"/>
      <c r="H58" s="50"/>
      <c r="I58" s="70"/>
      <c r="J58" s="53"/>
      <c r="K58" s="70"/>
    </row>
    <row r="59" spans="1:11" s="51" customFormat="1" ht="25.5" customHeight="1">
      <c r="A59" s="17"/>
      <c r="B59" s="50"/>
      <c r="C59" s="50"/>
      <c r="D59" s="50"/>
      <c r="E59" s="50"/>
      <c r="F59" s="50"/>
      <c r="G59" s="50"/>
      <c r="H59" s="50"/>
      <c r="I59" s="70"/>
      <c r="J59" s="53"/>
      <c r="K59" s="70"/>
    </row>
    <row r="60" spans="1:11" s="51" customFormat="1" ht="25.5" customHeight="1">
      <c r="A60" s="17"/>
      <c r="B60" s="50"/>
      <c r="C60" s="50"/>
      <c r="D60" s="50"/>
      <c r="E60" s="50"/>
      <c r="F60" s="50"/>
      <c r="G60" s="50"/>
      <c r="H60" s="50"/>
      <c r="I60" s="70"/>
      <c r="J60" s="53"/>
      <c r="K60" s="70"/>
    </row>
    <row r="61" spans="1:11" s="51" customFormat="1" ht="25.5" customHeight="1">
      <c r="A61" s="17"/>
      <c r="B61" s="50"/>
      <c r="C61" s="50"/>
      <c r="D61" s="50"/>
      <c r="E61" s="50"/>
      <c r="F61" s="50"/>
      <c r="G61" s="50"/>
      <c r="H61" s="50"/>
      <c r="I61" s="70"/>
      <c r="J61" s="53"/>
      <c r="K61" s="70"/>
    </row>
    <row r="62" spans="1:11" s="51" customFormat="1" ht="25.5" customHeight="1">
      <c r="A62" s="17"/>
      <c r="B62" s="50"/>
      <c r="C62" s="50"/>
      <c r="D62" s="50"/>
      <c r="E62" s="50"/>
      <c r="F62" s="50"/>
      <c r="G62" s="50"/>
      <c r="H62" s="50"/>
      <c r="I62" s="70"/>
      <c r="J62" s="53"/>
      <c r="K62" s="70"/>
    </row>
    <row r="63" spans="1:11" s="51" customFormat="1" ht="25.5" customHeight="1">
      <c r="A63" s="17"/>
      <c r="B63" s="50"/>
      <c r="C63" s="50"/>
      <c r="D63" s="50"/>
      <c r="E63" s="50"/>
      <c r="F63" s="50"/>
      <c r="G63" s="50"/>
      <c r="H63" s="50"/>
      <c r="I63" s="70"/>
      <c r="J63" s="53"/>
      <c r="K63" s="70"/>
    </row>
    <row r="64" spans="1:11" s="51" customFormat="1" ht="25.5" customHeight="1">
      <c r="A64" s="17"/>
      <c r="B64" s="50"/>
      <c r="C64" s="50"/>
      <c r="D64" s="50"/>
      <c r="E64" s="50"/>
      <c r="F64" s="50"/>
      <c r="G64" s="50"/>
      <c r="H64" s="50"/>
      <c r="I64" s="70"/>
      <c r="J64" s="53"/>
      <c r="K64" s="70"/>
    </row>
    <row r="65" spans="1:11" s="51" customFormat="1" ht="25.5" customHeight="1">
      <c r="A65" s="17"/>
      <c r="B65" s="50"/>
      <c r="C65" s="50"/>
      <c r="D65" s="50"/>
      <c r="E65" s="50"/>
      <c r="F65" s="50"/>
      <c r="G65" s="50"/>
      <c r="H65" s="50"/>
      <c r="I65" s="70"/>
      <c r="J65" s="53"/>
      <c r="K65" s="70"/>
    </row>
    <row r="66" spans="1:11" s="51" customFormat="1" ht="25.5" customHeight="1">
      <c r="A66" s="17"/>
      <c r="B66" s="50"/>
      <c r="C66" s="50"/>
      <c r="D66" s="50"/>
      <c r="E66" s="50"/>
      <c r="F66" s="50"/>
      <c r="G66" s="50"/>
      <c r="H66" s="50"/>
      <c r="I66" s="70"/>
      <c r="J66" s="53"/>
      <c r="K66" s="70"/>
    </row>
    <row r="67" spans="1:11" s="10" customFormat="1" ht="25.5" customHeight="1">
      <c r="B67" s="12"/>
      <c r="C67" s="12" t="s">
        <v>33</v>
      </c>
      <c r="D67" s="12"/>
      <c r="E67" s="12"/>
      <c r="F67" s="12"/>
      <c r="G67" s="27"/>
      <c r="H67" s="27"/>
      <c r="I67" s="12"/>
      <c r="K67" s="12"/>
    </row>
    <row r="68" spans="1:11" s="10" customFormat="1" ht="25.5" customHeight="1">
      <c r="B68" s="12"/>
      <c r="C68" s="12" t="s">
        <v>149</v>
      </c>
      <c r="D68" s="12"/>
      <c r="E68" s="12"/>
      <c r="F68" s="12"/>
      <c r="G68" s="27"/>
      <c r="H68" s="27"/>
      <c r="I68" s="12"/>
      <c r="J68" s="12"/>
      <c r="K68" s="12"/>
    </row>
    <row r="98" ht="27" hidden="1" customHeight="1"/>
  </sheetData>
  <sheetProtection selectLockedCells="1" selectUnlockedCells="1"/>
  <mergeCells count="1">
    <mergeCell ref="A36:K36"/>
  </mergeCells>
  <pageMargins left="0.9055118110236221" right="0.19685039370078741" top="0.55118110236220474" bottom="0.31496062992125984" header="0.39370078740157483" footer="0.35433070866141736"/>
  <pageSetup paperSize="9" scale="95" firstPageNumber="0" orientation="portrait" r:id="rId1"/>
  <headerFooter alignWithMargins="0"/>
  <ignoredErrors>
    <ignoredError sqref="I7:K7 I42:K4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71414-EF06-4829-8577-B03DB06B931E}">
  <dimension ref="A1:S22"/>
  <sheetViews>
    <sheetView view="pageBreakPreview" zoomScaleNormal="85" zoomScaleSheetLayoutView="100" workbookViewId="0">
      <selection activeCell="J8" sqref="J8:L8"/>
    </sheetView>
  </sheetViews>
  <sheetFormatPr defaultColWidth="9.140625" defaultRowHeight="24.95" customHeight="1"/>
  <cols>
    <col min="1" max="1" width="9.140625" style="75"/>
    <col min="2" max="2" width="13.140625" style="75" customWidth="1"/>
    <col min="3" max="3" width="10.85546875" style="75" customWidth="1"/>
    <col min="4" max="4" width="9.42578125" style="75" customWidth="1"/>
    <col min="5" max="5" width="2.28515625" style="75" customWidth="1"/>
    <col min="6" max="6" width="15.5703125" style="75" customWidth="1"/>
    <col min="7" max="7" width="0.85546875" style="75" customWidth="1"/>
    <col min="8" max="8" width="15.5703125" style="75" customWidth="1"/>
    <col min="9" max="9" width="0.85546875" style="75" customWidth="1"/>
    <col min="10" max="10" width="15.5703125" style="75" customWidth="1"/>
    <col min="11" max="11" width="0.85546875" style="75" customWidth="1"/>
    <col min="12" max="12" width="15.5703125" style="75" customWidth="1"/>
    <col min="13" max="13" width="1.7109375" style="75" customWidth="1"/>
    <col min="14" max="14" width="15.5703125" style="75" customWidth="1"/>
    <col min="15" max="15" width="1.28515625" style="75" customWidth="1"/>
    <col min="16" max="16" width="15.5703125" style="75" customWidth="1"/>
    <col min="17" max="17" width="0.85546875" style="75" customWidth="1"/>
    <col min="18" max="18" width="15.5703125" style="75" customWidth="1"/>
    <col min="19" max="19" width="2.28515625" style="75" customWidth="1"/>
    <col min="20" max="20" width="9.42578125" style="75" customWidth="1"/>
    <col min="21" max="16384" width="9.140625" style="75"/>
  </cols>
  <sheetData>
    <row r="1" spans="1:19" ht="24.95" customHeight="1">
      <c r="A1" s="180" t="s">
        <v>147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74"/>
    </row>
    <row r="2" spans="1:19" ht="24.95" customHeight="1">
      <c r="A2" s="180" t="s">
        <v>97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74"/>
    </row>
    <row r="3" spans="1:19" ht="24.95" customHeight="1">
      <c r="A3" s="180" t="s">
        <v>180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74"/>
    </row>
    <row r="4" spans="1:19" ht="24.95" customHeight="1">
      <c r="A4" s="180" t="s">
        <v>72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74"/>
    </row>
    <row r="5" spans="1:19" ht="24.95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4"/>
    </row>
    <row r="6" spans="1:19" ht="24.95" customHeight="1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113" t="s">
        <v>98</v>
      </c>
      <c r="S6" s="74"/>
    </row>
    <row r="7" spans="1:19" ht="24.95" customHeight="1">
      <c r="A7" s="73"/>
      <c r="B7" s="73"/>
      <c r="C7" s="73"/>
      <c r="D7" s="73"/>
      <c r="E7" s="73"/>
      <c r="F7" s="182" t="s">
        <v>185</v>
      </c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74"/>
    </row>
    <row r="8" spans="1:19" ht="24.95" customHeight="1">
      <c r="A8" s="73"/>
      <c r="B8" s="73"/>
      <c r="C8" s="73"/>
      <c r="D8" s="73"/>
      <c r="E8" s="119"/>
      <c r="F8" s="116" t="s">
        <v>99</v>
      </c>
      <c r="G8" s="115"/>
      <c r="H8" s="120" t="s">
        <v>100</v>
      </c>
      <c r="I8" s="115"/>
      <c r="J8" s="181" t="s">
        <v>101</v>
      </c>
      <c r="K8" s="181"/>
      <c r="L8" s="181"/>
      <c r="M8" s="120"/>
      <c r="N8" s="114" t="s">
        <v>201</v>
      </c>
      <c r="O8" s="114"/>
      <c r="P8" s="114" t="s">
        <v>203</v>
      </c>
      <c r="Q8" s="115"/>
      <c r="R8" s="116" t="s">
        <v>102</v>
      </c>
      <c r="S8" s="74"/>
    </row>
    <row r="9" spans="1:19" ht="24.95" customHeight="1">
      <c r="A9" s="73"/>
      <c r="B9" s="73"/>
      <c r="C9" s="73"/>
      <c r="D9" s="73"/>
      <c r="E9" s="119"/>
      <c r="F9" s="121" t="s">
        <v>103</v>
      </c>
      <c r="G9" s="74"/>
      <c r="H9" s="122" t="s">
        <v>104</v>
      </c>
      <c r="I9" s="74"/>
      <c r="J9" s="122" t="s">
        <v>163</v>
      </c>
      <c r="K9" s="122"/>
      <c r="L9" s="122" t="s">
        <v>105</v>
      </c>
      <c r="M9" s="122"/>
      <c r="N9" s="114" t="s">
        <v>202</v>
      </c>
      <c r="O9" s="114"/>
      <c r="P9" s="114" t="s">
        <v>204</v>
      </c>
      <c r="Q9" s="74"/>
      <c r="R9" s="73" t="s">
        <v>106</v>
      </c>
      <c r="S9" s="74"/>
    </row>
    <row r="10" spans="1:19" ht="24.95" customHeight="1">
      <c r="A10" s="73"/>
      <c r="B10" s="73"/>
      <c r="C10" s="73"/>
      <c r="D10" s="35"/>
      <c r="E10" s="73"/>
      <c r="F10" s="123"/>
      <c r="G10" s="118"/>
      <c r="H10" s="124"/>
      <c r="I10" s="118"/>
      <c r="J10" s="125" t="s">
        <v>164</v>
      </c>
      <c r="K10" s="118"/>
      <c r="L10" s="124"/>
      <c r="M10" s="124"/>
      <c r="N10" s="117"/>
      <c r="O10" s="117"/>
      <c r="P10" s="117"/>
      <c r="Q10" s="118"/>
      <c r="R10" s="118"/>
      <c r="S10" s="74"/>
    </row>
    <row r="11" spans="1:19" ht="24.95" customHeight="1">
      <c r="A11" s="76" t="s">
        <v>183</v>
      </c>
      <c r="B11" s="74"/>
      <c r="C11" s="74"/>
      <c r="D11" s="129"/>
      <c r="E11" s="127"/>
      <c r="F11" s="96">
        <v>350000000</v>
      </c>
      <c r="G11" s="96"/>
      <c r="H11" s="96">
        <v>1459718667</v>
      </c>
      <c r="I11" s="96"/>
      <c r="J11" s="96">
        <v>35000000</v>
      </c>
      <c r="K11" s="96"/>
      <c r="L11" s="96">
        <v>118032953.52999973</v>
      </c>
      <c r="M11" s="96"/>
      <c r="N11" s="96">
        <f>SUM(F11:L11)</f>
        <v>1962751620.5299997</v>
      </c>
      <c r="O11" s="98"/>
      <c r="P11" s="98">
        <v>9.67</v>
      </c>
      <c r="Q11" s="96"/>
      <c r="R11" s="98">
        <f>SUM(N11:P11)</f>
        <v>1962751630.1999998</v>
      </c>
      <c r="S11" s="74"/>
    </row>
    <row r="12" spans="1:19" ht="24.95" customHeight="1">
      <c r="A12" s="76" t="s">
        <v>107</v>
      </c>
      <c r="B12" s="74"/>
      <c r="C12" s="74"/>
      <c r="D12" s="129"/>
      <c r="E12" s="127"/>
      <c r="F12" s="98"/>
      <c r="G12" s="98"/>
      <c r="H12" s="98"/>
      <c r="I12" s="98"/>
      <c r="J12" s="98"/>
      <c r="K12" s="98"/>
      <c r="L12" s="74"/>
      <c r="M12" s="74"/>
      <c r="N12" s="98"/>
      <c r="O12" s="98"/>
      <c r="P12" s="98"/>
      <c r="Q12" s="98"/>
      <c r="R12" s="98"/>
      <c r="S12" s="74"/>
    </row>
    <row r="13" spans="1:19" ht="24.95" customHeight="1">
      <c r="A13" s="78" t="s">
        <v>93</v>
      </c>
      <c r="B13" s="74"/>
      <c r="C13" s="74"/>
      <c r="D13" s="74"/>
      <c r="E13" s="128"/>
      <c r="F13" s="98">
        <v>0</v>
      </c>
      <c r="G13" s="98"/>
      <c r="H13" s="98">
        <v>0</v>
      </c>
      <c r="I13"/>
      <c r="J13" s="98">
        <v>0</v>
      </c>
      <c r="K13" s="98"/>
      <c r="L13" s="98">
        <v>13269071.869999997</v>
      </c>
      <c r="M13" s="98"/>
      <c r="N13" s="96">
        <v>13269071.869999997</v>
      </c>
      <c r="O13" s="98"/>
      <c r="P13" s="98">
        <v>-0.11</v>
      </c>
      <c r="Q13" s="98"/>
      <c r="R13" s="98">
        <f>+N13+P13</f>
        <v>13269071.759999998</v>
      </c>
      <c r="S13" s="74"/>
    </row>
    <row r="14" spans="1:19" ht="24.95" customHeight="1" thickBot="1">
      <c r="A14" s="76" t="s">
        <v>184</v>
      </c>
      <c r="B14" s="74"/>
      <c r="C14" s="74"/>
      <c r="D14" s="74"/>
      <c r="E14" s="74"/>
      <c r="F14" s="111">
        <f>SUM(F11:F13)</f>
        <v>350000000</v>
      </c>
      <c r="G14" s="98"/>
      <c r="H14" s="111">
        <f>SUM(H11:H13)</f>
        <v>1459718667</v>
      </c>
      <c r="I14" s="98"/>
      <c r="J14" s="111">
        <f>SUM(J11:J13)</f>
        <v>35000000</v>
      </c>
      <c r="K14" s="98"/>
      <c r="L14" s="111">
        <f>SUM(L11:L13)</f>
        <v>131302025.39999974</v>
      </c>
      <c r="M14" s="98"/>
      <c r="N14" s="110">
        <f>SUM(N11:N13)</f>
        <v>1976020692.3999996</v>
      </c>
      <c r="O14" s="98"/>
      <c r="P14" s="110">
        <f>SUM(P11:P13)</f>
        <v>9.56</v>
      </c>
      <c r="Q14" s="98"/>
      <c r="R14" s="111">
        <f>SUM(R11:R13)</f>
        <v>1976020701.9599998</v>
      </c>
      <c r="S14" s="74"/>
    </row>
    <row r="15" spans="1:19" ht="24.95" customHeight="1" thickTop="1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112"/>
      <c r="S15" s="74"/>
    </row>
    <row r="16" spans="1:19" ht="24.95" customHeight="1">
      <c r="A16" s="79" t="s">
        <v>32</v>
      </c>
      <c r="B16" s="80"/>
      <c r="C16" s="80"/>
      <c r="D16" s="80"/>
      <c r="E16" s="80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</row>
    <row r="17" spans="1:19" ht="24.95" customHeight="1">
      <c r="A17" s="79"/>
      <c r="B17" s="80"/>
      <c r="C17" s="80"/>
      <c r="D17" s="80"/>
      <c r="E17" s="80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</row>
    <row r="18" spans="1:19" ht="24.95" customHeight="1">
      <c r="A18" s="79"/>
      <c r="B18" s="80"/>
      <c r="C18" s="80"/>
      <c r="D18" s="80"/>
      <c r="E18" s="80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</row>
    <row r="19" spans="1:19" ht="24.95" customHeight="1">
      <c r="A19" s="79"/>
      <c r="B19" s="80"/>
      <c r="C19" s="80"/>
      <c r="D19" s="80"/>
      <c r="E19" s="80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</row>
    <row r="20" spans="1:19" ht="24.95" customHeight="1">
      <c r="A20" s="74"/>
      <c r="D20" s="12" t="s">
        <v>191</v>
      </c>
      <c r="G20" s="74"/>
      <c r="H20" s="74"/>
      <c r="I20" s="74"/>
      <c r="J20" s="74"/>
      <c r="K20" s="74"/>
      <c r="Q20" s="74"/>
      <c r="R20" s="74"/>
    </row>
    <row r="21" spans="1:19" ht="24.95" customHeight="1">
      <c r="A21" s="74"/>
      <c r="D21" s="12" t="s">
        <v>212</v>
      </c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</row>
    <row r="22" spans="1:19" ht="24.95" customHeight="1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</row>
  </sheetData>
  <sheetProtection selectLockedCells="1" selectUnlockedCells="1"/>
  <mergeCells count="6">
    <mergeCell ref="A1:R1"/>
    <mergeCell ref="A2:R2"/>
    <mergeCell ref="A3:R3"/>
    <mergeCell ref="A4:R4"/>
    <mergeCell ref="J8:L8"/>
    <mergeCell ref="F7:R7"/>
  </mergeCells>
  <pageMargins left="0.78740157480314965" right="0.39370078740157483" top="0.78740157480314965" bottom="0.39370078740157483" header="0.51181102362204722" footer="0.51181102362204722"/>
  <pageSetup paperSize="9" scale="90" firstPageNumber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7"/>
  <sheetViews>
    <sheetView view="pageBreakPreview" topLeftCell="A7" zoomScaleNormal="100" zoomScaleSheetLayoutView="100" workbookViewId="0">
      <selection activeCell="D26" sqref="D26"/>
    </sheetView>
  </sheetViews>
  <sheetFormatPr defaultColWidth="9.140625" defaultRowHeight="24" customHeight="1"/>
  <cols>
    <col min="1" max="1" width="9.140625" style="75"/>
    <col min="2" max="4" width="13.140625" style="75" customWidth="1"/>
    <col min="5" max="5" width="9.42578125" style="75" customWidth="1"/>
    <col min="6" max="6" width="2.28515625" style="75" customWidth="1"/>
    <col min="7" max="7" width="16.140625" style="75" customWidth="1"/>
    <col min="8" max="8" width="0.85546875" style="75" customWidth="1"/>
    <col min="9" max="9" width="17.42578125" style="75" bestFit="1" customWidth="1"/>
    <col min="10" max="10" width="0.85546875" style="75" customWidth="1"/>
    <col min="11" max="11" width="16.42578125" style="75" customWidth="1"/>
    <col min="12" max="12" width="0.85546875" style="75" customWidth="1"/>
    <col min="13" max="13" width="16.42578125" style="75" bestFit="1" customWidth="1"/>
    <col min="14" max="14" width="0.85546875" style="75" customWidth="1"/>
    <col min="15" max="15" width="18.42578125" style="75" bestFit="1" customWidth="1"/>
    <col min="16" max="16" width="2.28515625" style="75" customWidth="1"/>
    <col min="17" max="17" width="9.42578125" style="75" customWidth="1"/>
    <col min="18" max="16384" width="9.140625" style="75"/>
  </cols>
  <sheetData>
    <row r="1" spans="1:16" ht="24" customHeight="1">
      <c r="A1" s="180" t="s">
        <v>147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74"/>
    </row>
    <row r="2" spans="1:16" ht="24" customHeight="1">
      <c r="A2" s="180" t="s">
        <v>97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74"/>
    </row>
    <row r="3" spans="1:16" ht="24" customHeight="1">
      <c r="A3" s="180" t="s">
        <v>180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74"/>
    </row>
    <row r="4" spans="1:16" ht="24" customHeight="1">
      <c r="A4" s="180" t="s">
        <v>72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74"/>
    </row>
    <row r="5" spans="1:16" ht="24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4"/>
    </row>
    <row r="6" spans="1:16" ht="24" customHeight="1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113" t="s">
        <v>98</v>
      </c>
      <c r="P6" s="74"/>
    </row>
    <row r="7" spans="1:16" ht="24" customHeight="1">
      <c r="A7" s="73"/>
      <c r="B7" s="73"/>
      <c r="C7" s="73"/>
      <c r="D7" s="73"/>
      <c r="E7" s="73"/>
      <c r="F7" s="73"/>
      <c r="G7" s="182" t="s">
        <v>186</v>
      </c>
      <c r="H7" s="182"/>
      <c r="I7" s="182"/>
      <c r="J7" s="182"/>
      <c r="K7" s="182"/>
      <c r="L7" s="182"/>
      <c r="M7" s="182"/>
      <c r="N7" s="182"/>
      <c r="O7" s="182"/>
      <c r="P7" s="74"/>
    </row>
    <row r="8" spans="1:16" ht="24" customHeight="1">
      <c r="A8" s="73"/>
      <c r="B8" s="73"/>
      <c r="C8" s="73"/>
      <c r="D8" s="73"/>
      <c r="E8" s="73"/>
      <c r="F8" s="119"/>
      <c r="G8" s="116" t="s">
        <v>99</v>
      </c>
      <c r="H8" s="115"/>
      <c r="I8" s="120" t="s">
        <v>100</v>
      </c>
      <c r="J8" s="115"/>
      <c r="K8" s="181" t="s">
        <v>101</v>
      </c>
      <c r="L8" s="181"/>
      <c r="M8" s="181"/>
      <c r="N8" s="115"/>
      <c r="O8" s="116" t="s">
        <v>102</v>
      </c>
      <c r="P8" s="74"/>
    </row>
    <row r="9" spans="1:16" ht="24" customHeight="1">
      <c r="A9" s="73"/>
      <c r="B9" s="73"/>
      <c r="C9" s="73"/>
      <c r="D9" s="73"/>
      <c r="E9" s="73"/>
      <c r="F9" s="119"/>
      <c r="G9" s="121" t="s">
        <v>103</v>
      </c>
      <c r="H9" s="74"/>
      <c r="I9" s="122" t="s">
        <v>104</v>
      </c>
      <c r="J9" s="74"/>
      <c r="K9" s="122" t="s">
        <v>163</v>
      </c>
      <c r="L9" s="122"/>
      <c r="M9" s="122" t="s">
        <v>105</v>
      </c>
      <c r="N9" s="74"/>
      <c r="O9" s="73" t="s">
        <v>106</v>
      </c>
      <c r="P9" s="74"/>
    </row>
    <row r="10" spans="1:16" ht="24" customHeight="1">
      <c r="A10" s="73"/>
      <c r="B10" s="73"/>
      <c r="C10" s="73"/>
      <c r="D10" s="73"/>
      <c r="E10" s="35"/>
      <c r="F10" s="73"/>
      <c r="G10" s="123"/>
      <c r="H10" s="118"/>
      <c r="I10" s="124"/>
      <c r="J10" s="118"/>
      <c r="K10" s="125" t="s">
        <v>164</v>
      </c>
      <c r="L10" s="118"/>
      <c r="M10" s="124"/>
      <c r="N10" s="118"/>
      <c r="O10" s="118"/>
      <c r="P10" s="74"/>
    </row>
    <row r="11" spans="1:16" ht="24" customHeight="1">
      <c r="A11" s="76" t="s">
        <v>162</v>
      </c>
      <c r="B11" s="74"/>
      <c r="C11" s="74"/>
      <c r="D11" s="74"/>
      <c r="E11" s="74"/>
      <c r="F11" s="74"/>
      <c r="G11" s="126">
        <v>297500000</v>
      </c>
      <c r="H11" s="96"/>
      <c r="I11" s="126">
        <v>728143347</v>
      </c>
      <c r="J11" s="96"/>
      <c r="K11" s="126">
        <v>35000000</v>
      </c>
      <c r="L11" s="96"/>
      <c r="M11" s="126">
        <v>149515139.40000001</v>
      </c>
      <c r="N11" s="96"/>
      <c r="O11" s="96">
        <f>SUM(G11:N11)</f>
        <v>1210158486.4000001</v>
      </c>
      <c r="P11" s="74"/>
    </row>
    <row r="12" spans="1:16" ht="24" customHeight="1">
      <c r="A12" s="77" t="s">
        <v>107</v>
      </c>
      <c r="B12" s="74"/>
      <c r="C12" s="74"/>
      <c r="D12" s="74"/>
      <c r="E12" s="73"/>
      <c r="F12" s="127"/>
      <c r="G12" s="96"/>
      <c r="H12" s="96"/>
      <c r="I12" s="96"/>
      <c r="J12" s="96"/>
      <c r="K12" s="96"/>
      <c r="L12" s="96"/>
      <c r="M12" s="96"/>
      <c r="N12" s="96"/>
      <c r="O12" s="96"/>
      <c r="P12" s="74"/>
    </row>
    <row r="13" spans="1:16" ht="24" customHeight="1">
      <c r="A13" s="78" t="s">
        <v>93</v>
      </c>
      <c r="B13" s="74"/>
      <c r="C13" s="74"/>
      <c r="D13" s="74"/>
      <c r="E13" s="73"/>
      <c r="F13" s="128"/>
      <c r="G13" s="98">
        <v>0</v>
      </c>
      <c r="H13" s="98"/>
      <c r="I13" s="98">
        <v>0</v>
      </c>
      <c r="K13" s="98">
        <v>0</v>
      </c>
      <c r="M13" s="98">
        <v>57436524.529999994</v>
      </c>
      <c r="O13" s="96">
        <f t="shared" ref="O13" si="0">SUM(G13:N13)</f>
        <v>57436524.529999994</v>
      </c>
      <c r="P13" s="74"/>
    </row>
    <row r="14" spans="1:16" ht="24" customHeight="1" thickBot="1">
      <c r="A14" s="76" t="s">
        <v>182</v>
      </c>
      <c r="B14" s="74"/>
      <c r="C14" s="74"/>
      <c r="D14" s="74"/>
      <c r="E14" s="74"/>
      <c r="F14" s="127"/>
      <c r="G14" s="102">
        <f>SUM(G11:G13)</f>
        <v>297500000</v>
      </c>
      <c r="H14" s="96"/>
      <c r="I14" s="102">
        <f>SUM(I11:I13)</f>
        <v>728143347</v>
      </c>
      <c r="J14" s="96"/>
      <c r="K14" s="102">
        <f>SUM(K11:K13)</f>
        <v>35000000</v>
      </c>
      <c r="L14" s="96"/>
      <c r="M14" s="102">
        <f>SUM(M11:M13)</f>
        <v>206951663.93000001</v>
      </c>
      <c r="N14" s="96"/>
      <c r="O14" s="102">
        <f>SUM(O11:O13)</f>
        <v>1267595010.9300001</v>
      </c>
      <c r="P14" s="74"/>
    </row>
    <row r="15" spans="1:16" ht="24" customHeight="1" thickTop="1">
      <c r="A15" s="76"/>
      <c r="B15" s="74"/>
      <c r="C15" s="74"/>
      <c r="D15" s="74"/>
      <c r="E15" s="129"/>
      <c r="F15" s="127"/>
      <c r="G15" s="96"/>
      <c r="H15" s="96"/>
      <c r="I15" s="96"/>
      <c r="J15" s="96"/>
      <c r="K15" s="96"/>
      <c r="L15" s="96"/>
      <c r="M15" s="96"/>
      <c r="N15" s="96"/>
      <c r="O15" s="96"/>
      <c r="P15" s="74"/>
    </row>
    <row r="16" spans="1:16" ht="24" customHeight="1">
      <c r="A16" s="76" t="s">
        <v>183</v>
      </c>
      <c r="B16" s="74"/>
      <c r="C16" s="74"/>
      <c r="D16" s="74"/>
      <c r="E16" s="129"/>
      <c r="F16" s="127"/>
      <c r="G16" s="96">
        <v>350000000</v>
      </c>
      <c r="H16" s="96"/>
      <c r="I16" s="96">
        <v>1459718667</v>
      </c>
      <c r="J16" s="96"/>
      <c r="K16" s="96">
        <v>35000000</v>
      </c>
      <c r="L16" s="96"/>
      <c r="M16" s="96">
        <v>118066035.22999966</v>
      </c>
      <c r="N16" s="96"/>
      <c r="O16" s="98">
        <f>SUM(G16:M16)</f>
        <v>1962784702.2299995</v>
      </c>
      <c r="P16" s="74"/>
    </row>
    <row r="17" spans="1:16" ht="24" customHeight="1">
      <c r="A17" s="76" t="s">
        <v>107</v>
      </c>
      <c r="B17" s="74"/>
      <c r="C17" s="74"/>
      <c r="D17" s="74"/>
      <c r="E17" s="129"/>
      <c r="F17" s="127"/>
      <c r="G17" s="98"/>
      <c r="H17" s="98"/>
      <c r="I17" s="98"/>
      <c r="J17" s="98"/>
      <c r="K17" s="98"/>
      <c r="L17" s="98"/>
      <c r="M17" s="74"/>
      <c r="N17" s="98"/>
      <c r="O17" s="98"/>
      <c r="P17" s="74"/>
    </row>
    <row r="18" spans="1:16" ht="24" customHeight="1">
      <c r="A18" s="78" t="s">
        <v>93</v>
      </c>
      <c r="B18" s="74"/>
      <c r="C18" s="74"/>
      <c r="D18" s="74"/>
      <c r="E18" s="74"/>
      <c r="F18" s="128"/>
      <c r="G18" s="98">
        <v>0</v>
      </c>
      <c r="H18" s="98"/>
      <c r="I18" s="98">
        <v>0</v>
      </c>
      <c r="J18"/>
      <c r="K18" s="98">
        <v>0</v>
      </c>
      <c r="L18" s="98"/>
      <c r="M18" s="98">
        <v>13324396.559999999</v>
      </c>
      <c r="N18" s="98"/>
      <c r="O18" s="98">
        <f>SUM(G18:M18)</f>
        <v>13324396.559999999</v>
      </c>
      <c r="P18" s="74"/>
    </row>
    <row r="19" spans="1:16" ht="24" customHeight="1" thickBot="1">
      <c r="A19" s="76" t="s">
        <v>184</v>
      </c>
      <c r="B19" s="74"/>
      <c r="C19" s="74"/>
      <c r="D19" s="74"/>
      <c r="E19" s="74"/>
      <c r="F19" s="74"/>
      <c r="G19" s="111">
        <f>SUM(G16:G18)</f>
        <v>350000000</v>
      </c>
      <c r="H19" s="98"/>
      <c r="I19" s="111">
        <f>SUM(I16:I18)</f>
        <v>1459718667</v>
      </c>
      <c r="J19" s="98"/>
      <c r="K19" s="111">
        <f>SUM(K16:K18)</f>
        <v>35000000</v>
      </c>
      <c r="L19" s="98"/>
      <c r="M19" s="111">
        <f>SUM(M16:M18)</f>
        <v>131390431.78999966</v>
      </c>
      <c r="N19" s="98"/>
      <c r="O19" s="111">
        <f>SUM(O16:O18)</f>
        <v>1976109098.7899995</v>
      </c>
      <c r="P19" s="74"/>
    </row>
    <row r="20" spans="1:16" ht="24" customHeight="1" thickTop="1">
      <c r="A20" s="74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112"/>
      <c r="P20" s="74"/>
    </row>
    <row r="21" spans="1:16" ht="24" customHeight="1">
      <c r="A21" s="79" t="s">
        <v>32</v>
      </c>
      <c r="B21" s="80"/>
      <c r="C21" s="80"/>
      <c r="D21" s="80"/>
      <c r="E21" s="80"/>
      <c r="F21" s="80"/>
      <c r="G21" s="74"/>
      <c r="H21" s="74"/>
      <c r="I21" s="74"/>
      <c r="J21" s="74"/>
      <c r="K21" s="74"/>
      <c r="L21" s="74"/>
      <c r="M21" s="74"/>
      <c r="N21" s="74"/>
      <c r="O21" s="74"/>
      <c r="P21" s="74"/>
    </row>
    <row r="22" spans="1:16" ht="24" customHeight="1">
      <c r="A22" s="79"/>
      <c r="B22" s="80"/>
      <c r="C22" s="80"/>
      <c r="D22" s="80"/>
      <c r="E22" s="80"/>
      <c r="F22" s="80"/>
      <c r="G22" s="74"/>
      <c r="H22" s="74"/>
      <c r="I22" s="74"/>
      <c r="J22" s="74"/>
      <c r="K22" s="74"/>
      <c r="L22" s="74"/>
      <c r="M22" s="74"/>
      <c r="N22" s="74"/>
      <c r="O22" s="74"/>
      <c r="P22" s="74"/>
    </row>
    <row r="23" spans="1:16" ht="24" customHeight="1">
      <c r="A23" s="79"/>
      <c r="B23" s="80"/>
      <c r="C23" s="80"/>
      <c r="D23" s="80"/>
      <c r="E23" s="80"/>
      <c r="F23" s="80"/>
      <c r="G23" s="74"/>
      <c r="H23" s="74"/>
      <c r="I23" s="74"/>
      <c r="J23" s="74"/>
      <c r="K23" s="74"/>
      <c r="L23" s="74"/>
      <c r="M23" s="74"/>
      <c r="N23" s="74"/>
      <c r="O23" s="74"/>
      <c r="P23" s="74"/>
    </row>
    <row r="24" spans="1:16" ht="24" customHeight="1">
      <c r="A24" s="79"/>
      <c r="B24" s="80"/>
      <c r="C24" s="80"/>
      <c r="D24" s="80"/>
      <c r="E24" s="80"/>
      <c r="F24" s="80"/>
      <c r="G24" s="74"/>
      <c r="H24" s="74"/>
      <c r="I24" s="74"/>
      <c r="J24" s="74"/>
      <c r="K24" s="74"/>
      <c r="L24" s="74"/>
      <c r="M24" s="74"/>
      <c r="N24" s="74"/>
      <c r="O24" s="74"/>
      <c r="P24" s="74"/>
    </row>
    <row r="25" spans="1:16" ht="24" customHeight="1">
      <c r="A25" s="74"/>
      <c r="D25" s="12" t="s">
        <v>191</v>
      </c>
      <c r="H25" s="74"/>
      <c r="I25" s="74"/>
      <c r="J25" s="74"/>
      <c r="K25" s="74"/>
      <c r="L25" s="74"/>
      <c r="N25" s="74"/>
      <c r="O25" s="74"/>
    </row>
    <row r="26" spans="1:16" ht="24" customHeight="1">
      <c r="A26" s="74"/>
      <c r="D26" s="12" t="s">
        <v>212</v>
      </c>
      <c r="H26" s="74"/>
      <c r="I26" s="74"/>
      <c r="J26" s="74"/>
      <c r="K26" s="74"/>
      <c r="L26" s="74"/>
      <c r="M26" s="74"/>
      <c r="N26" s="74"/>
      <c r="O26" s="74"/>
    </row>
    <row r="27" spans="1:16" ht="24" customHeight="1">
      <c r="A27" s="74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</row>
  </sheetData>
  <sheetProtection selectLockedCells="1" selectUnlockedCells="1"/>
  <mergeCells count="6">
    <mergeCell ref="K8:M8"/>
    <mergeCell ref="A1:O1"/>
    <mergeCell ref="A2:O2"/>
    <mergeCell ref="A3:O3"/>
    <mergeCell ref="A4:O4"/>
    <mergeCell ref="G7:O7"/>
  </mergeCells>
  <pageMargins left="0.82677165354330717" right="0.35433070866141736" top="0.59055118110236227" bottom="0.31496062992125984" header="0.51181102362204722" footer="0.51181102362204722"/>
  <pageSetup paperSize="9" scale="90" firstPageNumber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79"/>
  <sheetViews>
    <sheetView tabSelected="1" view="pageBreakPreview" zoomScaleNormal="100" zoomScaleSheetLayoutView="100" workbookViewId="0">
      <selection activeCell="F14" sqref="F14"/>
    </sheetView>
  </sheetViews>
  <sheetFormatPr defaultColWidth="9.140625" defaultRowHeight="21.75" customHeight="1"/>
  <cols>
    <col min="1" max="1" width="9.140625" style="53"/>
    <col min="2" max="4" width="9.140625" style="53" customWidth="1"/>
    <col min="5" max="5" width="7.5703125" style="53" customWidth="1"/>
    <col min="6" max="6" width="12.140625" style="53" customWidth="1"/>
    <col min="7" max="7" width="1.42578125" style="53" customWidth="1"/>
    <col min="8" max="8" width="17.140625" style="53" customWidth="1"/>
    <col min="9" max="9" width="1.42578125" style="53" customWidth="1"/>
    <col min="10" max="10" width="17.140625" style="53" customWidth="1"/>
    <col min="11" max="11" width="1.7109375" style="81" customWidth="1"/>
    <col min="12" max="12" width="17.140625" style="53" customWidth="1"/>
    <col min="13" max="13" width="2.140625" style="53" customWidth="1"/>
    <col min="14" max="14" width="13.42578125" style="53" customWidth="1"/>
    <col min="15" max="15" width="15" style="53" customWidth="1"/>
    <col min="16" max="16" width="14.5703125" style="53" customWidth="1"/>
    <col min="17" max="16384" width="9.140625" style="53"/>
  </cols>
  <sheetData>
    <row r="1" spans="1:13" ht="21.75" customHeight="1">
      <c r="A1" s="174" t="str">
        <f>+CHE_S!A1</f>
        <v>NAMWIWAT MEDICAL CORPORATION PUBLIC COMPANY LIMITED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2"/>
    </row>
    <row r="2" spans="1:13" ht="21.75" customHeight="1">
      <c r="A2" s="174" t="s">
        <v>108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2"/>
    </row>
    <row r="3" spans="1:13" ht="21.75" customHeight="1">
      <c r="A3" s="174" t="str">
        <f>+CHE_S!A3</f>
        <v>FOR THE THREE-MONTH PERIODS ENDED MARCH 31, 2024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2"/>
    </row>
    <row r="4" spans="1:13" ht="21.75" customHeight="1">
      <c r="A4" s="174" t="s">
        <v>72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2"/>
    </row>
    <row r="5" spans="1:13" ht="21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12"/>
    </row>
    <row r="6" spans="1:13" ht="21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113" t="s">
        <v>98</v>
      </c>
      <c r="M6" s="12"/>
    </row>
    <row r="7" spans="1:13" ht="21.75" customHeight="1">
      <c r="A7" s="9"/>
      <c r="B7" s="9"/>
      <c r="C7" s="9"/>
      <c r="D7" s="9"/>
      <c r="E7" s="9"/>
      <c r="F7" s="9"/>
      <c r="G7" s="9"/>
      <c r="H7" s="9" t="s">
        <v>217</v>
      </c>
      <c r="I7" s="9"/>
      <c r="J7" s="9"/>
      <c r="K7" s="9"/>
      <c r="L7" s="113"/>
      <c r="M7" s="12"/>
    </row>
    <row r="8" spans="1:13" s="172" customFormat="1" ht="24" customHeight="1">
      <c r="A8" s="171"/>
      <c r="B8" s="171"/>
      <c r="C8" s="171"/>
      <c r="D8" s="171"/>
      <c r="E8" s="171"/>
      <c r="F8" s="171"/>
      <c r="G8" s="171"/>
      <c r="H8" s="173" t="s">
        <v>216</v>
      </c>
      <c r="I8" s="185"/>
      <c r="J8" s="184" t="s">
        <v>186</v>
      </c>
      <c r="K8" s="184"/>
      <c r="L8" s="184"/>
      <c r="M8" s="171"/>
    </row>
    <row r="9" spans="1:13" ht="21.75" customHeight="1">
      <c r="A9" s="12"/>
      <c r="B9" s="12"/>
      <c r="C9" s="12"/>
      <c r="D9" s="12"/>
      <c r="E9" s="12"/>
      <c r="F9" s="12"/>
      <c r="G9" s="12"/>
      <c r="H9" s="93" t="s">
        <v>179</v>
      </c>
      <c r="I9" s="94"/>
      <c r="J9" s="93" t="s">
        <v>179</v>
      </c>
      <c r="K9" s="94"/>
      <c r="L9" s="93" t="s">
        <v>155</v>
      </c>
      <c r="M9" s="12"/>
    </row>
    <row r="10" spans="1:13" ht="21.75" customHeight="1">
      <c r="A10" s="74" t="s">
        <v>109</v>
      </c>
      <c r="B10" s="12"/>
      <c r="C10" s="12"/>
      <c r="D10" s="12"/>
      <c r="E10" s="12"/>
      <c r="F10" s="12"/>
      <c r="G10" s="12"/>
      <c r="H10" s="12"/>
      <c r="I10" s="12"/>
      <c r="J10" s="81"/>
      <c r="K10" s="12"/>
      <c r="L10" s="12"/>
      <c r="M10" s="12"/>
    </row>
    <row r="11" spans="1:13" ht="21.75" customHeight="1">
      <c r="A11" s="75" t="s">
        <v>110</v>
      </c>
      <c r="B11" s="12"/>
      <c r="C11" s="12"/>
      <c r="D11" s="12"/>
      <c r="E11" s="12"/>
      <c r="F11" s="12"/>
      <c r="G11" s="12"/>
      <c r="H11" s="187">
        <f>+'PL 3 Month'!G29</f>
        <v>13269071.759999998</v>
      </c>
      <c r="I11" s="187"/>
      <c r="J11" s="187">
        <f>+'PL 3 Month'!I29</f>
        <v>13324396.559999999</v>
      </c>
      <c r="K11" s="187"/>
      <c r="L11" s="187">
        <f>+'PL 3 Month'!K29</f>
        <v>57618221.68999999</v>
      </c>
      <c r="M11" s="12"/>
    </row>
    <row r="12" spans="1:13" ht="21.75" customHeight="1">
      <c r="A12" s="130" t="s">
        <v>111</v>
      </c>
      <c r="B12" s="12"/>
      <c r="C12" s="12"/>
      <c r="D12" s="12"/>
      <c r="E12" s="12"/>
      <c r="F12" s="12"/>
      <c r="G12" s="12"/>
      <c r="H12" s="103"/>
      <c r="I12" s="98"/>
      <c r="J12" s="103"/>
      <c r="K12" s="98"/>
      <c r="L12" s="98"/>
      <c r="M12" s="12"/>
    </row>
    <row r="13" spans="1:13" ht="21.75" customHeight="1">
      <c r="A13" s="75" t="s">
        <v>112</v>
      </c>
      <c r="B13" s="12"/>
      <c r="C13" s="12"/>
      <c r="D13" s="12"/>
      <c r="E13" s="12"/>
      <c r="F13" s="12"/>
      <c r="G13" s="12"/>
      <c r="H13" s="103"/>
      <c r="I13" s="98"/>
      <c r="J13" s="103"/>
      <c r="K13" s="98"/>
      <c r="L13" s="98"/>
      <c r="M13" s="12"/>
    </row>
    <row r="14" spans="1:13" ht="21.75" customHeight="1">
      <c r="A14" s="131" t="s">
        <v>113</v>
      </c>
      <c r="B14" s="12"/>
      <c r="C14" s="12"/>
      <c r="D14" s="12"/>
      <c r="E14" s="12"/>
      <c r="F14" s="12"/>
      <c r="G14" s="12"/>
      <c r="H14" s="98">
        <v>7997724.9499999993</v>
      </c>
      <c r="I14" s="98"/>
      <c r="J14" s="98">
        <v>8011556.1499999994</v>
      </c>
      <c r="K14" s="98"/>
      <c r="L14" s="98">
        <v>13205728.26</v>
      </c>
      <c r="M14" s="12"/>
    </row>
    <row r="15" spans="1:13" ht="21.75" customHeight="1">
      <c r="A15" s="74" t="s">
        <v>114</v>
      </c>
      <c r="B15" s="12"/>
      <c r="C15" s="12"/>
      <c r="D15" s="12"/>
      <c r="E15" s="12"/>
      <c r="F15" s="12"/>
      <c r="G15" s="12"/>
      <c r="H15" s="98">
        <v>3325506.31</v>
      </c>
      <c r="I15" s="98"/>
      <c r="J15" s="98">
        <v>3325506.31</v>
      </c>
      <c r="K15" s="98"/>
      <c r="L15" s="98">
        <v>3288873.6</v>
      </c>
      <c r="M15" s="12"/>
    </row>
    <row r="16" spans="1:13" ht="21.75" customHeight="1">
      <c r="A16" s="75" t="s">
        <v>115</v>
      </c>
      <c r="B16" s="12"/>
      <c r="C16" s="12"/>
      <c r="D16" s="12"/>
      <c r="E16" s="12"/>
      <c r="F16" s="12"/>
      <c r="G16" s="12"/>
      <c r="H16" s="98">
        <v>-3260182.39</v>
      </c>
      <c r="I16" s="98"/>
      <c r="J16" s="98">
        <v>-3260182.39</v>
      </c>
      <c r="K16" s="98"/>
      <c r="L16" s="98">
        <v>-45347.53</v>
      </c>
      <c r="M16" s="12"/>
    </row>
    <row r="17" spans="1:14" ht="21.75" customHeight="1">
      <c r="A17" s="74" t="s">
        <v>116</v>
      </c>
      <c r="B17" s="12"/>
      <c r="C17" s="12"/>
      <c r="D17" s="12"/>
      <c r="E17" s="12"/>
      <c r="F17" s="12"/>
      <c r="G17" s="12"/>
      <c r="H17" s="103">
        <v>8166718.9000000004</v>
      </c>
      <c r="I17" s="98"/>
      <c r="J17" s="103">
        <v>8166718.9000000004</v>
      </c>
      <c r="K17" s="98"/>
      <c r="L17" s="103">
        <v>6879049.6399999997</v>
      </c>
      <c r="M17" s="12"/>
    </row>
    <row r="18" spans="1:14" ht="21.75" customHeight="1">
      <c r="A18" s="74" t="s">
        <v>213</v>
      </c>
      <c r="B18" s="12"/>
      <c r="C18" s="12"/>
      <c r="D18" s="12"/>
      <c r="E18" s="12"/>
      <c r="F18" s="12"/>
      <c r="G18" s="12"/>
      <c r="H18" s="103">
        <v>12410314.01</v>
      </c>
      <c r="I18" s="98"/>
      <c r="J18" s="103">
        <v>12410314.01</v>
      </c>
      <c r="K18" s="98"/>
      <c r="L18" s="98">
        <v>-1602786</v>
      </c>
      <c r="M18" s="12"/>
    </row>
    <row r="19" spans="1:14" ht="21.75" customHeight="1">
      <c r="A19" s="74" t="s">
        <v>165</v>
      </c>
      <c r="B19" s="12"/>
      <c r="C19" s="12"/>
      <c r="D19" s="12"/>
      <c r="E19" s="12"/>
      <c r="F19" s="12"/>
      <c r="G19" s="12"/>
      <c r="H19" s="98">
        <v>83270.850000000006</v>
      </c>
      <c r="I19" s="98"/>
      <c r="J19" s="98">
        <v>83270.850000000006</v>
      </c>
      <c r="K19" s="98"/>
      <c r="L19" s="98">
        <v>91651.89</v>
      </c>
      <c r="M19" s="12"/>
    </row>
    <row r="20" spans="1:14" ht="21.75" customHeight="1">
      <c r="A20" s="74" t="s">
        <v>117</v>
      </c>
      <c r="B20" s="12"/>
      <c r="C20" s="12"/>
      <c r="D20" s="12"/>
      <c r="E20" s="12"/>
      <c r="F20" s="12"/>
      <c r="G20" s="12"/>
      <c r="H20" s="98">
        <v>0</v>
      </c>
      <c r="I20" s="98"/>
      <c r="J20" s="98">
        <v>0</v>
      </c>
      <c r="K20" s="98"/>
      <c r="L20" s="98">
        <v>-12087.24</v>
      </c>
      <c r="M20" s="12"/>
    </row>
    <row r="21" spans="1:14" ht="21.75" customHeight="1">
      <c r="A21" s="75" t="s">
        <v>118</v>
      </c>
      <c r="B21" s="132"/>
      <c r="C21" s="12"/>
      <c r="D21" s="12"/>
      <c r="E21" s="12"/>
      <c r="F21" s="12"/>
      <c r="G21" s="12"/>
      <c r="H21" s="98">
        <v>1314589.2</v>
      </c>
      <c r="I21" s="98"/>
      <c r="J21" s="98">
        <v>1314589.2</v>
      </c>
      <c r="K21" s="98"/>
      <c r="L21" s="98">
        <v>1301656.3799999999</v>
      </c>
      <c r="M21" s="12"/>
    </row>
    <row r="22" spans="1:14" ht="21.75" customHeight="1">
      <c r="A22" s="75" t="s">
        <v>119</v>
      </c>
      <c r="B22" s="132"/>
      <c r="C22" s="12"/>
      <c r="D22" s="12"/>
      <c r="E22" s="12"/>
      <c r="F22" s="12"/>
      <c r="G22" s="12"/>
      <c r="H22" s="98">
        <v>-270321.85000000009</v>
      </c>
      <c r="I22" s="98"/>
      <c r="J22" s="98">
        <v>-270321.85000000009</v>
      </c>
      <c r="K22" s="98"/>
      <c r="L22" s="98">
        <v>-38525.040000000001</v>
      </c>
      <c r="M22" s="12"/>
    </row>
    <row r="23" spans="1:14" ht="21.75" customHeight="1">
      <c r="A23" s="75" t="s">
        <v>120</v>
      </c>
      <c r="B23" s="132"/>
      <c r="C23" s="12"/>
      <c r="D23" s="12"/>
      <c r="E23" s="12"/>
      <c r="F23" s="12"/>
      <c r="G23" s="12"/>
      <c r="H23" s="98">
        <v>0</v>
      </c>
      <c r="I23" s="98"/>
      <c r="J23" s="98">
        <v>0</v>
      </c>
      <c r="K23" s="98"/>
      <c r="L23" s="98">
        <v>-60675.1</v>
      </c>
      <c r="M23" s="12"/>
    </row>
    <row r="24" spans="1:14" ht="21.75" customHeight="1">
      <c r="A24" s="74" t="s">
        <v>121</v>
      </c>
      <c r="B24" s="12"/>
      <c r="C24" s="12"/>
      <c r="D24" s="12"/>
      <c r="E24" s="12"/>
      <c r="F24" s="12"/>
      <c r="G24" s="12"/>
      <c r="H24" s="98">
        <v>460149.94000000018</v>
      </c>
      <c r="I24" s="98"/>
      <c r="J24" s="98">
        <v>460149.94000000018</v>
      </c>
      <c r="K24" s="98"/>
      <c r="L24" s="98">
        <v>-2385732.89</v>
      </c>
      <c r="M24" s="12"/>
    </row>
    <row r="25" spans="1:14" ht="21.75" customHeight="1">
      <c r="A25" s="74" t="s">
        <v>192</v>
      </c>
      <c r="B25" s="12"/>
      <c r="C25" s="12"/>
      <c r="D25" s="12"/>
      <c r="E25" s="12"/>
      <c r="F25" s="12"/>
      <c r="G25" s="12"/>
      <c r="H25" s="98">
        <v>0</v>
      </c>
      <c r="I25" s="98"/>
      <c r="J25" s="98">
        <v>0</v>
      </c>
      <c r="K25" s="98"/>
      <c r="L25" s="98">
        <v>-1031999.9999999929</v>
      </c>
      <c r="M25" s="12"/>
    </row>
    <row r="26" spans="1:14" ht="21.75" customHeight="1">
      <c r="A26" s="74" t="s">
        <v>166</v>
      </c>
      <c r="B26" s="12"/>
      <c r="C26" s="12"/>
      <c r="D26" s="12"/>
      <c r="E26" s="12"/>
      <c r="F26" s="12"/>
      <c r="G26" s="12"/>
      <c r="H26" s="133">
        <v>-541166.26</v>
      </c>
      <c r="I26" s="98"/>
      <c r="J26" s="133">
        <v>-541166.26</v>
      </c>
      <c r="K26" s="98"/>
      <c r="L26" s="133">
        <v>276813.28999999998</v>
      </c>
      <c r="M26" s="12"/>
    </row>
    <row r="27" spans="1:14" ht="21.75" customHeight="1">
      <c r="A27" s="74" t="s">
        <v>122</v>
      </c>
      <c r="B27" s="12"/>
      <c r="C27" s="12"/>
      <c r="D27" s="12"/>
      <c r="E27" s="12"/>
      <c r="F27" s="12"/>
      <c r="G27" s="12"/>
      <c r="H27" s="98"/>
      <c r="I27" s="98"/>
      <c r="J27" s="98"/>
      <c r="K27" s="98"/>
      <c r="L27" s="98"/>
      <c r="M27" s="12"/>
    </row>
    <row r="28" spans="1:14" ht="21.75" customHeight="1">
      <c r="A28" s="74" t="s">
        <v>123</v>
      </c>
      <c r="B28" s="12"/>
      <c r="C28" s="12"/>
      <c r="D28" s="12"/>
      <c r="E28" s="12"/>
      <c r="F28" s="12"/>
      <c r="G28" s="12"/>
      <c r="H28" s="98">
        <f>SUM(H11:H26)</f>
        <v>42955675.419999994</v>
      </c>
      <c r="I28" s="98"/>
      <c r="J28" s="98">
        <f>SUM(J11:J26)</f>
        <v>43024831.419999994</v>
      </c>
      <c r="K28" s="98"/>
      <c r="L28" s="98">
        <f>SUM(L11:L26)</f>
        <v>77484840.949999988</v>
      </c>
      <c r="M28" s="12"/>
    </row>
    <row r="29" spans="1:14" ht="21.75" customHeight="1">
      <c r="A29" s="74" t="s">
        <v>124</v>
      </c>
      <c r="B29" s="12"/>
      <c r="C29" s="12"/>
      <c r="D29" s="12"/>
      <c r="E29" s="12"/>
      <c r="F29" s="12"/>
      <c r="G29" s="12"/>
      <c r="H29" s="98"/>
      <c r="I29" s="98"/>
      <c r="J29" s="98"/>
      <c r="K29" s="98"/>
      <c r="L29" s="98"/>
      <c r="M29" s="12"/>
    </row>
    <row r="30" spans="1:14" ht="21.75" customHeight="1">
      <c r="A30" s="74" t="s">
        <v>125</v>
      </c>
      <c r="B30" s="12"/>
      <c r="C30" s="12"/>
      <c r="D30" s="12"/>
      <c r="E30" s="12"/>
      <c r="F30" s="12"/>
      <c r="G30" s="12"/>
      <c r="H30" s="98">
        <v>-7795413.7300000004</v>
      </c>
      <c r="I30" s="98"/>
      <c r="J30" s="98">
        <v>-7795413.7300000004</v>
      </c>
      <c r="K30" s="98"/>
      <c r="L30" s="98">
        <v>-80171447.996369973</v>
      </c>
      <c r="M30" s="12"/>
      <c r="N30" s="19"/>
    </row>
    <row r="31" spans="1:14" ht="21.75" customHeight="1">
      <c r="A31" s="74" t="s">
        <v>126</v>
      </c>
      <c r="B31" s="12"/>
      <c r="C31" s="12"/>
      <c r="D31" s="12"/>
      <c r="E31" s="12"/>
      <c r="F31" s="12"/>
      <c r="G31" s="12"/>
      <c r="H31" s="98">
        <v>4242832.4700000528</v>
      </c>
      <c r="I31" s="98"/>
      <c r="J31" s="98">
        <v>4242832.4700000528</v>
      </c>
      <c r="K31" s="98"/>
      <c r="L31" s="98">
        <v>5583501.4699999997</v>
      </c>
      <c r="M31" s="12"/>
    </row>
    <row r="32" spans="1:14" ht="21.75" customHeight="1">
      <c r="A32" s="12" t="s">
        <v>127</v>
      </c>
      <c r="B32" s="12"/>
      <c r="C32" s="12"/>
      <c r="D32" s="12"/>
      <c r="E32" s="12"/>
      <c r="F32" s="12"/>
      <c r="G32" s="12"/>
      <c r="H32" s="98">
        <v>-10049578.470000001</v>
      </c>
      <c r="I32" s="98"/>
      <c r="J32" s="98">
        <v>-10049578.470000001</v>
      </c>
      <c r="K32" s="98"/>
      <c r="L32" s="98">
        <v>-14851.48</v>
      </c>
      <c r="M32" s="12"/>
    </row>
    <row r="33" spans="1:13" ht="21.75" customHeight="1">
      <c r="A33" s="74" t="s">
        <v>128</v>
      </c>
      <c r="B33" s="12"/>
      <c r="C33" s="12"/>
      <c r="D33" s="12"/>
      <c r="E33" s="12"/>
      <c r="F33" s="12"/>
      <c r="G33" s="12"/>
      <c r="H33" s="98">
        <v>-1047891.65</v>
      </c>
      <c r="I33" s="98"/>
      <c r="J33" s="98">
        <v>-1047891.65</v>
      </c>
      <c r="K33" s="98"/>
      <c r="L33" s="98">
        <v>-728242.29999999981</v>
      </c>
      <c r="M33" s="12"/>
    </row>
    <row r="34" spans="1:13" ht="21.75" customHeight="1">
      <c r="A34" s="74" t="s">
        <v>208</v>
      </c>
      <c r="B34" s="12"/>
      <c r="C34" s="12"/>
      <c r="D34" s="12"/>
      <c r="E34" s="12"/>
      <c r="F34" s="12"/>
      <c r="G34" s="12"/>
      <c r="H34" s="98">
        <v>-19166.29</v>
      </c>
      <c r="I34" s="98"/>
      <c r="J34" s="98">
        <v>-19166.29</v>
      </c>
      <c r="K34" s="98"/>
      <c r="L34" s="98">
        <v>0</v>
      </c>
      <c r="M34" s="12"/>
    </row>
    <row r="35" spans="1:13" ht="21.75" customHeight="1">
      <c r="A35" s="12" t="s">
        <v>167</v>
      </c>
      <c r="B35" s="12"/>
      <c r="C35" s="12"/>
      <c r="D35" s="12"/>
      <c r="E35" s="12"/>
      <c r="H35" s="98">
        <v>0</v>
      </c>
      <c r="I35" s="98"/>
      <c r="J35" s="98">
        <v>0</v>
      </c>
      <c r="K35" s="98"/>
      <c r="L35" s="98">
        <v>21401978.57</v>
      </c>
      <c r="M35" s="12"/>
    </row>
    <row r="36" spans="1:13" ht="21.75" customHeight="1">
      <c r="A36" s="12"/>
      <c r="B36" s="12"/>
      <c r="C36" s="12"/>
      <c r="D36" s="12"/>
      <c r="E36" s="12"/>
      <c r="J36" s="19"/>
      <c r="K36" s="19"/>
      <c r="L36" s="19"/>
      <c r="M36" s="12"/>
    </row>
    <row r="37" spans="1:13" ht="21.75" customHeight="1">
      <c r="A37" s="17" t="s">
        <v>32</v>
      </c>
      <c r="B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 ht="21.75" customHeight="1">
      <c r="A38" s="17"/>
      <c r="B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 s="75" customFormat="1" ht="21.75" customHeight="1">
      <c r="A39" s="134"/>
      <c r="B39" s="74"/>
      <c r="C39" s="12" t="s">
        <v>191</v>
      </c>
      <c r="D39" s="12"/>
      <c r="F39" s="80"/>
      <c r="G39" s="80"/>
      <c r="H39" s="80"/>
      <c r="I39" s="80"/>
      <c r="K39" s="74"/>
      <c r="M39" s="74"/>
    </row>
    <row r="40" spans="1:13" s="75" customFormat="1" ht="21.75" customHeight="1">
      <c r="A40" s="134"/>
      <c r="B40" s="74"/>
      <c r="C40" s="12" t="s">
        <v>212</v>
      </c>
      <c r="D40" s="12"/>
      <c r="F40" s="135"/>
      <c r="G40" s="135"/>
      <c r="H40" s="135"/>
      <c r="I40" s="135"/>
      <c r="J40" s="74"/>
      <c r="K40" s="74"/>
      <c r="L40" s="74"/>
      <c r="M40" s="74"/>
    </row>
    <row r="41" spans="1:13" ht="21" customHeight="1">
      <c r="A41" s="183" t="s">
        <v>34</v>
      </c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2"/>
    </row>
    <row r="42" spans="1:13" ht="21" customHeight="1">
      <c r="A42" s="174" t="str">
        <f>+A1</f>
        <v>NAMWIWAT MEDICAL CORPORATION PUBLIC COMPANY LIMITED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2"/>
    </row>
    <row r="43" spans="1:13" ht="21" customHeight="1">
      <c r="A43" s="174" t="s">
        <v>132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2"/>
    </row>
    <row r="44" spans="1:13" ht="21" customHeight="1">
      <c r="A44" s="174" t="str">
        <f>+A3</f>
        <v>FOR THE THREE-MONTH PERIODS ENDED MARCH 31, 2024</v>
      </c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2"/>
    </row>
    <row r="45" spans="1:13" ht="21" customHeight="1">
      <c r="A45" s="174" t="s">
        <v>72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2"/>
    </row>
    <row r="46" spans="1:13" ht="21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12"/>
    </row>
    <row r="47" spans="1:13" ht="21" customHeight="1">
      <c r="A47" s="12"/>
      <c r="B47" s="12"/>
      <c r="C47" s="12"/>
      <c r="D47" s="12"/>
      <c r="E47" s="12"/>
      <c r="F47" s="12"/>
      <c r="G47" s="12"/>
      <c r="H47" s="12"/>
      <c r="I47" s="12"/>
      <c r="J47" s="9"/>
      <c r="K47" s="9"/>
      <c r="L47" s="113" t="s">
        <v>98</v>
      </c>
      <c r="M47" s="12"/>
    </row>
    <row r="48" spans="1:13" ht="21" customHeight="1">
      <c r="A48" s="12"/>
      <c r="B48" s="12"/>
      <c r="C48" s="12"/>
      <c r="D48" s="12"/>
      <c r="E48" s="12"/>
      <c r="F48" s="12"/>
      <c r="G48" s="12"/>
      <c r="H48" s="9" t="s">
        <v>217</v>
      </c>
      <c r="I48" s="9"/>
      <c r="J48" s="9"/>
      <c r="K48" s="9"/>
      <c r="L48" s="113"/>
      <c r="M48" s="12"/>
    </row>
    <row r="49" spans="1:13" ht="24" customHeight="1">
      <c r="A49" s="12"/>
      <c r="B49" s="12"/>
      <c r="C49" s="12"/>
      <c r="D49" s="12"/>
      <c r="E49" s="12"/>
      <c r="F49" s="12"/>
      <c r="G49" s="12"/>
      <c r="H49" s="173" t="s">
        <v>216</v>
      </c>
      <c r="I49" s="185"/>
      <c r="J49" s="184" t="s">
        <v>186</v>
      </c>
      <c r="K49" s="184"/>
      <c r="L49" s="184"/>
      <c r="M49" s="12"/>
    </row>
    <row r="50" spans="1:13" ht="21" customHeight="1">
      <c r="A50" s="12" t="s">
        <v>133</v>
      </c>
      <c r="B50" s="12"/>
      <c r="C50" s="12"/>
      <c r="D50" s="12"/>
      <c r="E50" s="12"/>
      <c r="F50" s="12"/>
      <c r="G50" s="12"/>
      <c r="H50" s="93" t="s">
        <v>179</v>
      </c>
      <c r="I50" s="94"/>
      <c r="J50" s="93" t="s">
        <v>179</v>
      </c>
      <c r="K50" s="94"/>
      <c r="L50" s="93" t="s">
        <v>155</v>
      </c>
      <c r="M50" s="12"/>
    </row>
    <row r="51" spans="1:13" ht="21" customHeight="1">
      <c r="A51" s="74" t="s">
        <v>129</v>
      </c>
      <c r="B51" s="12"/>
      <c r="C51" s="12"/>
      <c r="D51" s="12"/>
      <c r="E51" s="12"/>
      <c r="F51" s="12"/>
      <c r="G51" s="12"/>
      <c r="H51" s="12"/>
      <c r="I51" s="12"/>
      <c r="J51" s="19"/>
      <c r="K51" s="19"/>
      <c r="L51" s="19"/>
      <c r="M51" s="12"/>
    </row>
    <row r="52" spans="1:13" ht="21" customHeight="1">
      <c r="A52" s="80" t="s">
        <v>130</v>
      </c>
      <c r="B52" s="12"/>
      <c r="C52" s="12"/>
      <c r="D52" s="12"/>
      <c r="E52" s="12"/>
      <c r="F52" s="12"/>
      <c r="G52" s="12"/>
      <c r="H52" s="98">
        <v>-61195094.730000004</v>
      </c>
      <c r="I52" s="98"/>
      <c r="J52" s="98">
        <v>-61195094.730000004</v>
      </c>
      <c r="K52" s="98"/>
      <c r="L52" s="98">
        <v>23595883.579999998</v>
      </c>
      <c r="M52" s="12"/>
    </row>
    <row r="53" spans="1:13" ht="21" customHeight="1">
      <c r="A53" s="74" t="s">
        <v>131</v>
      </c>
      <c r="B53" s="12"/>
      <c r="C53" s="12"/>
      <c r="D53" s="12"/>
      <c r="E53" s="12"/>
      <c r="F53" s="12"/>
      <c r="G53" s="12"/>
      <c r="H53" s="98">
        <v>-6064150.3299999619</v>
      </c>
      <c r="I53" s="98"/>
      <c r="J53" s="98">
        <v>-6091975.6299999617</v>
      </c>
      <c r="K53" s="98"/>
      <c r="L53" s="98">
        <v>-15415424.560000001</v>
      </c>
      <c r="M53" s="12"/>
    </row>
    <row r="54" spans="1:13" ht="21" customHeight="1">
      <c r="A54" s="74" t="s">
        <v>168</v>
      </c>
      <c r="B54" s="12"/>
      <c r="C54" s="12"/>
      <c r="D54" s="12"/>
      <c r="E54" s="12"/>
      <c r="F54" s="12"/>
      <c r="G54" s="12"/>
      <c r="H54" s="98">
        <v>-3117964.76</v>
      </c>
      <c r="I54" s="98"/>
      <c r="J54" s="98">
        <v>-3117964.76</v>
      </c>
      <c r="K54" s="98"/>
      <c r="L54" s="98">
        <v>-1871872.32</v>
      </c>
      <c r="M54" s="12"/>
    </row>
    <row r="55" spans="1:13" ht="21" customHeight="1">
      <c r="A55" s="12" t="s">
        <v>169</v>
      </c>
      <c r="B55" s="12"/>
      <c r="C55" s="12"/>
      <c r="D55" s="12"/>
      <c r="E55" s="12"/>
      <c r="H55" s="98">
        <v>0</v>
      </c>
      <c r="I55" s="98"/>
      <c r="J55" s="98">
        <v>0</v>
      </c>
      <c r="K55" s="98"/>
      <c r="L55" s="98">
        <v>-4066282.98</v>
      </c>
      <c r="M55" s="12"/>
    </row>
    <row r="56" spans="1:13" ht="21" customHeight="1">
      <c r="A56" s="74" t="s">
        <v>134</v>
      </c>
      <c r="B56" s="12"/>
      <c r="C56" s="12"/>
      <c r="D56" s="12"/>
      <c r="E56" s="12"/>
      <c r="H56" s="136">
        <f>+SUM(H28:H35,H51:H55)</f>
        <v>-42090752.069999911</v>
      </c>
      <c r="I56" s="98"/>
      <c r="J56" s="136">
        <f>+SUM(J28:J35,J51:J55)</f>
        <v>-42049421.369999908</v>
      </c>
      <c r="K56" s="98"/>
      <c r="L56" s="136">
        <f>+SUM(L28:L35,L51:L55)</f>
        <v>25798082.933630016</v>
      </c>
      <c r="M56" s="12"/>
    </row>
    <row r="57" spans="1:13" ht="21" customHeight="1">
      <c r="A57" s="74" t="s">
        <v>170</v>
      </c>
      <c r="B57" s="12"/>
      <c r="C57" s="12"/>
      <c r="D57" s="12"/>
      <c r="E57" s="12"/>
      <c r="H57" s="98">
        <v>69245.55</v>
      </c>
      <c r="I57" s="98"/>
      <c r="J57" s="98">
        <v>69245.549999999814</v>
      </c>
      <c r="K57" s="98"/>
      <c r="L57" s="98">
        <v>15001.5</v>
      </c>
      <c r="M57" s="12"/>
    </row>
    <row r="58" spans="1:13" ht="21" customHeight="1">
      <c r="A58" s="74" t="s">
        <v>193</v>
      </c>
      <c r="B58" s="12"/>
      <c r="C58" s="12"/>
      <c r="D58" s="12"/>
      <c r="E58" s="12"/>
      <c r="F58" s="12"/>
      <c r="G58" s="12"/>
      <c r="H58" s="98">
        <v>-4540437.4400000004</v>
      </c>
      <c r="I58" s="98"/>
      <c r="J58" s="98">
        <v>-4540437.4400000004</v>
      </c>
      <c r="K58" s="98"/>
      <c r="L58" s="98">
        <v>-3554695.94</v>
      </c>
      <c r="M58" s="12"/>
    </row>
    <row r="59" spans="1:13" ht="21" customHeight="1">
      <c r="A59" s="74" t="s">
        <v>135</v>
      </c>
      <c r="B59" s="12"/>
      <c r="C59" s="12"/>
      <c r="D59" s="12"/>
      <c r="E59" s="12"/>
      <c r="H59" s="98">
        <v>-1561648.2300000011</v>
      </c>
      <c r="I59" s="98"/>
      <c r="J59" s="98">
        <v>-1561648.2300000011</v>
      </c>
      <c r="K59" s="98"/>
      <c r="L59" s="98">
        <v>-1733261.03</v>
      </c>
      <c r="M59" s="12"/>
    </row>
    <row r="60" spans="1:13" ht="21" customHeight="1">
      <c r="A60" s="74" t="s">
        <v>136</v>
      </c>
      <c r="B60" s="12"/>
      <c r="C60" s="12"/>
      <c r="D60" s="12"/>
      <c r="E60" s="12"/>
      <c r="H60" s="186">
        <f>SUM(H56:H59)</f>
        <v>-48123592.189999916</v>
      </c>
      <c r="I60" s="98"/>
      <c r="J60" s="186">
        <f>SUM(J56:J59)</f>
        <v>-48082261.489999913</v>
      </c>
      <c r="K60" s="98"/>
      <c r="L60" s="186">
        <f>SUM(L56:L59)</f>
        <v>20525127.463630013</v>
      </c>
      <c r="M60" s="12"/>
    </row>
    <row r="61" spans="1:13" ht="21" customHeight="1">
      <c r="A61" s="74" t="s">
        <v>137</v>
      </c>
      <c r="B61" s="12"/>
      <c r="C61" s="12"/>
      <c r="D61" s="12"/>
      <c r="E61" s="12"/>
      <c r="F61" s="12"/>
      <c r="G61" s="12"/>
      <c r="H61" s="103"/>
      <c r="I61" s="98"/>
      <c r="J61" s="103"/>
      <c r="K61" s="98"/>
      <c r="L61" s="98"/>
      <c r="M61" s="12"/>
    </row>
    <row r="62" spans="1:13" ht="21" customHeight="1">
      <c r="A62" s="74" t="s">
        <v>138</v>
      </c>
      <c r="B62" s="12"/>
      <c r="C62" s="12"/>
      <c r="D62" s="12"/>
      <c r="E62" s="12"/>
      <c r="F62" s="12"/>
      <c r="G62" s="12"/>
      <c r="H62" s="98">
        <v>-28689422.280000001</v>
      </c>
      <c r="I62" s="98"/>
      <c r="J62" s="98">
        <v>-28689422.280000001</v>
      </c>
      <c r="K62" s="98"/>
      <c r="L62" s="98">
        <f>-14094207.36-0.15</f>
        <v>-14094207.51</v>
      </c>
      <c r="M62" s="12"/>
    </row>
    <row r="63" spans="1:13" ht="21" customHeight="1">
      <c r="A63" s="74" t="s">
        <v>139</v>
      </c>
      <c r="B63" s="12"/>
      <c r="C63" s="12"/>
      <c r="D63" s="12"/>
      <c r="E63" s="12"/>
      <c r="F63" s="12"/>
      <c r="G63" s="12"/>
      <c r="H63" s="98">
        <v>-4959364.2699999996</v>
      </c>
      <c r="I63" s="98"/>
      <c r="J63" s="98">
        <v>-4959364.2699999996</v>
      </c>
      <c r="K63" s="98"/>
      <c r="L63" s="98">
        <v>-3342184</v>
      </c>
      <c r="M63" s="12"/>
    </row>
    <row r="64" spans="1:13" ht="21" customHeight="1">
      <c r="A64" s="74" t="s">
        <v>209</v>
      </c>
      <c r="B64" s="12"/>
      <c r="C64" s="12"/>
      <c r="D64" s="12"/>
      <c r="E64" s="12"/>
      <c r="F64" s="12"/>
      <c r="G64" s="12"/>
      <c r="H64" s="98">
        <v>0</v>
      </c>
      <c r="I64" s="98"/>
      <c r="J64" s="98">
        <v>-4000000</v>
      </c>
      <c r="K64" s="98"/>
      <c r="L64" s="98">
        <v>0</v>
      </c>
      <c r="M64" s="12"/>
    </row>
    <row r="65" spans="1:16" ht="21" customHeight="1">
      <c r="A65" s="74" t="s">
        <v>215</v>
      </c>
      <c r="B65" s="12"/>
      <c r="C65" s="12"/>
      <c r="D65" s="12"/>
      <c r="E65" s="12"/>
      <c r="F65" s="12"/>
      <c r="G65" s="12"/>
      <c r="H65" s="98">
        <v>-100000000</v>
      </c>
      <c r="I65" s="98"/>
      <c r="J65" s="98">
        <v>-100000000</v>
      </c>
      <c r="K65" s="98"/>
      <c r="L65" s="98">
        <v>0</v>
      </c>
      <c r="M65" s="12"/>
    </row>
    <row r="66" spans="1:16" ht="21" customHeight="1">
      <c r="A66" s="74" t="s">
        <v>214</v>
      </c>
      <c r="B66" s="12"/>
      <c r="C66" s="12"/>
      <c r="D66" s="12"/>
      <c r="E66" s="12"/>
      <c r="F66" s="12"/>
      <c r="G66" s="12"/>
      <c r="H66" s="98">
        <v>2120505.4500000002</v>
      </c>
      <c r="I66" s="98"/>
      <c r="J66" s="98">
        <v>2120505.4500000002</v>
      </c>
      <c r="K66" s="98"/>
      <c r="L66" s="98">
        <v>0</v>
      </c>
      <c r="M66" s="12"/>
    </row>
    <row r="67" spans="1:16" ht="21" customHeight="1">
      <c r="A67" s="74" t="s">
        <v>140</v>
      </c>
      <c r="B67" s="12"/>
      <c r="C67" s="12"/>
      <c r="D67" s="12"/>
      <c r="E67" s="12"/>
      <c r="F67" s="12"/>
      <c r="G67" s="12"/>
      <c r="H67" s="186">
        <f>SUM(H62:I66)</f>
        <v>-131528281.09999999</v>
      </c>
      <c r="I67" s="98"/>
      <c r="J67" s="186">
        <f>SUM(J62:K66)</f>
        <v>-135528281.10000002</v>
      </c>
      <c r="K67" s="98"/>
      <c r="L67" s="186">
        <f>SUM(L62:M66)</f>
        <v>-17436391.509999998</v>
      </c>
      <c r="M67" s="12"/>
    </row>
    <row r="68" spans="1:16" ht="21" customHeight="1">
      <c r="A68" s="74" t="s">
        <v>141</v>
      </c>
      <c r="B68" s="12"/>
      <c r="C68" s="12"/>
      <c r="D68" s="12"/>
      <c r="E68" s="12"/>
      <c r="F68" s="12"/>
      <c r="G68" s="12"/>
      <c r="H68" s="103"/>
      <c r="I68" s="98"/>
      <c r="J68" s="103"/>
      <c r="K68" s="98"/>
      <c r="L68" s="98"/>
      <c r="M68" s="12"/>
    </row>
    <row r="69" spans="1:16" ht="21" customHeight="1">
      <c r="A69" s="74" t="s">
        <v>172</v>
      </c>
      <c r="B69" s="12"/>
      <c r="C69" s="12"/>
      <c r="D69" s="12"/>
      <c r="E69" s="12"/>
      <c r="F69" s="12"/>
      <c r="G69" s="12"/>
      <c r="H69" s="98">
        <v>-4673974.0999999987</v>
      </c>
      <c r="I69" s="98"/>
      <c r="J69" s="98">
        <v>-4673974.0999999987</v>
      </c>
      <c r="K69" s="98"/>
      <c r="L69" s="98">
        <v>-11652341.75</v>
      </c>
      <c r="M69" s="12"/>
    </row>
    <row r="70" spans="1:16" ht="21" customHeight="1">
      <c r="A70" s="74" t="s">
        <v>142</v>
      </c>
      <c r="B70" s="12"/>
      <c r="C70" s="12"/>
      <c r="D70" s="12"/>
      <c r="E70" s="12"/>
      <c r="F70" s="12"/>
      <c r="G70" s="12"/>
      <c r="H70" s="98">
        <v>-1879106.67</v>
      </c>
      <c r="I70" s="98"/>
      <c r="J70" s="98">
        <v>-1879106.67</v>
      </c>
      <c r="K70" s="98"/>
      <c r="L70" s="98">
        <v>-1199220.67</v>
      </c>
      <c r="M70" s="12"/>
    </row>
    <row r="71" spans="1:16" ht="21" customHeight="1">
      <c r="A71" s="74" t="s">
        <v>143</v>
      </c>
      <c r="B71" s="12"/>
      <c r="C71" s="12"/>
      <c r="D71" s="12"/>
      <c r="E71" s="12"/>
      <c r="F71" s="12"/>
      <c r="G71" s="12"/>
      <c r="H71" s="186">
        <f>SUM(H69:H70)</f>
        <v>-6553080.7699999986</v>
      </c>
      <c r="I71" s="98"/>
      <c r="J71" s="186">
        <f>SUM(J69:J70)</f>
        <v>-6553080.7699999986</v>
      </c>
      <c r="K71" s="98"/>
      <c r="L71" s="186">
        <f>SUM(L69:L70)</f>
        <v>-12851562.42</v>
      </c>
      <c r="M71" s="12"/>
    </row>
    <row r="72" spans="1:16" ht="21" customHeight="1">
      <c r="A72" s="74" t="s">
        <v>144</v>
      </c>
      <c r="B72" s="12"/>
      <c r="C72" s="12"/>
      <c r="D72" s="12"/>
      <c r="E72" s="12"/>
      <c r="F72" s="12"/>
      <c r="G72" s="12"/>
      <c r="H72" s="98">
        <f>+H67+H71+H60</f>
        <v>-186204954.05999991</v>
      </c>
      <c r="I72" s="98"/>
      <c r="J72" s="98">
        <f>+J67+J71+J60</f>
        <v>-190163623.35999995</v>
      </c>
      <c r="K72" s="98"/>
      <c r="L72" s="98">
        <f>+L67+L71+L60</f>
        <v>-9762826.4663699865</v>
      </c>
      <c r="M72" s="12"/>
      <c r="P72" s="81"/>
    </row>
    <row r="73" spans="1:16" ht="21" customHeight="1">
      <c r="A73" s="74" t="s">
        <v>145</v>
      </c>
      <c r="B73" s="12"/>
      <c r="C73" s="12"/>
      <c r="D73" s="12"/>
      <c r="E73" s="12"/>
      <c r="F73" s="12"/>
      <c r="G73" s="12"/>
      <c r="H73" s="98">
        <v>995660396.78000009</v>
      </c>
      <c r="I73" s="98"/>
      <c r="J73" s="98">
        <v>994660349.79000008</v>
      </c>
      <c r="K73" s="98"/>
      <c r="L73" s="98">
        <v>59018620.509999998</v>
      </c>
      <c r="M73" s="12"/>
    </row>
    <row r="74" spans="1:16" ht="21" customHeight="1" thickBot="1">
      <c r="A74" s="74" t="s">
        <v>146</v>
      </c>
      <c r="B74" s="12"/>
      <c r="C74" s="12"/>
      <c r="D74" s="12"/>
      <c r="E74" s="12"/>
      <c r="F74" s="12"/>
      <c r="G74" s="12"/>
      <c r="H74" s="111">
        <f>SUM(H72:H73)</f>
        <v>809455442.72000015</v>
      </c>
      <c r="I74" s="98"/>
      <c r="J74" s="111">
        <f>SUM(J72:J73)</f>
        <v>804496726.43000007</v>
      </c>
      <c r="K74" s="98"/>
      <c r="L74" s="111">
        <f>SUM(L72:L73)</f>
        <v>49255794.043630011</v>
      </c>
      <c r="M74" s="12"/>
      <c r="O74" s="1"/>
      <c r="P74" s="1"/>
    </row>
    <row r="75" spans="1:16" ht="21" customHeight="1" thickTop="1">
      <c r="A75" s="12"/>
      <c r="B75" s="12"/>
      <c r="C75" s="12"/>
      <c r="D75" s="12"/>
      <c r="E75" s="12"/>
      <c r="F75" s="12"/>
      <c r="G75" s="12"/>
      <c r="H75" s="12"/>
      <c r="I75" s="12"/>
      <c r="J75" s="19"/>
      <c r="K75" s="19"/>
      <c r="L75" s="19"/>
      <c r="M75" s="12"/>
      <c r="O75" s="1"/>
      <c r="P75" s="1"/>
    </row>
    <row r="76" spans="1:16" ht="21" customHeight="1">
      <c r="A76" s="17" t="s">
        <v>32</v>
      </c>
      <c r="B76" s="12"/>
      <c r="C76" s="12"/>
      <c r="D76" s="12"/>
      <c r="E76" s="12"/>
      <c r="F76" s="12"/>
      <c r="G76" s="12"/>
      <c r="H76" s="12"/>
      <c r="I76" s="12"/>
      <c r="J76" s="2"/>
      <c r="K76" s="12"/>
      <c r="L76" s="12"/>
      <c r="M76" s="12"/>
    </row>
    <row r="77" spans="1:16" ht="21" customHeight="1"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</row>
    <row r="78" spans="1:16" s="75" customFormat="1" ht="21" customHeight="1">
      <c r="A78" s="134"/>
      <c r="B78" s="74"/>
      <c r="C78" s="12" t="s">
        <v>191</v>
      </c>
      <c r="D78" s="12"/>
      <c r="F78" s="80"/>
      <c r="G78" s="80"/>
      <c r="H78" s="80"/>
      <c r="I78" s="80"/>
      <c r="K78" s="74"/>
      <c r="M78" s="74"/>
    </row>
    <row r="79" spans="1:16" s="75" customFormat="1" ht="21" customHeight="1">
      <c r="A79" s="134"/>
      <c r="B79" s="74"/>
      <c r="C79" s="12" t="s">
        <v>212</v>
      </c>
      <c r="D79" s="12"/>
      <c r="F79" s="135"/>
      <c r="G79" s="135"/>
      <c r="H79" s="135"/>
      <c r="I79" s="135"/>
      <c r="J79" s="74"/>
      <c r="K79" s="74"/>
      <c r="L79" s="74"/>
      <c r="M79" s="74"/>
    </row>
  </sheetData>
  <sheetProtection selectLockedCells="1" selectUnlockedCells="1"/>
  <mergeCells count="11">
    <mergeCell ref="J49:L49"/>
    <mergeCell ref="A45:L45"/>
    <mergeCell ref="A43:L43"/>
    <mergeCell ref="A44:L44"/>
    <mergeCell ref="A1:L1"/>
    <mergeCell ref="A2:L2"/>
    <mergeCell ref="A3:L3"/>
    <mergeCell ref="A41:L41"/>
    <mergeCell ref="A42:L42"/>
    <mergeCell ref="A4:L4"/>
    <mergeCell ref="J8:L8"/>
  </mergeCells>
  <pageMargins left="0.59055118110236227" right="0.39370078740157483" top="0.78740157480314965" bottom="0.39370078740157483" header="0.35433070866141736" footer="0.27559055118110237"/>
  <pageSetup paperSize="9" scale="90" firstPageNumber="0" fitToHeight="0" orientation="portrait" r:id="rId1"/>
  <headerFooter alignWithMargins="0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791cc85-132a-4985-b371-ebd4083a2b78" xsi:nil="true"/>
    <lcf76f155ced4ddcb4097134ff3c332f xmlns="aeb20faf-ee09-43f9-85f9-09a82ee6bc2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D32E317F2F6B47857A88F008DFFA9D" ma:contentTypeVersion="11" ma:contentTypeDescription="Create a new document." ma:contentTypeScope="" ma:versionID="fcf5650340ce6fab88117f046cf2469e">
  <xsd:schema xmlns:xsd="http://www.w3.org/2001/XMLSchema" xmlns:xs="http://www.w3.org/2001/XMLSchema" xmlns:p="http://schemas.microsoft.com/office/2006/metadata/properties" xmlns:ns2="aeb20faf-ee09-43f9-85f9-09a82ee6bc2d" xmlns:ns3="f791cc85-132a-4985-b371-ebd4083a2b78" targetNamespace="http://schemas.microsoft.com/office/2006/metadata/properties" ma:root="true" ma:fieldsID="573bab5b327b826d2e85ce0bb9ba93d2" ns2:_="" ns3:_="">
    <xsd:import namespace="aeb20faf-ee09-43f9-85f9-09a82ee6bc2d"/>
    <xsd:import namespace="f791cc85-132a-4985-b371-ebd4083a2b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20faf-ee09-43f9-85f9-09a82ee6bc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91cc85-132a-4985-b371-ebd4083a2b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e21806-9900-4b2a-848d-e4c076db5458}" ma:internalName="TaxCatchAll" ma:showField="CatchAllData" ma:web="f791cc85-132a-4985-b371-ebd4083a2b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E477C7-1D0A-43BD-A1E3-CE15F7B48063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aeb20faf-ee09-43f9-85f9-09a82ee6bc2d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f791cc85-132a-4985-b371-ebd4083a2b78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DF33E9D-1580-4D79-8315-E3112F1FC6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66E783-0931-4270-BB84-B6DB224423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b20faf-ee09-43f9-85f9-09a82ee6bc2d"/>
    <ds:schemaRef ds:uri="f791cc85-132a-4985-b371-ebd4083a2b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3 Month</vt:lpstr>
      <vt:lpstr>PL 9 Month</vt:lpstr>
      <vt:lpstr>CHE_C</vt:lpstr>
      <vt:lpstr>CHE_S</vt:lpstr>
      <vt:lpstr> CF </vt:lpstr>
      <vt:lpstr>'PL 3 Month'!_Hlk135754022</vt:lpstr>
      <vt:lpstr>'PL 9 Month'!_Hlk135754022</vt:lpstr>
      <vt:lpstr>BS!Print_Area</vt:lpstr>
      <vt:lpstr>'PL 3 Month'!Print_Area</vt:lpstr>
      <vt:lpstr>'PL 9 Month'!Print_Area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romeo _api</dc:creator>
  <cp:keywords/>
  <dc:description/>
  <cp:lastModifiedBy>รังสิมันท์  สิริไกรลาศ</cp:lastModifiedBy>
  <cp:revision/>
  <cp:lastPrinted>2024-05-13T07:53:15Z</cp:lastPrinted>
  <dcterms:created xsi:type="dcterms:W3CDTF">2013-04-09T06:20:49Z</dcterms:created>
  <dcterms:modified xsi:type="dcterms:W3CDTF">2024-05-13T07:53:21Z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0x010100F9D32E317F2F6B47857A88F008DFFA9D</vt:lpwstr>
  </property>
  <property fmtid="{D5CDD505-2E9C-101B-9397-08002B2CF9AE}" pid="3" name="MediaServiceImageTags">
    <vt:lpwstr/>
  </property>
  <property fmtid="{D5CDD505-2E9C-101B-9397-08002B2CF9AE}" pid="4" name="Order">
    <vt:r8>2317500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