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7\แอดไวซ์ ไอที อืนฟินิท_2567\แอดไวซ์ ไอที อืนฟินิท_Mar'2567\"/>
    </mc:Choice>
  </mc:AlternateContent>
  <xr:revisionPtr revIDLastSave="0" documentId="13_ncr:1_{43C0779D-7F73-44C6-AC79-B204B6816E9D}" xr6:coauthVersionLast="47" xr6:coauthVersionMax="47" xr10:uidLastSave="{00000000-0000-0000-0000-000000000000}"/>
  <bookViews>
    <workbookView xWindow="-120" yWindow="-120" windowWidth="29040" windowHeight="15720" tabRatio="729" firstSheet="1" activeTab="4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ROUND">งบกระแสเงินสด!$G:$M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7" i="1" l="1"/>
  <c r="N97" i="1"/>
  <c r="L97" i="1"/>
  <c r="J97" i="1"/>
  <c r="L35" i="17"/>
  <c r="H35" i="17"/>
  <c r="G53" i="16" l="1"/>
  <c r="G61" i="16"/>
  <c r="J25" i="1" l="1"/>
  <c r="P96" i="1" l="1"/>
  <c r="N96" i="1"/>
  <c r="L96" i="1"/>
  <c r="M61" i="16"/>
  <c r="K61" i="16"/>
  <c r="I61" i="16"/>
  <c r="O21" i="15"/>
  <c r="O16" i="15"/>
  <c r="M21" i="15"/>
  <c r="K21" i="15"/>
  <c r="I21" i="15"/>
  <c r="G21" i="15"/>
  <c r="E21" i="15"/>
  <c r="O18" i="15"/>
  <c r="O17" i="15"/>
  <c r="K14" i="15"/>
  <c r="I14" i="15"/>
  <c r="G14" i="15"/>
  <c r="E14" i="15"/>
  <c r="G13" i="15"/>
  <c r="E20" i="18"/>
  <c r="G20" i="18"/>
  <c r="I20" i="18"/>
  <c r="K20" i="18"/>
  <c r="O15" i="18"/>
  <c r="O17" i="18"/>
  <c r="O18" i="18"/>
  <c r="G13" i="18"/>
  <c r="J64" i="1"/>
  <c r="I53" i="16" l="1"/>
  <c r="O19" i="15" l="1"/>
  <c r="L14" i="1"/>
  <c r="P14" i="1"/>
  <c r="P64" i="1" l="1"/>
  <c r="P57" i="1"/>
  <c r="P65" i="1" l="1"/>
  <c r="N32" i="17"/>
  <c r="N14" i="17"/>
  <c r="J32" i="17"/>
  <c r="J14" i="17" l="1"/>
  <c r="J19" i="17"/>
  <c r="N19" i="17"/>
  <c r="N20" i="17" l="1"/>
  <c r="J20" i="17"/>
  <c r="J23" i="17" s="1"/>
  <c r="J25" i="17" s="1"/>
  <c r="M12" i="18" s="1"/>
  <c r="N64" i="1"/>
  <c r="H32" i="17"/>
  <c r="L32" i="17"/>
  <c r="N23" i="17" l="1"/>
  <c r="N25" i="17" s="1"/>
  <c r="M13" i="15" s="1"/>
  <c r="L64" i="1"/>
  <c r="N57" i="1"/>
  <c r="J57" i="1"/>
  <c r="L57" i="1"/>
  <c r="N33" i="17" l="1"/>
  <c r="N35" i="17" s="1"/>
  <c r="J33" i="17"/>
  <c r="J35" i="17" s="1"/>
  <c r="M10" i="16"/>
  <c r="I10" i="16"/>
  <c r="I22" i="16" s="1"/>
  <c r="I29" i="16" s="1"/>
  <c r="L19" i="17"/>
  <c r="H19" i="17"/>
  <c r="M22" i="16" l="1"/>
  <c r="M29" i="16" s="1"/>
  <c r="G63" i="16"/>
  <c r="K63" i="16"/>
  <c r="A4" i="16" l="1"/>
  <c r="A3" i="16"/>
  <c r="O12" i="15"/>
  <c r="O16" i="18"/>
  <c r="K13" i="18"/>
  <c r="I13" i="18"/>
  <c r="E13" i="18"/>
  <c r="O11" i="18"/>
  <c r="L14" i="17"/>
  <c r="L20" i="17" s="1"/>
  <c r="L23" i="17" s="1"/>
  <c r="L25" i="17" s="1"/>
  <c r="H14" i="17"/>
  <c r="H20" i="17" s="1"/>
  <c r="H23" i="17" s="1"/>
  <c r="H25" i="17" s="1"/>
  <c r="H33" i="17" s="1"/>
  <c r="N65" i="1"/>
  <c r="J65" i="1"/>
  <c r="L65" i="1"/>
  <c r="A40" i="1"/>
  <c r="A77" i="1" s="1"/>
  <c r="P25" i="1"/>
  <c r="N25" i="1"/>
  <c r="L25" i="1"/>
  <c r="N14" i="1"/>
  <c r="J14" i="1"/>
  <c r="J26" i="1" s="1"/>
  <c r="L98" i="1" l="1"/>
  <c r="K10" i="16"/>
  <c r="G10" i="16"/>
  <c r="G22" i="16" s="1"/>
  <c r="G29" i="16" s="1"/>
  <c r="L26" i="1"/>
  <c r="P26" i="1"/>
  <c r="N26" i="1"/>
  <c r="P98" i="1"/>
  <c r="L33" i="17" l="1"/>
  <c r="M53" i="16"/>
  <c r="M19" i="18" l="1"/>
  <c r="M20" i="18" l="1"/>
  <c r="J96" i="1" s="1"/>
  <c r="O19" i="18"/>
  <c r="O20" i="18" s="1"/>
  <c r="K53" i="16"/>
  <c r="K17" i="10" l="1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G28" i="5" s="1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G64" i="5" s="1"/>
  <c r="I63" i="5"/>
  <c r="K63" i="5"/>
  <c r="M63" i="5"/>
  <c r="A41" i="16"/>
  <c r="A71" i="16"/>
  <c r="A72" i="16"/>
  <c r="O63" i="5" l="1"/>
  <c r="O53" i="5"/>
  <c r="O64" i="5" s="1"/>
  <c r="O27" i="5"/>
  <c r="O17" i="5"/>
  <c r="O28" i="5" s="1"/>
  <c r="M13" i="18"/>
  <c r="G31" i="16" l="1"/>
  <c r="G62" i="16" s="1"/>
  <c r="G64" i="16" s="1"/>
  <c r="G65" i="16" s="1"/>
  <c r="O12" i="18"/>
  <c r="O13" i="18" s="1"/>
  <c r="J98" i="1" l="1"/>
  <c r="M31" i="16"/>
  <c r="M62" i="16" s="1"/>
  <c r="M64" i="16" s="1"/>
  <c r="M66" i="16" s="1"/>
  <c r="I31" i="16"/>
  <c r="I62" i="16" s="1"/>
  <c r="K22" i="16"/>
  <c r="O20" i="15" l="1"/>
  <c r="I64" i="16"/>
  <c r="I66" i="16" s="1"/>
  <c r="K29" i="16"/>
  <c r="K31" i="16" s="1"/>
  <c r="K62" i="16" s="1"/>
  <c r="K64" i="16" s="1"/>
  <c r="K65" i="16" s="1"/>
  <c r="O13" i="15"/>
  <c r="O14" i="15" s="1"/>
  <c r="M14" i="15"/>
  <c r="N98" i="1" l="1"/>
</calcChain>
</file>

<file path=xl/sharedStrings.xml><?xml version="1.0" encoding="utf-8"?>
<sst xmlns="http://schemas.openxmlformats.org/spreadsheetml/2006/main" count="472" uniqueCount="287">
  <si>
    <t>สินทรัพย์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</si>
  <si>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</si>
  <si>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</si>
  <si>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</si>
  <si>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</si>
  <si>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 xml:space="preserve">      (ลงชื่อ) …….….…….….………….…….…….……….…….……….…….................. กรรมการตามอำนาจ</t>
  </si>
  <si>
    <t xml:space="preserve">  - 2 -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</si>
  <si>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</si>
  <si>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</si>
  <si>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</si>
  <si>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</si>
  <si>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</si>
  <si>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รวม</t>
  </si>
  <si>
    <t xml:space="preserve">                              (  นางจำนรรค์  ศิริตัน ,   นางลาวัลย์  กันชาติ  )</t>
  </si>
  <si>
    <t>ค่าใช้จ่ายในการบริหาร</t>
  </si>
  <si>
    <t>ยอดคงเหลือ</t>
  </si>
  <si>
    <t xml:space="preserve">ณ วันที่ 31 </t>
  </si>
  <si>
    <t>รายการที่เพิ่มขึ้น</t>
  </si>
  <si>
    <t>รายการที่เพิ่มขึ้นและลดลงระหว่างปี</t>
  </si>
  <si>
    <t>รายการที่จำหน่าย</t>
  </si>
  <si>
    <t>บาท</t>
  </si>
  <si>
    <t>เครื่องมือเครื่องใช้</t>
  </si>
  <si>
    <t>เครื่องใช้สำนักงาน</t>
  </si>
  <si>
    <t>เครื่องตกแต่งและติดตั้ง</t>
  </si>
  <si>
    <t>ยานพาหนะ</t>
  </si>
  <si>
    <t>ราคาทุน</t>
  </si>
  <si>
    <t>หัก  ค่าเสื่อมราคาสะสม</t>
  </si>
  <si>
    <t>หัก  ส่วนของหนี้สินระยะยาวที่ถึงกำหนดชำระภายใน 1 ปี</t>
  </si>
  <si>
    <t xml:space="preserve">  -  9  -</t>
  </si>
  <si>
    <t>รายได้อื่น</t>
  </si>
  <si>
    <t>ที่ดิน</t>
  </si>
  <si>
    <t>ส่วนปรับปรุงอาคาร</t>
  </si>
  <si>
    <t xml:space="preserve">       สำนักงาน</t>
  </si>
  <si>
    <t>เข้า(ออก)</t>
  </si>
  <si>
    <t>เงินกู้ยืมระยะยาว</t>
  </si>
  <si>
    <t>(หน่วย : บาท)</t>
  </si>
  <si>
    <t>2554                           2553</t>
  </si>
  <si>
    <t>ประเภทกิจการ</t>
  </si>
  <si>
    <t>ทุนชำระแล้ว</t>
  </si>
  <si>
    <t>สัดส่วน</t>
  </si>
  <si>
    <t>เงินลงทุน</t>
  </si>
  <si>
    <t>เงินลงทุน (%)</t>
  </si>
  <si>
    <t xml:space="preserve"> (บาท)</t>
  </si>
  <si>
    <t>(บาท)</t>
  </si>
  <si>
    <t>รวมที่ดิน อาคารและอุปกรณ์</t>
  </si>
  <si>
    <t>ธันวาคม 2554</t>
  </si>
  <si>
    <t>อาคารสำนักงาน</t>
  </si>
  <si>
    <t>สถานที่เก็บฉาก</t>
  </si>
  <si>
    <t>เครื่องมือและเครื่องใช้</t>
  </si>
  <si>
    <t>บจ. สตูดิโอ แอคทีฟ</t>
  </si>
  <si>
    <t>รับจ้างถ่ายทำ</t>
  </si>
  <si>
    <t>บจ. ทีวีบูรพา</t>
  </si>
  <si>
    <t>รับบจ้างผลิตรายการ</t>
  </si>
  <si>
    <t>บจ. ไทเกอร์แทคทีม</t>
  </si>
  <si>
    <t>บจ. เดอะ ซันน์</t>
  </si>
  <si>
    <t>รับจ้างผลิตงานแสดง</t>
  </si>
  <si>
    <t>บจ. ไมดาส แอคทีฟ</t>
  </si>
  <si>
    <t>รับจ้างผลิตสื่อ,สิ่งพิมพ์</t>
  </si>
  <si>
    <t>49.99      49.99</t>
  </si>
  <si>
    <t>90.88      90.88</t>
  </si>
  <si>
    <t>42.24      42.24</t>
  </si>
  <si>
    <t>57.99      57.99</t>
  </si>
  <si>
    <t>บจ. เจ เอส แอล แชนแนล</t>
  </si>
  <si>
    <t>ผลิตรายการ</t>
  </si>
  <si>
    <t>บจ. เฮอร์คิวลิส ครีเอชั่น</t>
  </si>
  <si>
    <t>รับจ้างผลิตสื่อโฆษณา</t>
  </si>
  <si>
    <t>59.97      59.97</t>
  </si>
  <si>
    <t>69.99      69.99</t>
  </si>
  <si>
    <t>ขายลิขสิทธิ์</t>
  </si>
  <si>
    <t>50.80      50.80</t>
  </si>
  <si>
    <t>99.96      99.96</t>
  </si>
  <si>
    <t>บจ. มายด์แมทเทอร์ส</t>
  </si>
  <si>
    <t>บจ. แอนนิเมชั่นฯ (ประเทศไทย)</t>
  </si>
  <si>
    <t>จัดกิจกรรมบันเทิง</t>
  </si>
  <si>
    <t>บจ. ไอดี วัน เทเลวิชั่น</t>
  </si>
  <si>
    <t>รับจ้างผลิตรายการ</t>
  </si>
  <si>
    <t>89.16      89.16</t>
  </si>
  <si>
    <t>69.96      69.96</t>
  </si>
  <si>
    <t xml:space="preserve">บจ. โมโด </t>
  </si>
  <si>
    <t>59.99      59.99</t>
  </si>
  <si>
    <t>บจ. เฮ้าส์อ๊อฟการ์ตูน</t>
  </si>
  <si>
    <t>ผลิตของเด็กเล่น</t>
  </si>
  <si>
    <t>49.97      49.97</t>
  </si>
  <si>
    <t>บจ.ชายแอนด์ แนเชอรัล</t>
  </si>
  <si>
    <t>เงินลงทุนในบริษัทย่อย</t>
  </si>
  <si>
    <t>รายการที่โอน</t>
  </si>
  <si>
    <t>2554       2553</t>
  </si>
  <si>
    <t xml:space="preserve">     เงินลงทุนในบริษัทร่วม ณ วันที่ 31 ธันวาคม 2554 และ 2553 มีรายละเอียดดังนี้</t>
  </si>
  <si>
    <t>รวมเงินลงทุนในบริษัทร่วม</t>
  </si>
  <si>
    <t>หัก  ค่าเผื่อการลดมูลค่าเงินลงทุน</t>
  </si>
  <si>
    <t xml:space="preserve">     เงินลงทุนในบริษัทย่อย ณ วันที่ 31 ธันวาคม 2554 และ 2553 มีรายละเอียดดังนี้</t>
  </si>
  <si>
    <t>-            20.00</t>
  </si>
  <si>
    <t>9.  เงินลงทุนในบริษัทร่วม</t>
  </si>
  <si>
    <t>10.  เงินลงทุนในบริษัทย่อย</t>
  </si>
  <si>
    <t>ขายผลิตภัณฑ์อาหารเสริม</t>
  </si>
  <si>
    <t xml:space="preserve">ณ วันที่ 1 </t>
  </si>
  <si>
    <t>มกราคม 2554</t>
  </si>
  <si>
    <t>*</t>
  </si>
  <si>
    <t>รวมเงินกู้ยืมระยะยาว</t>
  </si>
  <si>
    <t>มกราคม 2555</t>
  </si>
  <si>
    <t>ธันวาคม 2555</t>
  </si>
  <si>
    <t xml:space="preserve">  -  8  -</t>
  </si>
  <si>
    <t>11.  ที่ดิน  อาคารและอุปกรณ์</t>
  </si>
  <si>
    <t>11.  ที่ดิน  อาคารและอุปกรณ์ (ต่อ)</t>
  </si>
  <si>
    <t>20.  เงินกู้ยืมระยะยาว    ประกอบด้วย</t>
  </si>
  <si>
    <t>และโดยส่วนตัวกรรมการ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</si>
  <si>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</si>
  <si>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</si>
  <si>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</si>
  <si>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</si>
  <si>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ธนาคารแห่งที่ 1</t>
  </si>
  <si>
    <t>ธนาคารแห่งที่ 2</t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</si>
  <si>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</si>
  <si>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</si>
  <si>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ค้ำประกันโดยจดจำนองที่ดินและสิ่งปลูกสร้าง ตามหมายเหตุ 10, 11 และโดยส่วนตัวกรรมการ</t>
  </si>
  <si>
    <t>20.  เงินกู้ยืมระยะยาวอื่น   (ต่อ)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</si>
  <si>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</si>
  <si>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</si>
  <si>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รายได้</t>
  </si>
  <si>
    <t>หมายเหตุประกอบงบการเงินเป็นส่วนหนึ่งของงบการเงินนี้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</si>
  <si>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</si>
  <si>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</si>
  <si>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</si>
  <si>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การเปลี่ยนแปลงในสินทรัพย์ดำเนินงาน(เพิ่มขึ้น)ลดลง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</si>
  <si>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</si>
  <si>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</si>
  <si>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</si>
  <si>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</si>
  <si>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</si>
  <si>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</si>
  <si>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</si>
  <si>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</si>
  <si>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- 2 -</t>
  </si>
  <si>
    <t xml:space="preserve">                      (ลงชื่อ) .............................................……………………………………..... กรรมการตามอำนาจ</t>
  </si>
  <si>
    <t xml:space="preserve">           (ลงชื่อ) …….….…….….………….…….…….……….…….……….…….................. กรรมการตามอำนาจ</t>
  </si>
  <si>
    <t>งบกระแสเงินสด (ต่อ)</t>
  </si>
  <si>
    <t>ค่าใช้จ่ายผลประโยชน์พนักงาน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</si>
  <si>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</si>
  <si>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</si>
  <si>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จ่ายดอกเบี้ย</t>
  </si>
  <si>
    <t>ทุนที่ออก</t>
  </si>
  <si>
    <t>และชำระแล้ว</t>
  </si>
  <si>
    <t>ต้นทุนทางการเงิน</t>
  </si>
  <si>
    <t>งบการเงินเฉพาะบริษัท</t>
  </si>
  <si>
    <t>งบการเงินรวม</t>
  </si>
  <si>
    <t>รวมหนี้สิน</t>
  </si>
  <si>
    <t>เงินสดและรายการเทียบเท่าเงินสด</t>
  </si>
  <si>
    <t>ที่ดิน อาคารและอุปกรณ์</t>
  </si>
  <si>
    <t xml:space="preserve">สินทรัพย์ภาษีเงินได้รอการตัดบัญชี </t>
  </si>
  <si>
    <t>รวมสินทรัพย์หมุนเวียน</t>
  </si>
  <si>
    <t>รวมสินทรัพย์ไม่หมุนเวียน</t>
  </si>
  <si>
    <t>ทุนเรือนหุ้น</t>
  </si>
  <si>
    <t xml:space="preserve">    ทุนจดทะเบียน</t>
  </si>
  <si>
    <t>รวมส่วนของผู้ถือหุ้น</t>
  </si>
  <si>
    <t>รวมรายได้</t>
  </si>
  <si>
    <t>ค่าใช้จ่าย</t>
  </si>
  <si>
    <t>รวมค่าใช้จ่าย</t>
  </si>
  <si>
    <t>6</t>
  </si>
  <si>
    <t>7</t>
  </si>
  <si>
    <t>8</t>
  </si>
  <si>
    <t>9</t>
  </si>
  <si>
    <t>10</t>
  </si>
  <si>
    <t>11</t>
  </si>
  <si>
    <t>12</t>
  </si>
  <si>
    <t>13</t>
  </si>
  <si>
    <t>หนี้สินไม่หมุนเวียน</t>
  </si>
  <si>
    <t>รวมหนี้สินไม่หมุนเวียน</t>
  </si>
  <si>
    <t xml:space="preserve">  - 3 -</t>
  </si>
  <si>
    <t>การรวมธุรกิจภายใต้</t>
  </si>
  <si>
    <t>การควบคุมเดียวกัน</t>
  </si>
  <si>
    <t xml:space="preserve">                 (ลงชื่อ) …….….…….….………….…….…….……….…….……….…….................. กรรมการตามอำนาจ</t>
  </si>
  <si>
    <t>เงินเบิกเกินบัญชีและเงินกู้ยืมระยะสั้น</t>
  </si>
  <si>
    <t xml:space="preserve">    จากสถาบันการเงิน</t>
  </si>
  <si>
    <t>14</t>
  </si>
  <si>
    <t>15</t>
  </si>
  <si>
    <t>16</t>
  </si>
  <si>
    <t>กำไรสะสม</t>
  </si>
  <si>
    <t>18</t>
  </si>
  <si>
    <t xml:space="preserve">                              (  นายณัฏฐ์     ณัฐนิธิการัชต์    ,         นายอมร     ทาทอง  )</t>
  </si>
  <si>
    <t xml:space="preserve">                  (  นายณัฏฐ์     ณัฐนิธิการัชต์    ,         นายอมร     ทาทอง  )</t>
  </si>
  <si>
    <t xml:space="preserve">                                               (  นายณัฏฐ์     ณัฐนิธิการัชต์    ,         นายอมร     ทาทอง  )</t>
  </si>
  <si>
    <t xml:space="preserve">                                         (  นายณัฏฐ์     ณัฐนิธิการัชต์    ,         นายอมร     ทาทอง  )</t>
  </si>
  <si>
    <t>(  นายณัฏฐ์     ณัฐนิธิการัชต์    ,         นายอมร     ทาทอง  )</t>
  </si>
  <si>
    <t>ประมาณการหนี้สินไม่หมุนเวียนสำหรับ</t>
  </si>
  <si>
    <t xml:space="preserve">    ผลประโยชน์พนักงาน</t>
  </si>
  <si>
    <t>ส่วนของเงินกู้ยืมระยะยาวที่ถึงกำหนด</t>
  </si>
  <si>
    <t xml:space="preserve">    ภายใต้การควบคุมเดียวกัน </t>
  </si>
  <si>
    <t xml:space="preserve">        ยังไม่ได้จัดสรร</t>
  </si>
  <si>
    <t>ยังไม่ได้จัดสรร</t>
  </si>
  <si>
    <t>รายการปรับกระทบกำไรก่อนภาษีเงินได้เป็น</t>
  </si>
  <si>
    <t xml:space="preserve">เงินสดรับ(จ่าย)จากกิจกรรมดำเนินงาน </t>
  </si>
  <si>
    <t>ค่าเสื่อมราคาและค่าตัดจำหน่าย</t>
  </si>
  <si>
    <t>เงินสดสุทธิได้มาในกิจกรรมดำเนินงาน</t>
  </si>
  <si>
    <t>เงินสดรับจากการขายที่ดิน อาคารและอุปกรณ์</t>
  </si>
  <si>
    <t>เงินสดจ่ายเงินกู้ยืมระยะยาวจากสถาบันการเงิน</t>
  </si>
  <si>
    <t>19</t>
  </si>
  <si>
    <t>สินทรัพย์ไม่มีตัวตนอื่น</t>
  </si>
  <si>
    <t xml:space="preserve">    ทุนที่ออกและชำระแล้ว</t>
  </si>
  <si>
    <t xml:space="preserve">        จัดสรรแล้ว - ทุนสำรองตามกฎหมาย</t>
  </si>
  <si>
    <t>ต้นทุนในการจัดจำหน่าย</t>
  </si>
  <si>
    <t xml:space="preserve">         กำไรต่อหุ้นขั้นพื้นฐาน</t>
  </si>
  <si>
    <t>กำไรต่อหุ้น</t>
  </si>
  <si>
    <t>รายได้จากการขายและบริการ</t>
  </si>
  <si>
    <t>ส่วนต่ำกว่าทุนจากการรวมธุรกิจ</t>
  </si>
  <si>
    <t>ส่วนต่ำกว่าทุนจาก</t>
  </si>
  <si>
    <t>เงินสดรับดอกเบี้ย</t>
  </si>
  <si>
    <t>ต้นทุนขายและบริการ</t>
  </si>
  <si>
    <t>เงินประกันการเช่าและใช้บริการ</t>
  </si>
  <si>
    <t>(ยังไม่ได้ตรวจสอบ</t>
  </si>
  <si>
    <t>(ตรวจสอบแล้ว)</t>
  </si>
  <si>
    <t>แต่สอบทานแล้ว)</t>
  </si>
  <si>
    <t>สินทรัพย์สิทธิการใช้</t>
  </si>
  <si>
    <t>ส่วนของหนี้สินตามสัญญาเช่าที่ถึงกำหนด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</si>
  <si>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</si>
  <si>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</si>
  <si>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</si>
  <si>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 xml:space="preserve">จัดสรรแล้ว - </t>
  </si>
  <si>
    <t>ทุนสำรองตามกฎหมาย</t>
  </si>
  <si>
    <t>งบการเงินเฉพาะกิจการ</t>
  </si>
  <si>
    <t>เงินสดสุทธิใช้ไปในกิจกรรมลงทุน</t>
  </si>
  <si>
    <t>ขาดทุนจากการปรับมูลค่าสินค้าลดลง(กลับรายการ)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</si>
  <si>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</si>
  <si>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</si>
  <si>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</si>
  <si>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ชำระภายในหนึ่งปี</t>
  </si>
  <si>
    <t>รายได้ทางการเงิน</t>
  </si>
  <si>
    <t>หนี้สินตามสัญญาเช่า</t>
  </si>
  <si>
    <t>เงินกู้ยืมระยะยาวจากสถาบันการเงิน</t>
  </si>
  <si>
    <t>หัก  ผลกระทบภาษีเงินได้</t>
  </si>
  <si>
    <t xml:space="preserve">         ประกันภัย</t>
  </si>
  <si>
    <t>รายการที่จะไม่จัดประเภทรายการใหม่เข้าไป</t>
  </si>
  <si>
    <t xml:space="preserve">         ไว้ในกำไรหรือขาดทุนในภายหลัง</t>
  </si>
  <si>
    <t>ขาดทุนจากการประมาณการตามหลักคณิตศาสตร์</t>
  </si>
  <si>
    <t>เงินสดและรายการเทียบเท่าเงินสดเพิ่มขึ้นสุทธิ</t>
  </si>
  <si>
    <t>เงินสดจ่ายซื้อที่ดิน อาคารและอุปกรณ์และสิทธิการเช่า</t>
  </si>
  <si>
    <t>และสิทธิการเช่า</t>
  </si>
  <si>
    <t>ประมาณการหนี้สิน(กลับรายการ)</t>
  </si>
  <si>
    <t>เงินปันผลจ่าย</t>
  </si>
  <si>
    <t>เงินสดสุทธิได้มาในกิจกรรมจัดหาเงิน</t>
  </si>
  <si>
    <t>ผลขาดทุนด้านเครดิตคาดว่าจะเกิดขึ้น (กลับรายการ)</t>
  </si>
  <si>
    <t>20</t>
  </si>
  <si>
    <t xml:space="preserve">    </t>
  </si>
  <si>
    <t>อสังหาริมทรัพย์เพื่อการลงทุน</t>
  </si>
  <si>
    <t>2566</t>
  </si>
  <si>
    <t>บริษัท  แอดไวซ์ ไอที อินฟินิท  จำกัด (มหาชน) และบริษัทย่อย</t>
  </si>
  <si>
    <t>ยอดคงเหลือ ณ วันที่ 1 มกราคม 2566</t>
  </si>
  <si>
    <t>ยอดคงเหลือ ณ วันที่ 31 มีนาคม 2566</t>
  </si>
  <si>
    <t>4</t>
  </si>
  <si>
    <t>5</t>
  </si>
  <si>
    <t>รายได้ค่าบริหาร-กิจการที่เกี่ยวข้องกัน</t>
  </si>
  <si>
    <t>21</t>
  </si>
  <si>
    <t>ณ วันที่ 31 มีนาคม 2567</t>
  </si>
  <si>
    <t>31 มีนาคม 2567</t>
  </si>
  <si>
    <t>31 ธันวาคม 2566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</si>
  <si>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</si>
  <si>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</si>
  <si>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 (ต่อ)</t>
  </si>
  <si>
    <t xml:space="preserve">      หุ้นสามัญ 620,000,000 หุ้น มูลค่าหุ้นละ 0.50 บาท </t>
  </si>
  <si>
    <t>สำหรับงวดสามเดือนสิ้นสุดวันที่ 31 มีนาคม 2567</t>
  </si>
  <si>
    <t>2567</t>
  </si>
  <si>
    <t>มูลค่าหุ้น</t>
  </si>
  <si>
    <t>ยอดคงเหลือ ณ วันที่ 1 มกราคม 2567</t>
  </si>
  <si>
    <t>ยอดคงเหลือ ณ วันที่ 31 มีนาคม 2567</t>
  </si>
  <si>
    <t>สำรองตามกฎหมาย</t>
  </si>
  <si>
    <t>กำไร (ขาดทุน)จากการขายและตัดจำหน่ายทรัพย์สิน</t>
  </si>
  <si>
    <t>เงินให้กู้ยืมกิจการที่เกี่ยวข้องกัน (เพิ่มขึ้น)/ลดลง</t>
  </si>
  <si>
    <t>เงินสดรับจากการเพิ่มทุนและส่วนเกินมูลค่าหุ้น</t>
  </si>
  <si>
    <t>งบฐานะการเงิน</t>
  </si>
  <si>
    <t>งบการเปลี่ยนแปลงส่วนของผู้ถือหุ้น</t>
  </si>
  <si>
    <t xml:space="preserve">      หุ้นสามัญ 620,000,000 หุ้น มูลค่าหุ้นละ 0.50 บาท</t>
  </si>
  <si>
    <t>23</t>
  </si>
  <si>
    <t>การเพิ่มหุ้นสามัญ</t>
  </si>
  <si>
    <t>22</t>
  </si>
  <si>
    <t>เงินฝากธนาคารที่มีภาระค้ำประกัน</t>
  </si>
  <si>
    <t>ภาษีเงินได้นิติบุคคลค้างจ่าย</t>
  </si>
  <si>
    <t>ประมาณการหนี้สินไม่หมนุเวียนอื่น</t>
  </si>
  <si>
    <t>ส่วนเกิน(ต่ำกว่า)มูลค่าหุ้นสามัญ</t>
  </si>
  <si>
    <t>กำไร (ขาดทุน) สะสม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</si>
  <si>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</si>
  <si>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</si>
  <si>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ส่วนเกิน(ต่ำกว่า)</t>
  </si>
  <si>
    <t>กำไร (ขาดทุน) เบ็ดเสร็จอื่นสำหรับงวด</t>
  </si>
  <si>
    <t>ค่าใช้จ่ายภาษีเงินได้</t>
  </si>
  <si>
    <t>ประมาณการหนี้สินหมุนเวียนอื่น</t>
  </si>
  <si>
    <t xml:space="preserve">      หุ้นสามัญ 450,000,000 หุ้น มูลค่าหุ้นละ 0.50 บาท </t>
  </si>
  <si>
    <t>เงินสดรับจากเงินฝากสถาบันการเงิน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</si>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</sst>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_(* #,##0.00_);_(* \(#,##0.00\);_(* &quot;-&quot;_);_(@_)"/>
    <numFmt numFmtId="207" formatCode="_-* #,##0.000000000000_-;\-* #,##0.000000000000_-;_-* &quot;-&quot;??_-;_-@_-"/>
  </numFmts>
  <fonts count="9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sz val="15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7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8" fillId="2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" borderId="0" applyNumberFormat="0" applyBorder="0" applyAlignment="0" applyProtection="0"/>
    <xf numFmtId="0" fontId="21" fillId="34" borderId="1" applyNumberFormat="0" applyAlignment="0" applyProtection="0"/>
    <xf numFmtId="0" fontId="22" fillId="35" borderId="2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8" fontId="17" fillId="0" borderId="0"/>
    <xf numFmtId="199" fontId="17" fillId="0" borderId="0"/>
    <xf numFmtId="200" fontId="17" fillId="0" borderId="0"/>
    <xf numFmtId="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41" fillId="39" borderId="0" applyNumberFormat="0" applyBorder="0" applyAlignment="0" applyProtection="0"/>
    <xf numFmtId="38" fontId="55" fillId="39" borderId="0" applyNumberFormat="0" applyBorder="0" applyAlignment="0" applyProtection="0"/>
    <xf numFmtId="0" fontId="42" fillId="40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0" fontId="41" fillId="41" borderId="9" applyNumberFormat="0" applyBorder="0" applyAlignment="0" applyProtection="0"/>
    <xf numFmtId="10" fontId="55" fillId="41" borderId="9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0" borderId="10" applyNumberFormat="0" applyFill="0" applyAlignment="0" applyProtection="0"/>
    <xf numFmtId="0" fontId="31" fillId="42" borderId="0" applyNumberFormat="0" applyBorder="0" applyAlignment="0" applyProtection="0"/>
    <xf numFmtId="37" fontId="44" fillId="0" borderId="0"/>
    <xf numFmtId="201" fontId="45" fillId="0" borderId="0"/>
    <xf numFmtId="0" fontId="56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62" fillId="0" borderId="0"/>
    <xf numFmtId="0" fontId="9" fillId="0" borderId="0"/>
    <xf numFmtId="0" fontId="4" fillId="0" borderId="0"/>
    <xf numFmtId="0" fontId="62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61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9" fillId="0" borderId="0"/>
    <xf numFmtId="0" fontId="33" fillId="0" borderId="0"/>
    <xf numFmtId="0" fontId="4" fillId="43" borderId="11" applyNumberFormat="0" applyFont="0" applyAlignment="0" applyProtection="0"/>
    <xf numFmtId="41" fontId="13" fillId="0" borderId="0" applyFont="0" applyFill="0" applyBorder="0" applyAlignment="0" applyProtection="0"/>
    <xf numFmtId="0" fontId="32" fillId="34" borderId="12" applyNumberFormat="0" applyAlignment="0" applyProtection="0"/>
    <xf numFmtId="10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202" fontId="13" fillId="0" borderId="0"/>
    <xf numFmtId="0" fontId="46" fillId="0" borderId="0" applyNumberFormat="0" applyFill="0" applyBorder="0" applyAlignment="0" applyProtection="0"/>
    <xf numFmtId="0" fontId="33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13" fillId="0" borderId="9" applyNumberFormat="0" applyFont="0" applyFill="0" applyAlignment="0" applyProtection="0">
      <alignment vertical="center"/>
    </xf>
    <xf numFmtId="40" fontId="48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40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5"/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1" fillId="0" borderId="0"/>
    <xf numFmtId="0" fontId="4" fillId="0" borderId="0"/>
    <xf numFmtId="0" fontId="14" fillId="0" borderId="0"/>
    <xf numFmtId="0" fontId="4" fillId="0" borderId="0"/>
    <xf numFmtId="0" fontId="13" fillId="0" borderId="0"/>
    <xf numFmtId="0" fontId="61" fillId="0" borderId="0"/>
    <xf numFmtId="0" fontId="13" fillId="0" borderId="0"/>
    <xf numFmtId="204" fontId="13" fillId="0" borderId="0"/>
    <xf numFmtId="0" fontId="13" fillId="0" borderId="0"/>
    <xf numFmtId="39" fontId="3" fillId="0" borderId="0"/>
    <xf numFmtId="39" fontId="12" fillId="0" borderId="0"/>
    <xf numFmtId="39" fontId="3" fillId="0" borderId="0"/>
    <xf numFmtId="39" fontId="3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4" fillId="0" borderId="0"/>
    <xf numFmtId="0" fontId="9" fillId="0" borderId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2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7" borderId="23" applyNumberFormat="0" applyAlignment="0" applyProtection="0"/>
    <xf numFmtId="0" fontId="75" fillId="48" borderId="24" applyNumberFormat="0" applyAlignment="0" applyProtection="0"/>
    <xf numFmtId="0" fontId="76" fillId="48" borderId="23" applyNumberFormat="0" applyAlignment="0" applyProtection="0"/>
    <xf numFmtId="0" fontId="77" fillId="0" borderId="25" applyNumberFormat="0" applyFill="0" applyAlignment="0" applyProtection="0"/>
    <xf numFmtId="0" fontId="78" fillId="49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2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82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82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82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82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62" fillId="0" borderId="0"/>
    <xf numFmtId="0" fontId="68" fillId="0" borderId="0" applyNumberForma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50" borderId="27" applyNumberFormat="0" applyFont="0" applyAlignment="0" applyProtection="0"/>
    <xf numFmtId="0" fontId="82" fillId="74" borderId="0" applyNumberFormat="0" applyBorder="0" applyAlignment="0" applyProtection="0"/>
    <xf numFmtId="0" fontId="1" fillId="0" borderId="0"/>
    <xf numFmtId="0" fontId="82" fillId="70" borderId="0" applyNumberFormat="0" applyBorder="0" applyAlignment="0" applyProtection="0"/>
    <xf numFmtId="0" fontId="82" fillId="66" borderId="0" applyNumberFormat="0" applyBorder="0" applyAlignment="0" applyProtection="0"/>
    <xf numFmtId="0" fontId="82" fillId="62" borderId="0" applyNumberFormat="0" applyBorder="0" applyAlignment="0" applyProtection="0"/>
    <xf numFmtId="0" fontId="82" fillId="58" borderId="0" applyNumberFormat="0" applyBorder="0" applyAlignment="0" applyProtection="0"/>
    <xf numFmtId="0" fontId="82" fillId="54" borderId="0" applyNumberFormat="0" applyBorder="0" applyAlignment="0" applyProtection="0"/>
    <xf numFmtId="0" fontId="84" fillId="46" borderId="0" applyNumberFormat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1" fontId="13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3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3" fillId="0" borderId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2" fillId="0" borderId="0"/>
    <xf numFmtId="43" fontId="2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9" fillId="0" borderId="0"/>
    <xf numFmtId="9" fontId="1" fillId="0" borderId="0" applyFont="0" applyFill="0" applyBorder="0" applyAlignment="0" applyProtection="0"/>
    <xf numFmtId="0" fontId="85" fillId="0" borderId="0" applyNumberFormat="0" applyFill="0" applyBorder="0" applyAlignment="0" applyProtection="0"/>
  </cellStyleXfs>
  <cellXfs count="283">
    <xf numFmtId="0" fontId="0" fillId="0" borderId="0" xfId="0"/>
    <xf numFmtId="188" fontId="5" fillId="0" borderId="0" xfId="497" applyNumberFormat="1" applyFont="1"/>
    <xf numFmtId="188" fontId="5" fillId="0" borderId="0" xfId="0" applyNumberFormat="1" applyFont="1"/>
    <xf numFmtId="188" fontId="5" fillId="0" borderId="0" xfId="497" applyNumberFormat="1" applyFont="1" applyAlignment="1">
      <alignment horizontal="center"/>
    </xf>
    <xf numFmtId="188" fontId="5" fillId="0" borderId="0" xfId="497" applyNumberFormat="1" applyFont="1" applyAlignment="1">
      <alignment horizontal="left"/>
    </xf>
    <xf numFmtId="188" fontId="5" fillId="0" borderId="0" xfId="0" quotePrefix="1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8" fontId="8" fillId="0" borderId="0" xfId="0" applyNumberFormat="1" applyFont="1"/>
    <xf numFmtId="188" fontId="5" fillId="0" borderId="0" xfId="0" applyNumberFormat="1" applyFont="1" applyAlignment="1">
      <alignment horizontal="left"/>
    </xf>
    <xf numFmtId="188" fontId="5" fillId="0" borderId="0" xfId="0" applyNumberFormat="1" applyFont="1" applyAlignment="1">
      <alignment horizontal="right"/>
    </xf>
    <xf numFmtId="188" fontId="5" fillId="0" borderId="16" xfId="0" applyNumberFormat="1" applyFont="1" applyBorder="1"/>
    <xf numFmtId="188" fontId="8" fillId="0" borderId="17" xfId="0" applyNumberFormat="1" applyFont="1" applyBorder="1"/>
    <xf numFmtId="188" fontId="5" fillId="0" borderId="0" xfId="317" applyNumberFormat="1" applyFont="1"/>
    <xf numFmtId="39" fontId="5" fillId="0" borderId="0" xfId="317" applyNumberFormat="1" applyFont="1"/>
    <xf numFmtId="39" fontId="5" fillId="0" borderId="0" xfId="317" applyNumberFormat="1" applyFont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188" fontId="5" fillId="0" borderId="16" xfId="497" quotePrefix="1" applyNumberFormat="1" applyFont="1" applyBorder="1" applyAlignment="1">
      <alignment horizontal="center"/>
    </xf>
    <xf numFmtId="188" fontId="5" fillId="0" borderId="16" xfId="0" applyNumberFormat="1" applyFont="1" applyBorder="1" applyAlignment="1">
      <alignment horizontal="center"/>
    </xf>
    <xf numFmtId="188" fontId="5" fillId="0" borderId="0" xfId="497" quotePrefix="1" applyNumberFormat="1" applyFont="1" applyAlignment="1">
      <alignment horizontal="center"/>
    </xf>
    <xf numFmtId="188" fontId="5" fillId="0" borderId="0" xfId="497" quotePrefix="1" applyNumberFormat="1" applyFont="1"/>
    <xf numFmtId="188" fontId="5" fillId="0" borderId="5" xfId="497" quotePrefix="1" applyNumberFormat="1" applyFont="1" applyBorder="1"/>
    <xf numFmtId="188" fontId="5" fillId="0" borderId="17" xfId="497" quotePrefix="1" applyNumberFormat="1" applyFont="1" applyBorder="1"/>
    <xf numFmtId="39" fontId="5" fillId="0" borderId="0" xfId="497" applyFont="1" applyAlignment="1">
      <alignment horizontal="center"/>
    </xf>
    <xf numFmtId="39" fontId="5" fillId="0" borderId="16" xfId="497" applyFont="1" applyBorder="1" applyAlignment="1">
      <alignment horizontal="center"/>
    </xf>
    <xf numFmtId="39" fontId="5" fillId="0" borderId="0" xfId="0" applyNumberFormat="1" applyFont="1"/>
    <xf numFmtId="39" fontId="5" fillId="0" borderId="0" xfId="497" applyFont="1"/>
    <xf numFmtId="188" fontId="5" fillId="0" borderId="17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5" xfId="0" applyNumberFormat="1" applyFont="1" applyBorder="1" applyAlignment="1">
      <alignment horizontal="right"/>
    </xf>
    <xf numFmtId="40" fontId="5" fillId="0" borderId="0" xfId="0" applyNumberFormat="1" applyFont="1"/>
    <xf numFmtId="0" fontId="5" fillId="0" borderId="0" xfId="0" applyFont="1"/>
    <xf numFmtId="188" fontId="63" fillId="0" borderId="0" xfId="0" applyNumberFormat="1" applyFont="1"/>
    <xf numFmtId="39" fontId="5" fillId="0" borderId="0" xfId="497" applyFont="1" applyAlignment="1">
      <alignment horizontal="left"/>
    </xf>
    <xf numFmtId="39" fontId="10" fillId="0" borderId="0" xfId="497" applyFont="1"/>
    <xf numFmtId="39" fontId="5" fillId="0" borderId="0" xfId="497" applyFont="1" applyAlignment="1">
      <alignment horizontal="right"/>
    </xf>
    <xf numFmtId="40" fontId="5" fillId="0" borderId="0" xfId="497" applyNumberFormat="1" applyFont="1" applyAlignment="1">
      <alignment horizontal="center"/>
    </xf>
    <xf numFmtId="40" fontId="11" fillId="0" borderId="0" xfId="497" applyNumberFormat="1" applyFont="1"/>
    <xf numFmtId="0" fontId="11" fillId="0" borderId="0" xfId="0" applyFont="1"/>
    <xf numFmtId="39" fontId="11" fillId="0" borderId="0" xfId="497" applyFont="1"/>
    <xf numFmtId="0" fontId="5" fillId="0" borderId="0" xfId="331" applyFont="1"/>
    <xf numFmtId="0" fontId="5" fillId="0" borderId="0" xfId="331" applyFont="1" applyAlignment="1">
      <alignment horizontal="center"/>
    </xf>
    <xf numFmtId="0" fontId="5" fillId="0" borderId="0" xfId="368" applyFont="1"/>
    <xf numFmtId="39" fontId="9" fillId="0" borderId="0" xfId="497" applyFont="1"/>
    <xf numFmtId="39" fontId="9" fillId="0" borderId="0" xfId="368" applyNumberFormat="1" applyFont="1"/>
    <xf numFmtId="39" fontId="9" fillId="0" borderId="0" xfId="497" applyFont="1" applyAlignment="1">
      <alignment horizontal="center"/>
    </xf>
    <xf numFmtId="39" fontId="5" fillId="0" borderId="0" xfId="368" applyNumberFormat="1" applyFont="1"/>
    <xf numFmtId="39" fontId="8" fillId="0" borderId="0" xfId="0" applyNumberFormat="1" applyFont="1"/>
    <xf numFmtId="190" fontId="5" fillId="0" borderId="0" xfId="497" applyNumberFormat="1" applyFont="1" applyAlignment="1">
      <alignment horizontal="left"/>
    </xf>
    <xf numFmtId="37" fontId="8" fillId="0" borderId="0" xfId="499" applyNumberFormat="1" applyFont="1"/>
    <xf numFmtId="40" fontId="9" fillId="0" borderId="0" xfId="0" applyNumberFormat="1" applyFont="1"/>
    <xf numFmtId="39" fontId="9" fillId="0" borderId="0" xfId="0" applyNumberFormat="1" applyFont="1"/>
    <xf numFmtId="39" fontId="9" fillId="0" borderId="0" xfId="53" applyNumberFormat="1" applyFont="1" applyFill="1"/>
    <xf numFmtId="0" fontId="9" fillId="0" borderId="0" xfId="0" applyFont="1"/>
    <xf numFmtId="188" fontId="57" fillId="0" borderId="0" xfId="0" applyNumberFormat="1" applyFont="1"/>
    <xf numFmtId="188" fontId="57" fillId="0" borderId="0" xfId="497" applyNumberFormat="1" applyFont="1" applyAlignment="1">
      <alignment horizontal="center"/>
    </xf>
    <xf numFmtId="188" fontId="57" fillId="0" borderId="0" xfId="497" applyNumberFormat="1" applyFont="1" applyAlignment="1">
      <alignment horizontal="left"/>
    </xf>
    <xf numFmtId="188" fontId="57" fillId="0" borderId="0" xfId="497" applyNumberFormat="1" applyFont="1"/>
    <xf numFmtId="188" fontId="59" fillId="0" borderId="0" xfId="497" applyNumberFormat="1" applyFont="1" applyAlignment="1">
      <alignment horizontal="center"/>
    </xf>
    <xf numFmtId="188" fontId="57" fillId="0" borderId="0" xfId="422" applyNumberFormat="1" applyFont="1"/>
    <xf numFmtId="188" fontId="57" fillId="0" borderId="0" xfId="500" applyNumberFormat="1" applyFont="1"/>
    <xf numFmtId="188" fontId="59" fillId="0" borderId="0" xfId="422" applyNumberFormat="1" applyFont="1"/>
    <xf numFmtId="43" fontId="57" fillId="0" borderId="0" xfId="53" applyFont="1" applyFill="1" applyBorder="1" applyAlignment="1">
      <alignment horizontal="right"/>
    </xf>
    <xf numFmtId="205" fontId="57" fillId="0" borderId="0" xfId="497" applyNumberFormat="1" applyFont="1"/>
    <xf numFmtId="205" fontId="57" fillId="0" borderId="16" xfId="53" quotePrefix="1" applyNumberFormat="1" applyFont="1" applyFill="1" applyBorder="1" applyAlignment="1" applyProtection="1">
      <alignment horizontal="center"/>
    </xf>
    <xf numFmtId="205" fontId="57" fillId="0" borderId="0" xfId="497" applyNumberFormat="1" applyFont="1" applyAlignment="1">
      <alignment horizontal="center"/>
    </xf>
    <xf numFmtId="205" fontId="57" fillId="0" borderId="0" xfId="0" applyNumberFormat="1" applyFont="1"/>
    <xf numFmtId="188" fontId="58" fillId="0" borderId="0" xfId="497" applyNumberFormat="1" applyFont="1"/>
    <xf numFmtId="0" fontId="57" fillId="0" borderId="0" xfId="422" applyFont="1" applyAlignment="1">
      <alignment vertical="center"/>
    </xf>
    <xf numFmtId="43" fontId="57" fillId="0" borderId="0" xfId="53" applyFont="1" applyBorder="1" applyAlignment="1"/>
    <xf numFmtId="43" fontId="57" fillId="0" borderId="0" xfId="53" applyFont="1" applyFill="1" applyBorder="1" applyAlignment="1"/>
    <xf numFmtId="188" fontId="59" fillId="0" borderId="0" xfId="422" quotePrefix="1" applyNumberFormat="1" applyFont="1" applyAlignment="1">
      <alignment horizontal="center"/>
    </xf>
    <xf numFmtId="205" fontId="58" fillId="0" borderId="0" xfId="500" applyNumberFormat="1" applyFont="1" applyAlignment="1">
      <alignment horizontal="center"/>
    </xf>
    <xf numFmtId="205" fontId="57" fillId="0" borderId="0" xfId="500" applyNumberFormat="1" applyFont="1"/>
    <xf numFmtId="205" fontId="59" fillId="0" borderId="0" xfId="422" applyNumberFormat="1" applyFont="1"/>
    <xf numFmtId="205" fontId="57" fillId="0" borderId="0" xfId="422" applyNumberFormat="1" applyFont="1"/>
    <xf numFmtId="205" fontId="57" fillId="0" borderId="0" xfId="422" applyNumberFormat="1" applyFont="1" applyAlignment="1">
      <alignment horizontal="center"/>
    </xf>
    <xf numFmtId="205" fontId="57" fillId="0" borderId="0" xfId="422" applyNumberFormat="1" applyFont="1" applyAlignment="1">
      <alignment horizontal="center" vertical="center"/>
    </xf>
    <xf numFmtId="205" fontId="57" fillId="0" borderId="16" xfId="422" applyNumberFormat="1" applyFont="1" applyBorder="1" applyAlignment="1">
      <alignment horizontal="center" vertical="center"/>
    </xf>
    <xf numFmtId="205" fontId="57" fillId="0" borderId="16" xfId="422" applyNumberFormat="1" applyFont="1" applyBorder="1"/>
    <xf numFmtId="205" fontId="57" fillId="0" borderId="0" xfId="53" applyNumberFormat="1" applyFont="1" applyBorder="1" applyAlignment="1"/>
    <xf numFmtId="205" fontId="57" fillId="0" borderId="0" xfId="53" quotePrefix="1" applyNumberFormat="1" applyFont="1" applyFill="1" applyBorder="1" applyAlignment="1" applyProtection="1">
      <alignment horizontal="center"/>
    </xf>
    <xf numFmtId="205" fontId="59" fillId="0" borderId="0" xfId="422" applyNumberFormat="1" applyFont="1" applyAlignment="1">
      <alignment horizontal="right"/>
    </xf>
    <xf numFmtId="188" fontId="59" fillId="0" borderId="0" xfId="422" applyNumberFormat="1" applyFont="1" applyAlignment="1">
      <alignment horizontal="right"/>
    </xf>
    <xf numFmtId="205" fontId="57" fillId="0" borderId="0" xfId="131" applyNumberFormat="1" applyFont="1" applyFill="1" applyAlignment="1"/>
    <xf numFmtId="205" fontId="57" fillId="0" borderId="0" xfId="422" applyNumberFormat="1" applyFont="1" applyAlignment="1">
      <alignment horizontal="right"/>
    </xf>
    <xf numFmtId="205" fontId="57" fillId="0" borderId="0" xfId="167" applyNumberFormat="1" applyFont="1" applyFill="1" applyBorder="1" applyAlignment="1"/>
    <xf numFmtId="205" fontId="57" fillId="0" borderId="0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/>
    </xf>
    <xf numFmtId="205" fontId="57" fillId="0" borderId="0" xfId="167" applyNumberFormat="1" applyFont="1" applyFill="1" applyAlignment="1"/>
    <xf numFmtId="205" fontId="65" fillId="0" borderId="0" xfId="53" applyNumberFormat="1" applyFont="1" applyFill="1" applyAlignment="1"/>
    <xf numFmtId="205" fontId="65" fillId="0" borderId="16" xfId="53" quotePrefix="1" applyNumberFormat="1" applyFont="1" applyFill="1" applyBorder="1" applyAlignment="1" applyProtection="1">
      <alignment horizontal="center"/>
    </xf>
    <xf numFmtId="205" fontId="65" fillId="0" borderId="0" xfId="53" quotePrefix="1" applyNumberFormat="1" applyFont="1" applyFill="1" applyAlignment="1" applyProtection="1">
      <alignment horizontal="center"/>
    </xf>
    <xf numFmtId="205" fontId="65" fillId="0" borderId="0" xfId="53" applyNumberFormat="1" applyFont="1" applyFill="1"/>
    <xf numFmtId="205" fontId="65" fillId="0" borderId="0" xfId="53" applyNumberFormat="1" applyFont="1" applyFill="1" applyAlignment="1" applyProtection="1">
      <alignment horizontal="center"/>
    </xf>
    <xf numFmtId="43" fontId="65" fillId="0" borderId="0" xfId="53" applyFont="1" applyFill="1"/>
    <xf numFmtId="205" fontId="65" fillId="0" borderId="0" xfId="53" applyNumberFormat="1" applyFont="1" applyFill="1" applyBorder="1" applyProtection="1"/>
    <xf numFmtId="205" fontId="65" fillId="0" borderId="0" xfId="53" applyNumberFormat="1" applyFont="1" applyFill="1" applyBorder="1"/>
    <xf numFmtId="205" fontId="57" fillId="0" borderId="0" xfId="119" applyNumberFormat="1" applyFont="1" applyFill="1" applyAlignment="1">
      <alignment horizontal="right"/>
    </xf>
    <xf numFmtId="205" fontId="57" fillId="0" borderId="18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 wrapText="1"/>
    </xf>
    <xf numFmtId="205" fontId="57" fillId="0" borderId="0" xfId="230" applyNumberFormat="1" applyFont="1" applyFill="1" applyAlignment="1"/>
    <xf numFmtId="205" fontId="57" fillId="0" borderId="0" xfId="167" applyNumberFormat="1" applyFont="1" applyFill="1" applyBorder="1" applyAlignment="1">
      <alignment horizontal="right" wrapText="1"/>
    </xf>
    <xf numFmtId="39" fontId="57" fillId="0" borderId="0" xfId="167" applyNumberFormat="1" applyFont="1" applyFill="1" applyBorder="1" applyAlignment="1">
      <alignment horizontal="right"/>
    </xf>
    <xf numFmtId="205" fontId="57" fillId="0" borderId="17" xfId="167" applyNumberFormat="1" applyFont="1" applyFill="1" applyBorder="1" applyAlignment="1">
      <alignment horizontal="right"/>
    </xf>
    <xf numFmtId="205" fontId="65" fillId="0" borderId="0" xfId="53" quotePrefix="1" applyNumberFormat="1" applyFont="1" applyFill="1" applyBorder="1" applyAlignment="1" applyProtection="1">
      <alignment horizontal="center"/>
    </xf>
    <xf numFmtId="188" fontId="57" fillId="0" borderId="0" xfId="498" applyNumberFormat="1" applyFont="1"/>
    <xf numFmtId="188" fontId="57" fillId="0" borderId="0" xfId="168" applyNumberFormat="1" applyFont="1" applyFill="1" applyBorder="1"/>
    <xf numFmtId="188" fontId="57" fillId="0" borderId="0" xfId="168" applyNumberFormat="1" applyFont="1" applyFill="1"/>
    <xf numFmtId="43" fontId="59" fillId="0" borderId="0" xfId="53" quotePrefix="1" applyFont="1" applyFill="1" applyBorder="1" applyAlignment="1">
      <alignment horizontal="center"/>
    </xf>
    <xf numFmtId="188" fontId="57" fillId="0" borderId="0" xfId="168" applyNumberFormat="1" applyFont="1" applyFill="1" applyBorder="1" applyProtection="1"/>
    <xf numFmtId="188" fontId="58" fillId="0" borderId="0" xfId="500" applyNumberFormat="1" applyFont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43" fontId="57" fillId="0" borderId="0" xfId="53" applyFont="1" applyFill="1" applyAlignment="1">
      <alignment horizontal="center"/>
    </xf>
    <xf numFmtId="188" fontId="57" fillId="0" borderId="0" xfId="168" quotePrefix="1" applyNumberFormat="1" applyFont="1" applyFill="1" applyBorder="1" applyAlignment="1">
      <alignment horizontal="center"/>
    </xf>
    <xf numFmtId="188" fontId="57" fillId="0" borderId="0" xfId="168" applyNumberFormat="1" applyFont="1" applyFill="1" applyBorder="1" applyAlignment="1">
      <alignment horizontal="center"/>
    </xf>
    <xf numFmtId="188" fontId="57" fillId="0" borderId="0" xfId="168" applyNumberFormat="1" applyFont="1" applyFill="1" applyProtection="1"/>
    <xf numFmtId="43" fontId="57" fillId="0" borderId="0" xfId="53" quotePrefix="1" applyFont="1" applyFill="1" applyBorder="1" applyAlignment="1">
      <alignment horizontal="center"/>
    </xf>
    <xf numFmtId="43" fontId="57" fillId="0" borderId="0" xfId="53" applyFont="1" applyFill="1"/>
    <xf numFmtId="43" fontId="67" fillId="0" borderId="0" xfId="53" applyFont="1" applyFill="1"/>
    <xf numFmtId="43" fontId="67" fillId="0" borderId="0" xfId="53" applyFont="1" applyFill="1" applyBorder="1"/>
    <xf numFmtId="43" fontId="67" fillId="0" borderId="16" xfId="53" applyFont="1" applyFill="1" applyBorder="1"/>
    <xf numFmtId="39" fontId="57" fillId="0" borderId="0" xfId="422" applyNumberFormat="1" applyFont="1"/>
    <xf numFmtId="205" fontId="65" fillId="0" borderId="0" xfId="53" applyNumberFormat="1" applyFont="1" applyFill="1" applyProtection="1"/>
    <xf numFmtId="205" fontId="65" fillId="0" borderId="5" xfId="53" applyNumberFormat="1" applyFont="1" applyFill="1" applyBorder="1" applyAlignment="1" applyProtection="1">
      <alignment horizontal="right"/>
    </xf>
    <xf numFmtId="205" fontId="65" fillId="0" borderId="5" xfId="53" applyNumberFormat="1" applyFont="1" applyFill="1" applyBorder="1" applyProtection="1"/>
    <xf numFmtId="205" fontId="65" fillId="0" borderId="0" xfId="53" applyNumberFormat="1" applyFont="1" applyFill="1" applyAlignment="1">
      <alignment horizontal="right"/>
    </xf>
    <xf numFmtId="205" fontId="65" fillId="0" borderId="17" xfId="53" applyNumberFormat="1" applyFont="1" applyFill="1" applyBorder="1" applyAlignment="1" applyProtection="1"/>
    <xf numFmtId="205" fontId="65" fillId="0" borderId="18" xfId="53" applyNumberFormat="1" applyFont="1" applyFill="1" applyBorder="1" applyProtection="1"/>
    <xf numFmtId="205" fontId="65" fillId="0" borderId="19" xfId="53" applyNumberFormat="1" applyFont="1" applyFill="1" applyBorder="1"/>
    <xf numFmtId="205" fontId="65" fillId="0" borderId="16" xfId="53" applyNumberFormat="1" applyFont="1" applyFill="1" applyBorder="1"/>
    <xf numFmtId="205" fontId="65" fillId="0" borderId="17" xfId="53" applyNumberFormat="1" applyFont="1" applyFill="1" applyBorder="1" applyProtection="1"/>
    <xf numFmtId="205" fontId="57" fillId="0" borderId="0" xfId="168" applyNumberFormat="1" applyFont="1" applyFill="1" applyBorder="1"/>
    <xf numFmtId="205" fontId="57" fillId="0" borderId="0" xfId="53" applyNumberFormat="1" applyFont="1" applyFill="1" applyBorder="1"/>
    <xf numFmtId="205" fontId="57" fillId="0" borderId="0" xfId="53" quotePrefix="1" applyNumberFormat="1" applyFont="1" applyFill="1" applyBorder="1" applyAlignment="1">
      <alignment horizontal="right"/>
    </xf>
    <xf numFmtId="205" fontId="57" fillId="0" borderId="5" xfId="168" applyNumberFormat="1" applyFont="1" applyFill="1" applyBorder="1" applyProtection="1"/>
    <xf numFmtId="205" fontId="57" fillId="0" borderId="0" xfId="168" applyNumberFormat="1" applyFont="1" applyFill="1"/>
    <xf numFmtId="205" fontId="59" fillId="0" borderId="0" xfId="53" quotePrefix="1" applyNumberFormat="1" applyFont="1" applyFill="1" applyBorder="1" applyAlignment="1">
      <alignment horizontal="center"/>
    </xf>
    <xf numFmtId="205" fontId="57" fillId="0" borderId="0" xfId="168" applyNumberFormat="1" applyFont="1" applyFill="1" applyBorder="1" applyProtection="1"/>
    <xf numFmtId="205" fontId="57" fillId="0" borderId="16" xfId="168" applyNumberFormat="1" applyFont="1" applyFill="1" applyBorder="1" applyProtection="1"/>
    <xf numFmtId="205" fontId="67" fillId="0" borderId="0" xfId="119" applyNumberFormat="1" applyFont="1" applyFill="1" applyBorder="1"/>
    <xf numFmtId="205" fontId="67" fillId="0" borderId="0" xfId="119" applyNumberFormat="1" applyFont="1" applyFill="1"/>
    <xf numFmtId="205" fontId="57" fillId="0" borderId="0" xfId="53" applyNumberFormat="1" applyFont="1" applyFill="1" applyBorder="1" applyAlignment="1"/>
    <xf numFmtId="205" fontId="57" fillId="0" borderId="17" xfId="422" applyNumberFormat="1" applyFont="1" applyBorder="1"/>
    <xf numFmtId="205" fontId="57" fillId="0" borderId="0" xfId="53" applyNumberFormat="1" applyFont="1" applyFill="1" applyBorder="1" applyAlignment="1">
      <alignment horizontal="right"/>
    </xf>
    <xf numFmtId="205" fontId="65" fillId="0" borderId="16" xfId="53" applyNumberFormat="1" applyFont="1" applyFill="1" applyBorder="1" applyProtection="1"/>
    <xf numFmtId="187" fontId="57" fillId="0" borderId="0" xfId="53" applyNumberFormat="1" applyFont="1" applyAlignment="1">
      <alignment horizontal="right"/>
    </xf>
    <xf numFmtId="187" fontId="57" fillId="0" borderId="0" xfId="53" applyNumberFormat="1" applyFont="1" applyFill="1" applyBorder="1" applyAlignment="1">
      <alignment horizontal="right"/>
    </xf>
    <xf numFmtId="187" fontId="57" fillId="0" borderId="0" xfId="53" applyNumberFormat="1" applyFont="1" applyFill="1" applyAlignment="1">
      <alignment horizontal="right"/>
    </xf>
    <xf numFmtId="43" fontId="57" fillId="0" borderId="0" xfId="53" applyFont="1"/>
    <xf numFmtId="205" fontId="65" fillId="0" borderId="0" xfId="131" applyNumberFormat="1" applyFont="1" applyFill="1"/>
    <xf numFmtId="43" fontId="65" fillId="0" borderId="0" xfId="53" applyFont="1" applyFill="1" applyAlignment="1">
      <alignment horizontal="right"/>
    </xf>
    <xf numFmtId="0" fontId="66" fillId="0" borderId="0" xfId="497" quotePrefix="1" applyNumberFormat="1" applyFont="1" applyAlignment="1">
      <alignment horizontal="center"/>
    </xf>
    <xf numFmtId="188" fontId="58" fillId="0" borderId="0" xfId="497" applyNumberFormat="1" applyFont="1" applyAlignment="1">
      <alignment horizontal="center"/>
    </xf>
    <xf numFmtId="43" fontId="87" fillId="0" borderId="0" xfId="53" applyFont="1" applyFill="1" applyAlignment="1"/>
    <xf numFmtId="191" fontId="57" fillId="0" borderId="0" xfId="497" applyNumberFormat="1" applyFont="1" applyAlignment="1">
      <alignment horizontal="center"/>
    </xf>
    <xf numFmtId="188" fontId="59" fillId="0" borderId="0" xfId="0" applyNumberFormat="1" applyFont="1" applyAlignment="1">
      <alignment horizontal="right"/>
    </xf>
    <xf numFmtId="188" fontId="57" fillId="0" borderId="0" xfId="410" applyNumberFormat="1" applyFont="1"/>
    <xf numFmtId="188" fontId="59" fillId="0" borderId="0" xfId="498" applyNumberFormat="1" applyFont="1" applyAlignment="1">
      <alignment horizontal="center"/>
    </xf>
    <xf numFmtId="191" fontId="57" fillId="0" borderId="0" xfId="0" quotePrefix="1" applyNumberFormat="1" applyFont="1" applyAlignment="1">
      <alignment horizontal="center"/>
    </xf>
    <xf numFmtId="188" fontId="57" fillId="0" borderId="0" xfId="498" applyNumberFormat="1" applyFont="1" applyAlignment="1">
      <alignment horizontal="left"/>
    </xf>
    <xf numFmtId="205" fontId="57" fillId="0" borderId="0" xfId="498" applyNumberFormat="1" applyFont="1"/>
    <xf numFmtId="189" fontId="59" fillId="0" borderId="0" xfId="498" quotePrefix="1" applyNumberFormat="1" applyFont="1" applyAlignment="1">
      <alignment horizontal="center"/>
    </xf>
    <xf numFmtId="205" fontId="57" fillId="0" borderId="16" xfId="0" applyNumberFormat="1" applyFont="1" applyBorder="1"/>
    <xf numFmtId="188" fontId="67" fillId="0" borderId="0" xfId="510" applyNumberFormat="1" applyFont="1"/>
    <xf numFmtId="188" fontId="67" fillId="0" borderId="0" xfId="0" applyNumberFormat="1" applyFont="1"/>
    <xf numFmtId="205" fontId="67" fillId="0" borderId="0" xfId="510" applyNumberFormat="1" applyFont="1"/>
    <xf numFmtId="205" fontId="57" fillId="0" borderId="17" xfId="0" applyNumberFormat="1" applyFont="1" applyBorder="1"/>
    <xf numFmtId="43" fontId="65" fillId="0" borderId="0" xfId="53" applyFont="1" applyFill="1" applyBorder="1" applyAlignment="1" applyProtection="1">
      <alignment horizontal="right"/>
    </xf>
    <xf numFmtId="188" fontId="57" fillId="0" borderId="0" xfId="717" applyNumberFormat="1" applyFont="1"/>
    <xf numFmtId="205" fontId="57" fillId="0" borderId="5" xfId="168" applyNumberFormat="1" applyFont="1" applyFill="1" applyBorder="1"/>
    <xf numFmtId="43" fontId="57" fillId="0" borderId="17" xfId="53" applyFont="1" applyBorder="1"/>
    <xf numFmtId="43" fontId="57" fillId="0" borderId="0" xfId="53" applyFont="1" applyBorder="1"/>
    <xf numFmtId="43" fontId="57" fillId="0" borderId="0" xfId="53" applyFont="1" applyAlignment="1">
      <alignment horizontal="center"/>
    </xf>
    <xf numFmtId="43" fontId="0" fillId="0" borderId="0" xfId="53" applyFont="1" applyBorder="1"/>
    <xf numFmtId="187" fontId="0" fillId="0" borderId="0" xfId="53" applyNumberFormat="1" applyFont="1" applyBorder="1"/>
    <xf numFmtId="187" fontId="57" fillId="0" borderId="0" xfId="53" applyNumberFormat="1" applyFont="1"/>
    <xf numFmtId="43" fontId="57" fillId="0" borderId="19" xfId="53" applyFont="1" applyBorder="1"/>
    <xf numFmtId="43" fontId="57" fillId="0" borderId="16" xfId="53" applyFont="1" applyBorder="1"/>
    <xf numFmtId="43" fontId="57" fillId="0" borderId="0" xfId="53" applyFont="1" applyFill="1" applyBorder="1"/>
    <xf numFmtId="43" fontId="57" fillId="0" borderId="17" xfId="53" applyFont="1" applyFill="1" applyBorder="1" applyAlignment="1"/>
    <xf numFmtId="187" fontId="57" fillId="0" borderId="0" xfId="53" applyNumberFormat="1" applyFont="1" applyFill="1" applyBorder="1" applyAlignment="1"/>
    <xf numFmtId="187" fontId="57" fillId="0" borderId="0" xfId="53" applyNumberFormat="1" applyFont="1" applyBorder="1" applyAlignment="1"/>
    <xf numFmtId="187" fontId="57" fillId="0" borderId="0" xfId="53" applyNumberFormat="1" applyFont="1" applyFill="1" applyBorder="1"/>
    <xf numFmtId="187" fontId="57" fillId="0" borderId="17" xfId="53" applyNumberFormat="1" applyFont="1" applyBorder="1"/>
    <xf numFmtId="187" fontId="57" fillId="0" borderId="0" xfId="53" applyNumberFormat="1" applyFont="1" applyFill="1" applyAlignment="1"/>
    <xf numFmtId="43" fontId="57" fillId="0" borderId="0" xfId="53" applyFont="1" applyAlignment="1">
      <alignment horizontal="right"/>
    </xf>
    <xf numFmtId="43" fontId="86" fillId="0" borderId="0" xfId="53" applyFont="1" applyFill="1" applyAlignment="1"/>
    <xf numFmtId="187" fontId="57" fillId="0" borderId="0" xfId="53" applyNumberFormat="1" applyFont="1" applyFill="1"/>
    <xf numFmtId="43" fontId="57" fillId="0" borderId="0" xfId="53" applyFont="1" applyBorder="1" applyAlignment="1">
      <alignment horizontal="right"/>
    </xf>
    <xf numFmtId="205" fontId="57" fillId="0" borderId="0" xfId="53" applyNumberFormat="1" applyFont="1" applyBorder="1" applyAlignment="1">
      <alignment horizontal="right"/>
    </xf>
    <xf numFmtId="205" fontId="57" fillId="0" borderId="17" xfId="422" applyNumberFormat="1" applyFont="1" applyBorder="1" applyAlignment="1">
      <alignment horizontal="right"/>
    </xf>
    <xf numFmtId="43" fontId="57" fillId="0" borderId="17" xfId="53" applyFont="1" applyBorder="1" applyAlignment="1">
      <alignment horizontal="right"/>
    </xf>
    <xf numFmtId="205" fontId="57" fillId="0" borderId="0" xfId="422" applyNumberFormat="1" applyFont="1" applyAlignment="1">
      <alignment horizontal="right" vertical="center"/>
    </xf>
    <xf numFmtId="205" fontId="57" fillId="0" borderId="0" xfId="53" applyNumberFormat="1" applyFont="1" applyBorder="1" applyAlignment="1">
      <alignment horizontal="right" vertical="center"/>
    </xf>
    <xf numFmtId="187" fontId="57" fillId="0" borderId="0" xfId="53" applyNumberFormat="1" applyFont="1" applyAlignment="1">
      <alignment horizontal="right" vertical="center"/>
    </xf>
    <xf numFmtId="43" fontId="57" fillId="0" borderId="0" xfId="53" applyFont="1" applyAlignment="1">
      <alignment horizontal="right" vertical="center"/>
    </xf>
    <xf numFmtId="43" fontId="57" fillId="0" borderId="0" xfId="53" applyFont="1" applyBorder="1" applyAlignment="1">
      <alignment horizontal="right" vertical="center"/>
    </xf>
    <xf numFmtId="187" fontId="57" fillId="0" borderId="0" xfId="53" applyNumberFormat="1" applyFont="1" applyBorder="1" applyAlignment="1">
      <alignment horizontal="right"/>
    </xf>
    <xf numFmtId="187" fontId="0" fillId="0" borderId="0" xfId="53" applyNumberFormat="1" applyFont="1" applyBorder="1" applyAlignment="1">
      <alignment horizontal="right"/>
    </xf>
    <xf numFmtId="207" fontId="89" fillId="0" borderId="0" xfId="53" applyNumberFormat="1" applyFont="1" applyFill="1"/>
    <xf numFmtId="43" fontId="57" fillId="0" borderId="0" xfId="53" applyFont="1" applyFill="1" applyAlignment="1">
      <alignment wrapText="1"/>
    </xf>
    <xf numFmtId="188" fontId="64" fillId="0" borderId="0" xfId="497" applyNumberFormat="1" applyFont="1" applyAlignment="1">
      <alignment horizontal="center"/>
    </xf>
    <xf numFmtId="188" fontId="65" fillId="0" borderId="0" xfId="0" applyNumberFormat="1" applyFont="1"/>
    <xf numFmtId="205" fontId="64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center"/>
    </xf>
    <xf numFmtId="188" fontId="65" fillId="0" borderId="0" xfId="497" applyNumberFormat="1" applyFont="1"/>
    <xf numFmtId="205" fontId="65" fillId="0" borderId="0" xfId="497" applyNumberFormat="1" applyFont="1"/>
    <xf numFmtId="205" fontId="66" fillId="0" borderId="0" xfId="0" applyNumberFormat="1" applyFont="1" applyAlignment="1">
      <alignment horizontal="right"/>
    </xf>
    <xf numFmtId="188" fontId="66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left"/>
    </xf>
    <xf numFmtId="0" fontId="59" fillId="0" borderId="0" xfId="497" quotePrefix="1" applyNumberFormat="1" applyFont="1" applyAlignment="1">
      <alignment horizontal="center"/>
    </xf>
    <xf numFmtId="188" fontId="65" fillId="0" borderId="0" xfId="497" quotePrefix="1" applyNumberFormat="1" applyFont="1" applyAlignment="1">
      <alignment horizontal="center"/>
    </xf>
    <xf numFmtId="205" fontId="65" fillId="0" borderId="0" xfId="497" quotePrefix="1" applyNumberFormat="1" applyFont="1" applyAlignment="1">
      <alignment horizontal="right"/>
    </xf>
    <xf numFmtId="205" fontId="65" fillId="0" borderId="0" xfId="497" quotePrefix="1" applyNumberFormat="1" applyFont="1" applyAlignment="1">
      <alignment horizontal="center"/>
    </xf>
    <xf numFmtId="205" fontId="65" fillId="0" borderId="0" xfId="497" applyNumberFormat="1" applyFont="1" applyAlignment="1">
      <alignment horizontal="right"/>
    </xf>
    <xf numFmtId="189" fontId="66" fillId="0" borderId="0" xfId="497" quotePrefix="1" applyNumberFormat="1" applyFont="1" applyAlignment="1">
      <alignment horizontal="center"/>
    </xf>
    <xf numFmtId="205" fontId="65" fillId="0" borderId="0" xfId="497" applyNumberFormat="1" applyFont="1" applyAlignment="1">
      <alignment horizontal="center"/>
    </xf>
    <xf numFmtId="205" fontId="65" fillId="0" borderId="0" xfId="0" applyNumberFormat="1" applyFont="1"/>
    <xf numFmtId="39" fontId="65" fillId="0" borderId="0" xfId="498" applyFont="1" applyAlignment="1">
      <alignment horizontal="left"/>
    </xf>
    <xf numFmtId="39" fontId="65" fillId="0" borderId="0" xfId="0" applyNumberFormat="1" applyFont="1"/>
    <xf numFmtId="49" fontId="66" fillId="0" borderId="0" xfId="497" applyNumberFormat="1" applyFont="1" applyAlignment="1">
      <alignment horizontal="center"/>
    </xf>
    <xf numFmtId="49" fontId="66" fillId="0" borderId="0" xfId="0" applyNumberFormat="1" applyFont="1" applyAlignment="1">
      <alignment horizontal="center"/>
    </xf>
    <xf numFmtId="188" fontId="65" fillId="0" borderId="0" xfId="0" applyNumberFormat="1" applyFont="1" applyAlignment="1">
      <alignment horizontal="center"/>
    </xf>
    <xf numFmtId="205" fontId="65" fillId="0" borderId="0" xfId="0" applyNumberFormat="1" applyFont="1" applyAlignment="1">
      <alignment horizontal="center"/>
    </xf>
    <xf numFmtId="205" fontId="65" fillId="0" borderId="0" xfId="0" applyNumberFormat="1" applyFont="1" applyAlignment="1">
      <alignment horizontal="right"/>
    </xf>
    <xf numFmtId="206" fontId="88" fillId="0" borderId="0" xfId="0" applyNumberFormat="1" applyFont="1"/>
    <xf numFmtId="206" fontId="65" fillId="0" borderId="0" xfId="0" applyNumberFormat="1" applyFont="1"/>
    <xf numFmtId="205" fontId="65" fillId="0" borderId="16" xfId="497" applyNumberFormat="1" applyFont="1" applyBorder="1"/>
    <xf numFmtId="205" fontId="58" fillId="0" borderId="0" xfId="497" applyNumberFormat="1" applyFont="1" applyAlignment="1">
      <alignment horizontal="center"/>
    </xf>
    <xf numFmtId="205" fontId="58" fillId="0" borderId="0" xfId="497" applyNumberFormat="1" applyFont="1"/>
    <xf numFmtId="205" fontId="57" fillId="0" borderId="0" xfId="332" applyNumberFormat="1" applyFont="1"/>
    <xf numFmtId="205" fontId="57" fillId="0" borderId="0" xfId="321" applyNumberFormat="1" applyFont="1"/>
    <xf numFmtId="205" fontId="58" fillId="0" borderId="0" xfId="321" applyNumberFormat="1" applyFont="1"/>
    <xf numFmtId="205" fontId="59" fillId="0" borderId="0" xfId="313" applyNumberFormat="1" applyFont="1" applyAlignment="1">
      <alignment horizontal="right"/>
    </xf>
    <xf numFmtId="205" fontId="57" fillId="0" borderId="0" xfId="321" quotePrefix="1" applyNumberFormat="1" applyFont="1" applyAlignment="1">
      <alignment horizontal="center"/>
    </xf>
    <xf numFmtId="205" fontId="57" fillId="0" borderId="0" xfId="321" applyNumberFormat="1" applyFont="1" applyAlignment="1">
      <alignment horizontal="left" wrapText="1"/>
    </xf>
    <xf numFmtId="205" fontId="57" fillId="0" borderId="0" xfId="321" applyNumberFormat="1" applyFont="1" applyAlignment="1">
      <alignment horizontal="right" wrapText="1"/>
    </xf>
    <xf numFmtId="205" fontId="57" fillId="0" borderId="0" xfId="321" applyNumberFormat="1" applyFont="1" applyAlignment="1">
      <alignment horizontal="right"/>
    </xf>
    <xf numFmtId="205" fontId="57" fillId="0" borderId="0" xfId="321" applyNumberFormat="1" applyFont="1" applyAlignment="1">
      <alignment wrapText="1"/>
    </xf>
    <xf numFmtId="205" fontId="57" fillId="0" borderId="0" xfId="321" quotePrefix="1" applyNumberFormat="1" applyFont="1"/>
    <xf numFmtId="205" fontId="57" fillId="0" borderId="18" xfId="422" applyNumberFormat="1" applyFont="1" applyBorder="1" applyAlignment="1">
      <alignment horizontal="right"/>
    </xf>
    <xf numFmtId="205" fontId="57" fillId="0" borderId="5" xfId="422" applyNumberFormat="1" applyFont="1" applyBorder="1" applyAlignment="1">
      <alignment horizontal="right"/>
    </xf>
    <xf numFmtId="205" fontId="57" fillId="0" borderId="0" xfId="369" applyNumberFormat="1" applyFont="1"/>
    <xf numFmtId="205" fontId="57" fillId="0" borderId="0" xfId="369" applyNumberFormat="1" applyFont="1" applyAlignment="1">
      <alignment horizontal="center"/>
    </xf>
    <xf numFmtId="205" fontId="57" fillId="0" borderId="0" xfId="369" applyNumberFormat="1" applyFont="1" applyAlignment="1">
      <alignment horizontal="right"/>
    </xf>
    <xf numFmtId="205" fontId="57" fillId="0" borderId="0" xfId="369" applyNumberFormat="1" applyFont="1" applyAlignment="1">
      <alignment horizontal="left"/>
    </xf>
    <xf numFmtId="39" fontId="57" fillId="0" borderId="0" xfId="321" applyNumberFormat="1" applyFont="1" applyAlignment="1">
      <alignment wrapText="1"/>
    </xf>
    <xf numFmtId="187" fontId="57" fillId="0" borderId="0" xfId="53" applyNumberFormat="1" applyFont="1" applyFill="1" applyAlignment="1">
      <alignment wrapText="1"/>
    </xf>
    <xf numFmtId="39" fontId="57" fillId="0" borderId="0" xfId="321" applyNumberFormat="1" applyFont="1" applyAlignment="1">
      <alignment horizontal="right"/>
    </xf>
    <xf numFmtId="43" fontId="57" fillId="0" borderId="0" xfId="53" applyFont="1" applyFill="1" applyAlignment="1">
      <alignment horizontal="right"/>
    </xf>
    <xf numFmtId="43" fontId="86" fillId="0" borderId="0" xfId="53" applyFont="1" applyFill="1"/>
    <xf numFmtId="205" fontId="90" fillId="0" borderId="0" xfId="321" applyNumberFormat="1" applyFont="1"/>
    <xf numFmtId="205" fontId="60" fillId="0" borderId="0" xfId="321" applyNumberFormat="1" applyFont="1"/>
    <xf numFmtId="205" fontId="57" fillId="0" borderId="0" xfId="321" applyNumberFormat="1" applyFont="1" applyAlignment="1">
      <alignment horizontal="center"/>
    </xf>
    <xf numFmtId="43" fontId="65" fillId="0" borderId="0" xfId="53" applyFont="1"/>
    <xf numFmtId="206" fontId="57" fillId="0" borderId="0" xfId="53" applyNumberFormat="1" applyFont="1" applyFill="1" applyAlignment="1"/>
    <xf numFmtId="206" fontId="57" fillId="0" borderId="0" xfId="53" applyNumberFormat="1" applyFont="1" applyFill="1" applyAlignment="1">
      <alignment horizontal="right"/>
    </xf>
    <xf numFmtId="206" fontId="57" fillId="0" borderId="0" xfId="53" applyNumberFormat="1" applyFont="1" applyFill="1" applyBorder="1" applyAlignment="1">
      <alignment horizontal="center"/>
    </xf>
    <xf numFmtId="206" fontId="57" fillId="0" borderId="0" xfId="53" applyNumberFormat="1" applyFont="1" applyFill="1" applyBorder="1" applyAlignment="1">
      <alignment horizontal="right"/>
    </xf>
    <xf numFmtId="206" fontId="57" fillId="0" borderId="16" xfId="53" applyNumberFormat="1" applyFont="1" applyFill="1" applyBorder="1" applyAlignment="1">
      <alignment horizontal="center"/>
    </xf>
    <xf numFmtId="206" fontId="57" fillId="0" borderId="16" xfId="53" applyNumberFormat="1" applyFont="1" applyFill="1" applyBorder="1" applyAlignment="1"/>
    <xf numFmtId="43" fontId="58" fillId="0" borderId="0" xfId="53" applyFont="1" applyFill="1" applyAlignment="1"/>
    <xf numFmtId="188" fontId="64" fillId="0" borderId="0" xfId="497" applyNumberFormat="1" applyFont="1" applyAlignment="1">
      <alignment horizontal="center"/>
    </xf>
    <xf numFmtId="205" fontId="65" fillId="0" borderId="16" xfId="497" applyNumberFormat="1" applyFont="1" applyBorder="1" applyAlignment="1">
      <alignment horizontal="center"/>
    </xf>
    <xf numFmtId="205" fontId="65" fillId="0" borderId="16" xfId="53" applyNumberFormat="1" applyFont="1" applyFill="1" applyBorder="1" applyAlignment="1">
      <alignment horizontal="center"/>
    </xf>
    <xf numFmtId="188" fontId="66" fillId="0" borderId="0" xfId="497" applyNumberFormat="1" applyFont="1" applyAlignment="1">
      <alignment horizontal="center"/>
    </xf>
    <xf numFmtId="188" fontId="58" fillId="0" borderId="0" xfId="497" applyNumberFormat="1" applyFont="1" applyAlignment="1">
      <alignment horizontal="center"/>
    </xf>
    <xf numFmtId="188" fontId="57" fillId="0" borderId="16" xfId="497" applyNumberFormat="1" applyFont="1" applyBorder="1" applyAlignment="1">
      <alignment horizontal="center"/>
    </xf>
    <xf numFmtId="205" fontId="57" fillId="0" borderId="16" xfId="53" applyNumberFormat="1" applyFont="1" applyFill="1" applyBorder="1" applyAlignment="1">
      <alignment horizontal="center"/>
    </xf>
    <xf numFmtId="205" fontId="57" fillId="0" borderId="5" xfId="422" applyNumberFormat="1" applyFont="1" applyBorder="1" applyAlignment="1">
      <alignment horizontal="center" vertical="center"/>
    </xf>
    <xf numFmtId="188" fontId="58" fillId="0" borderId="0" xfId="500" applyNumberFormat="1" applyFont="1" applyAlignment="1">
      <alignment horizontal="center"/>
    </xf>
    <xf numFmtId="188" fontId="57" fillId="0" borderId="16" xfId="422" applyNumberFormat="1" applyFont="1" applyBorder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205" fontId="59" fillId="0" borderId="0" xfId="497" quotePrefix="1" applyNumberFormat="1" applyFont="1" applyAlignment="1">
      <alignment horizontal="center"/>
    </xf>
    <xf numFmtId="205" fontId="59" fillId="0" borderId="0" xfId="497" applyNumberFormat="1" applyFont="1" applyAlignment="1">
      <alignment horizontal="center"/>
    </xf>
    <xf numFmtId="205" fontId="58" fillId="0" borderId="0" xfId="497" applyNumberFormat="1" applyFont="1" applyAlignment="1">
      <alignment horizontal="center"/>
    </xf>
    <xf numFmtId="205" fontId="57" fillId="0" borderId="0" xfId="312" applyNumberFormat="1" applyFont="1" applyAlignment="1">
      <alignment horizontal="center"/>
    </xf>
    <xf numFmtId="205" fontId="57" fillId="0" borderId="16" xfId="497" applyNumberFormat="1" applyFont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39" fontId="5" fillId="0" borderId="0" xfId="497" applyFont="1" applyAlignment="1">
      <alignment horizontal="center"/>
    </xf>
  </cellXfs>
  <cellStyles count="81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ส่วนที่ถูกเน้น1" xfId="526" builtinId="30" customBuiltin="1"/>
    <cellStyle name="20% - ส่วนที่ถูกเน้น2" xfId="529" builtinId="34" customBuiltin="1"/>
    <cellStyle name="20% - ส่วนที่ถูกเน้น3" xfId="532" builtinId="38" customBuiltin="1"/>
    <cellStyle name="20% - ส่วนที่ถูกเน้น4" xfId="535" builtinId="42" customBuiltin="1"/>
    <cellStyle name="20% - ส่วนที่ถูกเน้น5" xfId="538" builtinId="46" customBuiltin="1"/>
    <cellStyle name="20% - ส่วนที่ถูกเน้น6" xfId="541" builtinId="50" customBuiltin="1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40% - ส่วนที่ถูกเน้น1" xfId="527" builtinId="31" customBuiltin="1"/>
    <cellStyle name="40% - ส่วนที่ถูกเน้น2" xfId="530" builtinId="35" customBuiltin="1"/>
    <cellStyle name="40% - ส่วนที่ถูกเน้น3" xfId="533" builtinId="39" customBuiltin="1"/>
    <cellStyle name="40% - ส่วนที่ถูกเน้น4" xfId="536" builtinId="43" customBuiltin="1"/>
    <cellStyle name="40% - ส่วนที่ถูกเน้น5" xfId="539" builtinId="47" customBuiltin="1"/>
    <cellStyle name="40% - ส่วนที่ถูกเน้น6" xfId="542" builtinId="51" customBuiltin="1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60% - ส่วนที่ถูกเน้น1 2" xfId="684" xr:uid="{AF97C675-485C-43F0-BE1E-CB04B76D34B8}"/>
    <cellStyle name="60% - ส่วนที่ถูกเน้น2 2" xfId="683" xr:uid="{5213ED55-B490-46E5-B0AC-819BC6278CA3}"/>
    <cellStyle name="60% - ส่วนที่ถูกเน้น3 2" xfId="682" xr:uid="{9ECB2768-C8F5-46CB-B44F-115B96A79B44}"/>
    <cellStyle name="60% - ส่วนที่ถูกเน้น4 2" xfId="681" xr:uid="{821153E3-B1E6-4415-B882-025569499EC4}"/>
    <cellStyle name="60% - ส่วนที่ถูกเน้น5 2" xfId="680" xr:uid="{0B97AD29-7948-4CF8-9D0D-353988BE2FBD}"/>
    <cellStyle name="60% - ส่วนที่ถูกเน้น6 2" xfId="678" xr:uid="{F0F6DF0B-4ABD-4036-A3A9-B9AC8166FCE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13" xfId="544" xr:uid="{CA4729A7-B28F-40B3-8F51-FB5B84F91185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13" xfId="545" xr:uid="{53A682C6-1AE4-4306-A468-5053A14227E5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13" xfId="546" xr:uid="{3E2C48F4-C0F5-48D3-A907-6A3245C1B6E2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13" xfId="547" xr:uid="{BCF8A403-F6ED-4BCF-B6FD-D9FA89739F8F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4 2" xfId="548" xr:uid="{D5CFA85F-DD76-4DA0-8F99-9AC217DEFCAB}"/>
    <cellStyle name="Comma 15" xfId="103" xr:uid="{00000000-0005-0000-0000-000066000000}"/>
    <cellStyle name="Comma 15 2" xfId="549" xr:uid="{5CCF35C4-B459-457E-8F66-DC7B12BBDB4D}"/>
    <cellStyle name="Comma 16" xfId="104" xr:uid="{00000000-0005-0000-0000-000067000000}"/>
    <cellStyle name="Comma 16 2" xfId="550" xr:uid="{5A901701-A177-43FE-93EE-2B8BD42D5781}"/>
    <cellStyle name="Comma 17" xfId="105" xr:uid="{00000000-0005-0000-0000-000068000000}"/>
    <cellStyle name="Comma 17 2" xfId="551" xr:uid="{BED99D63-9B57-44C3-A28A-88EBD51D7980}"/>
    <cellStyle name="Comma 18" xfId="106" xr:uid="{00000000-0005-0000-0000-000069000000}"/>
    <cellStyle name="Comma 18 10" xfId="107" xr:uid="{00000000-0005-0000-0000-00006A000000}"/>
    <cellStyle name="Comma 18 10 2" xfId="553" xr:uid="{5294540B-8B90-4223-A17C-FE6AC5D25D99}"/>
    <cellStyle name="Comma 18 11" xfId="108" xr:uid="{00000000-0005-0000-0000-00006B000000}"/>
    <cellStyle name="Comma 18 11 2" xfId="554" xr:uid="{E2695EDA-BC17-4772-BDE7-E0765498A086}"/>
    <cellStyle name="Comma 18 12" xfId="109" xr:uid="{00000000-0005-0000-0000-00006C000000}"/>
    <cellStyle name="Comma 18 12 2" xfId="555" xr:uid="{32520FC4-701A-41B7-8DEE-260ACD0C5C91}"/>
    <cellStyle name="Comma 18 13" xfId="552" xr:uid="{DD9E0DED-8ADA-42DC-9694-37FEB54A723A}"/>
    <cellStyle name="Comma 18 2" xfId="110" xr:uid="{00000000-0005-0000-0000-00006D000000}"/>
    <cellStyle name="Comma 18 2 2" xfId="556" xr:uid="{E5808569-101A-43EB-B134-75E01DD68EA9}"/>
    <cellStyle name="Comma 18 3" xfId="111" xr:uid="{00000000-0005-0000-0000-00006E000000}"/>
    <cellStyle name="Comma 18 3 2" xfId="557" xr:uid="{0EE9901E-112F-4838-A69B-3004945AECE0}"/>
    <cellStyle name="Comma 18 4" xfId="112" xr:uid="{00000000-0005-0000-0000-00006F000000}"/>
    <cellStyle name="Comma 18 4 2" xfId="558" xr:uid="{7C9CF1F3-1AB3-41E3-BDFC-A79E03546DA4}"/>
    <cellStyle name="Comma 18 5" xfId="113" xr:uid="{00000000-0005-0000-0000-000070000000}"/>
    <cellStyle name="Comma 18 5 2" xfId="559" xr:uid="{E27806FE-5934-4C40-BC00-E0F3667F9B4B}"/>
    <cellStyle name="Comma 18 6" xfId="114" xr:uid="{00000000-0005-0000-0000-000071000000}"/>
    <cellStyle name="Comma 18 6 2" xfId="560" xr:uid="{01F44020-4519-4AF8-98BB-92931E4A72B7}"/>
    <cellStyle name="Comma 18 7" xfId="115" xr:uid="{00000000-0005-0000-0000-000072000000}"/>
    <cellStyle name="Comma 18 7 2" xfId="561" xr:uid="{D12D07DE-2BA8-432B-8C2C-5A876DF2FAB6}"/>
    <cellStyle name="Comma 18 8" xfId="116" xr:uid="{00000000-0005-0000-0000-000073000000}"/>
    <cellStyle name="Comma 18 8 2" xfId="562" xr:uid="{142AD038-5677-4FD5-86AF-4DD692ACBDCF}"/>
    <cellStyle name="Comma 18 9" xfId="117" xr:uid="{00000000-0005-0000-0000-000074000000}"/>
    <cellStyle name="Comma 18 9 2" xfId="563" xr:uid="{B1628F75-7B0A-469A-B620-E81E3DEA27D2}"/>
    <cellStyle name="Comma 19" xfId="118" xr:uid="{00000000-0005-0000-0000-000075000000}"/>
    <cellStyle name="Comma 19 2" xfId="564" xr:uid="{EBCD5542-AD22-4599-8A67-2079944ADCA9}"/>
    <cellStyle name="Comma 2" xfId="119" xr:uid="{00000000-0005-0000-0000-000076000000}"/>
    <cellStyle name="Comma 2 10" xfId="120" xr:uid="{00000000-0005-0000-0000-000077000000}"/>
    <cellStyle name="Comma 2 10 2" xfId="566" xr:uid="{F08ECDFE-BEE1-4FBC-9C51-CB3C95684F15}"/>
    <cellStyle name="Comma 2 11" xfId="121" xr:uid="{00000000-0005-0000-0000-000078000000}"/>
    <cellStyle name="Comma 2 11 2" xfId="567" xr:uid="{25DFF0EF-964B-4E19-BB46-96BB1DE6ABDF}"/>
    <cellStyle name="Comma 2 12" xfId="122" xr:uid="{00000000-0005-0000-0000-000079000000}"/>
    <cellStyle name="Comma 2 12 2" xfId="568" xr:uid="{48159EAE-A874-44B2-9E5F-05617925361C}"/>
    <cellStyle name="Comma 2 13" xfId="123" xr:uid="{00000000-0005-0000-0000-00007A000000}"/>
    <cellStyle name="Comma 2 13 2" xfId="569" xr:uid="{14A15A0C-9048-4A51-B20C-6A46AA5C3ABB}"/>
    <cellStyle name="Comma 2 14" xfId="124" xr:uid="{00000000-0005-0000-0000-00007B000000}"/>
    <cellStyle name="Comma 2 14 2" xfId="570" xr:uid="{96A130CF-B467-4C22-9732-FE44646EF54F}"/>
    <cellStyle name="Comma 2 15" xfId="125" xr:uid="{00000000-0005-0000-0000-00007C000000}"/>
    <cellStyle name="Comma 2 15 2" xfId="571" xr:uid="{76A864AE-FF8D-47C9-B926-C6F997B4A6E6}"/>
    <cellStyle name="Comma 2 16" xfId="126" xr:uid="{00000000-0005-0000-0000-00007D000000}"/>
    <cellStyle name="Comma 2 16 2" xfId="572" xr:uid="{68BE352D-73C2-4D16-95DA-487B4849C24F}"/>
    <cellStyle name="Comma 2 17" xfId="127" xr:uid="{00000000-0005-0000-0000-00007E000000}"/>
    <cellStyle name="Comma 2 17 2" xfId="573" xr:uid="{D4CF08F9-9BD6-495D-8986-6D142040ACDD}"/>
    <cellStyle name="Comma 2 18" xfId="128" xr:uid="{00000000-0005-0000-0000-00007F000000}"/>
    <cellStyle name="Comma 2 18 2" xfId="574" xr:uid="{3268B29B-6DF6-4B86-AC78-DE9EE8500D7C}"/>
    <cellStyle name="Comma 2 19" xfId="129" xr:uid="{00000000-0005-0000-0000-000080000000}"/>
    <cellStyle name="Comma 2 19 2" xfId="575" xr:uid="{EE5953DC-B3CB-4148-BEE3-463AE070C0C1}"/>
    <cellStyle name="Comma 2 2" xfId="130" xr:uid="{00000000-0005-0000-0000-000081000000}"/>
    <cellStyle name="Comma 2 2 2" xfId="131" xr:uid="{00000000-0005-0000-0000-000082000000}"/>
    <cellStyle name="Comma 2 2 2 2" xfId="577" xr:uid="{7824651D-6589-4902-AF18-751A1708AA86}"/>
    <cellStyle name="Comma 2 2 3" xfId="576" xr:uid="{CB3A86A3-4D1E-4082-AF8E-72CE2051A762}"/>
    <cellStyle name="Comma 2 2 4" xfId="671" xr:uid="{436EB620-6999-411E-9B92-7A3F135CACA6}"/>
    <cellStyle name="Comma 2 20" xfId="132" xr:uid="{00000000-0005-0000-0000-000083000000}"/>
    <cellStyle name="Comma 2 20 2" xfId="578" xr:uid="{992D4607-2CD7-4B13-A866-49EF97668381}"/>
    <cellStyle name="Comma 2 21" xfId="133" xr:uid="{00000000-0005-0000-0000-000084000000}"/>
    <cellStyle name="Comma 2 21 2" xfId="579" xr:uid="{3018BDC6-C19E-4A0F-AC76-044C6C6517AE}"/>
    <cellStyle name="Comma 2 22" xfId="134" xr:uid="{00000000-0005-0000-0000-000085000000}"/>
    <cellStyle name="Comma 2 22 2" xfId="580" xr:uid="{C61A5AE8-65BA-48CF-B517-00469885FA2E}"/>
    <cellStyle name="Comma 2 23" xfId="135" xr:uid="{00000000-0005-0000-0000-000086000000}"/>
    <cellStyle name="Comma 2 23 2" xfId="581" xr:uid="{DC56702D-333B-48EB-8005-3F2A3641AC5A}"/>
    <cellStyle name="Comma 2 24" xfId="136" xr:uid="{00000000-0005-0000-0000-000087000000}"/>
    <cellStyle name="Comma 2 24 2" xfId="582" xr:uid="{CF553331-2F8E-48C7-88C4-6026D9BD649D}"/>
    <cellStyle name="Comma 2 25" xfId="137" xr:uid="{00000000-0005-0000-0000-000088000000}"/>
    <cellStyle name="Comma 2 25 2" xfId="583" xr:uid="{A6CFC6CC-0A1C-450D-927E-1752A531E262}"/>
    <cellStyle name="Comma 2 26" xfId="138" xr:uid="{00000000-0005-0000-0000-000089000000}"/>
    <cellStyle name="Comma 2 26 2" xfId="584" xr:uid="{5D7A77D9-F131-4669-9830-16FB0BA1FFEE}"/>
    <cellStyle name="Comma 2 27" xfId="139" xr:uid="{00000000-0005-0000-0000-00008A000000}"/>
    <cellStyle name="Comma 2 27 2" xfId="585" xr:uid="{6B89EACE-DF6E-4C42-92A1-3E7299765DCC}"/>
    <cellStyle name="Comma 2 28" xfId="140" xr:uid="{00000000-0005-0000-0000-00008B000000}"/>
    <cellStyle name="Comma 2 28 2" xfId="586" xr:uid="{6F4DCF19-5F6A-45FF-A44F-2A6A32F7921E}"/>
    <cellStyle name="Comma 2 29" xfId="141" xr:uid="{00000000-0005-0000-0000-00008C000000}"/>
    <cellStyle name="Comma 2 29 2" xfId="587" xr:uid="{1B1924E2-F805-4FC4-8F3B-EAF2E4220BF8}"/>
    <cellStyle name="Comma 2 3" xfId="142" xr:uid="{00000000-0005-0000-0000-00008D000000}"/>
    <cellStyle name="Comma 2 3 2" xfId="588" xr:uid="{3FE6B69D-E0D2-4071-A83B-019231AE4888}"/>
    <cellStyle name="Comma 2 30" xfId="143" xr:uid="{00000000-0005-0000-0000-00008E000000}"/>
    <cellStyle name="Comma 2 30 2" xfId="589" xr:uid="{C0112DF2-925D-40FF-BB57-DD81EAEBD774}"/>
    <cellStyle name="Comma 2 31" xfId="144" xr:uid="{00000000-0005-0000-0000-00008F000000}"/>
    <cellStyle name="Comma 2 31 2" xfId="590" xr:uid="{5DCF642D-E1C7-4D3C-8F25-C07F72E740F9}"/>
    <cellStyle name="Comma 2 32" xfId="145" xr:uid="{00000000-0005-0000-0000-000090000000}"/>
    <cellStyle name="Comma 2 32 2" xfId="591" xr:uid="{A50C4A40-966B-4C9E-9FDE-DA8363352F78}"/>
    <cellStyle name="Comma 2 33" xfId="146" xr:uid="{00000000-0005-0000-0000-000091000000}"/>
    <cellStyle name="Comma 2 33 2" xfId="592" xr:uid="{A91CBC8D-AECC-424E-A6E4-553DAC28526D}"/>
    <cellStyle name="Comma 2 34" xfId="147" xr:uid="{00000000-0005-0000-0000-000092000000}"/>
    <cellStyle name="Comma 2 34 2" xfId="593" xr:uid="{179C6207-D3EF-45F6-98E1-060B087EA968}"/>
    <cellStyle name="Comma 2 35" xfId="148" xr:uid="{00000000-0005-0000-0000-000093000000}"/>
    <cellStyle name="Comma 2 35 2" xfId="594" xr:uid="{3B9F7335-5637-45E2-97C6-607504702499}"/>
    <cellStyle name="Comma 2 36" xfId="149" xr:uid="{00000000-0005-0000-0000-000094000000}"/>
    <cellStyle name="Comma 2 36 2" xfId="595" xr:uid="{0A99345D-0A4D-4A6A-B619-963E43897B7B}"/>
    <cellStyle name="Comma 2 37" xfId="150" xr:uid="{00000000-0005-0000-0000-000095000000}"/>
    <cellStyle name="Comma 2 37 2" xfId="596" xr:uid="{1A8A311A-69DF-49C9-B2A0-1475A104696A}"/>
    <cellStyle name="Comma 2 38" xfId="151" xr:uid="{00000000-0005-0000-0000-000096000000}"/>
    <cellStyle name="Comma 2 38 2" xfId="597" xr:uid="{958FDAAA-630B-4EB2-B48E-3925FE601818}"/>
    <cellStyle name="Comma 2 39" xfId="152" xr:uid="{00000000-0005-0000-0000-000097000000}"/>
    <cellStyle name="Comma 2 39 2" xfId="598" xr:uid="{AD9AE2C8-913B-4435-AC50-CD5EDAEC215B}"/>
    <cellStyle name="Comma 2 4" xfId="153" xr:uid="{00000000-0005-0000-0000-000098000000}"/>
    <cellStyle name="Comma 2 4 2" xfId="599" xr:uid="{5844642B-AFDC-4290-ACA3-418DC90A5E48}"/>
    <cellStyle name="Comma 2 40" xfId="154" xr:uid="{00000000-0005-0000-0000-000099000000}"/>
    <cellStyle name="Comma 2 40 2" xfId="600" xr:uid="{37555903-B05A-4FE9-AD0D-206008C11A32}"/>
    <cellStyle name="Comma 2 41" xfId="155" xr:uid="{00000000-0005-0000-0000-00009A000000}"/>
    <cellStyle name="Comma 2 41 2" xfId="601" xr:uid="{23788E33-6239-4908-8273-1356FEFDCF2D}"/>
    <cellStyle name="Comma 2 42" xfId="156" xr:uid="{00000000-0005-0000-0000-00009B000000}"/>
    <cellStyle name="Comma 2 42 2" xfId="602" xr:uid="{8D611F12-74BC-4046-B2BC-DA16E0AEEBC4}"/>
    <cellStyle name="Comma 2 43" xfId="157" xr:uid="{00000000-0005-0000-0000-00009C000000}"/>
    <cellStyle name="Comma 2 43 2" xfId="603" xr:uid="{8AE2887C-BD4E-4B14-9226-BE97559F3734}"/>
    <cellStyle name="Comma 2 44" xfId="565" xr:uid="{D387888B-A337-47BB-9BF8-E5960FE8F461}"/>
    <cellStyle name="Comma 2 5" xfId="158" xr:uid="{00000000-0005-0000-0000-00009D000000}"/>
    <cellStyle name="Comma 2 5 2" xfId="604" xr:uid="{93BC6480-7CD2-4CBC-91D5-386B01F4CC80}"/>
    <cellStyle name="Comma 2 54" xfId="670" xr:uid="{49B5FFCB-2FA2-44A6-B6DD-77DA164B28F4}"/>
    <cellStyle name="Comma 2 6" xfId="159" xr:uid="{00000000-0005-0000-0000-00009E000000}"/>
    <cellStyle name="Comma 2 6 2" xfId="605" xr:uid="{720C7DB2-9EC9-43B0-AD10-CB48C591569E}"/>
    <cellStyle name="Comma 2 7" xfId="160" xr:uid="{00000000-0005-0000-0000-00009F000000}"/>
    <cellStyle name="Comma 2 7 2" xfId="606" xr:uid="{A15B8869-E7E1-4A2F-9481-F4160372FEFE}"/>
    <cellStyle name="Comma 2 8" xfId="161" xr:uid="{00000000-0005-0000-0000-0000A0000000}"/>
    <cellStyle name="Comma 2 8 2" xfId="607" xr:uid="{73015B48-3265-41DA-AA96-BCE98EEBBF05}"/>
    <cellStyle name="Comma 2 9" xfId="162" xr:uid="{00000000-0005-0000-0000-0000A1000000}"/>
    <cellStyle name="Comma 2 9 2" xfId="608" xr:uid="{542A83EE-39E3-4242-9512-E80D7E889D26}"/>
    <cellStyle name="Comma 20" xfId="163" xr:uid="{00000000-0005-0000-0000-0000A2000000}"/>
    <cellStyle name="Comma 20 2" xfId="609" xr:uid="{D9206864-9C8A-4789-B287-02A8EB63F63D}"/>
    <cellStyle name="Comma 21" xfId="164" xr:uid="{00000000-0005-0000-0000-0000A3000000}"/>
    <cellStyle name="Comma 21 2" xfId="610" xr:uid="{99A3BB8C-7AE5-4AC9-9C61-CC5B7C4E7058}"/>
    <cellStyle name="Comma 22" xfId="165" xr:uid="{00000000-0005-0000-0000-0000A4000000}"/>
    <cellStyle name="Comma 23" xfId="166" xr:uid="{00000000-0005-0000-0000-0000A5000000}"/>
    <cellStyle name="Comma 23 2" xfId="611" xr:uid="{59C2C6F1-95DE-497B-83AD-BA42510318EA}"/>
    <cellStyle name="Comma 24" xfId="167" xr:uid="{00000000-0005-0000-0000-0000A6000000}"/>
    <cellStyle name="Comma 24 2" xfId="729" xr:uid="{3F86F3E1-F1D5-4E19-BCC4-8294A1BD00E3}"/>
    <cellStyle name="Comma 24 3" xfId="718" xr:uid="{0B60B0DC-FBE5-4FE8-878B-7964C1E02138}"/>
    <cellStyle name="Comma 24 4" xfId="612" xr:uid="{EF59E688-90DB-4FB5-B6B0-E0C3BEC69CC8}"/>
    <cellStyle name="Comma 25" xfId="724" xr:uid="{91DD3B1E-AF08-4605-A8F9-7538EF7AA07B}"/>
    <cellStyle name="Comma 27" xfId="669" xr:uid="{1388EC96-0A2C-4DF2-A5FF-E000E9F5E95B}"/>
    <cellStyle name="Comma 3" xfId="168" xr:uid="{00000000-0005-0000-0000-0000A7000000}"/>
    <cellStyle name="Comma 3 10" xfId="169" xr:uid="{00000000-0005-0000-0000-0000A8000000}"/>
    <cellStyle name="Comma 3 10 2" xfId="614" xr:uid="{F1C2D347-27F1-455D-8C04-12FA5C0995A2}"/>
    <cellStyle name="Comma 3 11" xfId="170" xr:uid="{00000000-0005-0000-0000-0000A9000000}"/>
    <cellStyle name="Comma 3 11 2" xfId="615" xr:uid="{B4657A27-7D5A-4CBC-B548-374A5D90F8C8}"/>
    <cellStyle name="Comma 3 12" xfId="171" xr:uid="{00000000-0005-0000-0000-0000AA000000}"/>
    <cellStyle name="Comma 3 12 2" xfId="616" xr:uid="{0A65AC2A-C2D7-4485-8676-02322DA567D1}"/>
    <cellStyle name="Comma 3 13" xfId="172" xr:uid="{00000000-0005-0000-0000-0000AB000000}"/>
    <cellStyle name="Comma 3 13 2" xfId="617" xr:uid="{F403181A-FD20-4276-B4AE-CDD5E6B0D7F7}"/>
    <cellStyle name="Comma 3 14" xfId="173" xr:uid="{00000000-0005-0000-0000-0000AC000000}"/>
    <cellStyle name="Comma 3 14 2" xfId="618" xr:uid="{8082FB3E-B231-4811-946D-38648EA443AF}"/>
    <cellStyle name="Comma 3 15" xfId="174" xr:uid="{00000000-0005-0000-0000-0000AD000000}"/>
    <cellStyle name="Comma 3 15 2" xfId="619" xr:uid="{C4157741-CD95-44DD-8ED5-04CD8C186347}"/>
    <cellStyle name="Comma 3 16" xfId="175" xr:uid="{00000000-0005-0000-0000-0000AE000000}"/>
    <cellStyle name="Comma 3 16 2" xfId="620" xr:uid="{8F085BB8-AE17-4A25-A8A6-55B676391E9D}"/>
    <cellStyle name="Comma 3 17" xfId="176" xr:uid="{00000000-0005-0000-0000-0000AF000000}"/>
    <cellStyle name="Comma 3 17 2" xfId="621" xr:uid="{2FD47BFD-440E-4CED-A24A-71D583A69042}"/>
    <cellStyle name="Comma 3 18" xfId="177" xr:uid="{00000000-0005-0000-0000-0000B0000000}"/>
    <cellStyle name="Comma 3 18 2" xfId="622" xr:uid="{982B0732-38E4-4074-A2A1-5951B3286B2D}"/>
    <cellStyle name="Comma 3 19" xfId="178" xr:uid="{00000000-0005-0000-0000-0000B1000000}"/>
    <cellStyle name="Comma 3 19 2" xfId="623" xr:uid="{88C957CD-8962-4922-8A35-7C278F802AAE}"/>
    <cellStyle name="Comma 3 2" xfId="179" xr:uid="{00000000-0005-0000-0000-0000B2000000}"/>
    <cellStyle name="Comma 3 2 2" xfId="624" xr:uid="{C46096DB-87FE-4C13-A707-AA0735E35C9C}"/>
    <cellStyle name="Comma 3 20" xfId="180" xr:uid="{00000000-0005-0000-0000-0000B3000000}"/>
    <cellStyle name="Comma 3 20 2" xfId="625" xr:uid="{5D99EC29-AE8D-422A-BAFC-978447B7C6EC}"/>
    <cellStyle name="Comma 3 21" xfId="181" xr:uid="{00000000-0005-0000-0000-0000B4000000}"/>
    <cellStyle name="Comma 3 21 2" xfId="626" xr:uid="{A65FE48A-43F1-4862-849B-A1DE29AA7F47}"/>
    <cellStyle name="Comma 3 22" xfId="182" xr:uid="{00000000-0005-0000-0000-0000B5000000}"/>
    <cellStyle name="Comma 3 22 2" xfId="627" xr:uid="{4E96E910-F3DB-4C83-A3B3-3CDE6E496FE2}"/>
    <cellStyle name="Comma 3 23" xfId="183" xr:uid="{00000000-0005-0000-0000-0000B6000000}"/>
    <cellStyle name="Comma 3 23 2" xfId="628" xr:uid="{07F26B12-4BB8-4D4C-AF40-3A363E540EF5}"/>
    <cellStyle name="Comma 3 24" xfId="184" xr:uid="{00000000-0005-0000-0000-0000B7000000}"/>
    <cellStyle name="Comma 3 24 2" xfId="629" xr:uid="{E9274CBF-2978-4925-B113-138DD197C90F}"/>
    <cellStyle name="Comma 3 25" xfId="185" xr:uid="{00000000-0005-0000-0000-0000B8000000}"/>
    <cellStyle name="Comma 3 25 2" xfId="630" xr:uid="{9954CFB5-2829-49D1-9911-8710D628909F}"/>
    <cellStyle name="Comma 3 26" xfId="186" xr:uid="{00000000-0005-0000-0000-0000B9000000}"/>
    <cellStyle name="Comma 3 26 2" xfId="631" xr:uid="{85F32BAB-6D08-47D8-8DFD-F6C348ED41A7}"/>
    <cellStyle name="Comma 3 27" xfId="187" xr:uid="{00000000-0005-0000-0000-0000BA000000}"/>
    <cellStyle name="Comma 3 27 2" xfId="632" xr:uid="{B9A6D4E5-00A0-47E5-8324-B2F8519DD44A}"/>
    <cellStyle name="Comma 3 28" xfId="188" xr:uid="{00000000-0005-0000-0000-0000BB000000}"/>
    <cellStyle name="Comma 3 28 2" xfId="633" xr:uid="{B1AB957D-2C05-4468-B58F-EF3BD215B393}"/>
    <cellStyle name="Comma 3 29" xfId="189" xr:uid="{00000000-0005-0000-0000-0000BC000000}"/>
    <cellStyle name="Comma 3 29 2" xfId="634" xr:uid="{E093B1F0-2EA3-442B-83A2-95DED6664411}"/>
    <cellStyle name="Comma 3 3" xfId="190" xr:uid="{00000000-0005-0000-0000-0000BD000000}"/>
    <cellStyle name="Comma 3 3 2" xfId="635" xr:uid="{25A43EC8-D7C0-4270-A133-250E94F51991}"/>
    <cellStyle name="Comma 3 30" xfId="191" xr:uid="{00000000-0005-0000-0000-0000BE000000}"/>
    <cellStyle name="Comma 3 30 2" xfId="636" xr:uid="{E741406F-48D5-43FE-9395-E520E0406D4D}"/>
    <cellStyle name="Comma 3 31" xfId="192" xr:uid="{00000000-0005-0000-0000-0000BF000000}"/>
    <cellStyle name="Comma 3 31 2" xfId="637" xr:uid="{4FAA0831-D83E-41EB-A877-439DB40376DB}"/>
    <cellStyle name="Comma 3 32" xfId="719" xr:uid="{433D405B-B860-4259-BC37-E80EF07E0616}"/>
    <cellStyle name="Comma 3 33" xfId="613" xr:uid="{18ACA0ED-724A-4505-92AA-7EB4FC6F32FF}"/>
    <cellStyle name="Comma 3 34" xfId="688" xr:uid="{C07145F7-1A74-484B-A303-6BDDD97A3244}"/>
    <cellStyle name="Comma 3 4" xfId="193" xr:uid="{00000000-0005-0000-0000-0000C0000000}"/>
    <cellStyle name="Comma 3 4 2" xfId="638" xr:uid="{D5FAE600-8561-4B6B-9681-DDB5BBF3BC8F}"/>
    <cellStyle name="Comma 3 5" xfId="194" xr:uid="{00000000-0005-0000-0000-0000C1000000}"/>
    <cellStyle name="Comma 3 5 2" xfId="639" xr:uid="{BA4A6E9D-DDF9-4700-8B0D-BB89C78EA8EB}"/>
    <cellStyle name="Comma 3 6" xfId="195" xr:uid="{00000000-0005-0000-0000-0000C2000000}"/>
    <cellStyle name="Comma 3 6 2" xfId="640" xr:uid="{2241F13A-4A8E-42B5-A5E5-54156124628A}"/>
    <cellStyle name="Comma 3 7" xfId="196" xr:uid="{00000000-0005-0000-0000-0000C3000000}"/>
    <cellStyle name="Comma 3 7 2" xfId="641" xr:uid="{D348A6C4-37EF-4AC5-A74A-81D3AADC6AEF}"/>
    <cellStyle name="Comma 3 8" xfId="197" xr:uid="{00000000-0005-0000-0000-0000C4000000}"/>
    <cellStyle name="Comma 3 8 2" xfId="642" xr:uid="{A7E7DA9A-BF48-4825-BD4E-541E868514A6}"/>
    <cellStyle name="Comma 3 9" xfId="198" xr:uid="{00000000-0005-0000-0000-0000C5000000}"/>
    <cellStyle name="Comma 3 9 2" xfId="643" xr:uid="{A29978AC-9300-478C-BBCF-439839EDA254}"/>
    <cellStyle name="Comma 4" xfId="199" xr:uid="{00000000-0005-0000-0000-0000C6000000}"/>
    <cellStyle name="Comma 4 10" xfId="200" xr:uid="{00000000-0005-0000-0000-0000C7000000}"/>
    <cellStyle name="Comma 4 11" xfId="201" xr:uid="{00000000-0005-0000-0000-0000C8000000}"/>
    <cellStyle name="Comma 4 12" xfId="202" xr:uid="{00000000-0005-0000-0000-0000C9000000}"/>
    <cellStyle name="Comma 4 13" xfId="203" xr:uid="{00000000-0005-0000-0000-0000CA000000}"/>
    <cellStyle name="Comma 4 13 2" xfId="644" xr:uid="{11BB1B44-A212-4F87-B85C-4625BF6DA4A8}"/>
    <cellStyle name="Comma 4 14" xfId="204" xr:uid="{00000000-0005-0000-0000-0000CB000000}"/>
    <cellStyle name="Comma 4 14 2" xfId="645" xr:uid="{8FDE87CA-F1C2-4832-A6B8-798926C86734}"/>
    <cellStyle name="Comma 4 15" xfId="672" xr:uid="{26403531-D5A1-4576-88B3-B72B2F483C9C}"/>
    <cellStyle name="Comma 4 2" xfId="205" xr:uid="{00000000-0005-0000-0000-0000CC000000}"/>
    <cellStyle name="Comma 4 3" xfId="206" xr:uid="{00000000-0005-0000-0000-0000CD000000}"/>
    <cellStyle name="Comma 4 4" xfId="207" xr:uid="{00000000-0005-0000-0000-0000CE000000}"/>
    <cellStyle name="Comma 4 5" xfId="208" xr:uid="{00000000-0005-0000-0000-0000CF000000}"/>
    <cellStyle name="Comma 4 6" xfId="209" xr:uid="{00000000-0005-0000-0000-0000D0000000}"/>
    <cellStyle name="Comma 4 7" xfId="210" xr:uid="{00000000-0005-0000-0000-0000D1000000}"/>
    <cellStyle name="Comma 4 8" xfId="211" xr:uid="{00000000-0005-0000-0000-0000D2000000}"/>
    <cellStyle name="Comma 4 9" xfId="212" xr:uid="{00000000-0005-0000-0000-0000D3000000}"/>
    <cellStyle name="Comma 4_lead q2" xfId="213" xr:uid="{00000000-0005-0000-0000-0000D4000000}"/>
    <cellStyle name="Comma 42" xfId="214" xr:uid="{00000000-0005-0000-0000-0000D5000000}"/>
    <cellStyle name="Comma 42 2" xfId="646" xr:uid="{12929939-C9FD-4A99-91CF-46142C54DC3D}"/>
    <cellStyle name="Comma 44" xfId="215" xr:uid="{00000000-0005-0000-0000-0000D6000000}"/>
    <cellStyle name="Comma 44 2" xfId="647" xr:uid="{9B6DEFB7-4F96-4BC5-8B95-632C11B48AB6}"/>
    <cellStyle name="Comma 5" xfId="216" xr:uid="{00000000-0005-0000-0000-0000D7000000}"/>
    <cellStyle name="Comma 5 10" xfId="217" xr:uid="{00000000-0005-0000-0000-0000D8000000}"/>
    <cellStyle name="Comma 5 11" xfId="218" xr:uid="{00000000-0005-0000-0000-0000D9000000}"/>
    <cellStyle name="Comma 5 12" xfId="219" xr:uid="{00000000-0005-0000-0000-0000DA000000}"/>
    <cellStyle name="Comma 5 13" xfId="220" xr:uid="{00000000-0005-0000-0000-0000DB000000}"/>
    <cellStyle name="Comma 5 13 2" xfId="649" xr:uid="{3E528765-15EE-4B3A-B39B-11A9508B5251}"/>
    <cellStyle name="Comma 5 14" xfId="221" xr:uid="{00000000-0005-0000-0000-0000DC000000}"/>
    <cellStyle name="Comma 5 14 2" xfId="650" xr:uid="{18DC87E6-6F81-4722-B10D-BF29E069D141}"/>
    <cellStyle name="Comma 5 15" xfId="648" xr:uid="{96C84863-4FC3-4466-9EF9-A6CE2E521911}"/>
    <cellStyle name="Comma 5 2" xfId="222" xr:uid="{00000000-0005-0000-0000-0000DD000000}"/>
    <cellStyle name="Comma 5 3" xfId="223" xr:uid="{00000000-0005-0000-0000-0000DE000000}"/>
    <cellStyle name="Comma 5 4" xfId="224" xr:uid="{00000000-0005-0000-0000-0000DF000000}"/>
    <cellStyle name="Comma 5 5" xfId="225" xr:uid="{00000000-0005-0000-0000-0000E0000000}"/>
    <cellStyle name="Comma 5 6" xfId="226" xr:uid="{00000000-0005-0000-0000-0000E1000000}"/>
    <cellStyle name="Comma 5 7" xfId="227" xr:uid="{00000000-0005-0000-0000-0000E2000000}"/>
    <cellStyle name="Comma 5 8" xfId="228" xr:uid="{00000000-0005-0000-0000-0000E3000000}"/>
    <cellStyle name="Comma 5 9" xfId="229" xr:uid="{00000000-0005-0000-0000-0000E4000000}"/>
    <cellStyle name="Comma 6" xfId="230" xr:uid="{00000000-0005-0000-0000-0000E5000000}"/>
    <cellStyle name="Comma 6 10" xfId="231" xr:uid="{00000000-0005-0000-0000-0000E6000000}"/>
    <cellStyle name="Comma 6 11" xfId="232" xr:uid="{00000000-0005-0000-0000-0000E7000000}"/>
    <cellStyle name="Comma 6 12" xfId="233" xr:uid="{00000000-0005-0000-0000-0000E8000000}"/>
    <cellStyle name="Comma 6 13" xfId="234" xr:uid="{00000000-0005-0000-0000-0000E9000000}"/>
    <cellStyle name="Comma 6 13 2" xfId="652" xr:uid="{0BD91700-C27E-48B4-9DA4-77F396E9DF74}"/>
    <cellStyle name="Comma 6 14" xfId="651" xr:uid="{DB952B84-3BE9-40BF-8F9C-480586DFF2F5}"/>
    <cellStyle name="Comma 6 2" xfId="235" xr:uid="{00000000-0005-0000-0000-0000EA000000}"/>
    <cellStyle name="Comma 6 2 2" xfId="236" xr:uid="{00000000-0005-0000-0000-0000EB000000}"/>
    <cellStyle name="Comma 6 2 3" xfId="237" xr:uid="{00000000-0005-0000-0000-0000EC000000}"/>
    <cellStyle name="Comma 6 2 4" xfId="653" xr:uid="{24BC8B78-7CC6-4A83-BB2A-2D76FBF9CB3D}"/>
    <cellStyle name="Comma 6 3" xfId="238" xr:uid="{00000000-0005-0000-0000-0000ED000000}"/>
    <cellStyle name="Comma 6 4" xfId="239" xr:uid="{00000000-0005-0000-0000-0000EE000000}"/>
    <cellStyle name="Comma 6 5" xfId="240" xr:uid="{00000000-0005-0000-0000-0000EF000000}"/>
    <cellStyle name="Comma 6 6" xfId="241" xr:uid="{00000000-0005-0000-0000-0000F0000000}"/>
    <cellStyle name="Comma 6 7" xfId="242" xr:uid="{00000000-0005-0000-0000-0000F1000000}"/>
    <cellStyle name="Comma 6 8" xfId="243" xr:uid="{00000000-0005-0000-0000-0000F2000000}"/>
    <cellStyle name="Comma 6 9" xfId="244" xr:uid="{00000000-0005-0000-0000-0000F3000000}"/>
    <cellStyle name="Comma 7" xfId="245" xr:uid="{00000000-0005-0000-0000-0000F4000000}"/>
    <cellStyle name="Comma 7 10" xfId="246" xr:uid="{00000000-0005-0000-0000-0000F5000000}"/>
    <cellStyle name="Comma 7 11" xfId="247" xr:uid="{00000000-0005-0000-0000-0000F6000000}"/>
    <cellStyle name="Comma 7 12" xfId="248" xr:uid="{00000000-0005-0000-0000-0000F7000000}"/>
    <cellStyle name="Comma 7 13" xfId="249" xr:uid="{00000000-0005-0000-0000-0000F8000000}"/>
    <cellStyle name="Comma 7 13 2" xfId="655" xr:uid="{AA7D7D4D-2998-4A6E-B182-6C70DC2F7C4D}"/>
    <cellStyle name="Comma 7 14" xfId="654" xr:uid="{6ADEE4B0-9215-40AF-9721-3D0C2F8E2E2F}"/>
    <cellStyle name="Comma 7 2" xfId="250" xr:uid="{00000000-0005-0000-0000-0000F9000000}"/>
    <cellStyle name="Comma 7 3" xfId="251" xr:uid="{00000000-0005-0000-0000-0000FA000000}"/>
    <cellStyle name="Comma 7 4" xfId="252" xr:uid="{00000000-0005-0000-0000-0000FB000000}"/>
    <cellStyle name="Comma 7 5" xfId="253" xr:uid="{00000000-0005-0000-0000-0000FC000000}"/>
    <cellStyle name="Comma 7 6" xfId="254" xr:uid="{00000000-0005-0000-0000-0000FD000000}"/>
    <cellStyle name="Comma 7 7" xfId="255" xr:uid="{00000000-0005-0000-0000-0000FE000000}"/>
    <cellStyle name="Comma 7 8" xfId="256" xr:uid="{00000000-0005-0000-0000-0000FF000000}"/>
    <cellStyle name="Comma 7 9" xfId="257" xr:uid="{00000000-0005-0000-0000-000000010000}"/>
    <cellStyle name="Comma 8" xfId="258" xr:uid="{00000000-0005-0000-0000-000001010000}"/>
    <cellStyle name="Comma 8 10" xfId="259" xr:uid="{00000000-0005-0000-0000-000002010000}"/>
    <cellStyle name="Comma 8 11" xfId="260" xr:uid="{00000000-0005-0000-0000-000003010000}"/>
    <cellStyle name="Comma 8 12" xfId="261" xr:uid="{00000000-0005-0000-0000-000004010000}"/>
    <cellStyle name="Comma 8 13" xfId="262" xr:uid="{00000000-0005-0000-0000-000005010000}"/>
    <cellStyle name="Comma 8 13 2" xfId="657" xr:uid="{FC6FAE46-C008-4391-B0F9-A887DD481E7E}"/>
    <cellStyle name="Comma 8 14" xfId="656" xr:uid="{23E8FB62-E372-449B-A621-F2E9EE4ECF31}"/>
    <cellStyle name="Comma 8 2" xfId="263" xr:uid="{00000000-0005-0000-0000-000006010000}"/>
    <cellStyle name="Comma 8 3" xfId="264" xr:uid="{00000000-0005-0000-0000-000007010000}"/>
    <cellStyle name="Comma 8 4" xfId="265" xr:uid="{00000000-0005-0000-0000-000008010000}"/>
    <cellStyle name="Comma 8 5" xfId="266" xr:uid="{00000000-0005-0000-0000-000009010000}"/>
    <cellStyle name="Comma 8 6" xfId="267" xr:uid="{00000000-0005-0000-0000-00000A010000}"/>
    <cellStyle name="Comma 8 7" xfId="268" xr:uid="{00000000-0005-0000-0000-00000B010000}"/>
    <cellStyle name="Comma 8 8" xfId="269" xr:uid="{00000000-0005-0000-0000-00000C010000}"/>
    <cellStyle name="Comma 8 9" xfId="270" xr:uid="{00000000-0005-0000-0000-00000D010000}"/>
    <cellStyle name="Comma 9" xfId="271" xr:uid="{00000000-0005-0000-0000-00000E010000}"/>
    <cellStyle name="Comma 9 10" xfId="272" xr:uid="{00000000-0005-0000-0000-00000F010000}"/>
    <cellStyle name="Comma 9 11" xfId="273" xr:uid="{00000000-0005-0000-0000-000010010000}"/>
    <cellStyle name="Comma 9 12" xfId="274" xr:uid="{00000000-0005-0000-0000-000011010000}"/>
    <cellStyle name="Comma 9 13" xfId="275" xr:uid="{00000000-0005-0000-0000-000012010000}"/>
    <cellStyle name="Comma 9 13 2" xfId="659" xr:uid="{5B01DA36-5C7C-43E2-AD57-E5BC514BF7C8}"/>
    <cellStyle name="Comma 9 14" xfId="658" xr:uid="{CC92B619-DCC8-400C-8C20-70160DBCAD28}"/>
    <cellStyle name="Comma 9 2" xfId="276" xr:uid="{00000000-0005-0000-0000-000013010000}"/>
    <cellStyle name="Comma 9 3" xfId="277" xr:uid="{00000000-0005-0000-0000-000014010000}"/>
    <cellStyle name="Comma 9 4" xfId="278" xr:uid="{00000000-0005-0000-0000-000015010000}"/>
    <cellStyle name="Comma 9 5" xfId="279" xr:uid="{00000000-0005-0000-0000-000016010000}"/>
    <cellStyle name="Comma 9 6" xfId="280" xr:uid="{00000000-0005-0000-0000-000017010000}"/>
    <cellStyle name="Comma 9 7" xfId="281" xr:uid="{00000000-0005-0000-0000-000018010000}"/>
    <cellStyle name="Comma 9 8" xfId="282" xr:uid="{00000000-0005-0000-0000-000019010000}"/>
    <cellStyle name="Comma 9 9" xfId="283" xr:uid="{00000000-0005-0000-0000-00001A010000}"/>
    <cellStyle name="comma zerodec" xfId="284" xr:uid="{00000000-0005-0000-0000-00001B010000}"/>
    <cellStyle name="Currency1" xfId="285" xr:uid="{00000000-0005-0000-0000-00001C010000}"/>
    <cellStyle name="Dollar (zero dec)" xfId="286" xr:uid="{00000000-0005-0000-0000-00001D010000}"/>
    <cellStyle name="E&amp;Y House" xfId="287" xr:uid="{00000000-0005-0000-0000-00001E010000}"/>
    <cellStyle name="Emphasis 1" xfId="288" xr:uid="{00000000-0005-0000-0000-00001F010000}"/>
    <cellStyle name="Emphasis 2" xfId="289" xr:uid="{00000000-0005-0000-0000-000020010000}"/>
    <cellStyle name="Emphasis 3" xfId="290" xr:uid="{00000000-0005-0000-0000-000021010000}"/>
    <cellStyle name="Explanatory Text 2" xfId="291" xr:uid="{00000000-0005-0000-0000-000022010000}"/>
    <cellStyle name="Good 2" xfId="292" xr:uid="{00000000-0005-0000-0000-000023010000}"/>
    <cellStyle name="Grey" xfId="293" xr:uid="{00000000-0005-0000-0000-000024010000}"/>
    <cellStyle name="Grey 2" xfId="294" xr:uid="{00000000-0005-0000-0000-000025010000}"/>
    <cellStyle name="Header - Style1" xfId="295" xr:uid="{00000000-0005-0000-0000-000026010000}"/>
    <cellStyle name="Header1" xfId="296" xr:uid="{00000000-0005-0000-0000-000027010000}"/>
    <cellStyle name="Header2" xfId="297" xr:uid="{00000000-0005-0000-0000-000028010000}"/>
    <cellStyle name="Heading" xfId="298" xr:uid="{00000000-0005-0000-0000-000029010000}"/>
    <cellStyle name="Heading 1 2" xfId="299" xr:uid="{00000000-0005-0000-0000-00002A010000}"/>
    <cellStyle name="Heading 2 2" xfId="300" xr:uid="{00000000-0005-0000-0000-00002B010000}"/>
    <cellStyle name="Heading 3 2" xfId="301" xr:uid="{00000000-0005-0000-0000-00002C010000}"/>
    <cellStyle name="Heading 4 2" xfId="302" xr:uid="{00000000-0005-0000-0000-00002D010000}"/>
    <cellStyle name="Input [yellow]" xfId="303" xr:uid="{00000000-0005-0000-0000-00002E010000}"/>
    <cellStyle name="Input [yellow] 2" xfId="304" xr:uid="{00000000-0005-0000-0000-00002F010000}"/>
    <cellStyle name="Input 2" xfId="305" xr:uid="{00000000-0005-0000-0000-000030010000}"/>
    <cellStyle name="Input 3" xfId="306" xr:uid="{00000000-0005-0000-0000-000031010000}"/>
    <cellStyle name="Linked Cell 2" xfId="307" xr:uid="{00000000-0005-0000-0000-000032010000}"/>
    <cellStyle name="Neutral 2" xfId="308" xr:uid="{00000000-0005-0000-0000-000033010000}"/>
    <cellStyle name="no dec" xfId="309" xr:uid="{00000000-0005-0000-0000-000034010000}"/>
    <cellStyle name="Normal - Style1" xfId="310" xr:uid="{00000000-0005-0000-0000-000036010000}"/>
    <cellStyle name="Normal - Style1 2" xfId="311" xr:uid="{00000000-0005-0000-0000-000037010000}"/>
    <cellStyle name="Normal 10" xfId="312" xr:uid="{00000000-0005-0000-0000-000038010000}"/>
    <cellStyle name="Normal 10 2" xfId="733" xr:uid="{7DBE566D-CB08-491A-80EF-6AB56C09CF64}"/>
    <cellStyle name="Normal 10 2 2" xfId="686" xr:uid="{239F2D70-3FD1-4C6F-BB43-20B308D93734}"/>
    <cellStyle name="Normal 10 3" xfId="673" xr:uid="{EE569D05-D2E5-4D21-8BCE-94AC7D4E4B43}"/>
    <cellStyle name="Normal 100" xfId="809" xr:uid="{CBC0A394-DD8C-4C06-B9D2-B9D423788ED3}"/>
    <cellStyle name="Normal 101" xfId="810" xr:uid="{705CC8E2-D224-4AD7-B47A-781B727248BF}"/>
    <cellStyle name="Normal 102" xfId="717" xr:uid="{8F170C65-8463-409C-A07E-C3D4EC49A8DF}"/>
    <cellStyle name="Normal 11" xfId="313" xr:uid="{00000000-0005-0000-0000-000039010000}"/>
    <cellStyle name="Normal 11 2" xfId="314" xr:uid="{00000000-0005-0000-0000-00003A010000}"/>
    <cellStyle name="Normal 11 2 2" xfId="675" xr:uid="{D03DC04D-547F-4D34-94A9-0544939F8F3E}"/>
    <cellStyle name="Normal 11 3" xfId="728" xr:uid="{40C9ADF0-9CF7-4C22-8CED-F88A92CCF1A4}"/>
    <cellStyle name="Normal 11 4" xfId="720" xr:uid="{48309E8E-3192-40BC-AA00-34D1E46011FD}"/>
    <cellStyle name="Normal 11 5" xfId="674" xr:uid="{B929BC5B-42EC-4DA0-B105-B572CA27C121}"/>
    <cellStyle name="Normal 12" xfId="315" xr:uid="{00000000-0005-0000-0000-00003B010000}"/>
    <cellStyle name="Normal 12 2" xfId="676" xr:uid="{C641ABFF-E9D8-40A7-9958-3B89BD217FDC}"/>
    <cellStyle name="Normal 13" xfId="316" xr:uid="{00000000-0005-0000-0000-00003C010000}"/>
    <cellStyle name="Normal 14" xfId="317" xr:uid="{00000000-0005-0000-0000-00003D010000}"/>
    <cellStyle name="Normal 14 2" xfId="318" xr:uid="{00000000-0005-0000-0000-00003E010000}"/>
    <cellStyle name="Normal 15" xfId="319" xr:uid="{00000000-0005-0000-0000-00003F010000}"/>
    <cellStyle name="Normal 16" xfId="723" xr:uid="{0A1A5824-41B6-406C-89B7-A91C520102CA}"/>
    <cellStyle name="Normal 16 2" xfId="811" xr:uid="{0C48CC28-4165-4518-A1DE-AB73CD5B8900}"/>
    <cellStyle name="Normal 17" xfId="510" xr:uid="{00000000-0005-0000-0000-000040010000}"/>
    <cellStyle name="Normal 17 2" xfId="725" xr:uid="{84C49723-AEB3-4FC4-932D-DBE0CC1D6944}"/>
    <cellStyle name="Normal 18" xfId="731" xr:uid="{F51F2CFA-9BD8-4D66-A7D2-CC885CA33622}"/>
    <cellStyle name="Normal 19" xfId="736" xr:uid="{282875DF-FF36-4A4C-B6EE-F1BDCE59E2E9}"/>
    <cellStyle name="Normal 2" xfId="320" xr:uid="{00000000-0005-0000-0000-000041010000}"/>
    <cellStyle name="Normal 2 10" xfId="321" xr:uid="{00000000-0005-0000-0000-000042010000}"/>
    <cellStyle name="Normal 2 11" xfId="322" xr:uid="{00000000-0005-0000-0000-000043010000}"/>
    <cellStyle name="Normal 2 12" xfId="323" xr:uid="{00000000-0005-0000-0000-000044010000}"/>
    <cellStyle name="Normal 2 13" xfId="324" xr:uid="{00000000-0005-0000-0000-000045010000}"/>
    <cellStyle name="Normal 2 14" xfId="325" xr:uid="{00000000-0005-0000-0000-000046010000}"/>
    <cellStyle name="Normal 2 15" xfId="326" xr:uid="{00000000-0005-0000-0000-000047010000}"/>
    <cellStyle name="Normal 2 16" xfId="327" xr:uid="{00000000-0005-0000-0000-000048010000}"/>
    <cellStyle name="Normal 2 17" xfId="328" xr:uid="{00000000-0005-0000-0000-000049010000}"/>
    <cellStyle name="Normal 2 18" xfId="329" xr:uid="{00000000-0005-0000-0000-00004A010000}"/>
    <cellStyle name="Normal 2 19" xfId="330" xr:uid="{00000000-0005-0000-0000-00004B010000}"/>
    <cellStyle name="Normal 2 2" xfId="331" xr:uid="{00000000-0005-0000-0000-00004C010000}"/>
    <cellStyle name="Normal 2 2 2" xfId="332" xr:uid="{00000000-0005-0000-0000-00004D010000}"/>
    <cellStyle name="Normal 2 2 3" xfId="667" xr:uid="{8C8E7D71-5A3A-4571-812F-B0D76469C64D}"/>
    <cellStyle name="Normal 2 20" xfId="333" xr:uid="{00000000-0005-0000-0000-00004E010000}"/>
    <cellStyle name="Normal 2 21" xfId="334" xr:uid="{00000000-0005-0000-0000-00004F010000}"/>
    <cellStyle name="Normal 2 22" xfId="335" xr:uid="{00000000-0005-0000-0000-000050010000}"/>
    <cellStyle name="Normal 2 23" xfId="336" xr:uid="{00000000-0005-0000-0000-000051010000}"/>
    <cellStyle name="Normal 2 24" xfId="337" xr:uid="{00000000-0005-0000-0000-000052010000}"/>
    <cellStyle name="Normal 2 25" xfId="338" xr:uid="{00000000-0005-0000-0000-000053010000}"/>
    <cellStyle name="Normal 2 26" xfId="339" xr:uid="{00000000-0005-0000-0000-000054010000}"/>
    <cellStyle name="Normal 2 27" xfId="340" xr:uid="{00000000-0005-0000-0000-000055010000}"/>
    <cellStyle name="Normal 2 28" xfId="341" xr:uid="{00000000-0005-0000-0000-000056010000}"/>
    <cellStyle name="Normal 2 29" xfId="342" xr:uid="{00000000-0005-0000-0000-000057010000}"/>
    <cellStyle name="Normal 2 3" xfId="343" xr:uid="{00000000-0005-0000-0000-000058010000}"/>
    <cellStyle name="Normal 2 3 2" xfId="344" xr:uid="{00000000-0005-0000-0000-000059010000}"/>
    <cellStyle name="Normal 2 3 3" xfId="345" xr:uid="{00000000-0005-0000-0000-00005A010000}"/>
    <cellStyle name="Normal 2 3 4" xfId="346" xr:uid="{00000000-0005-0000-0000-00005B010000}"/>
    <cellStyle name="Normal 2 30" xfId="347" xr:uid="{00000000-0005-0000-0000-00005C010000}"/>
    <cellStyle name="Normal 2 31" xfId="348" xr:uid="{00000000-0005-0000-0000-00005D010000}"/>
    <cellStyle name="Normal 2 32" xfId="349" xr:uid="{00000000-0005-0000-0000-00005E010000}"/>
    <cellStyle name="Normal 2 33" xfId="350" xr:uid="{00000000-0005-0000-0000-00005F010000}"/>
    <cellStyle name="Normal 2 34" xfId="351" xr:uid="{00000000-0005-0000-0000-000060010000}"/>
    <cellStyle name="Normal 2 35" xfId="352" xr:uid="{00000000-0005-0000-0000-000061010000}"/>
    <cellStyle name="Normal 2 36" xfId="353" xr:uid="{00000000-0005-0000-0000-000062010000}"/>
    <cellStyle name="Normal 2 37" xfId="354" xr:uid="{00000000-0005-0000-0000-000063010000}"/>
    <cellStyle name="Normal 2 38" xfId="355" xr:uid="{00000000-0005-0000-0000-000064010000}"/>
    <cellStyle name="Normal 2 39" xfId="356" xr:uid="{00000000-0005-0000-0000-000065010000}"/>
    <cellStyle name="Normal 2 4" xfId="357" xr:uid="{00000000-0005-0000-0000-000066010000}"/>
    <cellStyle name="Normal 2 4 2" xfId="668" xr:uid="{95BDE3A7-C8FF-4FA1-A79A-F86414701CCE}"/>
    <cellStyle name="Normal 2 40" xfId="358" xr:uid="{00000000-0005-0000-0000-000067010000}"/>
    <cellStyle name="Normal 2 41" xfId="359" xr:uid="{00000000-0005-0000-0000-000068010000}"/>
    <cellStyle name="Normal 2 42" xfId="360" xr:uid="{00000000-0005-0000-0000-000069010000}"/>
    <cellStyle name="Normal 2 43" xfId="361" xr:uid="{00000000-0005-0000-0000-00006A010000}"/>
    <cellStyle name="Normal 2 44" xfId="679" xr:uid="{0F0A0333-541F-4548-816D-3EE75F1463BB}"/>
    <cellStyle name="Normal 2 5" xfId="362" xr:uid="{00000000-0005-0000-0000-00006B010000}"/>
    <cellStyle name="Normal 2 56" xfId="666" xr:uid="{FC006B70-F3AC-4545-83EE-BC0ACBFE6D51}"/>
    <cellStyle name="Normal 2 6" xfId="363" xr:uid="{00000000-0005-0000-0000-00006C010000}"/>
    <cellStyle name="Normal 2 7" xfId="364" xr:uid="{00000000-0005-0000-0000-00006D010000}"/>
    <cellStyle name="Normal 2 8" xfId="365" xr:uid="{00000000-0005-0000-0000-00006E010000}"/>
    <cellStyle name="Normal 2 9" xfId="366" xr:uid="{00000000-0005-0000-0000-00006F010000}"/>
    <cellStyle name="Normal 2_Leadเจิ๋นโซง09โย ดึกดื่นmorning sad" xfId="367" xr:uid="{00000000-0005-0000-0000-000070010000}"/>
    <cellStyle name="Normal 20" xfId="734" xr:uid="{32C5712A-6F4A-4BDF-BC5F-E3974CCB400C}"/>
    <cellStyle name="Normal 21" xfId="730" xr:uid="{09A55C95-EDA8-477B-9A31-614C22692A7B}"/>
    <cellStyle name="Normal 22" xfId="738" xr:uid="{775C0AF1-BF49-4768-8C7F-64E5892B3E84}"/>
    <cellStyle name="Normal 23" xfId="739" xr:uid="{F1130554-70ED-4D7A-95A7-D9D439B1C7FA}"/>
    <cellStyle name="Normal 24" xfId="740" xr:uid="{C4C478A8-9BF6-4A1B-A773-27127D50B07D}"/>
    <cellStyle name="Normal 25" xfId="741" xr:uid="{74AF0514-E181-4625-828E-5DB6AE35854E}"/>
    <cellStyle name="Normal 26" xfId="742" xr:uid="{7CB0E2F4-3BCF-4087-8CF1-1EE7F5C85AB8}"/>
    <cellStyle name="Normal 26 2" xfId="691" xr:uid="{89AEDD72-CFA1-4A65-B525-A1F0CC0A8542}"/>
    <cellStyle name="Normal 27" xfId="743" xr:uid="{C1635136-AAE5-4D61-985D-9F67849321A8}"/>
    <cellStyle name="Normal 27 2" xfId="694" xr:uid="{687AF000-BC7B-4344-8C31-8DC3E57747C0}"/>
    <cellStyle name="Normal 28" xfId="744" xr:uid="{5A9AE9C2-D453-4539-A6B4-7BDB14C4D89F}"/>
    <cellStyle name="Normal 29" xfId="745" xr:uid="{DF4DFACA-6A84-48F2-8FFF-74219229B537}"/>
    <cellStyle name="Normal 3" xfId="368" xr:uid="{00000000-0005-0000-0000-000071010000}"/>
    <cellStyle name="Normal 3 10" xfId="369" xr:uid="{00000000-0005-0000-0000-000072010000}"/>
    <cellStyle name="Normal 3 11" xfId="370" xr:uid="{00000000-0005-0000-0000-000073010000}"/>
    <cellStyle name="Normal 3 12" xfId="371" xr:uid="{00000000-0005-0000-0000-000074010000}"/>
    <cellStyle name="Normal 3 13" xfId="372" xr:uid="{00000000-0005-0000-0000-000075010000}"/>
    <cellStyle name="Normal 3 14" xfId="373" xr:uid="{00000000-0005-0000-0000-000076010000}"/>
    <cellStyle name="Normal 3 15" xfId="374" xr:uid="{00000000-0005-0000-0000-000077010000}"/>
    <cellStyle name="Normal 3 16" xfId="375" xr:uid="{00000000-0005-0000-0000-000078010000}"/>
    <cellStyle name="Normal 3 17" xfId="376" xr:uid="{00000000-0005-0000-0000-000079010000}"/>
    <cellStyle name="Normal 3 18" xfId="377" xr:uid="{00000000-0005-0000-0000-00007A010000}"/>
    <cellStyle name="Normal 3 19" xfId="378" xr:uid="{00000000-0005-0000-0000-00007B010000}"/>
    <cellStyle name="Normal 3 2" xfId="379" xr:uid="{00000000-0005-0000-0000-00007C010000}"/>
    <cellStyle name="Normal 3 20" xfId="380" xr:uid="{00000000-0005-0000-0000-00007D010000}"/>
    <cellStyle name="Normal 3 21" xfId="381" xr:uid="{00000000-0005-0000-0000-00007E010000}"/>
    <cellStyle name="Normal 3 22" xfId="382" xr:uid="{00000000-0005-0000-0000-00007F010000}"/>
    <cellStyle name="Normal 3 23" xfId="383" xr:uid="{00000000-0005-0000-0000-000080010000}"/>
    <cellStyle name="Normal 3 24" xfId="384" xr:uid="{00000000-0005-0000-0000-000081010000}"/>
    <cellStyle name="Normal 3 25" xfId="385" xr:uid="{00000000-0005-0000-0000-000082010000}"/>
    <cellStyle name="Normal 3 26" xfId="386" xr:uid="{00000000-0005-0000-0000-000083010000}"/>
    <cellStyle name="Normal 3 27" xfId="387" xr:uid="{00000000-0005-0000-0000-000084010000}"/>
    <cellStyle name="Normal 3 28" xfId="388" xr:uid="{00000000-0005-0000-0000-000085010000}"/>
    <cellStyle name="Normal 3 29" xfId="389" xr:uid="{00000000-0005-0000-0000-000086010000}"/>
    <cellStyle name="Normal 3 3" xfId="390" xr:uid="{00000000-0005-0000-0000-000087010000}"/>
    <cellStyle name="Normal 3 30" xfId="391" xr:uid="{00000000-0005-0000-0000-000088010000}"/>
    <cellStyle name="Normal 3 31" xfId="392" xr:uid="{00000000-0005-0000-0000-000089010000}"/>
    <cellStyle name="Normal 3 32" xfId="393" xr:uid="{00000000-0005-0000-0000-00008A010000}"/>
    <cellStyle name="Normal 3 33" xfId="394" xr:uid="{00000000-0005-0000-0000-00008B010000}"/>
    <cellStyle name="Normal 3 34" xfId="395" xr:uid="{00000000-0005-0000-0000-00008C010000}"/>
    <cellStyle name="Normal 3 35" xfId="396" xr:uid="{00000000-0005-0000-0000-00008D010000}"/>
    <cellStyle name="Normal 3 36" xfId="397" xr:uid="{00000000-0005-0000-0000-00008E010000}"/>
    <cellStyle name="Normal 3 37" xfId="398" xr:uid="{00000000-0005-0000-0000-00008F010000}"/>
    <cellStyle name="Normal 3 38" xfId="399" xr:uid="{00000000-0005-0000-0000-000090010000}"/>
    <cellStyle name="Normal 3 39" xfId="400" xr:uid="{00000000-0005-0000-0000-000091010000}"/>
    <cellStyle name="Normal 3 4" xfId="401" xr:uid="{00000000-0005-0000-0000-000092010000}"/>
    <cellStyle name="Normal 3 40" xfId="402" xr:uid="{00000000-0005-0000-0000-000093010000}"/>
    <cellStyle name="Normal 3 41" xfId="403" xr:uid="{00000000-0005-0000-0000-000094010000}"/>
    <cellStyle name="Normal 3 42" xfId="404" xr:uid="{00000000-0005-0000-0000-000095010000}"/>
    <cellStyle name="Normal 3 43" xfId="721" xr:uid="{D8D63FC9-9374-4BB1-99A7-C560CC3D0577}"/>
    <cellStyle name="Normal 3 44" xfId="687" xr:uid="{A2E5670D-DD9D-438C-8D9F-DB91CB8CD03A}"/>
    <cellStyle name="Normal 3 45" xfId="665" xr:uid="{893A2337-AAD7-4267-A68C-0E9A3F8CDA9D}"/>
    <cellStyle name="Normal 3 5" xfId="405" xr:uid="{00000000-0005-0000-0000-000096010000}"/>
    <cellStyle name="Normal 3 6" xfId="406" xr:uid="{00000000-0005-0000-0000-000097010000}"/>
    <cellStyle name="Normal 3 7" xfId="407" xr:uid="{00000000-0005-0000-0000-000098010000}"/>
    <cellStyle name="Normal 3 8" xfId="408" xr:uid="{00000000-0005-0000-0000-000099010000}"/>
    <cellStyle name="Normal 3 9" xfId="409" xr:uid="{00000000-0005-0000-0000-00009A010000}"/>
    <cellStyle name="Normal 30" xfId="746" xr:uid="{233A8C3D-567F-4205-8F10-E0EAB3D0AE05}"/>
    <cellStyle name="Normal 31" xfId="747" xr:uid="{0986F9E0-7524-4A77-ABA4-8754EA7C0F4C}"/>
    <cellStyle name="Normal 32" xfId="748" xr:uid="{414DC4B5-626F-4BBB-84F1-E5661E9F9943}"/>
    <cellStyle name="Normal 33" xfId="749" xr:uid="{18EEC7D7-FEF3-4714-B7E7-DF66BA864502}"/>
    <cellStyle name="Normal 34" xfId="750" xr:uid="{277C6591-60A7-4605-A4FC-6C58DF718812}"/>
    <cellStyle name="Normal 35" xfId="751" xr:uid="{3B8D66F2-5B65-4666-B2AD-8AE7D975022C}"/>
    <cellStyle name="Normal 36" xfId="752" xr:uid="{B1E2E45D-DD32-4AD3-A53A-EEBF2FC4751D}"/>
    <cellStyle name="Normal 37" xfId="753" xr:uid="{3EA84280-8F1E-4FBE-A27B-0DD269A54615}"/>
    <cellStyle name="Normal 38" xfId="754" xr:uid="{52DD85FA-CA91-4C4A-B483-B245B2200B82}"/>
    <cellStyle name="Normal 39" xfId="755" xr:uid="{4FFDB4F1-A1D2-4A08-95B9-1E9630A9A8BA}"/>
    <cellStyle name="Normal 4" xfId="410" xr:uid="{00000000-0005-0000-0000-00009B010000}"/>
    <cellStyle name="Normal 4 2" xfId="411" xr:uid="{00000000-0005-0000-0000-00009C010000}"/>
    <cellStyle name="Normal 4 2 2" xfId="692" xr:uid="{5A4E52C6-B7F4-4438-9F68-629B1BD184A1}"/>
    <cellStyle name="Normal 4 3" xfId="412" xr:uid="{00000000-0005-0000-0000-00009D010000}"/>
    <cellStyle name="Normal 4 4" xfId="413" xr:uid="{00000000-0005-0000-0000-00009E010000}"/>
    <cellStyle name="Normal 4 5" xfId="812" xr:uid="{65FCF070-A8AB-4FF8-8981-385F70E40BB5}"/>
    <cellStyle name="Normal 40" xfId="756" xr:uid="{397DBDB2-3CFF-4DF5-9CF0-313DE2C9FADB}"/>
    <cellStyle name="Normal 41" xfId="757" xr:uid="{D0E9D73E-076C-4119-942F-3FDAA17CA3C0}"/>
    <cellStyle name="Normal 42" xfId="414" xr:uid="{00000000-0005-0000-0000-00009F010000}"/>
    <cellStyle name="Normal 43" xfId="415" xr:uid="{00000000-0005-0000-0000-0000A0010000}"/>
    <cellStyle name="Normal 44" xfId="727" xr:uid="{46D82E84-2744-4172-93CA-5B5A35199864}"/>
    <cellStyle name="Normal 45" xfId="760" xr:uid="{AF085B2E-1A72-4871-A951-7BB7B2FECD62}"/>
    <cellStyle name="Normal 46" xfId="758" xr:uid="{3A2FAE06-C161-42FE-A057-FEDEDCCD23AE}"/>
    <cellStyle name="Normal 47" xfId="759" xr:uid="{569CBC35-A205-4F30-A7E9-1FE4B30A54AF}"/>
    <cellStyle name="Normal 48" xfId="762" xr:uid="{D9A07E7A-F479-4B78-B5D3-2A59A4BF131D}"/>
    <cellStyle name="Normal 49" xfId="763" xr:uid="{BF2FD13B-9051-401D-8356-F30CAFDD7912}"/>
    <cellStyle name="Normal 5" xfId="416" xr:uid="{00000000-0005-0000-0000-0000A1010000}"/>
    <cellStyle name="Normal 5 2" xfId="417" xr:uid="{00000000-0005-0000-0000-0000A2010000}"/>
    <cellStyle name="Normal 50" xfId="764" xr:uid="{4ED9354A-6A67-4713-A6E3-82CEE5C461D0}"/>
    <cellStyle name="Normal 51" xfId="765" xr:uid="{94F6C466-CA25-4A07-852B-261CAA1A50D1}"/>
    <cellStyle name="Normal 52" xfId="766" xr:uid="{E4B2C00C-B286-4894-9CE5-A3F4F2FAFA33}"/>
    <cellStyle name="Normal 52 2" xfId="664" xr:uid="{1986D208-EF6B-4C81-826C-429430A58927}"/>
    <cellStyle name="Normal 53" xfId="767" xr:uid="{7BA58CFB-9B56-4A4A-AC99-74D57206FD41}"/>
    <cellStyle name="Normal 54" xfId="768" xr:uid="{C0C45514-2FAB-4196-A748-840592170591}"/>
    <cellStyle name="Normal 55" xfId="769" xr:uid="{8F514BD0-4179-48C4-B135-C2CA06458402}"/>
    <cellStyle name="Normal 56" xfId="770" xr:uid="{1806FD83-FAD2-45B3-8EF5-EFA80FAB1A1E}"/>
    <cellStyle name="Normal 57" xfId="771" xr:uid="{99042EE8-7681-4800-9DC2-6432BE3AD80E}"/>
    <cellStyle name="Normal 58" xfId="772" xr:uid="{EAD04295-08FF-45BE-870D-5BD1717B204E}"/>
    <cellStyle name="Normal 59" xfId="773" xr:uid="{BB60D137-053E-4D5A-9C98-36BCA0580059}"/>
    <cellStyle name="Normal 6" xfId="418" xr:uid="{00000000-0005-0000-0000-0000A3010000}"/>
    <cellStyle name="Normal 60" xfId="774" xr:uid="{C7FDED05-102C-4469-99D3-73EE03D6B6AE}"/>
    <cellStyle name="Normal 61" xfId="775" xr:uid="{77887BAB-181E-4B4E-AECD-38DA1CB4B91F}"/>
    <cellStyle name="Normal 62" xfId="776" xr:uid="{32AAAB47-4C6C-49D4-AE63-915F960B1075}"/>
    <cellStyle name="Normal 63" xfId="777" xr:uid="{B88B84ED-47EE-41F6-88F4-DF7A9ADE4D0C}"/>
    <cellStyle name="Normal 64" xfId="778" xr:uid="{3BE65CD1-0A4F-402D-9524-9D3A0167E09E}"/>
    <cellStyle name="Normal 65" xfId="779" xr:uid="{9F7B6A6F-AC96-46DD-AE06-047C7339305E}"/>
    <cellStyle name="Normal 66" xfId="780" xr:uid="{67648508-D9C6-4A8B-8B8B-72F09811F9B1}"/>
    <cellStyle name="Normal 67" xfId="781" xr:uid="{C7EEBCE1-F613-4B9A-9D6D-0B11F48AD6C7}"/>
    <cellStyle name="Normal 68" xfId="782" xr:uid="{D9EC3999-8766-4A75-BFDB-A732C74DAAFF}"/>
    <cellStyle name="Normal 69" xfId="783" xr:uid="{7035643D-21E0-487F-B114-9D07BB65158A}"/>
    <cellStyle name="Normal 7" xfId="419" xr:uid="{00000000-0005-0000-0000-0000A4010000}"/>
    <cellStyle name="Normal 70" xfId="784" xr:uid="{246F983C-D4B3-4B43-86DC-2F78CAB033A3}"/>
    <cellStyle name="Normal 71" xfId="785" xr:uid="{F2D0CDE3-9975-4886-9650-DFE15873BF7C}"/>
    <cellStyle name="Normal 72" xfId="786" xr:uid="{3E10BB2F-44F8-4A1A-A663-E57E238D3BA9}"/>
    <cellStyle name="Normal 73" xfId="787" xr:uid="{EE4845FE-E89D-4539-88CF-DDE21D4DD74D}"/>
    <cellStyle name="Normal 74" xfId="788" xr:uid="{EB991A8D-077A-4B34-848B-2ED083FE7BD8}"/>
    <cellStyle name="Normal 75" xfId="789" xr:uid="{01927ECA-BD33-42F5-AA45-255EBDD1362C}"/>
    <cellStyle name="Normal 76" xfId="790" xr:uid="{E14314E9-2ADA-4916-ABD2-C1AE37061A66}"/>
    <cellStyle name="Normal 77" xfId="791" xr:uid="{C070D100-711E-40E8-8F38-B72CD78C722C}"/>
    <cellStyle name="Normal 78" xfId="792" xr:uid="{0B6A915E-D848-4344-9AFA-BD68154AD6F3}"/>
    <cellStyle name="Normal 79" xfId="793" xr:uid="{29470158-F772-433B-8A2A-7C7CD685D549}"/>
    <cellStyle name="Normal 8" xfId="420" xr:uid="{00000000-0005-0000-0000-0000A5010000}"/>
    <cellStyle name="Normal 80" xfId="794" xr:uid="{9F4FB67D-4A44-4947-AD0B-6717BAE59AFD}"/>
    <cellStyle name="Normal 81" xfId="795" xr:uid="{EC323848-86EA-4F62-BC61-47EDE5437BA2}"/>
    <cellStyle name="Normal 82" xfId="796" xr:uid="{902FA2C6-4D7B-4C30-9A0E-22299482F748}"/>
    <cellStyle name="Normal 83" xfId="797" xr:uid="{09E52A3D-B85D-4122-961F-642804B22B1D}"/>
    <cellStyle name="Normal 84" xfId="798" xr:uid="{004EAAB6-9099-409B-B8BE-154076B504A4}"/>
    <cellStyle name="Normal 85" xfId="799" xr:uid="{2AF38680-D258-4474-9F45-A0602DDD0AE8}"/>
    <cellStyle name="Normal 86" xfId="800" xr:uid="{8BA8948A-1669-4379-B40E-AE7FA40CD0AF}"/>
    <cellStyle name="Normal 87" xfId="801" xr:uid="{DF18180F-3C95-49DC-BA6C-E93DBC1DF402}"/>
    <cellStyle name="Normal 88" xfId="802" xr:uid="{D0FC4265-2309-43E3-B810-8E707824F876}"/>
    <cellStyle name="Normal 89" xfId="803" xr:uid="{9B24FBBA-BB8F-4FC3-95FA-EC4B2E9156A3}"/>
    <cellStyle name="Normal 9" xfId="421" xr:uid="{00000000-0005-0000-0000-0000A6010000}"/>
    <cellStyle name="Normal 90" xfId="804" xr:uid="{421B3E18-05FD-4732-99E1-5536E6CAFD66}"/>
    <cellStyle name="Normal 91" xfId="805" xr:uid="{9E97AA1B-6646-4EF7-9F94-7636FBB71B56}"/>
    <cellStyle name="Normal 92" xfId="806" xr:uid="{2DB3B2A0-8FE9-4EC5-8089-53A68AA87743}"/>
    <cellStyle name="Normal 93" xfId="735" xr:uid="{A5864BCA-E9EA-4DFD-8066-E8C99BE89D99}"/>
    <cellStyle name="Normal 94" xfId="732" xr:uid="{F91BC9C4-7BC5-4E0E-B1AA-669CA5F59E9A}"/>
    <cellStyle name="Normal 95" xfId="737" xr:uid="{BD1A0B30-999F-4B03-AE44-B7330ED732E6}"/>
    <cellStyle name="Normal 96" xfId="761" xr:uid="{4FB8C139-BF3E-4B83-B856-501E16D19878}"/>
    <cellStyle name="Normal 97" xfId="726" xr:uid="{A98A9F1F-EB20-47B8-A83C-26398BC0CBCC}"/>
    <cellStyle name="Normal 98" xfId="807" xr:uid="{33C97A20-2936-4C8C-A0B0-6EDC5A8F05FE}"/>
    <cellStyle name="Normal 99" xfId="808" xr:uid="{3D55373D-1683-4008-AB87-EE365E241BE0}"/>
    <cellStyle name="Normal_M033T4 2" xfId="422" xr:uid="{00000000-0005-0000-0000-0000A7010000}"/>
    <cellStyle name="Normale_9639A02C" xfId="423" xr:uid="{00000000-0005-0000-0000-0000A8010000}"/>
    <cellStyle name="Note 2" xfId="424" xr:uid="{00000000-0005-0000-0000-0000A9010000}"/>
    <cellStyle name="Note 2 2" xfId="677" xr:uid="{D42747ED-A570-4032-A844-7395E28F3BFF}"/>
    <cellStyle name="oft Excel]_x000d__x000a_Comment=The open=/f lines load custom functions into the Paste Function list._x000d__x000a_Maximized=3_x000d__x000a_Basics=1_x000d__x000a_A" xfId="425" xr:uid="{00000000-0005-0000-0000-0000AA010000}"/>
    <cellStyle name="oft Excel]_x000d__x000a_Comment=The open=/f lines load custom functions into the Paste Function list._x000d__x000a_Maximized=3_x000d__x000a_Basics=1_x000d__x000a_A 2" xfId="693" xr:uid="{C49FD0A9-DB71-44DB-8C12-2ACC8B87BCBA}"/>
    <cellStyle name="Output 2" xfId="426" xr:uid="{00000000-0005-0000-0000-0000AB010000}"/>
    <cellStyle name="Percent [2]" xfId="427" xr:uid="{00000000-0005-0000-0000-0000AC010000}"/>
    <cellStyle name="Percent 2" xfId="428" xr:uid="{00000000-0005-0000-0000-0000AD010000}"/>
    <cellStyle name="Percent 2 10" xfId="429" xr:uid="{00000000-0005-0000-0000-0000AE010000}"/>
    <cellStyle name="Percent 2 11" xfId="430" xr:uid="{00000000-0005-0000-0000-0000AF010000}"/>
    <cellStyle name="Percent 2 12" xfId="431" xr:uid="{00000000-0005-0000-0000-0000B0010000}"/>
    <cellStyle name="Percent 2 13" xfId="432" xr:uid="{00000000-0005-0000-0000-0000B1010000}"/>
    <cellStyle name="Percent 2 14" xfId="813" xr:uid="{54044B41-9546-4E3A-BABD-C0A5D1405FAB}"/>
    <cellStyle name="Percent 2 2" xfId="433" xr:uid="{00000000-0005-0000-0000-0000B2010000}"/>
    <cellStyle name="Percent 2 2 2" xfId="663" xr:uid="{9245E42B-FBE8-492A-8EE8-9FB10BC524FB}"/>
    <cellStyle name="Percent 2 3" xfId="434" xr:uid="{00000000-0005-0000-0000-0000B3010000}"/>
    <cellStyle name="Percent 2 4" xfId="435" xr:uid="{00000000-0005-0000-0000-0000B4010000}"/>
    <cellStyle name="Percent 2 5" xfId="436" xr:uid="{00000000-0005-0000-0000-0000B5010000}"/>
    <cellStyle name="Percent 2 6" xfId="437" xr:uid="{00000000-0005-0000-0000-0000B6010000}"/>
    <cellStyle name="Percent 2 7" xfId="438" xr:uid="{00000000-0005-0000-0000-0000B7010000}"/>
    <cellStyle name="Percent 2 8" xfId="439" xr:uid="{00000000-0005-0000-0000-0000B8010000}"/>
    <cellStyle name="Percent 2 9" xfId="440" xr:uid="{00000000-0005-0000-0000-0000B9010000}"/>
    <cellStyle name="Percent 3" xfId="441" xr:uid="{00000000-0005-0000-0000-0000BA010000}"/>
    <cellStyle name="Percent 4" xfId="442" xr:uid="{00000000-0005-0000-0000-0000BB010000}"/>
    <cellStyle name="Percent 5" xfId="443" xr:uid="{00000000-0005-0000-0000-0000BC010000}"/>
    <cellStyle name="Percent 6" xfId="444" xr:uid="{00000000-0005-0000-0000-0000BD010000}"/>
    <cellStyle name="Percent 7" xfId="445" xr:uid="{00000000-0005-0000-0000-0000BE010000}"/>
    <cellStyle name="Quantity" xfId="446" xr:uid="{00000000-0005-0000-0000-0000BF010000}"/>
    <cellStyle name="Rittichai" xfId="447" xr:uid="{00000000-0005-0000-0000-0000C0010000}"/>
    <cellStyle name="Sheet Title" xfId="448" xr:uid="{00000000-0005-0000-0000-0000C1010000}"/>
    <cellStyle name="Standard_OPTIMIR1 (deutsch)" xfId="449" xr:uid="{00000000-0005-0000-0000-0000C2010000}"/>
    <cellStyle name="STYLE1" xfId="450" xr:uid="{00000000-0005-0000-0000-0000C3010000}"/>
    <cellStyle name="STYLE2" xfId="451" xr:uid="{00000000-0005-0000-0000-0000C4010000}"/>
    <cellStyle name="Table" xfId="452" xr:uid="{00000000-0005-0000-0000-0000C5010000}"/>
    <cellStyle name="Times New Roman" xfId="453" xr:uid="{00000000-0005-0000-0000-0000C6010000}"/>
    <cellStyle name="Title 2" xfId="454" xr:uid="{00000000-0005-0000-0000-0000C7010000}"/>
    <cellStyle name="Title 2 2" xfId="662" xr:uid="{B3659C8F-6DCD-4786-A441-2BA38A5511BE}"/>
    <cellStyle name="Title 3" xfId="814" xr:uid="{CFBBA605-08C1-42CA-87CB-895FD459D7F2}"/>
    <cellStyle name="Total 2" xfId="455" xr:uid="{00000000-0005-0000-0000-0000C8010000}"/>
    <cellStyle name="Tusental_A-listan (fixad)" xfId="456" xr:uid="{00000000-0005-0000-0000-0000C9010000}"/>
    <cellStyle name="Valuta_NPV" xfId="457" xr:uid="{00000000-0005-0000-0000-0000CA010000}"/>
    <cellStyle name="Warning Text 2" xfId="458" xr:uid="{00000000-0005-0000-0000-0000CB010000}"/>
    <cellStyle name="WHead - Style2" xfId="459" xr:uid="{00000000-0005-0000-0000-0000CC010000}"/>
    <cellStyle name="Wไhrung [0]_OPTIMIR1 (deutsch)" xfId="460" xr:uid="{00000000-0005-0000-0000-0000CD010000}"/>
    <cellStyle name="Wไhrung_OPTIMIR1 (deutsch)" xfId="461" xr:uid="{00000000-0005-0000-0000-0000CE010000}"/>
    <cellStyle name="การคำนวณ" xfId="519" builtinId="22" customBuiltin="1"/>
    <cellStyle name="ข้อความเตือน" xfId="522" builtinId="11" customBuiltin="1"/>
    <cellStyle name="ข้อความอธิบาย" xfId="523" builtinId="53" customBuiltin="1"/>
    <cellStyle name="เครื่องหมายจุลภาค 10 2" xfId="462" xr:uid="{00000000-0005-0000-0000-0000CF010000}"/>
    <cellStyle name="เครื่องหมายจุลภาค 10 2 2" xfId="695" xr:uid="{2B2EA8F6-B3B1-453A-AF99-7027B469A8A0}"/>
    <cellStyle name="เครื่องหมายจุลภาค 11" xfId="463" xr:uid="{00000000-0005-0000-0000-0000D0010000}"/>
    <cellStyle name="เครื่องหมายจุลภาค 11 2" xfId="696" xr:uid="{663D6238-595D-48CE-B0B0-D24C2CB72AA1}"/>
    <cellStyle name="เครื่องหมายจุลภาค 2" xfId="464" xr:uid="{00000000-0005-0000-0000-0000D1010000}"/>
    <cellStyle name="เครื่องหมายจุลภาค 2 2" xfId="465" xr:uid="{00000000-0005-0000-0000-0000D2010000}"/>
    <cellStyle name="เครื่องหมายจุลภาค 2 2 2" xfId="698" xr:uid="{70818D31-9B08-4E2F-AAB1-65C007E977D0}"/>
    <cellStyle name="เครื่องหมายจุลภาค 2 3" xfId="466" xr:uid="{00000000-0005-0000-0000-0000D3010000}"/>
    <cellStyle name="เครื่องหมายจุลภาค 2 3 2" xfId="467" xr:uid="{00000000-0005-0000-0000-0000D4010000}"/>
    <cellStyle name="เครื่องหมายจุลภาค 2 3 2 2" xfId="700" xr:uid="{AACADA60-77A8-4F2D-9862-A05FF4E91B18}"/>
    <cellStyle name="เครื่องหมายจุลภาค 2 3 3" xfId="699" xr:uid="{643924E3-26BE-4063-B4CE-C8808897C1B7}"/>
    <cellStyle name="เครื่องหมายจุลภาค 2 4" xfId="468" xr:uid="{00000000-0005-0000-0000-0000D5010000}"/>
    <cellStyle name="เครื่องหมายจุลภาค 2 4 2" xfId="701" xr:uid="{0A5F0DC8-7536-4889-9351-44A96EBFECC6}"/>
    <cellStyle name="เครื่องหมายจุลภาค 2 5" xfId="469" xr:uid="{00000000-0005-0000-0000-0000D6010000}"/>
    <cellStyle name="เครื่องหมายจุลภาค 2 5 2" xfId="702" xr:uid="{B9C8C170-60CF-49D8-AF13-5059012D8440}"/>
    <cellStyle name="เครื่องหมายจุลภาค 2 6" xfId="697" xr:uid="{0107B10C-992D-4938-A5D6-6A63E795FB7A}"/>
    <cellStyle name="เครื่องหมายจุลภาค 3" xfId="470" xr:uid="{00000000-0005-0000-0000-0000D7010000}"/>
    <cellStyle name="เครื่องหมายจุลภาค 3 2" xfId="471" xr:uid="{00000000-0005-0000-0000-0000D8010000}"/>
    <cellStyle name="เครื่องหมายจุลภาค 3 2 2" xfId="472" xr:uid="{00000000-0005-0000-0000-0000D9010000}"/>
    <cellStyle name="เครื่องหมายจุลภาค 3 2 2 2" xfId="705" xr:uid="{42655DF6-97CE-480F-B880-3AB29B999D37}"/>
    <cellStyle name="เครื่องหมายจุลภาค 3 2 3" xfId="704" xr:uid="{ABBDCD04-CF43-4257-BA13-070C596F82ED}"/>
    <cellStyle name="เครื่องหมายจุลภาค 3 3" xfId="473" xr:uid="{00000000-0005-0000-0000-0000DA010000}"/>
    <cellStyle name="เครื่องหมายจุลภาค 3 3 2" xfId="706" xr:uid="{B773AA2E-50B8-40CD-993E-78AC6AC561B2}"/>
    <cellStyle name="เครื่องหมายจุลภาค 3 4" xfId="474" xr:uid="{00000000-0005-0000-0000-0000DB010000}"/>
    <cellStyle name="เครื่องหมายจุลภาค 3 4 2" xfId="707" xr:uid="{24672055-4CB1-4C46-96FD-F0E0D5A4A858}"/>
    <cellStyle name="เครื่องหมายจุลภาค 3 5" xfId="475" xr:uid="{00000000-0005-0000-0000-0000DC010000}"/>
    <cellStyle name="เครื่องหมายจุลภาค 3 5 2" xfId="708" xr:uid="{4AA6A890-04DD-4CBA-82E4-ED4424AC217D}"/>
    <cellStyle name="เครื่องหมายจุลภาค 3 6" xfId="476" xr:uid="{00000000-0005-0000-0000-0000DD010000}"/>
    <cellStyle name="เครื่องหมายจุลภาค 3 6 2" xfId="709" xr:uid="{326259EE-B50C-43B1-A85F-1C5F24D33FB5}"/>
    <cellStyle name="เครื่องหมายจุลภาค 3 7" xfId="703" xr:uid="{690F7208-2244-4B82-A8FC-4DFA19358400}"/>
    <cellStyle name="เครื่องหมายจุลภาค 4" xfId="477" xr:uid="{00000000-0005-0000-0000-0000DE010000}"/>
    <cellStyle name="เครื่องหมายจุลภาค 4 2" xfId="710" xr:uid="{6A00276B-F4BD-4B03-A43F-4405ED07F6D7}"/>
    <cellStyle name="เครื่องหมายจุลภาค 5" xfId="478" xr:uid="{00000000-0005-0000-0000-0000DF010000}"/>
    <cellStyle name="เครื่องหมายจุลภาค 5 2" xfId="711" xr:uid="{FC277386-1773-4C29-857C-EA5E8CD9FB87}"/>
    <cellStyle name="เครื่องหมายจุลภาค 9" xfId="479" xr:uid="{00000000-0005-0000-0000-0000E0010000}"/>
    <cellStyle name="เครื่องหมายจุลภาค 9 2" xfId="712" xr:uid="{48250491-3C8F-4141-9DA4-AFA670C6CD3B}"/>
    <cellStyle name="เครื่องหมายจุลภาค_lead-มาเจสติค-ปี49" xfId="480" xr:uid="{00000000-0005-0000-0000-0000E1010000}"/>
    <cellStyle name="เครื่องหมายเปอร์เซ็นต์_Sheet1" xfId="481" xr:uid="{00000000-0005-0000-0000-0000E2010000}"/>
    <cellStyle name="จุลภาค" xfId="53" builtinId="3"/>
    <cellStyle name="จุลภาค 2" xfId="543" xr:uid="{43D5C442-6644-4566-B9E8-B707BEAFCD48}"/>
    <cellStyle name="จุลภาค 3" xfId="690" xr:uid="{2C3DDAFA-E3EE-4E10-B88D-0EBB41CE0C4D}"/>
    <cellStyle name="เชื่อมโยงหลายมิติ" xfId="482" xr:uid="{00000000-0005-0000-0000-0000E3010000}"/>
    <cellStyle name="เซลล์ตรวจสอบ" xfId="521" builtinId="23" customBuiltin="1"/>
    <cellStyle name="เซลล์ที่มีลิงก์" xfId="520" builtinId="24" customBuiltin="1"/>
    <cellStyle name="ดี" xfId="515" builtinId="26" customBuiltin="1"/>
    <cellStyle name="ตามการเชื่อมโยงหลายมิติ" xfId="483" xr:uid="{00000000-0005-0000-0000-0000E4010000}"/>
    <cellStyle name="น้บะภฒ_95" xfId="484" xr:uid="{00000000-0005-0000-0000-0000E5010000}"/>
    <cellStyle name="ปกติ" xfId="0" builtinId="0"/>
    <cellStyle name="ปกติ 2" xfId="485" xr:uid="{00000000-0005-0000-0000-0000E6010000}"/>
    <cellStyle name="ปกติ 2 2" xfId="486" xr:uid="{00000000-0005-0000-0000-0000E7010000}"/>
    <cellStyle name="ปกติ 2 2 2" xfId="487" xr:uid="{00000000-0005-0000-0000-0000E8010000}"/>
    <cellStyle name="ปกติ 2 2 3" xfId="722" xr:uid="{984E5E92-2013-4D86-A4A6-FA47A5524257}"/>
    <cellStyle name="ปกติ 2 2 4" xfId="713" xr:uid="{42EC3F16-61E6-47FC-9A4D-95DB1057708E}"/>
    <cellStyle name="ปกติ 2 2 5" xfId="660" xr:uid="{AB869D40-28D0-407E-AC0A-B893974C808D}"/>
    <cellStyle name="ปกติ 2 3" xfId="488" xr:uid="{00000000-0005-0000-0000-0000E9010000}"/>
    <cellStyle name="ปกติ 2 3 2" xfId="714" xr:uid="{2CBED870-478B-43EE-80AD-4C661289D663}"/>
    <cellStyle name="ปกติ 2 4" xfId="489" xr:uid="{00000000-0005-0000-0000-0000EA010000}"/>
    <cellStyle name="ปกติ 2 5" xfId="490" xr:uid="{00000000-0005-0000-0000-0000EB010000}"/>
    <cellStyle name="ปกติ 2 6" xfId="661" xr:uid="{08FA9B55-F9EB-451A-8A6C-2E5D581F16E1}"/>
    <cellStyle name="ปกติ 3" xfId="491" xr:uid="{00000000-0005-0000-0000-0000EC010000}"/>
    <cellStyle name="ปกติ 3 2" xfId="492" xr:uid="{00000000-0005-0000-0000-0000ED010000}"/>
    <cellStyle name="ปกติ 4" xfId="493" xr:uid="{00000000-0005-0000-0000-0000EE010000}"/>
    <cellStyle name="ปกติ 4 2" xfId="715" xr:uid="{AAEAD0B8-C238-43C5-A03E-C190C4D637C3}"/>
    <cellStyle name="ปกติ 5" xfId="494" xr:uid="{00000000-0005-0000-0000-0000EF010000}"/>
    <cellStyle name="ปกติ 6" xfId="716" xr:uid="{91A72DC7-DE40-4E4E-9168-90DC53D29DA8}"/>
    <cellStyle name="ปกติ 8" xfId="495" xr:uid="{00000000-0005-0000-0000-0000F0010000}"/>
    <cellStyle name="ปกติ 9" xfId="496" xr:uid="{00000000-0005-0000-0000-0000F1010000}"/>
    <cellStyle name="ปกติ_Sheet1" xfId="497" xr:uid="{00000000-0005-0000-0000-0000F3010000}"/>
    <cellStyle name="ปกติ_Sheet1 2" xfId="498" xr:uid="{00000000-0005-0000-0000-0000F4010000}"/>
    <cellStyle name="ปกติ_Sheet1 2 2" xfId="499" xr:uid="{00000000-0005-0000-0000-0000F5010000}"/>
    <cellStyle name="ปกติ_Sheet1_M033T4" xfId="500" xr:uid="{00000000-0005-0000-0000-0000F6010000}"/>
    <cellStyle name="ป้อนค่า" xfId="517" builtinId="20" customBuiltin="1"/>
    <cellStyle name="ปานกลาง 2" xfId="685" xr:uid="{6632F94D-C922-4144-83BE-3EC50A283BB7}"/>
    <cellStyle name="เปอร์เซ็นต์ 2" xfId="501" xr:uid="{00000000-0005-0000-0000-0000F7010000}"/>
    <cellStyle name="เปอร์เซ็นต์ 2 2" xfId="502" xr:uid="{00000000-0005-0000-0000-0000F8010000}"/>
    <cellStyle name="เปอร์เซ็นต์ 3" xfId="503" xr:uid="{00000000-0005-0000-0000-0000F9010000}"/>
    <cellStyle name="เปอร์เซ็นต์ 4" xfId="689" xr:uid="{6AED7958-95A8-48B5-B960-91C804CBD6CB}"/>
    <cellStyle name="ผลรวม" xfId="524" builtinId="25" customBuiltin="1"/>
    <cellStyle name="แย่" xfId="516" builtinId="27" customBuiltin="1"/>
    <cellStyle name="ฤธถ [0]_95" xfId="504" xr:uid="{00000000-0005-0000-0000-0000FA010000}"/>
    <cellStyle name="ฤธถ_95" xfId="505" xr:uid="{00000000-0005-0000-0000-0000FB010000}"/>
    <cellStyle name="ล๋ศญ [0]_95" xfId="506" xr:uid="{00000000-0005-0000-0000-0000FC010000}"/>
    <cellStyle name="ล๋ศญ_95" xfId="507" xr:uid="{00000000-0005-0000-0000-0000FD010000}"/>
    <cellStyle name="วฅมุ_4ฟ๙ฝวภ๛" xfId="508" xr:uid="{00000000-0005-0000-0000-0000FE010000}"/>
    <cellStyle name="ส่วนที่ถูกเน้น1" xfId="525" builtinId="29" customBuiltin="1"/>
    <cellStyle name="ส่วนที่ถูกเน้น2" xfId="528" builtinId="33" customBuiltin="1"/>
    <cellStyle name="ส่วนที่ถูกเน้น3" xfId="531" builtinId="37" customBuiltin="1"/>
    <cellStyle name="ส่วนที่ถูกเน้น4" xfId="534" builtinId="41" customBuiltin="1"/>
    <cellStyle name="ส่วนที่ถูกเน้น5" xfId="537" builtinId="45" customBuiltin="1"/>
    <cellStyle name="ส่วนที่ถูกเน้น6" xfId="540" builtinId="49" customBuiltin="1"/>
    <cellStyle name="แสดงผล" xfId="518" builtinId="21" customBuiltin="1"/>
    <cellStyle name="หัวเรื่อง 1" xfId="511" builtinId="16" customBuiltin="1"/>
    <cellStyle name="หัวเรื่อง 2" xfId="512" builtinId="17" customBuiltin="1"/>
    <cellStyle name="หัวเรื่อง 3" xfId="513" builtinId="18" customBuiltin="1"/>
    <cellStyle name="หัวเรื่อง 4" xfId="514" builtinId="19" customBuiltin="1"/>
    <cellStyle name="標準_FIXED ASSET" xfId="509" xr:uid="{00000000-0005-0000-0000-0000F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1"/>
  <sheetViews>
    <sheetView zoomScale="90" zoomScaleNormal="90" zoomScaleSheetLayoutView="100" workbookViewId="0">
      <selection activeCell="A2" sqref="A2:P2"/>
    </sheetView>
  </sheetViews>
  <sheetFormatPr defaultColWidth="9.140625" defaultRowHeight="24.6" customHeight="1"/>
  <cols>
    <col min="1" max="1" width="2.5703125" style="203" customWidth="1"/>
    <col min="2" max="2" width="4.7109375" style="203" customWidth="1"/>
    <col min="3" max="4" width="7.42578125" style="203" customWidth="1"/>
    <col min="5" max="5" width="1.140625" style="203" customWidth="1"/>
    <col min="6" max="6" width="11.140625" style="203" customWidth="1"/>
    <col min="7" max="7" width="1.140625" style="203" customWidth="1"/>
    <col min="8" max="8" width="9" style="223" bestFit="1" customWidth="1"/>
    <col min="9" max="9" width="1.140625" style="203" customWidth="1"/>
    <col min="10" max="10" width="15.42578125" style="218" customWidth="1"/>
    <col min="11" max="11" width="1.140625" style="218" customWidth="1"/>
    <col min="12" max="12" width="15.42578125" style="218" customWidth="1"/>
    <col min="13" max="13" width="1.140625" style="218" customWidth="1"/>
    <col min="14" max="14" width="15.42578125" style="93" customWidth="1"/>
    <col min="15" max="15" width="1.140625" style="218" customWidth="1"/>
    <col min="16" max="16" width="15.42578125" style="218" customWidth="1"/>
    <col min="17" max="17" width="2" style="203" customWidth="1"/>
    <col min="18" max="18" width="5.85546875" style="203" customWidth="1"/>
    <col min="19" max="19" width="9.140625" style="203"/>
    <col min="20" max="20" width="11.7109375" style="203" bestFit="1" customWidth="1"/>
    <col min="21" max="21" width="4.28515625" style="203" bestFit="1" customWidth="1"/>
    <col min="22" max="22" width="12.7109375" style="203" bestFit="1" customWidth="1"/>
    <col min="23" max="23" width="4.28515625" style="203" bestFit="1" customWidth="1"/>
    <col min="24" max="16384" width="9.140625" style="203"/>
  </cols>
  <sheetData>
    <row r="1" spans="1:16" ht="24.75" customHeight="1">
      <c r="A1" s="263" t="s">
        <v>244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24.75" customHeight="1">
      <c r="A2" s="263" t="s">
        <v>267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3" spans="1:16" ht="24.75" customHeight="1">
      <c r="A3" s="263" t="s">
        <v>251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24.75" customHeight="1">
      <c r="A4" s="202"/>
      <c r="B4" s="202"/>
      <c r="C4" s="202"/>
      <c r="D4" s="202"/>
      <c r="E4" s="202"/>
      <c r="F4" s="202"/>
      <c r="G4" s="202"/>
      <c r="H4" s="202"/>
      <c r="I4" s="202"/>
      <c r="J4" s="204"/>
      <c r="K4" s="204"/>
      <c r="L4" s="204" t="s">
        <v>241</v>
      </c>
      <c r="M4" s="204"/>
      <c r="N4" s="204"/>
      <c r="O4" s="204"/>
      <c r="P4" s="204"/>
    </row>
    <row r="5" spans="1:16" ht="24.75" customHeight="1">
      <c r="B5" s="205"/>
      <c r="D5" s="205"/>
      <c r="E5" s="205"/>
      <c r="F5" s="205"/>
      <c r="G5" s="205"/>
      <c r="H5" s="205"/>
      <c r="I5" s="206"/>
      <c r="J5" s="207"/>
      <c r="K5" s="207"/>
      <c r="L5" s="207"/>
      <c r="M5" s="207"/>
      <c r="N5" s="90"/>
      <c r="O5" s="207"/>
      <c r="P5" s="208" t="s">
        <v>35</v>
      </c>
    </row>
    <row r="6" spans="1:16" ht="24.75" customHeight="1">
      <c r="B6" s="205"/>
      <c r="D6" s="205"/>
      <c r="E6" s="205"/>
      <c r="F6" s="205"/>
      <c r="G6" s="205"/>
      <c r="H6" s="205"/>
      <c r="I6" s="206"/>
      <c r="J6" s="264" t="s">
        <v>144</v>
      </c>
      <c r="K6" s="264"/>
      <c r="L6" s="264"/>
      <c r="M6" s="207"/>
      <c r="N6" s="265" t="s">
        <v>143</v>
      </c>
      <c r="O6" s="265"/>
      <c r="P6" s="265"/>
    </row>
    <row r="7" spans="1:16" ht="24.75" customHeight="1">
      <c r="B7" s="205"/>
      <c r="D7" s="205" t="s">
        <v>0</v>
      </c>
      <c r="H7" s="209" t="s">
        <v>1</v>
      </c>
      <c r="I7" s="206"/>
      <c r="J7" s="91" t="s">
        <v>252</v>
      </c>
      <c r="K7" s="207"/>
      <c r="L7" s="91" t="s">
        <v>253</v>
      </c>
      <c r="M7" s="207"/>
      <c r="N7" s="91" t="s">
        <v>252</v>
      </c>
      <c r="O7" s="207"/>
      <c r="P7" s="91" t="s">
        <v>253</v>
      </c>
    </row>
    <row r="8" spans="1:16" ht="24.75" customHeight="1">
      <c r="B8" s="205"/>
      <c r="D8" s="205"/>
      <c r="H8" s="209"/>
      <c r="I8" s="206"/>
      <c r="J8" s="105" t="s">
        <v>208</v>
      </c>
      <c r="K8" s="207"/>
      <c r="L8" s="105" t="s">
        <v>209</v>
      </c>
      <c r="M8" s="207"/>
      <c r="N8" s="105" t="s">
        <v>208</v>
      </c>
      <c r="O8" s="207"/>
      <c r="P8" s="105" t="s">
        <v>209</v>
      </c>
    </row>
    <row r="9" spans="1:16" ht="24.75" customHeight="1">
      <c r="B9" s="205"/>
      <c r="D9" s="205"/>
      <c r="H9" s="209"/>
      <c r="I9" s="206"/>
      <c r="J9" s="105" t="s">
        <v>210</v>
      </c>
      <c r="K9" s="207"/>
      <c r="L9" s="105"/>
      <c r="M9" s="207"/>
      <c r="N9" s="105" t="s">
        <v>210</v>
      </c>
      <c r="O9" s="207"/>
      <c r="P9" s="105"/>
    </row>
    <row r="10" spans="1:16" ht="24.75" customHeight="1">
      <c r="A10" s="210" t="s">
        <v>2</v>
      </c>
      <c r="B10" s="206"/>
      <c r="C10" s="206"/>
      <c r="D10" s="206"/>
      <c r="E10" s="206"/>
      <c r="F10" s="206"/>
      <c r="G10" s="206"/>
      <c r="H10" s="209"/>
      <c r="I10" s="206"/>
      <c r="J10" s="207"/>
      <c r="K10" s="207"/>
      <c r="L10" s="207"/>
      <c r="M10" s="207"/>
      <c r="N10" s="92"/>
      <c r="O10" s="207"/>
      <c r="P10" s="92"/>
    </row>
    <row r="11" spans="1:16" ht="24.75" customHeight="1">
      <c r="B11" s="210" t="s">
        <v>146</v>
      </c>
      <c r="C11" s="206"/>
      <c r="D11" s="206"/>
      <c r="E11" s="206"/>
      <c r="F11" s="206"/>
      <c r="G11" s="206"/>
      <c r="H11" s="211" t="s">
        <v>247</v>
      </c>
      <c r="I11" s="212"/>
      <c r="J11" s="213">
        <v>153036847.68000001</v>
      </c>
      <c r="K11" s="214"/>
      <c r="L11" s="213">
        <v>99842242.200000003</v>
      </c>
      <c r="M11" s="214"/>
      <c r="N11" s="123">
        <v>86998660.829999998</v>
      </c>
      <c r="O11" s="214"/>
      <c r="P11" s="123">
        <v>43375315.480000004</v>
      </c>
    </row>
    <row r="12" spans="1:16" ht="24.75" customHeight="1">
      <c r="B12" s="210" t="s">
        <v>254</v>
      </c>
      <c r="C12" s="206"/>
      <c r="D12" s="206"/>
      <c r="E12" s="206"/>
      <c r="F12" s="206"/>
      <c r="G12" s="206"/>
      <c r="H12" s="211" t="s">
        <v>248</v>
      </c>
      <c r="I12" s="212"/>
      <c r="J12" s="213">
        <v>352212671.72000003</v>
      </c>
      <c r="K12" s="214"/>
      <c r="L12" s="213">
        <v>273086476.30999994</v>
      </c>
      <c r="M12" s="214"/>
      <c r="N12" s="123">
        <v>1140619653.6099999</v>
      </c>
      <c r="O12" s="214"/>
      <c r="P12" s="123">
        <v>977968731.51999974</v>
      </c>
    </row>
    <row r="13" spans="1:16" ht="24.75" customHeight="1">
      <c r="B13" s="210" t="s">
        <v>124</v>
      </c>
      <c r="C13" s="206"/>
      <c r="D13" s="206"/>
      <c r="E13" s="206"/>
      <c r="F13" s="206"/>
      <c r="G13" s="206"/>
      <c r="H13" s="211" t="s">
        <v>157</v>
      </c>
      <c r="I13" s="212"/>
      <c r="J13" s="213">
        <v>1574457034</v>
      </c>
      <c r="K13" s="214"/>
      <c r="L13" s="213">
        <v>1366637844.21</v>
      </c>
      <c r="M13" s="214"/>
      <c r="N13" s="123">
        <v>911478377.11000001</v>
      </c>
      <c r="O13" s="214"/>
      <c r="P13" s="123">
        <v>792299332.64999998</v>
      </c>
    </row>
    <row r="14" spans="1:16" ht="24.75" customHeight="1">
      <c r="B14" s="206"/>
      <c r="C14" s="206" t="s">
        <v>149</v>
      </c>
      <c r="D14" s="206"/>
      <c r="E14" s="206"/>
      <c r="F14" s="206"/>
      <c r="G14" s="206"/>
      <c r="H14" s="209"/>
      <c r="I14" s="206"/>
      <c r="J14" s="124">
        <f>SUM(J11:J13)</f>
        <v>2079706553.4000001</v>
      </c>
      <c r="K14" s="207"/>
      <c r="L14" s="124">
        <f>SUM(L11:L13)</f>
        <v>1739566562.72</v>
      </c>
      <c r="M14" s="207"/>
      <c r="N14" s="125">
        <f>SUM(N11:N13)</f>
        <v>2139096691.5499997</v>
      </c>
      <c r="O14" s="207"/>
      <c r="P14" s="125">
        <f>SUM(P11:P13)</f>
        <v>1813643379.6499996</v>
      </c>
    </row>
    <row r="15" spans="1:16" ht="24.75" customHeight="1">
      <c r="A15" s="210" t="s">
        <v>3</v>
      </c>
      <c r="B15" s="206"/>
      <c r="C15" s="206"/>
      <c r="D15" s="206"/>
      <c r="E15" s="206"/>
      <c r="F15" s="206"/>
      <c r="G15" s="206"/>
      <c r="H15" s="209"/>
      <c r="I15" s="206"/>
      <c r="J15" s="215"/>
      <c r="K15" s="207"/>
      <c r="L15" s="215"/>
      <c r="M15" s="207"/>
      <c r="N15" s="123"/>
      <c r="O15" s="207"/>
      <c r="P15" s="123"/>
    </row>
    <row r="16" spans="1:16" ht="24.75" customHeight="1">
      <c r="A16" s="210"/>
      <c r="B16" s="206" t="s">
        <v>273</v>
      </c>
      <c r="C16" s="206"/>
      <c r="D16" s="206"/>
      <c r="E16" s="206"/>
      <c r="F16" s="206"/>
      <c r="G16" s="206"/>
      <c r="H16" s="211" t="s">
        <v>158</v>
      </c>
      <c r="I16" s="206"/>
      <c r="J16" s="215">
        <v>136900000</v>
      </c>
      <c r="K16" s="207"/>
      <c r="L16" s="215">
        <v>178900000</v>
      </c>
      <c r="M16" s="207"/>
      <c r="N16" s="123">
        <v>136900000</v>
      </c>
      <c r="O16" s="207"/>
      <c r="P16" s="123">
        <v>178900000</v>
      </c>
    </row>
    <row r="17" spans="1:16" ht="24.75" customHeight="1">
      <c r="A17" s="210"/>
      <c r="B17" s="206" t="s">
        <v>84</v>
      </c>
      <c r="C17" s="206"/>
      <c r="D17" s="206"/>
      <c r="E17" s="206"/>
      <c r="F17" s="206"/>
      <c r="G17" s="206"/>
      <c r="H17" s="211" t="s">
        <v>159</v>
      </c>
      <c r="I17" s="206"/>
      <c r="J17" s="151">
        <v>0</v>
      </c>
      <c r="K17" s="95"/>
      <c r="L17" s="151">
        <v>0</v>
      </c>
      <c r="M17" s="207"/>
      <c r="N17" s="123">
        <v>9999600</v>
      </c>
      <c r="O17" s="207"/>
      <c r="P17" s="123">
        <v>9999600</v>
      </c>
    </row>
    <row r="18" spans="1:16" ht="24.75" customHeight="1">
      <c r="A18" s="210"/>
      <c r="B18" s="206" t="s">
        <v>242</v>
      </c>
      <c r="C18" s="206"/>
      <c r="D18" s="206"/>
      <c r="E18" s="206"/>
      <c r="F18" s="206"/>
      <c r="G18" s="206"/>
      <c r="H18" s="211" t="s">
        <v>160</v>
      </c>
      <c r="I18" s="206"/>
      <c r="J18" s="126">
        <v>24613717.920000002</v>
      </c>
      <c r="K18" s="207"/>
      <c r="L18" s="126">
        <v>24868566.300000001</v>
      </c>
      <c r="M18" s="207"/>
      <c r="N18" s="123">
        <v>24613717.920000002</v>
      </c>
      <c r="O18" s="207"/>
      <c r="P18" s="123">
        <v>24868566.300000001</v>
      </c>
    </row>
    <row r="19" spans="1:16" ht="24.75" customHeight="1">
      <c r="B19" s="210" t="s">
        <v>147</v>
      </c>
      <c r="C19" s="206"/>
      <c r="D19" s="206"/>
      <c r="E19" s="206"/>
      <c r="F19" s="206"/>
      <c r="G19" s="206"/>
      <c r="H19" s="211" t="s">
        <v>161</v>
      </c>
      <c r="I19" s="206"/>
      <c r="J19" s="215">
        <v>454144512.48000002</v>
      </c>
      <c r="K19" s="207"/>
      <c r="L19" s="215">
        <v>453932645.35000002</v>
      </c>
      <c r="M19" s="207"/>
      <c r="N19" s="123">
        <v>331510252.38999993</v>
      </c>
      <c r="O19" s="207"/>
      <c r="P19" s="123">
        <v>327589397.12999988</v>
      </c>
    </row>
    <row r="20" spans="1:16" ht="24.75" customHeight="1">
      <c r="B20" s="210" t="s">
        <v>211</v>
      </c>
      <c r="C20" s="206"/>
      <c r="D20" s="206"/>
      <c r="E20" s="206"/>
      <c r="F20" s="206"/>
      <c r="G20" s="206"/>
      <c r="H20" s="211" t="s">
        <v>162</v>
      </c>
      <c r="I20" s="206"/>
      <c r="J20" s="215">
        <v>152038653.26999998</v>
      </c>
      <c r="K20" s="207"/>
      <c r="L20" s="126">
        <v>155921450.57999998</v>
      </c>
      <c r="M20" s="207"/>
      <c r="N20" s="123">
        <v>48617422.920000002</v>
      </c>
      <c r="O20" s="207"/>
      <c r="P20" s="126">
        <v>51185759.859999999</v>
      </c>
    </row>
    <row r="21" spans="1:16" ht="24.75" customHeight="1">
      <c r="B21" s="210" t="s">
        <v>196</v>
      </c>
      <c r="C21" s="206"/>
      <c r="D21" s="206"/>
      <c r="E21" s="206"/>
      <c r="F21" s="206"/>
      <c r="G21" s="206"/>
      <c r="H21" s="211" t="s">
        <v>163</v>
      </c>
      <c r="I21" s="206"/>
      <c r="J21" s="215">
        <v>5714882.629999998</v>
      </c>
      <c r="K21" s="207"/>
      <c r="L21" s="215">
        <v>5959789.459999999</v>
      </c>
      <c r="M21" s="207"/>
      <c r="N21" s="123">
        <v>3965090.6299999985</v>
      </c>
      <c r="O21" s="207"/>
      <c r="P21" s="123">
        <v>4151317.4599999995</v>
      </c>
    </row>
    <row r="22" spans="1:16" ht="24.75" customHeight="1">
      <c r="B22" s="210" t="s">
        <v>148</v>
      </c>
      <c r="C22" s="206"/>
      <c r="D22" s="206"/>
      <c r="E22" s="206"/>
      <c r="F22" s="206"/>
      <c r="G22" s="206"/>
      <c r="H22" s="211" t="s">
        <v>240</v>
      </c>
      <c r="I22" s="206"/>
      <c r="J22" s="215">
        <v>36068442.799999997</v>
      </c>
      <c r="K22" s="207"/>
      <c r="L22" s="215">
        <v>36796017.590000004</v>
      </c>
      <c r="M22" s="207"/>
      <c r="N22" s="93">
        <v>26728316.640000001</v>
      </c>
      <c r="O22" s="207"/>
      <c r="P22" s="93">
        <v>27210155.460000001</v>
      </c>
    </row>
    <row r="23" spans="1:16" ht="24.75" customHeight="1">
      <c r="B23" s="210" t="s">
        <v>207</v>
      </c>
      <c r="C23" s="206"/>
      <c r="D23" s="206"/>
      <c r="E23" s="206"/>
      <c r="F23" s="206"/>
      <c r="G23" s="206"/>
      <c r="H23" s="152"/>
      <c r="I23" s="206"/>
      <c r="J23" s="215">
        <v>46880073.899999999</v>
      </c>
      <c r="K23" s="207"/>
      <c r="L23" s="215">
        <v>46134779.760000005</v>
      </c>
      <c r="M23" s="207"/>
      <c r="N23" s="93">
        <v>24717793.559999999</v>
      </c>
      <c r="O23" s="207"/>
      <c r="P23" s="93">
        <v>24980718.040000003</v>
      </c>
    </row>
    <row r="24" spans="1:16" ht="24.75" customHeight="1">
      <c r="B24" s="210" t="s">
        <v>125</v>
      </c>
      <c r="C24" s="206"/>
      <c r="D24" s="206"/>
      <c r="E24" s="206"/>
      <c r="F24" s="206"/>
      <c r="G24" s="206"/>
      <c r="H24" s="216"/>
      <c r="I24" s="206"/>
      <c r="J24" s="215">
        <v>1167018.3900000001</v>
      </c>
      <c r="K24" s="207"/>
      <c r="L24" s="215">
        <v>1265845.8799999999</v>
      </c>
      <c r="M24" s="207"/>
      <c r="N24" s="123">
        <v>650849.25</v>
      </c>
      <c r="O24" s="207"/>
      <c r="P24" s="123">
        <v>654556.25</v>
      </c>
    </row>
    <row r="25" spans="1:16" ht="24.75" customHeight="1">
      <c r="B25" s="210"/>
      <c r="C25" s="206" t="s">
        <v>150</v>
      </c>
      <c r="D25" s="206"/>
      <c r="E25" s="206"/>
      <c r="F25" s="206"/>
      <c r="G25" s="206"/>
      <c r="H25" s="209"/>
      <c r="I25" s="206"/>
      <c r="J25" s="125">
        <f>SUM(J16:J24)</f>
        <v>857527301.38999999</v>
      </c>
      <c r="K25" s="207"/>
      <c r="L25" s="125">
        <f>SUM(L16:L24)</f>
        <v>903779094.92000008</v>
      </c>
      <c r="M25" s="207"/>
      <c r="N25" s="125">
        <f>SUM(N16:N24)</f>
        <v>607703043.30999982</v>
      </c>
      <c r="O25" s="207"/>
      <c r="P25" s="125">
        <f>SUM(P16:P24)</f>
        <v>649540070.49999988</v>
      </c>
    </row>
    <row r="26" spans="1:16" ht="24.75" customHeight="1" thickBot="1">
      <c r="A26" s="210" t="s">
        <v>4</v>
      </c>
      <c r="C26" s="206"/>
      <c r="D26" s="206"/>
      <c r="E26" s="206"/>
      <c r="F26" s="206"/>
      <c r="G26" s="206"/>
      <c r="H26" s="209"/>
      <c r="I26" s="206"/>
      <c r="J26" s="127">
        <f>J25+J14</f>
        <v>2937233854.79</v>
      </c>
      <c r="K26" s="207"/>
      <c r="L26" s="127">
        <f>L25+L14</f>
        <v>2643345657.6400003</v>
      </c>
      <c r="M26" s="207"/>
      <c r="N26" s="127">
        <f>N25+N14</f>
        <v>2746799734.8599997</v>
      </c>
      <c r="O26" s="207"/>
      <c r="P26" s="127">
        <f>P25+P14</f>
        <v>2463183450.1499996</v>
      </c>
    </row>
    <row r="27" spans="1:16" ht="24.75" customHeight="1" thickTop="1">
      <c r="A27" s="206"/>
      <c r="B27" s="206"/>
      <c r="C27" s="206"/>
      <c r="D27" s="206"/>
      <c r="E27" s="206"/>
      <c r="F27" s="206"/>
      <c r="G27" s="206"/>
      <c r="H27" s="209"/>
      <c r="I27" s="206"/>
      <c r="J27" s="207"/>
      <c r="K27" s="207"/>
      <c r="L27" s="207"/>
      <c r="M27" s="207"/>
      <c r="O27" s="207"/>
      <c r="P27" s="207"/>
    </row>
    <row r="28" spans="1:16" ht="24.75" customHeight="1">
      <c r="A28" s="206"/>
      <c r="B28" s="206"/>
      <c r="C28" s="206"/>
      <c r="D28" s="206"/>
      <c r="E28" s="206"/>
      <c r="F28" s="206"/>
      <c r="G28" s="206"/>
      <c r="H28" s="209"/>
      <c r="I28" s="206"/>
      <c r="J28" s="207"/>
      <c r="K28" s="207"/>
      <c r="L28" s="207"/>
      <c r="M28" s="207"/>
      <c r="O28" s="207"/>
      <c r="P28" s="207"/>
    </row>
    <row r="29" spans="1:16" ht="24.75" customHeight="1">
      <c r="A29" s="210" t="s">
        <v>119</v>
      </c>
      <c r="B29" s="206"/>
      <c r="C29" s="206"/>
      <c r="D29" s="206"/>
      <c r="E29" s="206"/>
      <c r="F29" s="206"/>
      <c r="G29" s="206"/>
      <c r="H29" s="205"/>
      <c r="I29" s="206"/>
      <c r="J29" s="207"/>
      <c r="K29" s="207"/>
      <c r="L29" s="207"/>
      <c r="M29" s="207"/>
      <c r="O29" s="207"/>
      <c r="P29" s="207"/>
    </row>
    <row r="30" spans="1:16" ht="24.75" customHeight="1">
      <c r="A30" s="210"/>
      <c r="B30" s="206"/>
      <c r="C30" s="206"/>
      <c r="D30" s="206"/>
      <c r="E30" s="206"/>
      <c r="F30" s="206"/>
      <c r="G30" s="206"/>
      <c r="H30" s="205"/>
      <c r="I30" s="206"/>
      <c r="J30" s="207"/>
      <c r="K30" s="207"/>
      <c r="L30" s="207"/>
      <c r="M30" s="207"/>
      <c r="O30" s="207"/>
      <c r="P30" s="207"/>
    </row>
    <row r="31" spans="1:16" ht="24.75" customHeight="1">
      <c r="C31" s="210"/>
      <c r="D31" s="206"/>
      <c r="E31" s="206"/>
      <c r="F31" s="206"/>
      <c r="G31" s="206"/>
      <c r="H31" s="205"/>
      <c r="I31" s="206"/>
      <c r="J31" s="207"/>
      <c r="K31" s="207"/>
      <c r="L31" s="207"/>
      <c r="M31" s="207"/>
      <c r="O31" s="207"/>
      <c r="P31" s="207"/>
    </row>
    <row r="32" spans="1:16" ht="24.75" customHeight="1">
      <c r="C32" s="210"/>
      <c r="D32" s="206"/>
      <c r="E32" s="206"/>
      <c r="F32" s="206"/>
      <c r="G32" s="206"/>
      <c r="H32" s="205"/>
      <c r="I32" s="206"/>
      <c r="J32" s="207"/>
      <c r="K32" s="207"/>
      <c r="L32" s="207"/>
      <c r="M32" s="207"/>
      <c r="O32" s="207"/>
      <c r="P32" s="207"/>
    </row>
    <row r="33" spans="1:16" ht="24.75" customHeight="1">
      <c r="C33" s="210" t="s">
        <v>134</v>
      </c>
      <c r="D33" s="206"/>
      <c r="E33" s="206"/>
      <c r="F33" s="206"/>
      <c r="G33" s="206"/>
      <c r="H33" s="205"/>
      <c r="I33" s="206"/>
      <c r="J33" s="207"/>
      <c r="K33" s="207"/>
      <c r="L33" s="207"/>
      <c r="M33" s="207"/>
      <c r="O33" s="207"/>
      <c r="P33" s="207"/>
    </row>
    <row r="34" spans="1:16" ht="24.75" customHeight="1">
      <c r="A34" s="206"/>
      <c r="C34" s="206"/>
      <c r="D34" s="206" t="s">
        <v>178</v>
      </c>
      <c r="E34" s="206"/>
      <c r="F34" s="206"/>
      <c r="G34" s="206"/>
      <c r="H34" s="205"/>
      <c r="I34" s="206"/>
      <c r="J34" s="207"/>
      <c r="K34" s="207"/>
      <c r="L34" s="207"/>
      <c r="M34" s="207"/>
      <c r="O34" s="207"/>
      <c r="P34" s="207"/>
    </row>
    <row r="35" spans="1:16" ht="24.75" customHeight="1">
      <c r="A35" s="206"/>
      <c r="C35" s="206"/>
      <c r="D35" s="206"/>
      <c r="E35" s="206"/>
      <c r="F35" s="206"/>
      <c r="G35" s="206"/>
      <c r="H35" s="205"/>
      <c r="I35" s="206"/>
      <c r="J35" s="207"/>
      <c r="K35" s="207"/>
      <c r="L35" s="207"/>
      <c r="M35" s="207"/>
      <c r="O35" s="207"/>
      <c r="P35" s="207"/>
    </row>
    <row r="36" spans="1:16" ht="24.75" customHeight="1">
      <c r="A36" s="206"/>
      <c r="C36" s="206"/>
      <c r="D36" s="206"/>
      <c r="E36" s="206"/>
      <c r="F36" s="206"/>
      <c r="G36" s="206"/>
      <c r="H36" s="205"/>
      <c r="I36" s="206"/>
      <c r="J36" s="207"/>
      <c r="K36" s="207"/>
      <c r="L36" s="207"/>
      <c r="M36" s="207"/>
      <c r="O36" s="207"/>
      <c r="P36" s="207"/>
    </row>
    <row r="37" spans="1:16" ht="24" customHeight="1">
      <c r="A37" s="266" t="s">
        <v>6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</row>
    <row r="38" spans="1:16" ht="24" customHeight="1">
      <c r="A38" s="263" t="s">
        <v>244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</row>
    <row r="39" spans="1:16" ht="24" customHeight="1">
      <c r="A39" s="263" t="s">
        <v>256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</row>
    <row r="40" spans="1:16" ht="24" customHeight="1">
      <c r="A40" s="263" t="str">
        <f>+A3</f>
        <v>ณ วันที่ 31 มีนาคม 2567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</row>
    <row r="41" spans="1:16" ht="24" customHeight="1">
      <c r="A41" s="205"/>
      <c r="B41" s="205"/>
      <c r="C41" s="205"/>
      <c r="D41" s="205"/>
      <c r="E41" s="205"/>
      <c r="F41" s="205"/>
      <c r="G41" s="205"/>
      <c r="H41" s="205"/>
      <c r="I41" s="205"/>
      <c r="J41" s="217"/>
      <c r="K41" s="217"/>
      <c r="M41" s="217"/>
      <c r="N41" s="94"/>
      <c r="O41" s="217"/>
      <c r="P41" s="217"/>
    </row>
    <row r="42" spans="1:16" ht="24" customHeight="1">
      <c r="B42" s="205"/>
      <c r="D42" s="205"/>
      <c r="E42" s="205"/>
      <c r="F42" s="205"/>
      <c r="G42" s="205"/>
      <c r="H42" s="205"/>
      <c r="I42" s="206"/>
      <c r="J42" s="207"/>
      <c r="K42" s="207"/>
      <c r="L42" s="207"/>
      <c r="M42" s="207"/>
      <c r="N42" s="90"/>
      <c r="O42" s="207"/>
      <c r="P42" s="208" t="s">
        <v>35</v>
      </c>
    </row>
    <row r="43" spans="1:16" ht="24" customHeight="1">
      <c r="B43" s="205"/>
      <c r="D43" s="205"/>
      <c r="E43" s="205"/>
      <c r="F43" s="205"/>
      <c r="G43" s="205"/>
      <c r="H43" s="205"/>
      <c r="I43" s="206"/>
      <c r="J43" s="264" t="s">
        <v>144</v>
      </c>
      <c r="K43" s="264"/>
      <c r="L43" s="264"/>
      <c r="M43" s="207"/>
      <c r="N43" s="265" t="s">
        <v>143</v>
      </c>
      <c r="O43" s="265"/>
      <c r="P43" s="265"/>
    </row>
    <row r="44" spans="1:16" ht="24" customHeight="1">
      <c r="B44" s="205"/>
      <c r="D44" s="205" t="s">
        <v>7</v>
      </c>
      <c r="H44" s="209" t="s">
        <v>1</v>
      </c>
      <c r="I44" s="206"/>
      <c r="J44" s="91" t="s">
        <v>252</v>
      </c>
      <c r="K44" s="207"/>
      <c r="L44" s="91" t="s">
        <v>253</v>
      </c>
      <c r="M44" s="207"/>
      <c r="N44" s="91" t="s">
        <v>252</v>
      </c>
      <c r="O44" s="207"/>
      <c r="P44" s="91" t="s">
        <v>253</v>
      </c>
    </row>
    <row r="45" spans="1:16" ht="24" customHeight="1">
      <c r="B45" s="205"/>
      <c r="D45" s="205"/>
      <c r="H45" s="209"/>
      <c r="I45" s="206"/>
      <c r="J45" s="105" t="s">
        <v>208</v>
      </c>
      <c r="K45" s="207"/>
      <c r="L45" s="105" t="s">
        <v>209</v>
      </c>
      <c r="M45" s="207"/>
      <c r="N45" s="105" t="s">
        <v>208</v>
      </c>
      <c r="O45" s="207"/>
      <c r="P45" s="105" t="s">
        <v>209</v>
      </c>
    </row>
    <row r="46" spans="1:16" ht="24" customHeight="1">
      <c r="B46" s="205"/>
      <c r="D46" s="205"/>
      <c r="H46" s="209"/>
      <c r="I46" s="206"/>
      <c r="J46" s="105" t="s">
        <v>210</v>
      </c>
      <c r="K46" s="207"/>
      <c r="L46" s="105"/>
      <c r="M46" s="207"/>
      <c r="N46" s="105" t="s">
        <v>210</v>
      </c>
      <c r="O46" s="207"/>
      <c r="P46" s="105"/>
    </row>
    <row r="47" spans="1:16" ht="24" customHeight="1">
      <c r="A47" s="210" t="s">
        <v>8</v>
      </c>
      <c r="B47" s="206"/>
      <c r="C47" s="206"/>
      <c r="D47" s="206"/>
      <c r="E47" s="206"/>
      <c r="F47" s="206"/>
      <c r="G47" s="206"/>
      <c r="H47" s="209"/>
      <c r="I47" s="206"/>
      <c r="J47" s="207"/>
      <c r="K47" s="207"/>
      <c r="L47" s="207"/>
      <c r="M47" s="207"/>
      <c r="O47" s="207"/>
      <c r="P47" s="93"/>
    </row>
    <row r="48" spans="1:16" ht="24" customHeight="1">
      <c r="A48" s="210"/>
      <c r="B48" s="219" t="s">
        <v>171</v>
      </c>
      <c r="C48" s="206"/>
      <c r="D48" s="206"/>
      <c r="E48" s="206"/>
      <c r="F48" s="206"/>
      <c r="G48" s="206"/>
      <c r="H48" s="209"/>
      <c r="I48" s="206"/>
      <c r="J48" s="207"/>
      <c r="K48" s="207"/>
      <c r="L48" s="207"/>
      <c r="M48" s="207"/>
      <c r="O48" s="207"/>
      <c r="P48" s="93"/>
    </row>
    <row r="49" spans="1:17" ht="24" customHeight="1">
      <c r="A49" s="210"/>
      <c r="B49" s="203" t="s">
        <v>172</v>
      </c>
      <c r="C49" s="206"/>
      <c r="D49" s="206"/>
      <c r="E49" s="206"/>
      <c r="F49" s="206"/>
      <c r="G49" s="206"/>
      <c r="H49" s="152" t="s">
        <v>164</v>
      </c>
      <c r="I49" s="206"/>
      <c r="J49" s="207">
        <v>359706956.47000003</v>
      </c>
      <c r="K49" s="207"/>
      <c r="L49" s="95">
        <v>344243202.42999995</v>
      </c>
      <c r="M49" s="207"/>
      <c r="N49" s="207">
        <v>359706956.47000003</v>
      </c>
      <c r="O49" s="207"/>
      <c r="P49" s="95">
        <v>344243202.42999995</v>
      </c>
      <c r="Q49" s="220"/>
    </row>
    <row r="50" spans="1:17" ht="24" customHeight="1">
      <c r="A50" s="210"/>
      <c r="B50" s="206" t="s">
        <v>255</v>
      </c>
      <c r="C50" s="206"/>
      <c r="D50" s="206"/>
      <c r="E50" s="206"/>
      <c r="F50" s="206"/>
      <c r="G50" s="206"/>
      <c r="H50" s="211" t="s">
        <v>173</v>
      </c>
      <c r="I50" s="206"/>
      <c r="J50" s="207">
        <v>1435222170.7500005</v>
      </c>
      <c r="K50" s="207"/>
      <c r="L50" s="207">
        <v>1704401616.49</v>
      </c>
      <c r="M50" s="207"/>
      <c r="N50" s="93">
        <v>1425326891.1700001</v>
      </c>
      <c r="O50" s="207"/>
      <c r="P50" s="93">
        <v>1697784224.2300003</v>
      </c>
      <c r="Q50" s="220"/>
    </row>
    <row r="51" spans="1:17" ht="24" customHeight="1">
      <c r="A51" s="210"/>
      <c r="B51" s="206" t="s">
        <v>185</v>
      </c>
      <c r="C51" s="206"/>
      <c r="D51" s="206"/>
      <c r="E51" s="206"/>
      <c r="F51" s="206"/>
      <c r="G51" s="206"/>
      <c r="H51" s="152"/>
      <c r="I51" s="206"/>
      <c r="J51" s="207"/>
      <c r="K51" s="207"/>
      <c r="L51" s="207"/>
      <c r="M51" s="207"/>
      <c r="O51" s="207"/>
      <c r="P51" s="93"/>
      <c r="Q51" s="220"/>
    </row>
    <row r="52" spans="1:17" ht="24" customHeight="1">
      <c r="A52" s="210"/>
      <c r="B52" s="203" t="s">
        <v>224</v>
      </c>
      <c r="C52" s="206"/>
      <c r="D52" s="206"/>
      <c r="E52" s="206"/>
      <c r="F52" s="206"/>
      <c r="G52" s="206"/>
      <c r="H52" s="152" t="s">
        <v>174</v>
      </c>
      <c r="I52" s="206"/>
      <c r="J52" s="207">
        <v>12662800</v>
      </c>
      <c r="K52" s="207"/>
      <c r="L52" s="207">
        <v>15413800</v>
      </c>
      <c r="M52" s="207"/>
      <c r="N52" s="93">
        <v>5470000</v>
      </c>
      <c r="O52" s="207"/>
      <c r="P52" s="93">
        <v>8221000</v>
      </c>
      <c r="Q52" s="220"/>
    </row>
    <row r="53" spans="1:17" ht="24" customHeight="1">
      <c r="A53" s="210"/>
      <c r="B53" s="206" t="s">
        <v>212</v>
      </c>
      <c r="C53" s="206"/>
      <c r="D53" s="206"/>
      <c r="E53" s="206"/>
      <c r="G53" s="206"/>
      <c r="H53" s="152"/>
      <c r="I53" s="206"/>
      <c r="J53" s="207"/>
      <c r="K53" s="207"/>
      <c r="L53" s="207"/>
      <c r="M53" s="207"/>
      <c r="O53" s="207"/>
      <c r="P53" s="93"/>
      <c r="Q53" s="220"/>
    </row>
    <row r="54" spans="1:17" ht="24" customHeight="1">
      <c r="A54" s="210"/>
      <c r="B54" s="203" t="s">
        <v>224</v>
      </c>
      <c r="C54" s="206"/>
      <c r="D54" s="206"/>
      <c r="E54" s="206"/>
      <c r="F54" s="206"/>
      <c r="G54" s="206"/>
      <c r="H54" s="152" t="s">
        <v>175</v>
      </c>
      <c r="I54" s="206"/>
      <c r="J54" s="218">
        <v>73283580.670000002</v>
      </c>
      <c r="K54" s="207"/>
      <c r="L54" s="150">
        <v>72100926.969999999</v>
      </c>
      <c r="M54" s="207"/>
      <c r="N54" s="218">
        <v>27178757.43</v>
      </c>
      <c r="O54" s="207"/>
      <c r="P54" s="93">
        <v>27948935.949999999</v>
      </c>
      <c r="Q54" s="220"/>
    </row>
    <row r="55" spans="1:17" ht="24" customHeight="1">
      <c r="A55" s="210"/>
      <c r="B55" s="206" t="s">
        <v>274</v>
      </c>
      <c r="C55" s="206"/>
      <c r="D55" s="206"/>
      <c r="E55" s="206"/>
      <c r="F55" s="206"/>
      <c r="G55" s="206"/>
      <c r="H55" s="221"/>
      <c r="I55" s="206"/>
      <c r="J55" s="207">
        <v>15563653.529999999</v>
      </c>
      <c r="K55" s="207"/>
      <c r="L55" s="207">
        <v>10552486.07</v>
      </c>
      <c r="M55" s="207"/>
      <c r="N55" s="93">
        <v>3709803.71</v>
      </c>
      <c r="O55" s="207"/>
      <c r="P55" s="95">
        <v>0</v>
      </c>
      <c r="Q55" s="220"/>
    </row>
    <row r="56" spans="1:17" ht="24" customHeight="1">
      <c r="A56" s="210"/>
      <c r="B56" s="206" t="s">
        <v>283</v>
      </c>
      <c r="C56" s="206"/>
      <c r="D56" s="206"/>
      <c r="E56" s="206"/>
      <c r="F56" s="206"/>
      <c r="G56" s="206"/>
      <c r="H56" s="152" t="s">
        <v>177</v>
      </c>
      <c r="I56" s="206"/>
      <c r="J56" s="93">
        <v>12064159.939999998</v>
      </c>
      <c r="K56" s="207"/>
      <c r="L56" s="150">
        <v>10145818.420000002</v>
      </c>
      <c r="M56" s="207"/>
      <c r="N56" s="93">
        <v>11629060.309999999</v>
      </c>
      <c r="O56" s="207"/>
      <c r="P56" s="93">
        <v>9733318.4199999999</v>
      </c>
      <c r="Q56" s="220"/>
    </row>
    <row r="57" spans="1:17" ht="24" customHeight="1">
      <c r="B57" s="206"/>
      <c r="C57" s="210" t="s">
        <v>9</v>
      </c>
      <c r="D57" s="206"/>
      <c r="E57" s="206"/>
      <c r="F57" s="206"/>
      <c r="G57" s="206"/>
      <c r="H57" s="222"/>
      <c r="I57" s="223"/>
      <c r="J57" s="125">
        <f>SUM(J48:J56)</f>
        <v>1908503321.3600006</v>
      </c>
      <c r="K57" s="224"/>
      <c r="L57" s="125">
        <f>SUM(L48:L56)</f>
        <v>2156857850.3800001</v>
      </c>
      <c r="M57" s="224"/>
      <c r="N57" s="125">
        <f>SUM(N48:N56)</f>
        <v>1833021469.0900002</v>
      </c>
      <c r="O57" s="224"/>
      <c r="P57" s="125">
        <f>SUM(P48:P56)</f>
        <v>2087930681.0300004</v>
      </c>
      <c r="Q57" s="220"/>
    </row>
    <row r="58" spans="1:17" ht="24" customHeight="1">
      <c r="A58" s="210" t="s">
        <v>165</v>
      </c>
      <c r="B58" s="206"/>
      <c r="C58" s="210"/>
      <c r="D58" s="206"/>
      <c r="E58" s="206"/>
      <c r="F58" s="206"/>
      <c r="G58" s="206"/>
      <c r="H58" s="222"/>
      <c r="I58" s="223"/>
      <c r="J58" s="224"/>
      <c r="K58" s="224"/>
      <c r="L58" s="224"/>
      <c r="M58" s="224"/>
      <c r="N58" s="128"/>
      <c r="O58" s="224"/>
      <c r="P58" s="128"/>
      <c r="Q58" s="220"/>
    </row>
    <row r="59" spans="1:17" ht="24" customHeight="1">
      <c r="A59" s="210"/>
      <c r="B59" s="206" t="s">
        <v>227</v>
      </c>
      <c r="C59" s="210"/>
      <c r="D59" s="206"/>
      <c r="E59" s="206"/>
      <c r="F59" s="206"/>
      <c r="G59" s="206"/>
      <c r="H59" s="211" t="s">
        <v>174</v>
      </c>
      <c r="I59" s="223"/>
      <c r="J59" s="225">
        <v>12937531.300000001</v>
      </c>
      <c r="K59" s="225"/>
      <c r="L59" s="225">
        <v>14735731.300000001</v>
      </c>
      <c r="M59" s="225"/>
      <c r="N59" s="168">
        <v>0</v>
      </c>
      <c r="O59" s="151"/>
      <c r="P59" s="168">
        <v>0</v>
      </c>
      <c r="Q59" s="220"/>
    </row>
    <row r="60" spans="1:17" ht="24" customHeight="1">
      <c r="B60" s="206" t="s">
        <v>226</v>
      </c>
      <c r="C60" s="210"/>
      <c r="D60" s="206"/>
      <c r="E60" s="206"/>
      <c r="F60" s="206"/>
      <c r="G60" s="206"/>
      <c r="H60" s="211" t="s">
        <v>175</v>
      </c>
      <c r="I60" s="223"/>
      <c r="J60" s="225">
        <v>77196973.620000005</v>
      </c>
      <c r="K60" s="224"/>
      <c r="L60" s="225">
        <v>82905204.069999993</v>
      </c>
      <c r="M60" s="224"/>
      <c r="N60" s="96">
        <v>20860175.210000001</v>
      </c>
      <c r="O60" s="224"/>
      <c r="P60" s="96">
        <v>22897946.859999999</v>
      </c>
      <c r="Q60" s="220"/>
    </row>
    <row r="61" spans="1:17" ht="24" customHeight="1">
      <c r="B61" s="206" t="s">
        <v>183</v>
      </c>
      <c r="C61" s="210"/>
      <c r="D61" s="206"/>
      <c r="E61" s="206"/>
      <c r="F61" s="206"/>
      <c r="G61" s="206"/>
      <c r="H61" s="152"/>
      <c r="I61" s="223"/>
      <c r="J61" s="225"/>
      <c r="K61" s="224"/>
      <c r="L61" s="225"/>
      <c r="M61" s="224"/>
      <c r="N61" s="96"/>
      <c r="O61" s="224"/>
      <c r="P61" s="96"/>
      <c r="Q61" s="220"/>
    </row>
    <row r="62" spans="1:17" ht="24" customHeight="1">
      <c r="B62" s="203" t="s">
        <v>184</v>
      </c>
      <c r="C62" s="210"/>
      <c r="D62" s="206"/>
      <c r="E62" s="206"/>
      <c r="F62" s="206"/>
      <c r="G62" s="206"/>
      <c r="H62" s="211">
        <v>17</v>
      </c>
      <c r="I62" s="223"/>
      <c r="J62" s="225">
        <v>70769069.820000008</v>
      </c>
      <c r="K62" s="224"/>
      <c r="L62" s="225">
        <v>68190562.859999999</v>
      </c>
      <c r="M62" s="224"/>
      <c r="N62" s="96">
        <v>52785552.520000003</v>
      </c>
      <c r="O62" s="224"/>
      <c r="P62" s="96">
        <v>50984830.539999999</v>
      </c>
      <c r="Q62" s="220"/>
    </row>
    <row r="63" spans="1:17" ht="24" customHeight="1">
      <c r="B63" s="206" t="s">
        <v>275</v>
      </c>
      <c r="C63" s="210"/>
      <c r="D63" s="206"/>
      <c r="E63" s="206"/>
      <c r="F63" s="206"/>
      <c r="G63" s="206"/>
      <c r="H63" s="211" t="s">
        <v>177</v>
      </c>
      <c r="I63" s="223"/>
      <c r="J63" s="225">
        <v>9717268.2899999991</v>
      </c>
      <c r="K63" s="224"/>
      <c r="L63" s="225">
        <v>9874982.4499999993</v>
      </c>
      <c r="M63" s="224"/>
      <c r="N63" s="225">
        <v>6034754.8099999996</v>
      </c>
      <c r="O63" s="224"/>
      <c r="P63" s="145">
        <v>5923820.3200000003</v>
      </c>
      <c r="Q63" s="220"/>
    </row>
    <row r="64" spans="1:17" ht="24" customHeight="1">
      <c r="B64" s="206"/>
      <c r="C64" s="210" t="s">
        <v>166</v>
      </c>
      <c r="D64" s="206"/>
      <c r="E64" s="206"/>
      <c r="F64" s="206"/>
      <c r="G64" s="206"/>
      <c r="H64" s="222"/>
      <c r="I64" s="223"/>
      <c r="J64" s="125">
        <f>SUM(J59:J63)</f>
        <v>170620843.03</v>
      </c>
      <c r="K64" s="224"/>
      <c r="L64" s="125">
        <f>SUM(L59:L63)</f>
        <v>175706480.67999998</v>
      </c>
      <c r="M64" s="224"/>
      <c r="N64" s="125">
        <f>SUM(N59:N63)</f>
        <v>79680482.540000007</v>
      </c>
      <c r="O64" s="224"/>
      <c r="P64" s="125">
        <f>SUM(P59:P63)</f>
        <v>79806597.719999999</v>
      </c>
      <c r="Q64" s="220"/>
    </row>
    <row r="65" spans="1:17" ht="24" customHeight="1">
      <c r="B65" s="206"/>
      <c r="C65" s="210" t="s">
        <v>145</v>
      </c>
      <c r="D65" s="206"/>
      <c r="E65" s="206"/>
      <c r="F65" s="206"/>
      <c r="G65" s="206"/>
      <c r="H65" s="222"/>
      <c r="I65" s="223"/>
      <c r="J65" s="125">
        <f>+J57+J64</f>
        <v>2079124164.3900006</v>
      </c>
      <c r="K65" s="224"/>
      <c r="L65" s="125">
        <f>+L57+L64</f>
        <v>2332564331.0599999</v>
      </c>
      <c r="M65" s="224"/>
      <c r="N65" s="125">
        <f>+N57+N64</f>
        <v>1912701951.6300001</v>
      </c>
      <c r="O65" s="224"/>
      <c r="P65" s="125">
        <f>+P57+P64</f>
        <v>2167737278.7500005</v>
      </c>
      <c r="Q65" s="220"/>
    </row>
    <row r="66" spans="1:17" ht="24" customHeight="1">
      <c r="B66" s="206"/>
      <c r="C66" s="210"/>
      <c r="D66" s="206"/>
      <c r="E66" s="206"/>
      <c r="F66" s="206"/>
      <c r="G66" s="206"/>
      <c r="H66" s="222"/>
      <c r="I66" s="223"/>
      <c r="J66" s="224"/>
      <c r="K66" s="224"/>
      <c r="L66" s="96"/>
      <c r="M66" s="224"/>
      <c r="N66" s="96"/>
      <c r="O66" s="224"/>
      <c r="P66" s="96"/>
    </row>
    <row r="67" spans="1:17" ht="24" customHeight="1">
      <c r="B67" s="206"/>
      <c r="C67" s="210"/>
      <c r="D67" s="206"/>
      <c r="E67" s="206"/>
      <c r="F67" s="206"/>
      <c r="G67" s="206"/>
      <c r="H67" s="222"/>
      <c r="I67" s="223"/>
      <c r="J67" s="224"/>
      <c r="K67" s="224"/>
      <c r="L67" s="96"/>
      <c r="M67" s="224"/>
      <c r="N67" s="96"/>
      <c r="O67" s="224"/>
      <c r="P67" s="96"/>
    </row>
    <row r="68" spans="1:17" ht="24" customHeight="1">
      <c r="A68" s="210" t="s">
        <v>119</v>
      </c>
      <c r="B68" s="206"/>
      <c r="C68" s="206"/>
      <c r="D68" s="206"/>
      <c r="E68" s="206"/>
      <c r="F68" s="206"/>
      <c r="G68" s="206"/>
      <c r="H68" s="205"/>
      <c r="I68" s="206"/>
      <c r="J68" s="207"/>
      <c r="K68" s="207"/>
      <c r="L68" s="207"/>
      <c r="M68" s="207"/>
      <c r="O68" s="207"/>
      <c r="P68" s="207"/>
    </row>
    <row r="69" spans="1:17" ht="24" customHeight="1">
      <c r="A69" s="210"/>
      <c r="B69" s="206"/>
      <c r="C69" s="206"/>
      <c r="D69" s="206"/>
      <c r="E69" s="206"/>
      <c r="F69" s="206"/>
      <c r="G69" s="206"/>
      <c r="H69" s="205"/>
      <c r="I69" s="206"/>
      <c r="J69" s="207"/>
      <c r="K69" s="207"/>
      <c r="L69" s="207"/>
      <c r="M69" s="207"/>
      <c r="O69" s="207"/>
      <c r="P69" s="207"/>
    </row>
    <row r="70" spans="1:17" ht="24" customHeight="1">
      <c r="A70" s="210"/>
      <c r="B70" s="206"/>
      <c r="C70" s="206"/>
      <c r="D70" s="206"/>
      <c r="E70" s="206"/>
      <c r="F70" s="206"/>
      <c r="G70" s="206"/>
      <c r="H70" s="205"/>
      <c r="I70" s="206"/>
      <c r="J70" s="207"/>
      <c r="K70" s="207"/>
      <c r="L70" s="207"/>
      <c r="M70" s="207"/>
      <c r="O70" s="207"/>
      <c r="P70" s="207"/>
    </row>
    <row r="71" spans="1:17" ht="24" customHeight="1">
      <c r="C71" s="210" t="s">
        <v>134</v>
      </c>
      <c r="D71" s="206"/>
      <c r="E71" s="206"/>
      <c r="F71" s="206"/>
      <c r="G71" s="206"/>
      <c r="H71" s="205"/>
      <c r="I71" s="206"/>
      <c r="J71" s="207"/>
      <c r="K71" s="207"/>
      <c r="L71" s="207"/>
      <c r="M71" s="207"/>
      <c r="O71" s="207"/>
      <c r="P71" s="207"/>
    </row>
    <row r="72" spans="1:17" ht="24" customHeight="1">
      <c r="A72" s="206"/>
      <c r="C72" s="206"/>
      <c r="D72" s="206" t="s">
        <v>178</v>
      </c>
      <c r="E72" s="206"/>
      <c r="F72" s="206"/>
      <c r="G72" s="206"/>
      <c r="H72" s="205"/>
      <c r="I72" s="206"/>
      <c r="J72" s="207"/>
      <c r="K72" s="207"/>
      <c r="L72" s="207"/>
      <c r="M72" s="207"/>
      <c r="O72" s="207"/>
      <c r="P72" s="207"/>
    </row>
    <row r="73" spans="1:17" ht="24" customHeight="1">
      <c r="A73" s="206"/>
      <c r="C73" s="206"/>
      <c r="D73" s="206"/>
      <c r="E73" s="206"/>
      <c r="F73" s="206"/>
      <c r="G73" s="206"/>
      <c r="H73" s="205"/>
      <c r="I73" s="206"/>
      <c r="J73" s="207"/>
      <c r="K73" s="207"/>
      <c r="L73" s="207"/>
      <c r="M73" s="207"/>
      <c r="O73" s="207"/>
      <c r="P73" s="207"/>
    </row>
    <row r="74" spans="1:17" ht="24" customHeight="1">
      <c r="A74" s="266" t="s">
        <v>167</v>
      </c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266"/>
      <c r="P74" s="266"/>
    </row>
    <row r="75" spans="1:17" ht="24" customHeight="1">
      <c r="A75" s="263" t="s">
        <v>244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</row>
    <row r="76" spans="1:17" ht="24" customHeight="1">
      <c r="A76" s="263" t="s">
        <v>256</v>
      </c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</row>
    <row r="77" spans="1:17" ht="24" customHeight="1">
      <c r="A77" s="263" t="str">
        <f>+A40</f>
        <v>ณ วันที่ 31 มีนาคม 2567</v>
      </c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</row>
    <row r="78" spans="1:17" ht="24" customHeight="1">
      <c r="A78" s="205"/>
      <c r="B78" s="205"/>
      <c r="C78" s="205"/>
      <c r="D78" s="205"/>
      <c r="E78" s="205"/>
      <c r="F78" s="205"/>
      <c r="G78" s="205"/>
      <c r="H78" s="205"/>
      <c r="I78" s="205"/>
      <c r="J78" s="217"/>
      <c r="K78" s="217"/>
      <c r="L78" s="217"/>
      <c r="M78" s="217"/>
      <c r="N78" s="94"/>
      <c r="O78" s="217"/>
      <c r="P78" s="217"/>
    </row>
    <row r="79" spans="1:17" ht="24" customHeight="1">
      <c r="B79" s="205"/>
      <c r="D79" s="205"/>
      <c r="E79" s="205"/>
      <c r="F79" s="205"/>
      <c r="G79" s="205"/>
      <c r="H79" s="205"/>
      <c r="I79" s="206"/>
      <c r="J79" s="207"/>
      <c r="K79" s="207"/>
      <c r="L79" s="207"/>
      <c r="M79" s="207"/>
      <c r="N79" s="90"/>
      <c r="O79" s="207"/>
      <c r="P79" s="208" t="s">
        <v>35</v>
      </c>
    </row>
    <row r="80" spans="1:17" ht="24" customHeight="1">
      <c r="B80" s="205"/>
      <c r="D80" s="205"/>
      <c r="E80" s="205"/>
      <c r="F80" s="205"/>
      <c r="G80" s="205"/>
      <c r="H80" s="205"/>
      <c r="I80" s="206"/>
      <c r="J80" s="264" t="s">
        <v>144</v>
      </c>
      <c r="K80" s="264"/>
      <c r="L80" s="264"/>
      <c r="M80" s="207"/>
      <c r="N80" s="265" t="s">
        <v>143</v>
      </c>
      <c r="O80" s="265"/>
      <c r="P80" s="265"/>
    </row>
    <row r="81" spans="1:16" ht="24" customHeight="1">
      <c r="B81" s="205"/>
      <c r="D81" s="205" t="s">
        <v>7</v>
      </c>
      <c r="H81" s="209" t="s">
        <v>1</v>
      </c>
      <c r="I81" s="206"/>
      <c r="J81" s="91" t="s">
        <v>252</v>
      </c>
      <c r="K81" s="207"/>
      <c r="L81" s="91" t="s">
        <v>253</v>
      </c>
      <c r="M81" s="207"/>
      <c r="N81" s="91" t="s">
        <v>252</v>
      </c>
      <c r="O81" s="207"/>
      <c r="P81" s="91" t="s">
        <v>253</v>
      </c>
    </row>
    <row r="82" spans="1:16" ht="24" customHeight="1">
      <c r="B82" s="205"/>
      <c r="D82" s="205"/>
      <c r="H82" s="209"/>
      <c r="I82" s="206"/>
      <c r="J82" s="105" t="s">
        <v>208</v>
      </c>
      <c r="K82" s="207"/>
      <c r="L82" s="105" t="s">
        <v>209</v>
      </c>
      <c r="M82" s="207"/>
      <c r="N82" s="105" t="s">
        <v>208</v>
      </c>
      <c r="O82" s="207"/>
      <c r="P82" s="105" t="s">
        <v>209</v>
      </c>
    </row>
    <row r="83" spans="1:16" ht="24" customHeight="1">
      <c r="B83" s="205"/>
      <c r="D83" s="205"/>
      <c r="H83" s="209"/>
      <c r="I83" s="206"/>
      <c r="J83" s="105" t="s">
        <v>210</v>
      </c>
      <c r="K83" s="207"/>
      <c r="L83" s="105"/>
      <c r="M83" s="207"/>
      <c r="N83" s="105" t="s">
        <v>210</v>
      </c>
      <c r="O83" s="207"/>
      <c r="P83" s="105"/>
    </row>
    <row r="84" spans="1:16" ht="24" customHeight="1">
      <c r="A84" s="210" t="s">
        <v>10</v>
      </c>
      <c r="B84" s="206"/>
      <c r="C84" s="206"/>
      <c r="D84" s="206"/>
      <c r="E84" s="206"/>
      <c r="F84" s="206"/>
      <c r="G84" s="206"/>
      <c r="H84" s="209"/>
      <c r="I84" s="206"/>
      <c r="J84" s="207"/>
      <c r="K84" s="207"/>
      <c r="L84" s="207"/>
      <c r="M84" s="207"/>
      <c r="N84" s="218"/>
      <c r="O84" s="207"/>
      <c r="P84" s="207"/>
    </row>
    <row r="85" spans="1:16" ht="24" customHeight="1">
      <c r="B85" s="210" t="s">
        <v>151</v>
      </c>
      <c r="C85" s="206"/>
      <c r="D85" s="206"/>
      <c r="E85" s="206"/>
      <c r="F85" s="206"/>
      <c r="G85" s="206"/>
      <c r="H85" s="152" t="s">
        <v>195</v>
      </c>
      <c r="I85" s="206"/>
      <c r="J85" s="207"/>
      <c r="K85" s="207"/>
      <c r="L85" s="207"/>
      <c r="M85" s="207"/>
      <c r="N85" s="218"/>
      <c r="O85" s="207"/>
      <c r="P85" s="207"/>
    </row>
    <row r="86" spans="1:16" ht="24" customHeight="1">
      <c r="B86" s="210" t="s">
        <v>152</v>
      </c>
      <c r="C86" s="206"/>
      <c r="D86" s="206"/>
      <c r="E86" s="206"/>
      <c r="F86" s="206"/>
      <c r="G86" s="206"/>
      <c r="H86" s="209"/>
      <c r="I86" s="206"/>
      <c r="J86" s="207"/>
      <c r="K86" s="207"/>
      <c r="L86" s="207"/>
      <c r="M86" s="207"/>
      <c r="O86" s="207"/>
      <c r="P86" s="207"/>
    </row>
    <row r="87" spans="1:16" ht="24" customHeight="1" thickBot="1">
      <c r="B87" s="210" t="s">
        <v>269</v>
      </c>
      <c r="D87" s="206"/>
      <c r="E87" s="206"/>
      <c r="F87" s="206"/>
      <c r="G87" s="206"/>
      <c r="H87" s="209"/>
      <c r="I87" s="206"/>
      <c r="J87" s="129">
        <v>310000000</v>
      </c>
      <c r="K87" s="207"/>
      <c r="L87" s="129">
        <v>310000000</v>
      </c>
      <c r="M87" s="207"/>
      <c r="N87" s="129">
        <v>310000000</v>
      </c>
      <c r="O87" s="207"/>
      <c r="P87" s="129">
        <v>310000000</v>
      </c>
    </row>
    <row r="88" spans="1:16" ht="24" customHeight="1" thickTop="1">
      <c r="B88" s="210" t="s">
        <v>197</v>
      </c>
      <c r="C88" s="206"/>
      <c r="D88" s="206"/>
      <c r="E88" s="206"/>
      <c r="F88" s="206"/>
      <c r="G88" s="206"/>
      <c r="H88" s="209"/>
      <c r="I88" s="206"/>
      <c r="J88" s="207"/>
      <c r="K88" s="207"/>
      <c r="L88" s="207"/>
      <c r="M88" s="207"/>
      <c r="O88" s="207"/>
      <c r="P88" s="93"/>
    </row>
    <row r="89" spans="1:16" ht="24" customHeight="1">
      <c r="B89" s="210" t="s">
        <v>257</v>
      </c>
      <c r="C89" s="210"/>
      <c r="D89" s="206"/>
      <c r="E89" s="206"/>
      <c r="F89" s="206"/>
      <c r="G89" s="206"/>
      <c r="H89" s="209"/>
      <c r="I89" s="206"/>
      <c r="J89" s="95">
        <v>310000000</v>
      </c>
      <c r="K89" s="207"/>
      <c r="L89" s="226">
        <v>0</v>
      </c>
      <c r="M89" s="95"/>
      <c r="N89" s="95">
        <v>310000000</v>
      </c>
      <c r="O89" s="95"/>
      <c r="P89" s="226">
        <v>0</v>
      </c>
    </row>
    <row r="90" spans="1:16" ht="24" customHeight="1">
      <c r="B90" s="210" t="s">
        <v>284</v>
      </c>
      <c r="C90" s="206"/>
      <c r="D90" s="206"/>
      <c r="E90" s="206"/>
      <c r="F90" s="206"/>
      <c r="G90" s="206"/>
      <c r="H90" s="209"/>
      <c r="I90" s="206"/>
      <c r="J90" s="255">
        <v>0</v>
      </c>
      <c r="K90" s="207"/>
      <c r="L90" s="95">
        <v>225000000</v>
      </c>
      <c r="M90" s="207"/>
      <c r="N90" s="95">
        <v>0</v>
      </c>
      <c r="O90" s="207"/>
      <c r="P90" s="95">
        <v>225000000</v>
      </c>
    </row>
    <row r="91" spans="1:16" ht="24" customHeight="1">
      <c r="B91" s="210" t="s">
        <v>276</v>
      </c>
      <c r="C91" s="206"/>
      <c r="D91" s="206"/>
      <c r="E91" s="206"/>
      <c r="F91" s="206"/>
      <c r="G91" s="206"/>
      <c r="H91" s="152" t="s">
        <v>195</v>
      </c>
      <c r="I91" s="206"/>
      <c r="J91" s="226">
        <v>449276000</v>
      </c>
      <c r="K91" s="227"/>
      <c r="L91" s="226">
        <v>0</v>
      </c>
      <c r="M91" s="227"/>
      <c r="N91" s="226">
        <v>449276000</v>
      </c>
      <c r="O91" s="227"/>
      <c r="P91" s="226">
        <v>0</v>
      </c>
    </row>
    <row r="92" spans="1:16" ht="24" customHeight="1">
      <c r="B92" s="210" t="s">
        <v>203</v>
      </c>
      <c r="C92" s="206"/>
      <c r="D92" s="206"/>
      <c r="E92" s="206"/>
      <c r="F92" s="206"/>
      <c r="G92" s="206"/>
      <c r="H92" s="209"/>
      <c r="I92" s="206"/>
      <c r="J92" s="93"/>
      <c r="K92" s="207"/>
      <c r="L92" s="93"/>
      <c r="M92" s="207"/>
      <c r="O92" s="207"/>
      <c r="P92" s="93"/>
    </row>
    <row r="93" spans="1:16" ht="24" customHeight="1">
      <c r="B93" s="203" t="s">
        <v>186</v>
      </c>
      <c r="C93" s="206"/>
      <c r="D93" s="206"/>
      <c r="E93" s="206"/>
      <c r="F93" s="206"/>
      <c r="G93" s="206"/>
      <c r="H93" s="152"/>
      <c r="I93" s="206"/>
      <c r="J93" s="226">
        <v>-11925242.07</v>
      </c>
      <c r="K93" s="227"/>
      <c r="L93" s="226">
        <v>-11925242.07</v>
      </c>
      <c r="M93" s="227"/>
      <c r="N93" s="226">
        <v>-13618243.42</v>
      </c>
      <c r="O93" s="227"/>
      <c r="P93" s="226">
        <v>-13618243.42</v>
      </c>
    </row>
    <row r="94" spans="1:16" ht="24" customHeight="1">
      <c r="B94" s="210" t="s">
        <v>277</v>
      </c>
      <c r="C94" s="206"/>
      <c r="D94" s="206"/>
      <c r="E94" s="206"/>
      <c r="F94" s="206"/>
      <c r="G94" s="206"/>
      <c r="H94" s="221"/>
      <c r="I94" s="206"/>
      <c r="J94" s="207"/>
      <c r="K94" s="207"/>
      <c r="L94" s="207"/>
      <c r="M94" s="207"/>
      <c r="N94" s="97"/>
      <c r="O94" s="207"/>
      <c r="P94" s="97"/>
    </row>
    <row r="95" spans="1:16" ht="24" customHeight="1">
      <c r="B95" s="210" t="s">
        <v>198</v>
      </c>
      <c r="C95" s="206"/>
      <c r="D95" s="206"/>
      <c r="E95" s="206"/>
      <c r="F95" s="206"/>
      <c r="G95" s="206"/>
      <c r="H95" s="152" t="s">
        <v>270</v>
      </c>
      <c r="I95" s="206"/>
      <c r="J95" s="207">
        <v>31000000</v>
      </c>
      <c r="K95" s="207"/>
      <c r="L95" s="97">
        <v>22500000</v>
      </c>
      <c r="M95" s="207"/>
      <c r="N95" s="97">
        <v>31000000</v>
      </c>
      <c r="O95" s="207"/>
      <c r="P95" s="97">
        <v>22500000</v>
      </c>
    </row>
    <row r="96" spans="1:16" ht="24" customHeight="1">
      <c r="B96" s="210" t="s">
        <v>187</v>
      </c>
      <c r="C96" s="206"/>
      <c r="D96" s="206"/>
      <c r="E96" s="206"/>
      <c r="F96" s="206"/>
      <c r="G96" s="206"/>
      <c r="H96" s="221"/>
      <c r="I96" s="206"/>
      <c r="J96" s="228">
        <f>ส่วนเปลี่ยนแปลงรวม!M20</f>
        <v>79758932.470002055</v>
      </c>
      <c r="K96" s="207"/>
      <c r="L96" s="228">
        <f>ส่วนเปลี่ยนแปลงรวม!M15</f>
        <v>75206568.650000006</v>
      </c>
      <c r="M96" s="207"/>
      <c r="N96" s="130">
        <f>ส่วนเปลี่ยนแปลงเฉพาะบริษัท!M21</f>
        <v>57440026.650000535</v>
      </c>
      <c r="O96" s="207"/>
      <c r="P96" s="130">
        <f>ส่วนเปลี่ยนแปลงเฉพาะบริษัท!M16</f>
        <v>61564414.820000023</v>
      </c>
    </row>
    <row r="97" spans="1:16" ht="24" customHeight="1">
      <c r="B97" s="206"/>
      <c r="C97" s="210" t="s">
        <v>153</v>
      </c>
      <c r="D97" s="206"/>
      <c r="E97" s="206"/>
      <c r="F97" s="206"/>
      <c r="G97" s="206"/>
      <c r="H97" s="209"/>
      <c r="I97" s="206"/>
      <c r="J97" s="123">
        <f>SUM(J89:J96)</f>
        <v>858109690.400002</v>
      </c>
      <c r="K97" s="207"/>
      <c r="L97" s="123">
        <f>SUM(L89:L96)</f>
        <v>310781326.58000004</v>
      </c>
      <c r="M97" s="207"/>
      <c r="N97" s="123">
        <f>SUM(N89:N96)</f>
        <v>834097783.23000062</v>
      </c>
      <c r="O97" s="207"/>
      <c r="P97" s="123">
        <f>SUM(P89:P96)</f>
        <v>295446171.40000004</v>
      </c>
    </row>
    <row r="98" spans="1:16" ht="24" customHeight="1" thickBot="1">
      <c r="A98" s="210" t="s">
        <v>11</v>
      </c>
      <c r="B98" s="206"/>
      <c r="C98" s="206"/>
      <c r="D98" s="206"/>
      <c r="E98" s="206"/>
      <c r="F98" s="206"/>
      <c r="G98" s="206"/>
      <c r="H98" s="209"/>
      <c r="I98" s="206"/>
      <c r="J98" s="131">
        <f>+J65+J97</f>
        <v>2937233854.7900028</v>
      </c>
      <c r="K98" s="207"/>
      <c r="L98" s="131">
        <f>+L65+L97</f>
        <v>2643345657.6399999</v>
      </c>
      <c r="M98" s="207"/>
      <c r="N98" s="131">
        <f>+N65+N97</f>
        <v>2746799734.8600006</v>
      </c>
      <c r="O98" s="207"/>
      <c r="P98" s="131">
        <f>+P65+P97</f>
        <v>2463183450.1500006</v>
      </c>
    </row>
    <row r="99" spans="1:16" ht="24" customHeight="1" thickTop="1">
      <c r="A99" s="206"/>
      <c r="B99" s="206"/>
      <c r="C99" s="206"/>
      <c r="D99" s="206"/>
      <c r="E99" s="206"/>
      <c r="F99" s="206"/>
      <c r="G99" s="206"/>
      <c r="H99" s="205"/>
      <c r="I99" s="206"/>
      <c r="J99" s="200"/>
      <c r="K99" s="200"/>
      <c r="L99" s="200"/>
      <c r="M99" s="200"/>
      <c r="N99" s="200"/>
      <c r="O99" s="200"/>
      <c r="P99" s="200"/>
    </row>
    <row r="100" spans="1:16" ht="24" customHeight="1">
      <c r="A100" s="206"/>
      <c r="B100" s="206"/>
      <c r="C100" s="206"/>
      <c r="D100" s="206"/>
      <c r="E100" s="206"/>
      <c r="F100" s="206"/>
      <c r="G100" s="206"/>
      <c r="H100" s="205"/>
      <c r="I100" s="206"/>
      <c r="J100" s="207"/>
      <c r="K100" s="207"/>
      <c r="L100" s="207"/>
      <c r="M100" s="207"/>
      <c r="N100" s="207"/>
      <c r="O100" s="207"/>
      <c r="P100" s="207"/>
    </row>
    <row r="101" spans="1:16" ht="24" customHeight="1">
      <c r="A101" s="210" t="s">
        <v>119</v>
      </c>
      <c r="B101" s="206"/>
      <c r="C101" s="206"/>
      <c r="D101" s="206"/>
      <c r="E101" s="206"/>
      <c r="F101" s="206"/>
      <c r="G101" s="206"/>
      <c r="H101" s="205"/>
      <c r="I101" s="206"/>
      <c r="J101" s="207"/>
      <c r="K101" s="207"/>
      <c r="L101" s="207"/>
      <c r="M101" s="207"/>
      <c r="N101" s="218"/>
      <c r="O101" s="207"/>
    </row>
    <row r="102" spans="1:16" ht="24" customHeight="1">
      <c r="A102" s="210"/>
      <c r="B102" s="206"/>
      <c r="C102" s="206"/>
      <c r="D102" s="206"/>
      <c r="E102" s="206"/>
      <c r="F102" s="206"/>
      <c r="G102" s="206"/>
      <c r="H102" s="205"/>
      <c r="I102" s="206"/>
      <c r="J102" s="207"/>
      <c r="K102" s="207"/>
      <c r="L102" s="207"/>
      <c r="M102" s="207"/>
      <c r="N102" s="97"/>
      <c r="O102" s="207"/>
      <c r="P102" s="97"/>
    </row>
    <row r="103" spans="1:16" ht="24" customHeight="1">
      <c r="A103" s="210"/>
      <c r="B103" s="206"/>
      <c r="C103" s="206"/>
      <c r="D103" s="206"/>
      <c r="E103" s="206"/>
      <c r="F103" s="206"/>
      <c r="G103" s="206"/>
      <c r="H103" s="205"/>
      <c r="I103" s="206"/>
      <c r="J103" s="207"/>
      <c r="K103" s="207"/>
      <c r="L103" s="97"/>
      <c r="M103" s="207"/>
      <c r="N103" s="97"/>
      <c r="O103" s="207"/>
      <c r="P103" s="97"/>
    </row>
    <row r="104" spans="1:16" ht="24" customHeight="1">
      <c r="A104" s="210"/>
      <c r="B104" s="206"/>
      <c r="C104" s="206"/>
      <c r="D104" s="206"/>
      <c r="E104" s="206"/>
      <c r="F104" s="206"/>
      <c r="G104" s="206"/>
      <c r="H104" s="205"/>
      <c r="I104" s="206"/>
      <c r="J104" s="207"/>
      <c r="K104" s="207"/>
      <c r="L104" s="207"/>
      <c r="M104" s="207"/>
      <c r="N104" s="97"/>
      <c r="O104" s="207"/>
      <c r="P104" s="97"/>
    </row>
    <row r="105" spans="1:16" ht="24" customHeight="1">
      <c r="C105" s="210" t="s">
        <v>134</v>
      </c>
      <c r="D105" s="206"/>
      <c r="E105" s="206"/>
      <c r="F105" s="206"/>
      <c r="G105" s="206"/>
      <c r="H105" s="205"/>
      <c r="I105" s="206"/>
      <c r="J105" s="207"/>
      <c r="K105" s="207"/>
      <c r="L105" s="207"/>
      <c r="M105" s="207"/>
      <c r="O105" s="207"/>
      <c r="P105" s="207"/>
    </row>
    <row r="106" spans="1:16" ht="24" customHeight="1">
      <c r="A106" s="206"/>
      <c r="C106" s="206"/>
      <c r="D106" s="206" t="s">
        <v>178</v>
      </c>
      <c r="E106" s="206"/>
      <c r="F106" s="206"/>
      <c r="G106" s="206"/>
      <c r="H106" s="205"/>
      <c r="I106" s="206"/>
      <c r="J106" s="207"/>
      <c r="K106" s="207"/>
      <c r="L106" s="207"/>
      <c r="M106" s="207"/>
      <c r="O106" s="207"/>
      <c r="P106" s="207"/>
    </row>
    <row r="107" spans="1:16" ht="24" customHeight="1"/>
    <row r="108" spans="1:16" ht="24" customHeight="1"/>
    <row r="109" spans="1:16" ht="24" customHeight="1"/>
    <row r="110" spans="1:16" ht="24" customHeight="1"/>
    <row r="111" spans="1:16" ht="24" customHeight="1"/>
  </sheetData>
  <mergeCells count="17">
    <mergeCell ref="A74:P74"/>
    <mergeCell ref="A75:P75"/>
    <mergeCell ref="A76:P76"/>
    <mergeCell ref="A77:P77"/>
    <mergeCell ref="J80:L80"/>
    <mergeCell ref="N80:P80"/>
    <mergeCell ref="A37:P37"/>
    <mergeCell ref="A38:P38"/>
    <mergeCell ref="A39:P39"/>
    <mergeCell ref="A40:P40"/>
    <mergeCell ref="J43:L43"/>
    <mergeCell ref="N43:P43"/>
    <mergeCell ref="A1:P1"/>
    <mergeCell ref="A2:P2"/>
    <mergeCell ref="A3:P3"/>
    <mergeCell ref="J6:L6"/>
    <mergeCell ref="N6:P6"/>
  </mergeCells>
  <phoneticPr fontId="7" type="noConversion"/>
  <pageMargins left="0.78740157480314965" right="0.15748031496062992" top="0.6692913385826772" bottom="0.51181102362204722" header="0.43307086614173229" footer="0.31496062992125984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41"/>
  <sheetViews>
    <sheetView topLeftCell="A22" zoomScale="92" zoomScaleNormal="92" zoomScaleSheetLayoutView="100" workbookViewId="0">
      <selection activeCell="S48" sqref="S48"/>
    </sheetView>
  </sheetViews>
  <sheetFormatPr defaultColWidth="9.140625" defaultRowHeight="22.5" customHeight="1"/>
  <cols>
    <col min="1" max="1" width="2.5703125" style="54" customWidth="1"/>
    <col min="2" max="2" width="5.85546875" style="54" customWidth="1"/>
    <col min="3" max="3" width="7.42578125" style="54" customWidth="1"/>
    <col min="4" max="4" width="17.7109375" style="54" customWidth="1"/>
    <col min="5" max="5" width="1.140625" style="54" customWidth="1"/>
    <col min="6" max="6" width="7.42578125" style="54" customWidth="1"/>
    <col min="7" max="7" width="1.42578125" style="54" customWidth="1"/>
    <col min="8" max="8" width="15.85546875" style="118" customWidth="1"/>
    <col min="9" max="9" width="1.140625" style="54" customWidth="1"/>
    <col min="10" max="10" width="15.85546875" style="54" customWidth="1"/>
    <col min="11" max="11" width="1.140625" style="54" customWidth="1"/>
    <col min="12" max="12" width="15.85546875" style="54" customWidth="1"/>
    <col min="13" max="13" width="1.140625" style="54" customWidth="1"/>
    <col min="14" max="14" width="15.85546875" style="54" customWidth="1"/>
    <col min="15" max="15" width="1.85546875" style="54" customWidth="1"/>
    <col min="16" max="16384" width="9.140625" style="54"/>
  </cols>
  <sheetData>
    <row r="1" spans="1:15" ht="22.5" customHeight="1">
      <c r="A1" s="267" t="s">
        <v>244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55"/>
    </row>
    <row r="2" spans="1:15" ht="22.5" customHeight="1">
      <c r="A2" s="267" t="s">
        <v>131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55"/>
    </row>
    <row r="3" spans="1:15" ht="22.5" customHeight="1">
      <c r="A3" s="267" t="s">
        <v>258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55"/>
    </row>
    <row r="4" spans="1:15" ht="22.5" customHeight="1">
      <c r="A4" s="267" t="s">
        <v>213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55"/>
    </row>
    <row r="5" spans="1:15" ht="21.7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55"/>
    </row>
    <row r="6" spans="1:15" ht="22.5" customHeight="1">
      <c r="A6" s="57"/>
      <c r="B6" s="57"/>
      <c r="C6" s="57"/>
      <c r="D6" s="57"/>
      <c r="E6" s="57"/>
      <c r="F6" s="57"/>
      <c r="G6" s="57"/>
      <c r="H6" s="113"/>
      <c r="I6" s="57"/>
      <c r="J6" s="55"/>
      <c r="K6" s="155"/>
      <c r="L6" s="55"/>
      <c r="M6" s="155"/>
      <c r="N6" s="156" t="s">
        <v>35</v>
      </c>
      <c r="O6" s="155"/>
    </row>
    <row r="7" spans="1:15" ht="22.5" customHeight="1">
      <c r="A7" s="57"/>
      <c r="B7" s="57"/>
      <c r="C7" s="57"/>
      <c r="D7" s="57"/>
      <c r="E7" s="57"/>
      <c r="F7" s="57"/>
      <c r="G7" s="57"/>
      <c r="H7" s="268" t="s">
        <v>144</v>
      </c>
      <c r="I7" s="268"/>
      <c r="J7" s="268"/>
      <c r="K7" s="57"/>
      <c r="L7" s="269" t="s">
        <v>143</v>
      </c>
      <c r="M7" s="269"/>
      <c r="N7" s="269"/>
      <c r="O7" s="155"/>
    </row>
    <row r="8" spans="1:15" ht="22.5" customHeight="1">
      <c r="A8" s="157"/>
      <c r="B8" s="106"/>
      <c r="C8" s="106"/>
      <c r="D8" s="106"/>
      <c r="E8" s="106"/>
      <c r="F8" s="158" t="s">
        <v>1</v>
      </c>
      <c r="G8" s="106"/>
      <c r="H8" s="64" t="s">
        <v>259</v>
      </c>
      <c r="I8" s="106"/>
      <c r="J8" s="64" t="s">
        <v>243</v>
      </c>
      <c r="K8" s="57"/>
      <c r="L8" s="64" t="s">
        <v>259</v>
      </c>
      <c r="M8" s="106"/>
      <c r="N8" s="64" t="s">
        <v>243</v>
      </c>
      <c r="O8" s="159"/>
    </row>
    <row r="9" spans="1:15" ht="22.5" customHeight="1">
      <c r="A9" s="157"/>
      <c r="B9" s="106"/>
      <c r="C9" s="106"/>
      <c r="D9" s="106"/>
      <c r="E9" s="106"/>
      <c r="F9" s="158"/>
      <c r="G9" s="106"/>
      <c r="H9" s="81"/>
      <c r="I9" s="106"/>
      <c r="J9" s="81"/>
      <c r="K9" s="57"/>
      <c r="L9" s="81"/>
      <c r="M9" s="106"/>
      <c r="N9" s="81"/>
      <c r="O9" s="159"/>
    </row>
    <row r="10" spans="1:15" ht="22.5" customHeight="1">
      <c r="A10" s="157" t="s">
        <v>118</v>
      </c>
      <c r="B10" s="106"/>
      <c r="C10" s="106"/>
      <c r="D10" s="106"/>
      <c r="E10" s="106"/>
      <c r="F10" s="106"/>
      <c r="G10" s="106"/>
      <c r="H10" s="109"/>
      <c r="I10" s="106"/>
      <c r="J10" s="114"/>
      <c r="K10" s="115"/>
      <c r="L10" s="114"/>
      <c r="M10" s="115"/>
      <c r="N10" s="114"/>
      <c r="O10" s="114"/>
    </row>
    <row r="11" spans="1:15" ht="22.5" customHeight="1">
      <c r="A11" s="157"/>
      <c r="B11" s="160" t="s">
        <v>202</v>
      </c>
      <c r="C11" s="106"/>
      <c r="D11" s="106"/>
      <c r="E11" s="106"/>
      <c r="F11" s="106"/>
      <c r="G11" s="106"/>
      <c r="H11" s="66">
        <v>3567398924.5100012</v>
      </c>
      <c r="I11" s="161"/>
      <c r="J11" s="66">
        <v>3455041448.8099999</v>
      </c>
      <c r="K11" s="132"/>
      <c r="L11" s="66">
        <v>3558748869.9400005</v>
      </c>
      <c r="M11" s="132"/>
      <c r="N11" s="66">
        <v>3382746670.9399991</v>
      </c>
      <c r="O11" s="116"/>
    </row>
    <row r="12" spans="1:15" ht="22.5" customHeight="1">
      <c r="A12" s="157"/>
      <c r="B12" s="160" t="s">
        <v>249</v>
      </c>
      <c r="C12" s="106"/>
      <c r="D12" s="106"/>
      <c r="E12" s="106"/>
      <c r="F12" s="106"/>
      <c r="G12" s="106"/>
      <c r="H12" s="118">
        <v>0</v>
      </c>
      <c r="I12" s="118"/>
      <c r="J12" s="118">
        <v>0</v>
      </c>
      <c r="K12" s="132"/>
      <c r="L12" s="66">
        <v>5700000</v>
      </c>
      <c r="M12" s="132"/>
      <c r="N12" s="66">
        <v>5100000</v>
      </c>
      <c r="O12" s="116"/>
    </row>
    <row r="13" spans="1:15" ht="22.5" customHeight="1">
      <c r="A13" s="157"/>
      <c r="B13" s="160" t="s">
        <v>29</v>
      </c>
      <c r="C13" s="106"/>
      <c r="D13" s="106"/>
      <c r="E13" s="106"/>
      <c r="F13" s="106"/>
      <c r="G13" s="106"/>
      <c r="H13" s="134">
        <v>977907.78000000026</v>
      </c>
      <c r="I13" s="161"/>
      <c r="J13" s="134">
        <v>1779084.48</v>
      </c>
      <c r="K13" s="132"/>
      <c r="L13" s="66">
        <v>725988.66999999993</v>
      </c>
      <c r="M13" s="132"/>
      <c r="N13" s="66">
        <v>1147372.05</v>
      </c>
      <c r="O13" s="116"/>
    </row>
    <row r="14" spans="1:15" ht="22.5" customHeight="1">
      <c r="A14" s="160" t="s">
        <v>154</v>
      </c>
      <c r="C14" s="106"/>
      <c r="D14" s="106"/>
      <c r="E14" s="106"/>
      <c r="F14" s="106"/>
      <c r="G14" s="106"/>
      <c r="H14" s="135">
        <f>SUM(H11:H13)</f>
        <v>3568376832.2900014</v>
      </c>
      <c r="I14" s="161"/>
      <c r="J14" s="135">
        <f>SUM(J11:J13)</f>
        <v>3456820533.29</v>
      </c>
      <c r="K14" s="136"/>
      <c r="L14" s="135">
        <f>SUM(L11:L13)</f>
        <v>3565174858.6100006</v>
      </c>
      <c r="M14" s="136"/>
      <c r="N14" s="135">
        <f>SUM(N11:N13)</f>
        <v>3388994042.9899993</v>
      </c>
      <c r="O14" s="110"/>
    </row>
    <row r="15" spans="1:15" ht="22.5" customHeight="1">
      <c r="A15" s="157" t="s">
        <v>155</v>
      </c>
      <c r="B15" s="160"/>
      <c r="C15" s="106"/>
      <c r="D15" s="106"/>
      <c r="E15" s="106"/>
      <c r="F15" s="106"/>
      <c r="G15" s="106"/>
      <c r="H15" s="137"/>
      <c r="I15" s="161"/>
      <c r="J15" s="137"/>
      <c r="K15" s="132"/>
      <c r="L15" s="138"/>
      <c r="M15" s="132"/>
      <c r="N15" s="138"/>
      <c r="O15" s="110"/>
    </row>
    <row r="16" spans="1:15" ht="22.5" customHeight="1">
      <c r="A16" s="157"/>
      <c r="B16" s="160" t="s">
        <v>206</v>
      </c>
      <c r="C16" s="106"/>
      <c r="D16" s="106"/>
      <c r="E16" s="106"/>
      <c r="F16" s="106"/>
      <c r="G16" s="106"/>
      <c r="H16" s="66">
        <v>3233152905.9799995</v>
      </c>
      <c r="I16" s="161"/>
      <c r="J16" s="66">
        <v>3163478743.77</v>
      </c>
      <c r="K16" s="132"/>
      <c r="L16" s="66">
        <v>3302469917.9099998</v>
      </c>
      <c r="M16" s="132"/>
      <c r="N16" s="66">
        <v>3163324488.4400005</v>
      </c>
      <c r="O16" s="110"/>
    </row>
    <row r="17" spans="1:15" ht="22.5" customHeight="1">
      <c r="A17" s="157"/>
      <c r="B17" s="160" t="s">
        <v>199</v>
      </c>
      <c r="C17" s="106"/>
      <c r="D17" s="106"/>
      <c r="E17" s="106"/>
      <c r="F17" s="106"/>
      <c r="G17" s="106"/>
      <c r="H17" s="134">
        <v>159576799.66000003</v>
      </c>
      <c r="I17" s="161"/>
      <c r="J17" s="134">
        <v>140156164.34</v>
      </c>
      <c r="K17" s="132"/>
      <c r="L17" s="66">
        <v>108241535.63000003</v>
      </c>
      <c r="M17" s="132"/>
      <c r="N17" s="66">
        <v>97422352.789999992</v>
      </c>
      <c r="O17" s="110"/>
    </row>
    <row r="18" spans="1:15" ht="22.5" customHeight="1">
      <c r="A18" s="157"/>
      <c r="B18" s="160" t="s">
        <v>14</v>
      </c>
      <c r="C18" s="106"/>
      <c r="D18" s="106"/>
      <c r="E18" s="106"/>
      <c r="F18" s="106"/>
      <c r="G18" s="106"/>
      <c r="H18" s="134">
        <v>105985459.81000003</v>
      </c>
      <c r="I18" s="161"/>
      <c r="J18" s="134">
        <v>88530827.310000002</v>
      </c>
      <c r="K18" s="132"/>
      <c r="L18" s="66">
        <v>96985495.360000029</v>
      </c>
      <c r="M18" s="132"/>
      <c r="N18" s="66">
        <v>82224270.00999999</v>
      </c>
      <c r="O18" s="110"/>
    </row>
    <row r="19" spans="1:15" ht="22.5" customHeight="1">
      <c r="A19" s="157" t="s">
        <v>156</v>
      </c>
      <c r="B19" s="160"/>
      <c r="C19" s="106"/>
      <c r="D19" s="106"/>
      <c r="E19" s="106"/>
      <c r="F19" s="106"/>
      <c r="G19" s="106"/>
      <c r="H19" s="135">
        <f>SUM(H16:H18)</f>
        <v>3498715165.4499993</v>
      </c>
      <c r="I19" s="161"/>
      <c r="J19" s="135">
        <f>SUM(J16:J18)</f>
        <v>3392165735.4200001</v>
      </c>
      <c r="K19" s="136"/>
      <c r="L19" s="135">
        <f>SUM(L16:L18)</f>
        <v>3507696948.9000001</v>
      </c>
      <c r="M19" s="136"/>
      <c r="N19" s="135">
        <f>SUM(N16:N18)</f>
        <v>3342971111.2400007</v>
      </c>
      <c r="O19" s="110"/>
    </row>
    <row r="20" spans="1:15" ht="22.5" customHeight="1">
      <c r="A20" s="160" t="s">
        <v>278</v>
      </c>
      <c r="B20" s="157"/>
      <c r="C20" s="160"/>
      <c r="D20" s="160"/>
      <c r="E20" s="106"/>
      <c r="F20" s="106"/>
      <c r="G20" s="106"/>
      <c r="H20" s="138">
        <f>+H14-H19</f>
        <v>69661666.84000206</v>
      </c>
      <c r="I20" s="161"/>
      <c r="J20" s="138">
        <f>+J14-J19</f>
        <v>64654797.869999886</v>
      </c>
      <c r="K20" s="138"/>
      <c r="L20" s="138">
        <f>+L14-L19</f>
        <v>57477909.710000515</v>
      </c>
      <c r="M20" s="138"/>
      <c r="N20" s="138">
        <f>+N14-N19</f>
        <v>46022931.749998569</v>
      </c>
      <c r="O20" s="110"/>
    </row>
    <row r="21" spans="1:15" ht="22.5" customHeight="1">
      <c r="A21" s="160" t="s">
        <v>225</v>
      </c>
      <c r="C21" s="106"/>
      <c r="D21" s="106"/>
      <c r="E21" s="106"/>
      <c r="F21" s="106"/>
      <c r="G21" s="106"/>
      <c r="H21" s="134">
        <v>255313.86</v>
      </c>
      <c r="I21" s="161"/>
      <c r="J21" s="134">
        <v>1797049.06</v>
      </c>
      <c r="K21" s="132"/>
      <c r="L21" s="66">
        <v>255305.08</v>
      </c>
      <c r="M21" s="132"/>
      <c r="N21" s="66">
        <v>1797049.06</v>
      </c>
      <c r="O21" s="116"/>
    </row>
    <row r="22" spans="1:15" ht="22.5" customHeight="1">
      <c r="A22" s="160" t="s">
        <v>142</v>
      </c>
      <c r="C22" s="160"/>
      <c r="D22" s="160"/>
      <c r="E22" s="106"/>
      <c r="F22" s="106"/>
      <c r="G22" s="106"/>
      <c r="H22" s="139">
        <v>3586188.52</v>
      </c>
      <c r="I22" s="161"/>
      <c r="J22" s="139">
        <v>7657032.6699999999</v>
      </c>
      <c r="K22" s="138"/>
      <c r="L22" s="139">
        <v>2114547.0699999998</v>
      </c>
      <c r="M22" s="138"/>
      <c r="N22" s="139">
        <v>5831569.0499999998</v>
      </c>
      <c r="O22" s="110"/>
    </row>
    <row r="23" spans="1:15" ht="22.5" customHeight="1">
      <c r="A23" s="160" t="s">
        <v>122</v>
      </c>
      <c r="C23" s="160"/>
      <c r="D23" s="160"/>
      <c r="E23" s="106"/>
      <c r="F23" s="106"/>
      <c r="G23" s="106"/>
      <c r="H23" s="138">
        <f>+H20+H21-H22</f>
        <v>66330792.180002056</v>
      </c>
      <c r="I23" s="161"/>
      <c r="J23" s="138">
        <f>+J20+J21-J22</f>
        <v>58794814.259999886</v>
      </c>
      <c r="K23" s="138"/>
      <c r="L23" s="138">
        <f>+L20+L21-L22</f>
        <v>55618667.720000513</v>
      </c>
      <c r="M23" s="138"/>
      <c r="N23" s="138">
        <f>+N20+N21-N22</f>
        <v>41988411.759998575</v>
      </c>
      <c r="O23" s="110"/>
    </row>
    <row r="24" spans="1:15" ht="22.5" customHeight="1">
      <c r="A24" s="160" t="s">
        <v>282</v>
      </c>
      <c r="B24" s="157"/>
      <c r="C24" s="106"/>
      <c r="D24" s="106"/>
      <c r="E24" s="106"/>
      <c r="F24" s="162" t="s">
        <v>240</v>
      </c>
      <c r="G24" s="106"/>
      <c r="H24" s="136">
        <v>9878428.3599999994</v>
      </c>
      <c r="I24" s="161"/>
      <c r="J24" s="136">
        <v>11630296.25</v>
      </c>
      <c r="K24" s="66"/>
      <c r="L24" s="163">
        <v>7843055.8899999997</v>
      </c>
      <c r="M24" s="66"/>
      <c r="N24" s="163">
        <v>8260245.9900000002</v>
      </c>
      <c r="O24" s="108"/>
    </row>
    <row r="25" spans="1:15" ht="22.5" customHeight="1">
      <c r="A25" s="106" t="s">
        <v>214</v>
      </c>
      <c r="B25" s="157"/>
      <c r="C25" s="106"/>
      <c r="D25" s="106"/>
      <c r="E25" s="106"/>
      <c r="F25" s="162"/>
      <c r="G25" s="106"/>
      <c r="H25" s="170">
        <f>+H23-H24</f>
        <v>56452363.820002057</v>
      </c>
      <c r="I25" s="161"/>
      <c r="J25" s="170">
        <f>+J23-J24</f>
        <v>47164518.009999886</v>
      </c>
      <c r="K25" s="132"/>
      <c r="L25" s="170">
        <f>+L23-L24</f>
        <v>47775611.830000512</v>
      </c>
      <c r="M25" s="132"/>
      <c r="N25" s="170">
        <f>+N23-N24</f>
        <v>33728165.769998573</v>
      </c>
      <c r="O25" s="108"/>
    </row>
    <row r="26" spans="1:15" ht="22.5" customHeight="1">
      <c r="A26" s="54" t="s">
        <v>281</v>
      </c>
      <c r="F26" s="162"/>
      <c r="G26" s="106"/>
      <c r="H26" s="133"/>
      <c r="I26" s="161"/>
      <c r="J26" s="133"/>
      <c r="K26" s="66"/>
      <c r="L26" s="133"/>
      <c r="M26" s="66"/>
      <c r="N26" s="133"/>
      <c r="O26" s="108"/>
    </row>
    <row r="27" spans="1:15" s="164" customFormat="1" ht="22.5" customHeight="1">
      <c r="B27" s="165" t="s">
        <v>230</v>
      </c>
      <c r="C27" s="165"/>
      <c r="H27" s="140"/>
      <c r="I27" s="166"/>
      <c r="J27" s="140"/>
      <c r="K27" s="166"/>
      <c r="L27" s="140"/>
      <c r="M27" s="166"/>
      <c r="N27" s="140"/>
    </row>
    <row r="28" spans="1:15" s="164" customFormat="1" ht="22.5" customHeight="1">
      <c r="B28" s="160" t="s">
        <v>231</v>
      </c>
      <c r="C28" s="165"/>
      <c r="H28" s="141"/>
      <c r="I28" s="166"/>
      <c r="J28" s="141"/>
      <c r="K28" s="166"/>
      <c r="L28" s="140"/>
      <c r="M28" s="166"/>
      <c r="N28" s="140"/>
    </row>
    <row r="29" spans="1:15" s="164" customFormat="1" ht="22.5" customHeight="1">
      <c r="B29" s="165" t="s">
        <v>232</v>
      </c>
      <c r="C29" s="165"/>
      <c r="H29" s="141"/>
      <c r="I29" s="166"/>
      <c r="J29" s="141"/>
      <c r="K29" s="166"/>
      <c r="L29" s="140"/>
      <c r="M29" s="166"/>
      <c r="N29" s="140"/>
    </row>
    <row r="30" spans="1:15" s="164" customFormat="1" ht="22.5" customHeight="1">
      <c r="B30" s="165" t="s">
        <v>229</v>
      </c>
      <c r="C30" s="165"/>
      <c r="H30" s="119">
        <v>0</v>
      </c>
      <c r="I30" s="166"/>
      <c r="J30" s="119">
        <v>0</v>
      </c>
      <c r="K30" s="166"/>
      <c r="L30" s="120">
        <v>0</v>
      </c>
      <c r="M30" s="166"/>
      <c r="N30" s="120">
        <v>0</v>
      </c>
    </row>
    <row r="31" spans="1:15" s="164" customFormat="1" ht="22.5" customHeight="1">
      <c r="B31" s="160" t="s">
        <v>228</v>
      </c>
      <c r="C31" s="165"/>
      <c r="H31" s="121">
        <v>0</v>
      </c>
      <c r="I31" s="166"/>
      <c r="J31" s="121">
        <v>0</v>
      </c>
      <c r="K31" s="166"/>
      <c r="L31" s="121">
        <v>0</v>
      </c>
      <c r="M31" s="166"/>
      <c r="N31" s="121">
        <v>0</v>
      </c>
    </row>
    <row r="32" spans="1:15" s="164" customFormat="1" ht="22.5" customHeight="1">
      <c r="B32" s="165" t="s">
        <v>279</v>
      </c>
      <c r="C32" s="165"/>
      <c r="H32" s="120">
        <f>H30+H31</f>
        <v>0</v>
      </c>
      <c r="I32" s="166"/>
      <c r="J32" s="120">
        <f>J30+J31</f>
        <v>0</v>
      </c>
      <c r="K32" s="119"/>
      <c r="L32" s="120">
        <f>L30+L31</f>
        <v>0</v>
      </c>
      <c r="M32" s="119"/>
      <c r="N32" s="120">
        <f>N30+N31</f>
        <v>0</v>
      </c>
    </row>
    <row r="33" spans="1:15" ht="22.5" customHeight="1" thickBot="1">
      <c r="A33" s="54" t="s">
        <v>215</v>
      </c>
      <c r="F33" s="106"/>
      <c r="G33" s="106"/>
      <c r="H33" s="167">
        <f>H25+H32</f>
        <v>56452363.820002057</v>
      </c>
      <c r="I33" s="161"/>
      <c r="J33" s="167">
        <f>J25+J32</f>
        <v>47164518.009999886</v>
      </c>
      <c r="K33" s="66"/>
      <c r="L33" s="167">
        <f>L25+L32</f>
        <v>47775611.830000512</v>
      </c>
      <c r="M33" s="66"/>
      <c r="N33" s="167">
        <f>N25+N32</f>
        <v>33728165.769998573</v>
      </c>
      <c r="O33" s="107"/>
    </row>
    <row r="34" spans="1:15" ht="22.5" customHeight="1" thickTop="1">
      <c r="B34" s="54" t="s">
        <v>201</v>
      </c>
      <c r="F34" s="162" t="s">
        <v>250</v>
      </c>
      <c r="G34" s="106"/>
      <c r="H34" s="137"/>
      <c r="I34" s="161"/>
      <c r="J34" s="137"/>
      <c r="K34" s="66"/>
      <c r="L34" s="66"/>
      <c r="M34" s="66"/>
      <c r="N34" s="66"/>
      <c r="O34" s="107"/>
    </row>
    <row r="35" spans="1:15" ht="22.5" customHeight="1">
      <c r="B35" s="160" t="s">
        <v>200</v>
      </c>
      <c r="F35" s="106"/>
      <c r="G35" s="106"/>
      <c r="H35" s="169">
        <f>H33/480655737.704918</f>
        <v>0.11744864232674371</v>
      </c>
      <c r="I35" s="161"/>
      <c r="J35" s="169">
        <f>J33/450000000</f>
        <v>0.10481004002222197</v>
      </c>
      <c r="K35" s="169"/>
      <c r="L35" s="169">
        <f>L33/480655737.704918</f>
        <v>9.9396736754093842E-2</v>
      </c>
      <c r="M35" s="169"/>
      <c r="N35" s="169">
        <f>N33/450000000</f>
        <v>7.4951479488885711E-2</v>
      </c>
      <c r="O35" s="107"/>
    </row>
    <row r="36" spans="1:15" ht="22.5" customHeight="1">
      <c r="A36" s="106"/>
      <c r="B36" s="157"/>
      <c r="C36" s="106"/>
      <c r="D36" s="106"/>
      <c r="E36" s="106"/>
      <c r="F36" s="106"/>
      <c r="G36" s="106"/>
      <c r="H36" s="109"/>
      <c r="I36" s="106"/>
      <c r="J36" s="107"/>
      <c r="K36" s="108"/>
      <c r="L36" s="107"/>
      <c r="M36" s="108"/>
      <c r="N36" s="107"/>
      <c r="O36" s="107"/>
    </row>
    <row r="37" spans="1:15" ht="22.5" customHeight="1">
      <c r="A37" s="56" t="s">
        <v>119</v>
      </c>
      <c r="B37" s="157"/>
      <c r="C37" s="106"/>
      <c r="D37" s="106"/>
      <c r="E37" s="106"/>
      <c r="F37" s="106"/>
      <c r="G37" s="106"/>
      <c r="H37" s="109"/>
      <c r="I37" s="106"/>
      <c r="J37" s="107"/>
      <c r="K37" s="108"/>
      <c r="L37" s="107"/>
      <c r="M37" s="108"/>
      <c r="N37" s="107"/>
      <c r="O37" s="107"/>
    </row>
    <row r="38" spans="1:15" ht="22.5" customHeight="1">
      <c r="A38" s="56"/>
      <c r="B38" s="157"/>
      <c r="C38" s="106"/>
      <c r="D38" s="106"/>
      <c r="E38" s="106"/>
      <c r="F38" s="106"/>
      <c r="G38" s="106"/>
      <c r="H38" s="109"/>
      <c r="I38" s="106"/>
      <c r="J38" s="107"/>
      <c r="K38" s="108"/>
      <c r="L38" s="107"/>
      <c r="M38" s="108"/>
      <c r="N38" s="107"/>
      <c r="O38" s="107"/>
    </row>
    <row r="39" spans="1:15" ht="22.5" customHeight="1">
      <c r="A39" s="106"/>
      <c r="B39" s="157"/>
      <c r="C39" s="106"/>
      <c r="D39" s="106"/>
      <c r="E39" s="106"/>
      <c r="F39" s="106"/>
      <c r="G39" s="106"/>
      <c r="H39" s="117"/>
      <c r="I39" s="106"/>
      <c r="J39" s="107"/>
      <c r="K39" s="108"/>
      <c r="L39" s="107"/>
      <c r="M39" s="108"/>
      <c r="N39" s="107"/>
      <c r="O39" s="107"/>
    </row>
    <row r="40" spans="1:15" ht="22.5" customHeight="1">
      <c r="C40" s="56" t="s">
        <v>5</v>
      </c>
      <c r="D40" s="57"/>
      <c r="E40" s="57"/>
      <c r="F40" s="57"/>
      <c r="G40" s="57"/>
      <c r="I40" s="57"/>
      <c r="J40" s="57"/>
      <c r="K40" s="57"/>
      <c r="L40" s="57"/>
      <c r="M40" s="57"/>
      <c r="N40" s="57"/>
      <c r="O40" s="57"/>
    </row>
    <row r="41" spans="1:15" ht="22.5" customHeight="1">
      <c r="A41" s="57"/>
      <c r="C41" s="57"/>
      <c r="D41" s="57" t="s">
        <v>179</v>
      </c>
      <c r="E41" s="57"/>
      <c r="F41" s="57"/>
      <c r="G41" s="57"/>
      <c r="I41" s="57"/>
      <c r="J41" s="57"/>
      <c r="K41" s="57"/>
      <c r="L41" s="57"/>
      <c r="M41" s="57"/>
      <c r="N41" s="57"/>
      <c r="O41" s="57"/>
    </row>
  </sheetData>
  <mergeCells count="6">
    <mergeCell ref="A1:N1"/>
    <mergeCell ref="A2:N2"/>
    <mergeCell ref="A3:N3"/>
    <mergeCell ref="A4:N4"/>
    <mergeCell ref="H7:J7"/>
    <mergeCell ref="L7:N7"/>
  </mergeCells>
  <pageMargins left="0.78740157480314965" right="0.19685039370078741" top="0.59055118110236227" bottom="0.39370078740157483" header="0.39370078740157483" footer="0.1968503937007874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1"/>
  <sheetViews>
    <sheetView topLeftCell="A4" zoomScale="90" zoomScaleNormal="90" zoomScaleSheetLayoutView="100" workbookViewId="0">
      <selection activeCell="B34" sqref="B34"/>
    </sheetView>
  </sheetViews>
  <sheetFormatPr defaultColWidth="9.140625" defaultRowHeight="24.95" customHeight="1"/>
  <cols>
    <col min="1" max="1" width="16.42578125" style="59" customWidth="1"/>
    <col min="2" max="2" width="15.140625" style="59" customWidth="1"/>
    <col min="3" max="3" width="7.85546875" style="59" customWidth="1"/>
    <col min="4" max="4" width="0.85546875" style="59" customWidth="1"/>
    <col min="5" max="5" width="14" style="59" bestFit="1" customWidth="1"/>
    <col min="6" max="6" width="1.140625" style="59" customWidth="1"/>
    <col min="7" max="7" width="14.42578125" style="59" customWidth="1"/>
    <col min="8" max="8" width="1.140625" style="59" customWidth="1"/>
    <col min="9" max="9" width="15.5703125" style="59" customWidth="1"/>
    <col min="10" max="10" width="1.140625" style="59" customWidth="1"/>
    <col min="11" max="11" width="17.85546875" style="59" customWidth="1"/>
    <col min="12" max="12" width="1.140625" style="59" customWidth="1"/>
    <col min="13" max="13" width="14.140625" style="59" bestFit="1" customWidth="1"/>
    <col min="14" max="14" width="1.140625" style="59" customWidth="1"/>
    <col min="15" max="15" width="14.5703125" style="59" bestFit="1" customWidth="1"/>
    <col min="16" max="16" width="2" style="59" customWidth="1"/>
    <col min="17" max="16384" width="9.140625" style="59"/>
  </cols>
  <sheetData>
    <row r="1" spans="1:16" s="54" customFormat="1" ht="24.75" customHeight="1">
      <c r="A1" s="267" t="s">
        <v>244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67"/>
    </row>
    <row r="2" spans="1:16" ht="24.95" customHeight="1">
      <c r="A2" s="271" t="s">
        <v>268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60"/>
    </row>
    <row r="3" spans="1:16" ht="24.95" customHeight="1">
      <c r="A3" s="271" t="s">
        <v>258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60"/>
    </row>
    <row r="4" spans="1:16" ht="24.95" customHeight="1">
      <c r="A4" s="271" t="s">
        <v>213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60"/>
    </row>
    <row r="5" spans="1:16" ht="24.9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60"/>
      <c r="M5" s="111"/>
      <c r="N5" s="60"/>
      <c r="O5" s="111"/>
      <c r="P5" s="60"/>
    </row>
    <row r="6" spans="1:16" ht="24.95" customHeight="1">
      <c r="E6" s="61"/>
      <c r="F6" s="61"/>
      <c r="G6" s="61"/>
      <c r="H6" s="61"/>
      <c r="I6" s="61"/>
      <c r="J6" s="61"/>
      <c r="K6" s="61"/>
      <c r="M6" s="61"/>
      <c r="O6" s="83" t="s">
        <v>35</v>
      </c>
    </row>
    <row r="7" spans="1:16" ht="24.95" customHeight="1">
      <c r="E7" s="272" t="s">
        <v>144</v>
      </c>
      <c r="F7" s="272"/>
      <c r="G7" s="272"/>
      <c r="H7" s="272"/>
      <c r="I7" s="272"/>
      <c r="J7" s="272"/>
      <c r="K7" s="272"/>
      <c r="L7" s="272"/>
      <c r="M7" s="272"/>
      <c r="N7" s="272"/>
      <c r="O7" s="272"/>
    </row>
    <row r="8" spans="1:16" ht="24.95" customHeight="1">
      <c r="C8" s="158" t="s">
        <v>1</v>
      </c>
      <c r="E8" s="76"/>
      <c r="F8" s="76"/>
      <c r="G8" s="76"/>
      <c r="H8" s="76"/>
      <c r="I8" s="77" t="s">
        <v>204</v>
      </c>
      <c r="J8" s="77"/>
      <c r="K8" s="270" t="s">
        <v>176</v>
      </c>
      <c r="L8" s="270"/>
      <c r="M8" s="270"/>
      <c r="N8" s="75"/>
      <c r="O8" s="77"/>
    </row>
    <row r="9" spans="1:16" ht="24.95" customHeight="1">
      <c r="E9" s="76" t="s">
        <v>140</v>
      </c>
      <c r="F9" s="76"/>
      <c r="G9" s="76" t="s">
        <v>280</v>
      </c>
      <c r="H9" s="76"/>
      <c r="I9" s="77" t="s">
        <v>168</v>
      </c>
      <c r="J9" s="77"/>
      <c r="K9" s="77" t="s">
        <v>216</v>
      </c>
      <c r="L9" s="76"/>
      <c r="M9" s="77" t="s">
        <v>188</v>
      </c>
      <c r="N9" s="75"/>
      <c r="O9" s="77" t="s">
        <v>12</v>
      </c>
    </row>
    <row r="10" spans="1:16" ht="24.95" customHeight="1">
      <c r="C10" s="58"/>
      <c r="E10" s="112" t="s">
        <v>141</v>
      </c>
      <c r="F10" s="112"/>
      <c r="G10" s="112" t="s">
        <v>260</v>
      </c>
      <c r="H10" s="112"/>
      <c r="I10" s="78" t="s">
        <v>169</v>
      </c>
      <c r="J10" s="78"/>
      <c r="K10" s="78" t="s">
        <v>217</v>
      </c>
      <c r="L10" s="112"/>
      <c r="M10" s="78"/>
      <c r="N10" s="79"/>
      <c r="O10" s="78"/>
    </row>
    <row r="11" spans="1:16" ht="24.95" customHeight="1">
      <c r="A11" s="68" t="s">
        <v>245</v>
      </c>
      <c r="C11" s="61"/>
      <c r="E11" s="85">
        <v>225000000</v>
      </c>
      <c r="F11" s="85"/>
      <c r="G11" s="186">
        <v>0</v>
      </c>
      <c r="H11" s="85"/>
      <c r="I11" s="85">
        <v>-11925242.07</v>
      </c>
      <c r="J11" s="85"/>
      <c r="K11" s="144">
        <v>22500000</v>
      </c>
      <c r="L11" s="85"/>
      <c r="M11" s="85">
        <v>75202035.069999993</v>
      </c>
      <c r="N11" s="85"/>
      <c r="O11" s="85">
        <f>SUM(E11:M11)</f>
        <v>310776793</v>
      </c>
      <c r="P11" s="75"/>
    </row>
    <row r="12" spans="1:16" ht="24.95" customHeight="1">
      <c r="A12" s="59" t="s">
        <v>215</v>
      </c>
      <c r="C12" s="71"/>
      <c r="E12" s="62">
        <v>0</v>
      </c>
      <c r="F12" s="189"/>
      <c r="G12" s="189">
        <v>0</v>
      </c>
      <c r="H12" s="189"/>
      <c r="I12" s="189">
        <v>0</v>
      </c>
      <c r="J12" s="189"/>
      <c r="K12" s="189">
        <v>0</v>
      </c>
      <c r="L12" s="85"/>
      <c r="M12" s="190">
        <f>งบกำไรขาดทุน!J25</f>
        <v>47164518.009999886</v>
      </c>
      <c r="N12" s="85"/>
      <c r="O12" s="85">
        <f t="shared" ref="O12" si="0">SUM(E12:M12)</f>
        <v>47164518.009999886</v>
      </c>
      <c r="P12" s="75"/>
    </row>
    <row r="13" spans="1:16" ht="24.95" customHeight="1" thickBot="1">
      <c r="A13" s="59" t="s">
        <v>246</v>
      </c>
      <c r="C13" s="61"/>
      <c r="E13" s="191">
        <f>SUM(E11:E12)</f>
        <v>225000000</v>
      </c>
      <c r="F13" s="85"/>
      <c r="G13" s="192">
        <f>SUM(G11:G12)</f>
        <v>0</v>
      </c>
      <c r="H13" s="85"/>
      <c r="I13" s="191">
        <f>SUM(I11:I12)</f>
        <v>-11925242.07</v>
      </c>
      <c r="J13" s="85"/>
      <c r="K13" s="191">
        <f>SUM(K11:K12)</f>
        <v>22500000</v>
      </c>
      <c r="L13" s="85"/>
      <c r="M13" s="191">
        <f>SUM(M11:M12)</f>
        <v>122366553.07999988</v>
      </c>
      <c r="N13" s="85"/>
      <c r="O13" s="191">
        <f>SUM(O11:O12)</f>
        <v>357941311.00999987</v>
      </c>
      <c r="P13" s="75"/>
    </row>
    <row r="14" spans="1:16" ht="24.95" customHeight="1" thickTop="1">
      <c r="C14" s="58"/>
      <c r="E14" s="85"/>
      <c r="F14" s="85"/>
      <c r="G14" s="85"/>
      <c r="H14" s="85"/>
      <c r="I14" s="193"/>
      <c r="J14" s="193"/>
      <c r="K14" s="194"/>
      <c r="L14" s="85"/>
      <c r="M14" s="193"/>
      <c r="N14" s="85"/>
      <c r="O14" s="193"/>
      <c r="P14" s="75"/>
    </row>
    <row r="15" spans="1:16" ht="24.95" customHeight="1">
      <c r="A15" s="68" t="s">
        <v>261</v>
      </c>
      <c r="C15" s="58"/>
      <c r="E15" s="186">
        <v>225000000</v>
      </c>
      <c r="F15" s="186"/>
      <c r="G15" s="186">
        <v>0</v>
      </c>
      <c r="H15" s="186"/>
      <c r="I15" s="195">
        <v>-11925242.07</v>
      </c>
      <c r="J15" s="196"/>
      <c r="K15" s="197">
        <v>22500000</v>
      </c>
      <c r="L15" s="186"/>
      <c r="M15" s="196">
        <v>75206568.650000006</v>
      </c>
      <c r="N15" s="186"/>
      <c r="O15" s="186">
        <f>SUM(E15:M15)</f>
        <v>310781326.58000004</v>
      </c>
      <c r="P15" s="75"/>
    </row>
    <row r="16" spans="1:16" ht="24.95" customHeight="1">
      <c r="A16" s="59" t="s">
        <v>271</v>
      </c>
      <c r="C16" s="152" t="s">
        <v>195</v>
      </c>
      <c r="E16" s="186">
        <v>85000000</v>
      </c>
      <c r="F16" s="186"/>
      <c r="G16" s="186">
        <v>449276000</v>
      </c>
      <c r="H16" s="186"/>
      <c r="I16" s="186">
        <v>0</v>
      </c>
      <c r="J16" s="186"/>
      <c r="K16" s="62">
        <v>0</v>
      </c>
      <c r="L16" s="186"/>
      <c r="M16" s="186">
        <v>0</v>
      </c>
      <c r="N16" s="186"/>
      <c r="O16" s="186">
        <f>SUM(E16:M16)</f>
        <v>534276000</v>
      </c>
      <c r="P16" s="75"/>
    </row>
    <row r="17" spans="1:16" ht="24.95" customHeight="1">
      <c r="A17" s="68" t="s">
        <v>263</v>
      </c>
      <c r="C17" s="61"/>
      <c r="E17" s="189">
        <v>0</v>
      </c>
      <c r="F17" s="189"/>
      <c r="G17" s="189">
        <v>0</v>
      </c>
      <c r="H17" s="189"/>
      <c r="I17" s="189">
        <v>0</v>
      </c>
      <c r="J17" s="189"/>
      <c r="K17" s="62">
        <v>8500000</v>
      </c>
      <c r="L17" s="189"/>
      <c r="M17" s="198">
        <v>-8500000</v>
      </c>
      <c r="N17" s="199"/>
      <c r="O17" s="146">
        <f t="shared" ref="O17:O19" si="1">SUM(E17:M17)</f>
        <v>0</v>
      </c>
      <c r="P17" s="75"/>
    </row>
    <row r="18" spans="1:16" ht="24.95" customHeight="1">
      <c r="A18" s="68" t="s">
        <v>237</v>
      </c>
      <c r="C18" s="71" t="s">
        <v>272</v>
      </c>
      <c r="E18" s="186">
        <v>0</v>
      </c>
      <c r="F18" s="186"/>
      <c r="G18" s="186">
        <v>0</v>
      </c>
      <c r="H18" s="186"/>
      <c r="I18" s="186">
        <v>0</v>
      </c>
      <c r="J18" s="186"/>
      <c r="K18" s="186">
        <v>0</v>
      </c>
      <c r="L18" s="186"/>
      <c r="M18" s="146">
        <v>-43400000</v>
      </c>
      <c r="N18" s="146"/>
      <c r="O18" s="146">
        <f t="shared" si="1"/>
        <v>-43400000</v>
      </c>
      <c r="P18" s="75"/>
    </row>
    <row r="19" spans="1:16" ht="24.95" customHeight="1">
      <c r="A19" s="59" t="s">
        <v>215</v>
      </c>
      <c r="C19" s="71"/>
      <c r="E19" s="62">
        <v>0</v>
      </c>
      <c r="F19" s="189"/>
      <c r="G19" s="189">
        <v>0</v>
      </c>
      <c r="H19" s="189"/>
      <c r="I19" s="189">
        <v>0</v>
      </c>
      <c r="J19" s="189"/>
      <c r="K19" s="189">
        <v>0</v>
      </c>
      <c r="L19" s="186"/>
      <c r="M19" s="189">
        <f>งบกำไรขาดทุน!H33</f>
        <v>56452363.820002057</v>
      </c>
      <c r="N19" s="186"/>
      <c r="O19" s="186">
        <f t="shared" si="1"/>
        <v>56452363.820002057</v>
      </c>
      <c r="P19" s="75"/>
    </row>
    <row r="20" spans="1:16" ht="24.95" customHeight="1" thickBot="1">
      <c r="A20" s="59" t="s">
        <v>262</v>
      </c>
      <c r="C20" s="61"/>
      <c r="E20" s="191">
        <f>SUM(E15:E19)</f>
        <v>310000000</v>
      </c>
      <c r="F20" s="85"/>
      <c r="G20" s="191">
        <f>SUM(G15:G19)</f>
        <v>449276000</v>
      </c>
      <c r="H20" s="85"/>
      <c r="I20" s="191">
        <f>SUM(I15:I19)</f>
        <v>-11925242.07</v>
      </c>
      <c r="J20" s="85"/>
      <c r="K20" s="191">
        <f>SUM(K15:K19)</f>
        <v>31000000</v>
      </c>
      <c r="L20" s="85"/>
      <c r="M20" s="191">
        <f>SUM(M15:M19)</f>
        <v>79758932.470002055</v>
      </c>
      <c r="N20" s="85"/>
      <c r="O20" s="191">
        <f>SUM(O15:O19)</f>
        <v>858109690.40000212</v>
      </c>
      <c r="P20" s="75"/>
    </row>
    <row r="21" spans="1:16" ht="24.95" customHeight="1" thickTop="1">
      <c r="C21" s="6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</row>
    <row r="22" spans="1:16" ht="24.95" customHeight="1">
      <c r="C22" s="61"/>
      <c r="K22" s="70"/>
    </row>
    <row r="24" spans="1:16" ht="24.95" customHeight="1">
      <c r="A24" s="60" t="s">
        <v>119</v>
      </c>
    </row>
    <row r="30" spans="1:16" s="54" customFormat="1" ht="24.75" customHeight="1">
      <c r="B30" s="56" t="s">
        <v>134</v>
      </c>
      <c r="C30" s="57"/>
      <c r="D30" s="57"/>
      <c r="E30" s="57"/>
      <c r="L30" s="55"/>
      <c r="N30" s="55"/>
      <c r="O30" s="57"/>
      <c r="P30" s="57"/>
    </row>
    <row r="31" spans="1:16" s="54" customFormat="1" ht="24.75" customHeight="1">
      <c r="B31" s="57" t="s">
        <v>181</v>
      </c>
      <c r="C31" s="57"/>
      <c r="D31" s="57"/>
      <c r="E31" s="57"/>
      <c r="L31" s="55"/>
      <c r="N31" s="55"/>
      <c r="O31" s="57"/>
      <c r="P31" s="57"/>
    </row>
  </sheetData>
  <mergeCells count="6">
    <mergeCell ref="K8:M8"/>
    <mergeCell ref="A1:O1"/>
    <mergeCell ref="A2:O2"/>
    <mergeCell ref="A3:O3"/>
    <mergeCell ref="A4:O4"/>
    <mergeCell ref="E7:O7"/>
  </mergeCells>
  <pageMargins left="0.59055118110236227" right="0.19685039370078741" top="0.6692913385826772" bottom="0.51181102362204722" header="0.43307086614173229" footer="0.19685039370078741"/>
  <pageSetup paperSize="9" scale="73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2"/>
  <sheetViews>
    <sheetView tabSelected="1" zoomScale="90" zoomScaleNormal="90" zoomScaleSheetLayoutView="100" workbookViewId="0">
      <selection activeCell="G10" sqref="G10"/>
    </sheetView>
  </sheetViews>
  <sheetFormatPr defaultColWidth="9.140625" defaultRowHeight="24.95" customHeight="1"/>
  <cols>
    <col min="1" max="1" width="16.42578125" style="59" customWidth="1"/>
    <col min="2" max="2" width="12.7109375" style="59" customWidth="1"/>
    <col min="3" max="3" width="7.42578125" style="59" customWidth="1"/>
    <col min="4" max="4" width="0.85546875" style="59" customWidth="1"/>
    <col min="5" max="5" width="14.140625" style="75" bestFit="1" customWidth="1"/>
    <col min="6" max="6" width="1.140625" style="75" customWidth="1"/>
    <col min="7" max="7" width="14.5703125" style="59" bestFit="1" customWidth="1"/>
    <col min="8" max="8" width="1.140625" style="59" customWidth="1"/>
    <col min="9" max="9" width="15.85546875" style="75" customWidth="1"/>
    <col min="10" max="10" width="1.140625" style="75" customWidth="1"/>
    <col min="11" max="11" width="17.140625" style="75" customWidth="1"/>
    <col min="12" max="12" width="1.140625" style="75" customWidth="1"/>
    <col min="13" max="13" width="14.140625" style="75" bestFit="1" customWidth="1"/>
    <col min="14" max="14" width="1.140625" style="75" customWidth="1"/>
    <col min="15" max="15" width="14.5703125" style="75" bestFit="1" customWidth="1"/>
    <col min="16" max="16" width="2" style="59" customWidth="1"/>
    <col min="17" max="16384" width="9.140625" style="59"/>
  </cols>
  <sheetData>
    <row r="1" spans="1:16" s="54" customFormat="1" ht="24.75" customHeight="1">
      <c r="A1" s="267" t="s">
        <v>244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67"/>
    </row>
    <row r="2" spans="1:16" ht="24.95" customHeight="1">
      <c r="A2" s="271" t="s">
        <v>268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60"/>
    </row>
    <row r="3" spans="1:16" ht="24.95" customHeight="1">
      <c r="A3" s="271" t="s">
        <v>258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60"/>
    </row>
    <row r="4" spans="1:16" ht="24.95" customHeight="1">
      <c r="A4" s="271" t="s">
        <v>213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60"/>
    </row>
    <row r="5" spans="1:16" ht="24.95" customHeight="1">
      <c r="A5" s="111"/>
      <c r="B5" s="111"/>
      <c r="C5" s="111"/>
      <c r="D5" s="111"/>
      <c r="E5" s="72"/>
      <c r="F5" s="72"/>
      <c r="G5" s="111"/>
      <c r="H5" s="111"/>
      <c r="I5" s="72"/>
      <c r="J5" s="72"/>
      <c r="K5" s="72"/>
      <c r="L5" s="72"/>
      <c r="M5" s="72"/>
      <c r="N5" s="73"/>
      <c r="O5" s="72"/>
      <c r="P5" s="60"/>
    </row>
    <row r="6" spans="1:16" ht="24.95" customHeight="1">
      <c r="E6" s="74"/>
      <c r="F6" s="74"/>
      <c r="G6" s="61"/>
      <c r="H6" s="61"/>
      <c r="I6" s="74"/>
      <c r="J6" s="74"/>
      <c r="K6" s="74"/>
      <c r="L6" s="74"/>
      <c r="M6" s="74"/>
      <c r="O6" s="82" t="s">
        <v>35</v>
      </c>
    </row>
    <row r="7" spans="1:16" ht="24.95" customHeight="1">
      <c r="E7" s="273" t="s">
        <v>218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</row>
    <row r="8" spans="1:16" ht="24.95" customHeight="1">
      <c r="C8" s="158" t="s">
        <v>1</v>
      </c>
      <c r="E8" s="76"/>
      <c r="F8" s="76"/>
      <c r="G8" s="76"/>
      <c r="H8" s="76"/>
      <c r="I8" s="77" t="s">
        <v>204</v>
      </c>
      <c r="J8" s="77"/>
      <c r="K8" s="270" t="s">
        <v>176</v>
      </c>
      <c r="L8" s="270"/>
      <c r="M8" s="270"/>
      <c r="O8" s="77"/>
    </row>
    <row r="9" spans="1:16" ht="24.95" customHeight="1">
      <c r="E9" s="76" t="s">
        <v>140</v>
      </c>
      <c r="F9" s="76"/>
      <c r="G9" s="76" t="s">
        <v>280</v>
      </c>
      <c r="H9" s="76"/>
      <c r="I9" s="77" t="s">
        <v>168</v>
      </c>
      <c r="J9" s="77"/>
      <c r="K9" s="77" t="s">
        <v>216</v>
      </c>
      <c r="L9" s="76"/>
      <c r="M9" s="77" t="s">
        <v>188</v>
      </c>
      <c r="O9" s="77" t="s">
        <v>12</v>
      </c>
    </row>
    <row r="10" spans="1:16" ht="24.95" customHeight="1">
      <c r="C10" s="58"/>
      <c r="E10" s="112" t="s">
        <v>141</v>
      </c>
      <c r="F10" s="112"/>
      <c r="G10" s="112" t="s">
        <v>260</v>
      </c>
      <c r="H10" s="112"/>
      <c r="I10" s="78" t="s">
        <v>169</v>
      </c>
      <c r="J10" s="78"/>
      <c r="K10" s="78" t="s">
        <v>217</v>
      </c>
      <c r="L10" s="112"/>
      <c r="M10" s="78"/>
      <c r="N10" s="79"/>
      <c r="O10" s="78"/>
    </row>
    <row r="11" spans="1:16" ht="7.5" customHeight="1">
      <c r="C11" s="58"/>
      <c r="E11" s="76"/>
      <c r="F11" s="76"/>
      <c r="G11" s="149">
        <v>0</v>
      </c>
      <c r="H11" s="75"/>
      <c r="I11" s="77"/>
      <c r="J11" s="77"/>
      <c r="K11" s="77"/>
      <c r="L11" s="76"/>
      <c r="M11" s="77"/>
      <c r="O11" s="77"/>
    </row>
    <row r="12" spans="1:16" ht="24.95" customHeight="1">
      <c r="A12" s="68" t="s">
        <v>245</v>
      </c>
      <c r="C12" s="61"/>
      <c r="E12" s="75">
        <v>225000000</v>
      </c>
      <c r="G12" s="69">
        <v>0</v>
      </c>
      <c r="H12" s="69"/>
      <c r="I12" s="75">
        <v>-13618243.42</v>
      </c>
      <c r="K12" s="142">
        <v>22500000</v>
      </c>
      <c r="M12" s="80">
        <v>65325620.270000003</v>
      </c>
      <c r="O12" s="75">
        <f>SUM(E12:M12)</f>
        <v>299207376.85000002</v>
      </c>
    </row>
    <row r="13" spans="1:16" ht="24.95" customHeight="1">
      <c r="A13" s="59" t="s">
        <v>215</v>
      </c>
      <c r="C13" s="71"/>
      <c r="E13" s="70">
        <v>0</v>
      </c>
      <c r="F13" s="69"/>
      <c r="G13" s="178">
        <f>SUM(G11:G12)</f>
        <v>0</v>
      </c>
      <c r="H13" s="75"/>
      <c r="I13" s="69">
        <v>0</v>
      </c>
      <c r="J13" s="69"/>
      <c r="K13" s="69">
        <v>0</v>
      </c>
      <c r="L13" s="80"/>
      <c r="M13" s="80">
        <f>งบกำไรขาดทุน!N25</f>
        <v>33728165.769998573</v>
      </c>
      <c r="O13" s="75">
        <f>SUM(E13:M13)</f>
        <v>33728165.769998573</v>
      </c>
    </row>
    <row r="14" spans="1:16" ht="24.95" customHeight="1" thickBot="1">
      <c r="A14" s="59" t="s">
        <v>246</v>
      </c>
      <c r="C14" s="61"/>
      <c r="E14" s="143">
        <f>SUM(E12:E13)</f>
        <v>225000000</v>
      </c>
      <c r="G14" s="177">
        <f>SUM(G12:G13)</f>
        <v>0</v>
      </c>
      <c r="H14" s="76"/>
      <c r="I14" s="143">
        <f>SUM(I12:I13)</f>
        <v>-13618243.42</v>
      </c>
      <c r="J14" s="80"/>
      <c r="K14" s="143">
        <f>SUM(K12:K13)</f>
        <v>22500000</v>
      </c>
      <c r="M14" s="143">
        <f>SUM(M12:M13)</f>
        <v>99053786.039998576</v>
      </c>
      <c r="O14" s="143">
        <f>SUM(O12:O13)</f>
        <v>332935542.61999857</v>
      </c>
    </row>
    <row r="15" spans="1:16" ht="24.95" customHeight="1" thickTop="1">
      <c r="C15" s="61"/>
      <c r="G15" s="173"/>
      <c r="H15" s="173"/>
    </row>
    <row r="16" spans="1:16" ht="24.95" customHeight="1">
      <c r="A16" s="68" t="s">
        <v>261</v>
      </c>
      <c r="C16" s="61"/>
      <c r="E16" s="149">
        <v>225000000</v>
      </c>
      <c r="F16" s="149"/>
      <c r="G16" s="149">
        <v>0</v>
      </c>
      <c r="H16" s="149"/>
      <c r="I16" s="176">
        <v>-13618243.42</v>
      </c>
      <c r="J16" s="149"/>
      <c r="K16" s="149">
        <v>22500000</v>
      </c>
      <c r="L16" s="149"/>
      <c r="M16" s="149">
        <v>61564414.820000023</v>
      </c>
      <c r="N16" s="149"/>
      <c r="O16" s="149">
        <f>SUM(E16:M16)</f>
        <v>295446171.40000004</v>
      </c>
    </row>
    <row r="17" spans="1:16" ht="24.95" customHeight="1">
      <c r="A17" s="59" t="s">
        <v>271</v>
      </c>
      <c r="C17" s="152" t="s">
        <v>195</v>
      </c>
      <c r="E17" s="118">
        <v>85000000</v>
      </c>
      <c r="F17" s="118"/>
      <c r="G17" s="179">
        <v>449276000</v>
      </c>
      <c r="H17" s="179"/>
      <c r="I17" s="188">
        <v>0</v>
      </c>
      <c r="J17" s="70"/>
      <c r="K17" s="70">
        <v>0</v>
      </c>
      <c r="L17" s="118"/>
      <c r="M17" s="70">
        <v>0</v>
      </c>
      <c r="N17" s="118"/>
      <c r="O17" s="118">
        <f>SUM(E17:M17)</f>
        <v>534276000</v>
      </c>
    </row>
    <row r="18" spans="1:16" ht="24.95" customHeight="1">
      <c r="A18" s="59" t="s">
        <v>263</v>
      </c>
      <c r="C18" s="61"/>
      <c r="E18" s="179">
        <v>0</v>
      </c>
      <c r="F18" s="179"/>
      <c r="G18" s="172">
        <v>0</v>
      </c>
      <c r="H18" s="172"/>
      <c r="I18" s="183">
        <v>0</v>
      </c>
      <c r="J18" s="174"/>
      <c r="K18" s="70">
        <v>8500000</v>
      </c>
      <c r="L18" s="174"/>
      <c r="M18" s="181">
        <v>-8500000</v>
      </c>
      <c r="N18" s="175"/>
      <c r="O18" s="176">
        <f t="shared" ref="O18:O20" si="0">SUM(E18:M18)</f>
        <v>0</v>
      </c>
    </row>
    <row r="19" spans="1:16" ht="24.95" customHeight="1">
      <c r="A19" s="59" t="s">
        <v>237</v>
      </c>
      <c r="C19" s="71" t="s">
        <v>272</v>
      </c>
      <c r="E19" s="149">
        <v>0</v>
      </c>
      <c r="F19" s="149"/>
      <c r="G19" s="69">
        <v>0</v>
      </c>
      <c r="H19" s="69"/>
      <c r="I19" s="176">
        <v>0</v>
      </c>
      <c r="J19" s="69"/>
      <c r="K19" s="70">
        <v>0</v>
      </c>
      <c r="L19" s="149"/>
      <c r="M19" s="182">
        <v>-43400000</v>
      </c>
      <c r="N19" s="176"/>
      <c r="O19" s="176">
        <f t="shared" si="0"/>
        <v>-43400000</v>
      </c>
    </row>
    <row r="20" spans="1:16" ht="24.95" customHeight="1">
      <c r="A20" s="59" t="s">
        <v>215</v>
      </c>
      <c r="C20" s="61"/>
      <c r="E20" s="70">
        <v>0</v>
      </c>
      <c r="F20" s="69"/>
      <c r="G20" s="149">
        <v>0</v>
      </c>
      <c r="H20" s="149"/>
      <c r="I20" s="181">
        <v>0</v>
      </c>
      <c r="J20" s="70"/>
      <c r="K20" s="70">
        <v>0</v>
      </c>
      <c r="L20" s="149"/>
      <c r="M20" s="70">
        <v>47775611.830000512</v>
      </c>
      <c r="N20" s="149"/>
      <c r="O20" s="149">
        <f t="shared" si="0"/>
        <v>47775611.830000512</v>
      </c>
    </row>
    <row r="21" spans="1:16" ht="24.95" customHeight="1" thickBot="1">
      <c r="A21" s="59" t="s">
        <v>262</v>
      </c>
      <c r="C21" s="61"/>
      <c r="E21" s="171">
        <f>SUM(E16:E20)</f>
        <v>310000000</v>
      </c>
      <c r="F21" s="149"/>
      <c r="G21" s="171">
        <f>SUM(G16:G20)</f>
        <v>449276000</v>
      </c>
      <c r="H21" s="149"/>
      <c r="I21" s="184">
        <f>SUM(I16:I20)</f>
        <v>-13618243.42</v>
      </c>
      <c r="J21" s="149"/>
      <c r="K21" s="180">
        <f>SUM(K16:K20)</f>
        <v>31000000</v>
      </c>
      <c r="L21" s="149"/>
      <c r="M21" s="171">
        <f>SUM(M16:M20)</f>
        <v>57440026.650000535</v>
      </c>
      <c r="N21" s="149"/>
      <c r="O21" s="171">
        <f>SUM(O16:O20)</f>
        <v>834097783.23000062</v>
      </c>
    </row>
    <row r="22" spans="1:16" ht="24.95" customHeight="1" thickTop="1">
      <c r="C22" s="61"/>
    </row>
    <row r="23" spans="1:16" ht="24.95" customHeight="1">
      <c r="K23" s="70"/>
      <c r="M23" s="80"/>
    </row>
    <row r="25" spans="1:16" ht="24.95" customHeight="1">
      <c r="A25" s="60" t="s">
        <v>119</v>
      </c>
    </row>
    <row r="29" spans="1:16" ht="24.95" customHeight="1">
      <c r="G29" s="54"/>
      <c r="H29" s="54"/>
    </row>
    <row r="30" spans="1:16" ht="24.95" customHeight="1">
      <c r="G30" s="54"/>
      <c r="H30" s="54"/>
    </row>
    <row r="31" spans="1:16" s="54" customFormat="1" ht="24.75" customHeight="1">
      <c r="B31" s="56" t="s">
        <v>170</v>
      </c>
      <c r="C31" s="57"/>
      <c r="D31" s="57"/>
      <c r="E31" s="63"/>
      <c r="F31" s="66"/>
      <c r="G31" s="59"/>
      <c r="H31" s="59"/>
      <c r="I31" s="66"/>
      <c r="J31" s="66"/>
      <c r="K31" s="66"/>
      <c r="L31" s="66"/>
      <c r="M31" s="66"/>
      <c r="N31" s="65"/>
      <c r="O31" s="63"/>
      <c r="P31" s="57"/>
    </row>
    <row r="32" spans="1:16" s="54" customFormat="1" ht="24.75" customHeight="1">
      <c r="B32" s="57" t="s">
        <v>180</v>
      </c>
      <c r="C32" s="57"/>
      <c r="D32" s="57"/>
      <c r="E32" s="63"/>
      <c r="F32" s="66"/>
      <c r="G32" s="59"/>
      <c r="H32" s="59"/>
      <c r="I32" s="66"/>
      <c r="J32" s="66"/>
      <c r="K32" s="66"/>
      <c r="L32" s="66"/>
      <c r="M32" s="66"/>
      <c r="N32" s="65"/>
      <c r="O32" s="63"/>
      <c r="P32" s="57"/>
    </row>
  </sheetData>
  <mergeCells count="6">
    <mergeCell ref="K8:M8"/>
    <mergeCell ref="A1:O1"/>
    <mergeCell ref="A2:O2"/>
    <mergeCell ref="A3:O3"/>
    <mergeCell ref="A4:O4"/>
    <mergeCell ref="E7:O7"/>
  </mergeCells>
  <pageMargins left="0.59055118110236227" right="0.19685039370078741" top="0.6692913385826772" bottom="0.51181102362204722" header="0.39370078740157483" footer="0.19685039370078741"/>
  <pageSetup paperSize="9" scale="75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79"/>
  <sheetViews>
    <sheetView view="pageBreakPreview" topLeftCell="A25" zoomScale="90" zoomScaleNormal="90" zoomScaleSheetLayoutView="90" workbookViewId="0">
      <selection activeCell="D43" sqref="D43"/>
    </sheetView>
  </sheetViews>
  <sheetFormatPr defaultColWidth="9.140625" defaultRowHeight="24" customHeight="1"/>
  <cols>
    <col min="1" max="3" width="1.85546875" style="232" customWidth="1"/>
    <col min="4" max="4" width="37.85546875" style="232" customWidth="1"/>
    <col min="5" max="5" width="6.28515625" style="232" customWidth="1"/>
    <col min="6" max="6" width="1.140625" style="232" customWidth="1"/>
    <col min="7" max="7" width="14.5703125" style="89" bestFit="1" customWidth="1"/>
    <col min="8" max="8" width="1.140625" style="232" customWidth="1"/>
    <col min="9" max="9" width="14.5703125" style="89" bestFit="1" customWidth="1"/>
    <col min="10" max="10" width="1.140625" style="232" customWidth="1"/>
    <col min="11" max="11" width="14.5703125" style="89" bestFit="1" customWidth="1"/>
    <col min="12" max="12" width="1.140625" style="232" customWidth="1"/>
    <col min="13" max="13" width="14.140625" style="88" customWidth="1"/>
    <col min="14" max="14" width="1.140625" style="232" customWidth="1"/>
    <col min="15" max="16384" width="9.140625" style="232"/>
  </cols>
  <sheetData>
    <row r="1" spans="1:14" s="66" customFormat="1" ht="24.75" customHeight="1">
      <c r="A1" s="276" t="s">
        <v>244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30"/>
    </row>
    <row r="2" spans="1:14" s="231" customFormat="1" ht="24.75" customHeight="1">
      <c r="A2" s="276" t="s">
        <v>120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63"/>
    </row>
    <row r="3" spans="1:14" s="231" customFormat="1" ht="24.75" customHeight="1">
      <c r="A3" s="276" t="str">
        <f>+งบกำไรขาดทุน!A3</f>
        <v>สำหรับงวดสามเดือนสิ้นสุดวันที่ 31 มีนาคม 2567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30"/>
    </row>
    <row r="4" spans="1:14" s="231" customFormat="1" ht="24.75" customHeight="1">
      <c r="A4" s="276" t="str">
        <f>+งบกำไรขาดทุน!A4</f>
        <v>(ยังไม่ได้ตรวจสอบ/สอบทานแล้ว)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30"/>
    </row>
    <row r="5" spans="1:14" s="231" customFormat="1" ht="24.75" customHeight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30"/>
    </row>
    <row r="6" spans="1:14" ht="24.75" customHeight="1">
      <c r="G6" s="233"/>
      <c r="H6" s="233"/>
      <c r="I6" s="233"/>
      <c r="J6" s="233"/>
      <c r="K6" s="233"/>
      <c r="L6" s="233"/>
      <c r="M6" s="234" t="s">
        <v>35</v>
      </c>
      <c r="N6" s="235"/>
    </row>
    <row r="7" spans="1:14" ht="24.75" customHeight="1">
      <c r="G7" s="278" t="s">
        <v>144</v>
      </c>
      <c r="H7" s="278"/>
      <c r="I7" s="278"/>
      <c r="J7" s="63"/>
      <c r="K7" s="269" t="s">
        <v>143</v>
      </c>
      <c r="L7" s="269"/>
      <c r="M7" s="269"/>
      <c r="N7" s="235"/>
    </row>
    <row r="8" spans="1:14" ht="24.75" customHeight="1">
      <c r="E8" s="236"/>
      <c r="F8" s="236"/>
      <c r="G8" s="64" t="s">
        <v>259</v>
      </c>
      <c r="H8" s="106"/>
      <c r="I8" s="64" t="s">
        <v>243</v>
      </c>
      <c r="J8" s="63"/>
      <c r="K8" s="64" t="s">
        <v>259</v>
      </c>
      <c r="L8" s="106"/>
      <c r="M8" s="64" t="s">
        <v>243</v>
      </c>
      <c r="N8" s="237"/>
    </row>
    <row r="9" spans="1:14" ht="24.75" customHeight="1">
      <c r="A9" s="232" t="s">
        <v>121</v>
      </c>
      <c r="E9" s="236"/>
      <c r="F9" s="236"/>
      <c r="G9" s="81"/>
      <c r="H9" s="63"/>
      <c r="I9" s="81"/>
      <c r="J9" s="63"/>
      <c r="K9" s="81"/>
      <c r="L9" s="63"/>
      <c r="M9" s="81"/>
      <c r="N9" s="237"/>
    </row>
    <row r="10" spans="1:14" ht="24.75" customHeight="1">
      <c r="B10" s="232" t="s">
        <v>122</v>
      </c>
      <c r="G10" s="88">
        <f>งบกำไรขาดทุน!H23</f>
        <v>66330792.180002056</v>
      </c>
      <c r="H10" s="238"/>
      <c r="I10" s="88">
        <f>งบกำไรขาดทุน!J23</f>
        <v>58794814.259999886</v>
      </c>
      <c r="J10" s="238"/>
      <c r="K10" s="88">
        <f>งบกำไรขาดทุน!L23</f>
        <v>55618667.720000513</v>
      </c>
      <c r="L10" s="238"/>
      <c r="M10" s="88">
        <f>งบกำไรขาดทุน!N23</f>
        <v>41988411.759998575</v>
      </c>
      <c r="N10" s="237"/>
    </row>
    <row r="11" spans="1:14" ht="24.75" customHeight="1">
      <c r="B11" s="232" t="s">
        <v>189</v>
      </c>
      <c r="G11" s="88"/>
      <c r="H11" s="84"/>
      <c r="I11" s="88"/>
      <c r="J11" s="84"/>
      <c r="K11" s="88"/>
      <c r="L11" s="84"/>
      <c r="N11" s="237"/>
    </row>
    <row r="12" spans="1:14" ht="24.75" customHeight="1">
      <c r="C12" s="232" t="s">
        <v>190</v>
      </c>
      <c r="G12" s="88"/>
      <c r="H12" s="84"/>
      <c r="I12" s="88"/>
      <c r="J12" s="84"/>
      <c r="K12" s="88"/>
      <c r="L12" s="84"/>
      <c r="N12" s="237"/>
    </row>
    <row r="13" spans="1:14" ht="24.75" customHeight="1">
      <c r="C13" s="232" t="s">
        <v>191</v>
      </c>
      <c r="F13" s="239"/>
      <c r="G13" s="98">
        <v>31411730.870000001</v>
      </c>
      <c r="H13" s="98"/>
      <c r="I13" s="98">
        <v>30462540.399999999</v>
      </c>
      <c r="J13" s="98"/>
      <c r="K13" s="98">
        <v>13894921.6</v>
      </c>
      <c r="L13" s="98"/>
      <c r="M13" s="98">
        <v>12733882.439999999</v>
      </c>
      <c r="N13" s="237"/>
    </row>
    <row r="14" spans="1:14" ht="24.75" customHeight="1">
      <c r="C14" s="232" t="s">
        <v>239</v>
      </c>
      <c r="F14" s="239"/>
      <c r="G14" s="256">
        <v>880611.45</v>
      </c>
      <c r="H14" s="257"/>
      <c r="I14" s="256">
        <v>-552479.14</v>
      </c>
      <c r="J14" s="257"/>
      <c r="K14" s="256">
        <v>-181604.63000000035</v>
      </c>
      <c r="L14" s="257"/>
      <c r="M14" s="256">
        <v>-578684.71</v>
      </c>
      <c r="N14" s="237"/>
    </row>
    <row r="15" spans="1:14" ht="24.75" customHeight="1">
      <c r="C15" s="232" t="s">
        <v>264</v>
      </c>
      <c r="F15" s="239"/>
      <c r="G15" s="85">
        <v>-94291.419999999955</v>
      </c>
      <c r="H15" s="98"/>
      <c r="I15" s="85">
        <v>333387.69</v>
      </c>
      <c r="J15" s="98"/>
      <c r="K15" s="85">
        <v>119122.54000000001</v>
      </c>
      <c r="L15" s="98"/>
      <c r="M15" s="85">
        <v>305581.93</v>
      </c>
      <c r="N15" s="237"/>
    </row>
    <row r="16" spans="1:14" ht="24.75" customHeight="1">
      <c r="C16" s="232" t="s">
        <v>220</v>
      </c>
      <c r="F16" s="239"/>
      <c r="G16" s="258">
        <v>-1684898.2300000032</v>
      </c>
      <c r="H16" s="259"/>
      <c r="I16" s="258">
        <v>-4836489.04</v>
      </c>
      <c r="J16" s="259"/>
      <c r="K16" s="258">
        <v>-1495405.9200000018</v>
      </c>
      <c r="L16" s="259"/>
      <c r="M16" s="256">
        <v>-5883273.5300000003</v>
      </c>
      <c r="N16" s="237"/>
    </row>
    <row r="17" spans="1:14" ht="24.75" customHeight="1">
      <c r="C17" s="232" t="s">
        <v>136</v>
      </c>
      <c r="F17" s="239"/>
      <c r="G17" s="258">
        <v>2578506.9600000046</v>
      </c>
      <c r="H17" s="259"/>
      <c r="I17" s="258">
        <v>2725469.01</v>
      </c>
      <c r="J17" s="259"/>
      <c r="K17" s="258">
        <v>1800721.9800000042</v>
      </c>
      <c r="L17" s="259"/>
      <c r="M17" s="256">
        <v>1842393</v>
      </c>
      <c r="N17" s="237"/>
    </row>
    <row r="18" spans="1:14" ht="24.75" customHeight="1">
      <c r="C18" s="232" t="s">
        <v>236</v>
      </c>
      <c r="F18" s="239"/>
      <c r="G18" s="258">
        <v>1760627.3599999971</v>
      </c>
      <c r="H18" s="259"/>
      <c r="I18" s="258">
        <v>-469312.95</v>
      </c>
      <c r="J18" s="259"/>
      <c r="K18" s="258">
        <v>2006676.3799999971</v>
      </c>
      <c r="L18" s="259"/>
      <c r="M18" s="256">
        <v>-264909.40999999997</v>
      </c>
      <c r="N18" s="237"/>
    </row>
    <row r="19" spans="1:14" ht="24.75" customHeight="1">
      <c r="C19" s="232" t="s">
        <v>142</v>
      </c>
      <c r="F19" s="239"/>
      <c r="G19" s="258">
        <v>3586188.52</v>
      </c>
      <c r="H19" s="259"/>
      <c r="I19" s="258">
        <v>7657032.6699999999</v>
      </c>
      <c r="J19" s="259"/>
      <c r="K19" s="258">
        <v>2114547.0699999998</v>
      </c>
      <c r="L19" s="259"/>
      <c r="M19" s="256">
        <v>5831569.0499999998</v>
      </c>
      <c r="N19" s="237"/>
    </row>
    <row r="20" spans="1:14" ht="24.75" customHeight="1">
      <c r="C20" s="232" t="s">
        <v>225</v>
      </c>
      <c r="F20" s="239"/>
      <c r="G20" s="260">
        <v>-255313.86</v>
      </c>
      <c r="H20" s="259"/>
      <c r="I20" s="260">
        <v>-1797049.06</v>
      </c>
      <c r="J20" s="259"/>
      <c r="K20" s="260">
        <v>-255305.08</v>
      </c>
      <c r="L20" s="259"/>
      <c r="M20" s="261">
        <v>-1797049.06</v>
      </c>
      <c r="N20" s="237"/>
    </row>
    <row r="21" spans="1:14" s="84" customFormat="1" ht="24.75" customHeight="1">
      <c r="A21" s="232"/>
      <c r="B21" s="232" t="s">
        <v>138</v>
      </c>
      <c r="C21" s="232"/>
      <c r="D21" s="232"/>
      <c r="E21" s="232"/>
      <c r="F21" s="232"/>
      <c r="G21" s="99"/>
      <c r="H21" s="238"/>
      <c r="I21" s="99"/>
      <c r="J21" s="238"/>
      <c r="K21" s="99"/>
      <c r="L21" s="238"/>
      <c r="M21" s="99"/>
      <c r="N21" s="237"/>
    </row>
    <row r="22" spans="1:14" s="84" customFormat="1" ht="24.75" customHeight="1">
      <c r="A22" s="232"/>
      <c r="B22" s="232"/>
      <c r="C22" s="232" t="s">
        <v>137</v>
      </c>
      <c r="D22" s="232"/>
      <c r="E22" s="232"/>
      <c r="F22" s="232"/>
      <c r="G22" s="89">
        <f>SUM(G10:G20)</f>
        <v>104513953.83000205</v>
      </c>
      <c r="H22" s="232"/>
      <c r="I22" s="89">
        <f>SUM(I10:I20)</f>
        <v>92317913.839999869</v>
      </c>
      <c r="J22" s="232"/>
      <c r="K22" s="89">
        <f>SUM(K10:K20)</f>
        <v>73622341.660000518</v>
      </c>
      <c r="L22" s="232"/>
      <c r="M22" s="89">
        <f>SUM(M10:M20)</f>
        <v>54177921.469998568</v>
      </c>
      <c r="N22" s="237"/>
    </row>
    <row r="23" spans="1:14" s="84" customFormat="1" ht="24.75" customHeight="1">
      <c r="A23" s="232"/>
      <c r="B23" s="232" t="s">
        <v>123</v>
      </c>
      <c r="C23" s="232"/>
      <c r="D23" s="232"/>
      <c r="E23" s="232"/>
      <c r="F23" s="232"/>
      <c r="G23" s="88"/>
      <c r="H23" s="238"/>
      <c r="I23" s="88"/>
      <c r="J23" s="238"/>
      <c r="K23" s="88"/>
      <c r="L23" s="238"/>
      <c r="M23" s="88"/>
      <c r="N23" s="237"/>
    </row>
    <row r="24" spans="1:14" s="84" customFormat="1" ht="24.75" customHeight="1">
      <c r="A24" s="232"/>
      <c r="B24" s="232"/>
      <c r="C24" s="232" t="s">
        <v>254</v>
      </c>
      <c r="D24" s="232"/>
      <c r="E24" s="232"/>
      <c r="F24" s="232"/>
      <c r="G24" s="85">
        <v>-79813066.049999997</v>
      </c>
      <c r="H24" s="238"/>
      <c r="I24" s="85">
        <v>-32979959.75</v>
      </c>
      <c r="J24" s="238"/>
      <c r="K24" s="85">
        <v>-162275576.65000001</v>
      </c>
      <c r="L24" s="238"/>
      <c r="M24" s="85">
        <v>-35261490.259999998</v>
      </c>
      <c r="N24" s="237"/>
    </row>
    <row r="25" spans="1:14" s="84" customFormat="1" ht="24.75" customHeight="1">
      <c r="A25" s="232"/>
      <c r="B25" s="232"/>
      <c r="C25" s="232" t="s">
        <v>124</v>
      </c>
      <c r="D25" s="232"/>
      <c r="E25" s="232"/>
      <c r="F25" s="232"/>
      <c r="G25" s="85">
        <v>-206134291.56</v>
      </c>
      <c r="H25" s="238"/>
      <c r="I25" s="85">
        <v>-66454442.369999997</v>
      </c>
      <c r="J25" s="238"/>
      <c r="K25" s="85">
        <v>-117683638.54000001</v>
      </c>
      <c r="L25" s="238"/>
      <c r="M25" s="85">
        <v>-49633855.030000001</v>
      </c>
      <c r="N25" s="237"/>
    </row>
    <row r="26" spans="1:14" s="84" customFormat="1" ht="24.75" customHeight="1">
      <c r="A26" s="232"/>
      <c r="B26" s="232"/>
      <c r="C26" s="232" t="s">
        <v>125</v>
      </c>
      <c r="D26" s="232"/>
      <c r="E26" s="232"/>
      <c r="F26" s="232"/>
      <c r="G26" s="85">
        <v>-646466.65</v>
      </c>
      <c r="H26" s="238"/>
      <c r="I26" s="85">
        <v>-1904618.31</v>
      </c>
      <c r="J26" s="238"/>
      <c r="K26" s="85">
        <v>266631.48</v>
      </c>
      <c r="L26" s="238"/>
      <c r="M26" s="85">
        <v>-2478935.6</v>
      </c>
      <c r="N26" s="237"/>
    </row>
    <row r="27" spans="1:14" s="84" customFormat="1" ht="24.75" customHeight="1">
      <c r="A27" s="232"/>
      <c r="B27" s="232" t="s">
        <v>126</v>
      </c>
      <c r="C27" s="232"/>
      <c r="D27" s="232"/>
      <c r="E27" s="232"/>
      <c r="F27" s="232"/>
      <c r="G27" s="86"/>
      <c r="H27" s="238"/>
      <c r="I27" s="86"/>
      <c r="J27" s="238"/>
      <c r="K27" s="86"/>
      <c r="L27" s="238"/>
      <c r="M27" s="86"/>
      <c r="N27" s="237"/>
    </row>
    <row r="28" spans="1:14" s="84" customFormat="1" ht="24.75" customHeight="1">
      <c r="A28" s="232"/>
      <c r="B28" s="240"/>
      <c r="C28" s="232" t="s">
        <v>255</v>
      </c>
      <c r="D28" s="232"/>
      <c r="E28" s="232"/>
      <c r="F28" s="232"/>
      <c r="G28" s="88">
        <v>-270342265.26999974</v>
      </c>
      <c r="H28" s="238"/>
      <c r="I28" s="88">
        <v>-127397859.16</v>
      </c>
      <c r="J28" s="238"/>
      <c r="K28" s="88">
        <v>-272453425.70000005</v>
      </c>
      <c r="L28" s="238"/>
      <c r="M28" s="88">
        <v>-115414776.69</v>
      </c>
      <c r="N28" s="237"/>
    </row>
    <row r="29" spans="1:14" s="84" customFormat="1" ht="24.75" customHeight="1">
      <c r="A29" s="232"/>
      <c r="B29" s="232" t="s">
        <v>127</v>
      </c>
      <c r="C29" s="232"/>
      <c r="D29" s="232"/>
      <c r="E29" s="232"/>
      <c r="F29" s="232"/>
      <c r="G29" s="241">
        <f>SUM(G22:G28)</f>
        <v>-452422135.69999766</v>
      </c>
      <c r="H29" s="238"/>
      <c r="I29" s="241">
        <f>SUM(I22:I28)</f>
        <v>-136418965.75000012</v>
      </c>
      <c r="J29" s="238"/>
      <c r="K29" s="241">
        <f>SUM(K22:K28)</f>
        <v>-478523667.74999952</v>
      </c>
      <c r="L29" s="238"/>
      <c r="M29" s="241">
        <f>SUM(M22:M28)</f>
        <v>-148611136.11000144</v>
      </c>
      <c r="N29" s="237"/>
    </row>
    <row r="30" spans="1:14" s="84" customFormat="1" ht="24.75" customHeight="1">
      <c r="A30" s="232"/>
      <c r="B30" s="232"/>
      <c r="C30" s="232" t="s">
        <v>128</v>
      </c>
      <c r="D30" s="232"/>
      <c r="E30" s="232"/>
      <c r="F30" s="232"/>
      <c r="G30" s="85">
        <v>-4139686.11</v>
      </c>
      <c r="H30" s="238"/>
      <c r="I30" s="85">
        <v>-3160032.81</v>
      </c>
      <c r="J30" s="238"/>
      <c r="K30" s="85">
        <v>-3651413.36</v>
      </c>
      <c r="L30" s="238"/>
      <c r="M30" s="85">
        <v>-2689189.77</v>
      </c>
      <c r="N30" s="237"/>
    </row>
    <row r="31" spans="1:14" s="84" customFormat="1" ht="24.75" customHeight="1">
      <c r="A31" s="232" t="s">
        <v>192</v>
      </c>
      <c r="B31" s="232"/>
      <c r="C31" s="232"/>
      <c r="E31" s="232"/>
      <c r="F31" s="232"/>
      <c r="G31" s="242">
        <f>SUM(G29:G30)</f>
        <v>-456561821.80999768</v>
      </c>
      <c r="H31" s="238"/>
      <c r="I31" s="242">
        <f>SUM(I29:I30)</f>
        <v>-139578998.56000012</v>
      </c>
      <c r="J31" s="238"/>
      <c r="K31" s="242">
        <f>SUM(K29:K30)</f>
        <v>-482175081.10999954</v>
      </c>
      <c r="L31" s="238"/>
      <c r="M31" s="242">
        <f>SUM(M29:M30)</f>
        <v>-151300325.88000146</v>
      </c>
      <c r="N31" s="237"/>
    </row>
    <row r="32" spans="1:14" s="84" customFormat="1" ht="24.75" customHeight="1">
      <c r="A32" s="232"/>
      <c r="B32" s="240"/>
      <c r="C32" s="232"/>
      <c r="D32" s="232"/>
      <c r="E32" s="232"/>
      <c r="F32" s="232"/>
      <c r="G32" s="100"/>
      <c r="H32" s="237"/>
      <c r="I32" s="100"/>
      <c r="J32" s="237"/>
      <c r="K32" s="100"/>
      <c r="L32" s="237"/>
      <c r="M32" s="100"/>
      <c r="N32" s="237"/>
    </row>
    <row r="33" spans="1:14" s="101" customFormat="1" ht="24.75" customHeight="1">
      <c r="A33" s="243" t="s">
        <v>119</v>
      </c>
      <c r="B33" s="244"/>
      <c r="C33" s="244"/>
      <c r="D33" s="245"/>
      <c r="E33" s="245"/>
      <c r="F33" s="246"/>
      <c r="G33" s="87"/>
      <c r="I33" s="87"/>
      <c r="K33" s="87"/>
      <c r="M33" s="88"/>
    </row>
    <row r="34" spans="1:14" s="101" customFormat="1" ht="24.75" customHeight="1">
      <c r="A34" s="243"/>
      <c r="B34" s="244"/>
      <c r="C34" s="244"/>
      <c r="D34" s="245"/>
      <c r="E34" s="245"/>
      <c r="F34" s="246"/>
      <c r="G34" s="87"/>
      <c r="I34" s="87"/>
      <c r="K34" s="87"/>
      <c r="M34" s="88"/>
    </row>
    <row r="35" spans="1:14" s="101" customFormat="1" ht="24.75" customHeight="1">
      <c r="A35" s="243"/>
      <c r="B35" s="244"/>
      <c r="C35" s="244"/>
      <c r="D35" s="245"/>
      <c r="E35" s="245"/>
      <c r="F35" s="246"/>
      <c r="G35" s="87"/>
      <c r="I35" s="87"/>
      <c r="K35" s="87"/>
      <c r="M35" s="88"/>
    </row>
    <row r="36" spans="1:14" s="84" customFormat="1" ht="24.75" customHeight="1">
      <c r="A36" s="277" t="s">
        <v>133</v>
      </c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37"/>
    </row>
    <row r="37" spans="1:14" s="84" customFormat="1" ht="24.75" customHeight="1">
      <c r="A37" s="277" t="s">
        <v>182</v>
      </c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37"/>
    </row>
    <row r="38" spans="1:14" s="84" customFormat="1" ht="24" customHeight="1">
      <c r="A38" s="274" t="s">
        <v>132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37"/>
    </row>
    <row r="39" spans="1:14" s="66" customFormat="1" ht="24" customHeight="1">
      <c r="A39" s="276" t="s">
        <v>244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30"/>
    </row>
    <row r="40" spans="1:14" s="231" customFormat="1" ht="24" customHeight="1">
      <c r="A40" s="276" t="s">
        <v>135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63"/>
    </row>
    <row r="41" spans="1:14" s="231" customFormat="1" ht="24" customHeight="1">
      <c r="A41" s="276" t="str">
        <f>+A3</f>
        <v>สำหรับงวดสามเดือนสิ้นสุดวันที่ 31 มีนาคม 2567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63"/>
    </row>
    <row r="42" spans="1:14" s="231" customFormat="1" ht="24" customHeight="1">
      <c r="A42" s="229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63"/>
    </row>
    <row r="43" spans="1:14" ht="24" customHeight="1">
      <c r="G43" s="233"/>
      <c r="H43" s="233"/>
      <c r="I43" s="233"/>
      <c r="J43" s="233"/>
      <c r="K43" s="233"/>
      <c r="L43" s="233"/>
      <c r="M43" s="234" t="s">
        <v>35</v>
      </c>
      <c r="N43" s="235"/>
    </row>
    <row r="44" spans="1:14" ht="24" customHeight="1">
      <c r="G44" s="278" t="s">
        <v>144</v>
      </c>
      <c r="H44" s="278"/>
      <c r="I44" s="278"/>
      <c r="J44" s="63"/>
      <c r="K44" s="269" t="s">
        <v>143</v>
      </c>
      <c r="L44" s="269"/>
      <c r="M44" s="269"/>
      <c r="N44" s="235"/>
    </row>
    <row r="45" spans="1:14" ht="24" customHeight="1">
      <c r="E45" s="236"/>
      <c r="F45" s="236"/>
      <c r="G45" s="64" t="s">
        <v>259</v>
      </c>
      <c r="H45" s="106"/>
      <c r="I45" s="64" t="s">
        <v>243</v>
      </c>
      <c r="J45" s="63"/>
      <c r="K45" s="64" t="s">
        <v>259</v>
      </c>
      <c r="L45" s="106"/>
      <c r="M45" s="64" t="s">
        <v>243</v>
      </c>
      <c r="N45" s="237"/>
    </row>
    <row r="46" spans="1:14" s="84" customFormat="1" ht="24" customHeight="1">
      <c r="A46" s="232" t="s">
        <v>129</v>
      </c>
      <c r="B46" s="232"/>
      <c r="C46" s="232"/>
      <c r="D46" s="232"/>
      <c r="E46" s="232"/>
      <c r="F46" s="232"/>
      <c r="G46" s="102"/>
      <c r="H46" s="239"/>
      <c r="I46" s="102"/>
      <c r="J46" s="239"/>
      <c r="K46" s="102"/>
      <c r="L46" s="239"/>
      <c r="M46" s="102"/>
      <c r="N46" s="237"/>
    </row>
    <row r="47" spans="1:14" s="84" customFormat="1" ht="24" customHeight="1">
      <c r="A47" s="232"/>
      <c r="B47" s="232"/>
      <c r="C47" s="232" t="s">
        <v>205</v>
      </c>
      <c r="D47" s="232"/>
      <c r="E47" s="232"/>
      <c r="F47" s="232"/>
      <c r="G47" s="62">
        <v>61573.049999999988</v>
      </c>
      <c r="H47" s="247"/>
      <c r="I47" s="62">
        <v>947494.13</v>
      </c>
      <c r="J47" s="247"/>
      <c r="K47" s="62">
        <v>61564.26999999999</v>
      </c>
      <c r="L47" s="239"/>
      <c r="M47" s="62">
        <v>947494.13</v>
      </c>
      <c r="N47" s="237"/>
    </row>
    <row r="48" spans="1:14" s="84" customFormat="1" ht="24" customHeight="1">
      <c r="A48" s="232"/>
      <c r="B48" s="232"/>
      <c r="C48" s="232" t="s">
        <v>285</v>
      </c>
      <c r="D48" s="232"/>
      <c r="E48" s="232"/>
      <c r="F48" s="232"/>
      <c r="G48" s="62">
        <v>42000000</v>
      </c>
      <c r="H48" s="201"/>
      <c r="I48" s="62">
        <v>0</v>
      </c>
      <c r="J48" s="201"/>
      <c r="K48" s="62">
        <v>42000000</v>
      </c>
      <c r="L48" s="201"/>
      <c r="M48" s="62">
        <v>0</v>
      </c>
      <c r="N48" s="237"/>
    </row>
    <row r="49" spans="1:14" s="84" customFormat="1" ht="24" customHeight="1">
      <c r="A49" s="232"/>
      <c r="B49" s="232"/>
      <c r="C49" s="232" t="s">
        <v>265</v>
      </c>
      <c r="D49" s="232"/>
      <c r="E49" s="232"/>
      <c r="F49" s="232"/>
      <c r="G49" s="62">
        <v>0</v>
      </c>
      <c r="H49" s="201"/>
      <c r="I49" s="147">
        <v>-71100000</v>
      </c>
      <c r="J49" s="248"/>
      <c r="K49" s="147">
        <v>0</v>
      </c>
      <c r="L49" s="248"/>
      <c r="M49" s="147">
        <v>-71100000</v>
      </c>
      <c r="N49" s="237"/>
    </row>
    <row r="50" spans="1:14" s="84" customFormat="1" ht="24" customHeight="1">
      <c r="A50" s="232"/>
      <c r="B50" s="232"/>
      <c r="C50" s="232" t="s">
        <v>193</v>
      </c>
      <c r="D50" s="232"/>
      <c r="E50" s="232"/>
      <c r="F50" s="232"/>
      <c r="G50" s="103"/>
      <c r="H50" s="239"/>
      <c r="I50" s="103"/>
      <c r="J50" s="239"/>
      <c r="K50" s="87"/>
      <c r="L50" s="239"/>
      <c r="M50" s="87"/>
      <c r="N50" s="237"/>
    </row>
    <row r="51" spans="1:14" s="84" customFormat="1" ht="24" customHeight="1">
      <c r="A51" s="232"/>
      <c r="B51" s="232"/>
      <c r="C51" s="232"/>
      <c r="D51" s="232" t="s">
        <v>235</v>
      </c>
      <c r="E51" s="232"/>
      <c r="F51" s="232"/>
      <c r="G51" s="103">
        <v>195028.01</v>
      </c>
      <c r="H51" s="239"/>
      <c r="I51" s="103">
        <v>18483.509999999998</v>
      </c>
      <c r="J51" s="239"/>
      <c r="K51" s="87">
        <v>94392.52</v>
      </c>
      <c r="L51" s="239"/>
      <c r="M51" s="87">
        <v>10336.77</v>
      </c>
      <c r="N51" s="237"/>
    </row>
    <row r="52" spans="1:14" s="84" customFormat="1" ht="24" customHeight="1">
      <c r="A52" s="232"/>
      <c r="B52" s="232"/>
      <c r="C52" s="232" t="s">
        <v>234</v>
      </c>
      <c r="D52" s="232"/>
      <c r="E52" s="232"/>
      <c r="F52" s="232"/>
      <c r="G52" s="85">
        <v>-11054372.149999999</v>
      </c>
      <c r="H52" s="238"/>
      <c r="I52" s="85">
        <v>-9356286.1500000004</v>
      </c>
      <c r="J52" s="238"/>
      <c r="K52" s="87">
        <v>-9877875.0300000012</v>
      </c>
      <c r="L52" s="238"/>
      <c r="M52" s="87">
        <v>-5420917.7300000004</v>
      </c>
      <c r="N52" s="237"/>
    </row>
    <row r="53" spans="1:14" s="84" customFormat="1" ht="24" customHeight="1">
      <c r="A53" s="232" t="s">
        <v>219</v>
      </c>
      <c r="B53" s="232"/>
      <c r="C53" s="232"/>
      <c r="E53" s="232"/>
      <c r="F53" s="232"/>
      <c r="G53" s="242">
        <f>SUM(G47:G52)</f>
        <v>31202228.909999996</v>
      </c>
      <c r="H53" s="238"/>
      <c r="I53" s="242">
        <f>SUM(I47:I52)</f>
        <v>-79490308.510000005</v>
      </c>
      <c r="J53" s="238"/>
      <c r="K53" s="242">
        <f>SUM(K47:K52)</f>
        <v>32278081.760000005</v>
      </c>
      <c r="L53" s="238"/>
      <c r="M53" s="242">
        <f>SUM(M47:M52)</f>
        <v>-75563086.830000013</v>
      </c>
      <c r="N53" s="237"/>
    </row>
    <row r="54" spans="1:14" s="84" customFormat="1" ht="24" customHeight="1">
      <c r="A54" s="232" t="s">
        <v>130</v>
      </c>
      <c r="B54" s="232"/>
      <c r="C54" s="232"/>
      <c r="D54" s="232"/>
      <c r="E54" s="232"/>
      <c r="F54" s="232"/>
      <c r="G54" s="89"/>
      <c r="H54" s="238"/>
      <c r="I54" s="89"/>
      <c r="J54" s="238"/>
      <c r="K54" s="89"/>
      <c r="L54" s="238"/>
      <c r="M54" s="89"/>
      <c r="N54" s="237"/>
    </row>
    <row r="55" spans="1:14" s="84" customFormat="1" ht="24" customHeight="1">
      <c r="A55" s="232"/>
      <c r="B55" s="232"/>
      <c r="C55" s="232" t="s">
        <v>139</v>
      </c>
      <c r="D55" s="232"/>
      <c r="E55" s="232"/>
      <c r="F55" s="232"/>
      <c r="G55" s="148">
        <v>-2339994.65</v>
      </c>
      <c r="H55" s="185"/>
      <c r="I55" s="148">
        <v>-6036120.2199999997</v>
      </c>
      <c r="J55" s="185"/>
      <c r="K55" s="148">
        <v>-1749940.6899999997</v>
      </c>
      <c r="L55" s="185"/>
      <c r="M55" s="148">
        <v>-5227576.5</v>
      </c>
      <c r="N55" s="237"/>
    </row>
    <row r="56" spans="1:14" s="84" customFormat="1" ht="24" customHeight="1">
      <c r="A56" s="232"/>
      <c r="B56" s="232"/>
      <c r="C56" s="232" t="s">
        <v>237</v>
      </c>
      <c r="D56" s="232"/>
      <c r="E56" s="232"/>
      <c r="F56" s="232"/>
      <c r="G56" s="148">
        <v>-43400000</v>
      </c>
      <c r="H56" s="185"/>
      <c r="I56" s="148">
        <v>0</v>
      </c>
      <c r="J56" s="185"/>
      <c r="K56" s="148">
        <v>-43400000</v>
      </c>
      <c r="L56" s="185"/>
      <c r="M56" s="148">
        <v>0</v>
      </c>
      <c r="N56" s="237"/>
    </row>
    <row r="57" spans="1:14" s="84" customFormat="1" ht="24" customHeight="1">
      <c r="A57" s="232"/>
      <c r="B57" s="232"/>
      <c r="C57" s="232" t="s">
        <v>286</v>
      </c>
      <c r="D57" s="232"/>
      <c r="E57" s="232"/>
      <c r="F57" s="232"/>
      <c r="G57" s="88">
        <v>15463754.039999999</v>
      </c>
      <c r="I57" s="88">
        <v>215726470.28</v>
      </c>
      <c r="K57" s="88">
        <v>15463754.039999999</v>
      </c>
      <c r="M57" s="148">
        <v>215726470.28</v>
      </c>
      <c r="N57" s="237"/>
    </row>
    <row r="58" spans="1:14" s="84" customFormat="1" ht="24" customHeight="1">
      <c r="A58" s="232"/>
      <c r="B58" s="232"/>
      <c r="C58" s="232" t="s">
        <v>194</v>
      </c>
      <c r="D58" s="232"/>
      <c r="E58" s="232"/>
      <c r="F58" s="232"/>
      <c r="G58" s="85">
        <v>-4549200</v>
      </c>
      <c r="H58" s="249"/>
      <c r="I58" s="85">
        <v>-4549200</v>
      </c>
      <c r="J58" s="249"/>
      <c r="K58" s="144">
        <v>-2751000</v>
      </c>
      <c r="L58" s="249"/>
      <c r="M58" s="147">
        <v>-2751000</v>
      </c>
      <c r="N58" s="237"/>
    </row>
    <row r="59" spans="1:14" s="84" customFormat="1" ht="24" customHeight="1">
      <c r="A59" s="232"/>
      <c r="B59" s="232"/>
      <c r="C59" s="232" t="s">
        <v>221</v>
      </c>
      <c r="D59" s="232"/>
      <c r="E59" s="232"/>
      <c r="F59" s="232"/>
      <c r="G59" s="85">
        <v>-20896361.009999979</v>
      </c>
      <c r="H59" s="238"/>
      <c r="I59" s="85">
        <v>-20966403.68</v>
      </c>
      <c r="J59" s="238"/>
      <c r="K59" s="85">
        <v>-8318468.6499999976</v>
      </c>
      <c r="L59" s="238"/>
      <c r="M59" s="148">
        <v>-7187225.2300000004</v>
      </c>
      <c r="N59" s="237"/>
    </row>
    <row r="60" spans="1:14" s="84" customFormat="1" ht="24" customHeight="1">
      <c r="A60" s="232"/>
      <c r="B60" s="232"/>
      <c r="C60" s="232" t="s">
        <v>266</v>
      </c>
      <c r="D60" s="232"/>
      <c r="E60" s="232"/>
      <c r="F60" s="232"/>
      <c r="G60" s="250">
        <v>534276000</v>
      </c>
      <c r="H60" s="250"/>
      <c r="I60" s="250">
        <v>0</v>
      </c>
      <c r="J60" s="250"/>
      <c r="K60" s="250">
        <v>534276000</v>
      </c>
      <c r="L60" s="250"/>
      <c r="M60" s="250">
        <v>0</v>
      </c>
      <c r="N60" s="237"/>
    </row>
    <row r="61" spans="1:14" s="84" customFormat="1" ht="24" customHeight="1">
      <c r="A61" s="232" t="s">
        <v>238</v>
      </c>
      <c r="B61" s="232"/>
      <c r="C61" s="232"/>
      <c r="E61" s="232"/>
      <c r="F61" s="232"/>
      <c r="G61" s="242">
        <f>SUM(G55:G60)</f>
        <v>478554198.38</v>
      </c>
      <c r="H61" s="238"/>
      <c r="I61" s="242">
        <f>SUM(I55:I60)</f>
        <v>184174746.38</v>
      </c>
      <c r="J61" s="238"/>
      <c r="K61" s="242">
        <f>SUM(K55:K60)</f>
        <v>493520344.69999999</v>
      </c>
      <c r="L61" s="238"/>
      <c r="M61" s="242">
        <f>SUM(M55:M60)</f>
        <v>200560668.55000001</v>
      </c>
      <c r="N61" s="237"/>
    </row>
    <row r="62" spans="1:14" s="84" customFormat="1" ht="24" customHeight="1">
      <c r="A62" s="232" t="s">
        <v>233</v>
      </c>
      <c r="B62" s="232"/>
      <c r="C62" s="232"/>
      <c r="D62" s="232"/>
      <c r="E62" s="232"/>
      <c r="F62" s="232"/>
      <c r="G62" s="85">
        <f>G31+G53+G61</f>
        <v>53194605.480002284</v>
      </c>
      <c r="I62" s="85">
        <f>I31+I53+I61</f>
        <v>-34894560.690000117</v>
      </c>
      <c r="K62" s="85">
        <f>K31+K53+K61</f>
        <v>43623345.350000441</v>
      </c>
      <c r="M62" s="85">
        <f>M31+M53+M61</f>
        <v>-26302744.160001457</v>
      </c>
      <c r="N62" s="237"/>
    </row>
    <row r="63" spans="1:14" s="84" customFormat="1" ht="24" customHeight="1">
      <c r="A63" s="232" t="s">
        <v>222</v>
      </c>
      <c r="B63" s="232"/>
      <c r="C63" s="232"/>
      <c r="D63" s="232"/>
      <c r="E63" s="232"/>
      <c r="F63" s="232"/>
      <c r="G63" s="88">
        <f>งบการเงิน!L11</f>
        <v>99842242.200000003</v>
      </c>
      <c r="I63" s="88">
        <v>122521717.26000002</v>
      </c>
      <c r="K63" s="88">
        <f>งบการเงิน!P11</f>
        <v>43375315.480000004</v>
      </c>
      <c r="M63" s="88">
        <v>78741737.450000003</v>
      </c>
      <c r="N63" s="237"/>
    </row>
    <row r="64" spans="1:14" s="84" customFormat="1" ht="24" customHeight="1" thickBot="1">
      <c r="A64" s="232" t="s">
        <v>223</v>
      </c>
      <c r="B64" s="232"/>
      <c r="C64" s="232"/>
      <c r="D64" s="232"/>
      <c r="E64" s="232"/>
      <c r="F64" s="232"/>
      <c r="G64" s="104">
        <f>SUM(G62:G63)</f>
        <v>153036847.68000227</v>
      </c>
      <c r="H64" s="238"/>
      <c r="I64" s="104">
        <f>SUM(I62:I63)</f>
        <v>87627156.569999903</v>
      </c>
      <c r="J64" s="238"/>
      <c r="K64" s="104">
        <f>SUM(K62:K63)</f>
        <v>86998660.830000445</v>
      </c>
      <c r="L64" s="238"/>
      <c r="M64" s="104">
        <f>SUM(M62:M63)</f>
        <v>52438993.289998546</v>
      </c>
      <c r="N64" s="237"/>
    </row>
    <row r="65" spans="1:14" s="233" customFormat="1" ht="24" customHeight="1" thickTop="1">
      <c r="A65" s="232"/>
      <c r="G65" s="187">
        <f>+G64-งบการเงิน!J11</f>
        <v>2.2649765014648438E-6</v>
      </c>
      <c r="H65" s="251"/>
      <c r="I65" s="187">
        <v>87627156.569999993</v>
      </c>
      <c r="J65" s="251"/>
      <c r="K65" s="154">
        <f>+K64-งบการเงิน!N11</f>
        <v>4.4703483581542969E-7</v>
      </c>
      <c r="L65" s="251"/>
      <c r="M65" s="187">
        <v>52438993.289999999</v>
      </c>
      <c r="N65" s="252"/>
    </row>
    <row r="66" spans="1:14" s="233" customFormat="1" ht="24" customHeight="1">
      <c r="A66" s="232"/>
      <c r="G66" s="187"/>
      <c r="H66" s="251"/>
      <c r="I66" s="187">
        <f>+I64-I65</f>
        <v>0</v>
      </c>
      <c r="J66" s="251"/>
      <c r="K66" s="154"/>
      <c r="L66" s="251"/>
      <c r="M66" s="187">
        <f>+M64-M65</f>
        <v>-1.4528632164001465E-6</v>
      </c>
      <c r="N66" s="252"/>
    </row>
    <row r="67" spans="1:14" s="233" customFormat="1" ht="24" customHeight="1">
      <c r="A67" s="243" t="s">
        <v>119</v>
      </c>
      <c r="B67" s="232"/>
      <c r="G67" s="262"/>
      <c r="H67" s="262"/>
      <c r="I67" s="262"/>
      <c r="J67" s="262"/>
      <c r="K67" s="262"/>
      <c r="L67" s="262"/>
      <c r="M67" s="262"/>
      <c r="N67" s="252"/>
    </row>
    <row r="68" spans="1:14" ht="24" customHeight="1">
      <c r="H68" s="89"/>
      <c r="J68" s="89"/>
      <c r="L68" s="89"/>
      <c r="M68" s="89"/>
    </row>
    <row r="69" spans="1:14" ht="24" customHeight="1">
      <c r="H69" s="89"/>
      <c r="J69" s="89"/>
      <c r="L69" s="89"/>
      <c r="M69" s="89"/>
    </row>
    <row r="70" spans="1:14" ht="24" customHeight="1">
      <c r="H70" s="89"/>
      <c r="J70" s="89"/>
      <c r="L70" s="89"/>
      <c r="M70" s="89"/>
    </row>
    <row r="71" spans="1:14" s="84" customFormat="1" ht="24" customHeight="1">
      <c r="A71" s="277" t="str">
        <f>+A36</f>
        <v xml:space="preserve">                      (ลงชื่อ) .............................................……………………………………..... กรรมการตามอำนาจ</v>
      </c>
      <c r="B71" s="277"/>
      <c r="C71" s="277"/>
      <c r="D71" s="277"/>
      <c r="E71" s="277"/>
      <c r="F71" s="277"/>
      <c r="G71" s="277"/>
      <c r="H71" s="277"/>
      <c r="I71" s="277"/>
      <c r="J71" s="277"/>
      <c r="K71" s="277"/>
      <c r="L71" s="277"/>
      <c r="M71" s="277"/>
      <c r="N71" s="237"/>
    </row>
    <row r="72" spans="1:14" s="84" customFormat="1" ht="24" customHeight="1">
      <c r="A72" s="277" t="str">
        <f>+A37</f>
        <v>(  นายณัฏฐ์     ณัฐนิธิการัชต์    ,         นายอมร     ทาทอง  )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37"/>
    </row>
    <row r="73" spans="1:14" ht="24" customHeight="1">
      <c r="A73" s="253"/>
    </row>
    <row r="75" spans="1:14" ht="24" customHeight="1">
      <c r="G75" s="100"/>
      <c r="I75" s="100"/>
      <c r="K75" s="100"/>
      <c r="M75" s="100"/>
    </row>
    <row r="77" spans="1:14" s="84" customFormat="1" ht="24" customHeight="1">
      <c r="A77" s="232"/>
      <c r="B77" s="232"/>
      <c r="C77" s="232"/>
      <c r="D77" s="254"/>
      <c r="E77" s="254"/>
      <c r="F77" s="232"/>
      <c r="G77" s="89"/>
      <c r="H77" s="232"/>
      <c r="I77" s="89"/>
      <c r="J77" s="232"/>
      <c r="K77" s="89"/>
      <c r="L77" s="232"/>
      <c r="M77" s="88"/>
      <c r="N77" s="232"/>
    </row>
    <row r="78" spans="1:14" s="84" customFormat="1" ht="24" customHeight="1">
      <c r="A78" s="232"/>
      <c r="B78" s="232"/>
      <c r="C78" s="232"/>
      <c r="D78" s="232"/>
      <c r="E78" s="232"/>
      <c r="F78" s="232"/>
      <c r="G78" s="89"/>
      <c r="H78" s="232"/>
      <c r="I78" s="89"/>
      <c r="J78" s="232"/>
      <c r="K78" s="89"/>
      <c r="L78" s="232"/>
      <c r="M78" s="88"/>
      <c r="N78" s="232"/>
    </row>
    <row r="79" spans="1:14" s="84" customFormat="1" ht="24" customHeight="1">
      <c r="A79" s="232"/>
      <c r="B79" s="232"/>
      <c r="C79" s="232"/>
      <c r="D79" s="232"/>
      <c r="E79" s="232"/>
      <c r="F79" s="232"/>
      <c r="G79" s="89"/>
      <c r="H79" s="232"/>
      <c r="I79" s="89"/>
      <c r="J79" s="232"/>
      <c r="K79" s="89"/>
      <c r="L79" s="232"/>
      <c r="M79" s="88"/>
      <c r="N79" s="232"/>
    </row>
  </sheetData>
  <mergeCells count="16">
    <mergeCell ref="A37:M37"/>
    <mergeCell ref="K7:M7"/>
    <mergeCell ref="A1:M1"/>
    <mergeCell ref="A2:M2"/>
    <mergeCell ref="A3:M3"/>
    <mergeCell ref="A36:M36"/>
    <mergeCell ref="G7:I7"/>
    <mergeCell ref="A4:M4"/>
    <mergeCell ref="A38:M38"/>
    <mergeCell ref="A40:M40"/>
    <mergeCell ref="A41:M41"/>
    <mergeCell ref="A71:M71"/>
    <mergeCell ref="A72:M72"/>
    <mergeCell ref="A39:M39"/>
    <mergeCell ref="K44:M44"/>
    <mergeCell ref="G44:I44"/>
  </mergeCells>
  <pageMargins left="0.74803149606299213" right="0.27559055118110237" top="0.6692913385826772" bottom="0.47244094488188981" header="0.43307086614173229" footer="0.19685039370078741"/>
  <pageSetup paperSize="9" scale="85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40625" defaultRowHeight="24.6" customHeight="1"/>
  <cols>
    <col min="1" max="1" width="2.5703125" style="2" customWidth="1"/>
    <col min="2" max="2" width="1.85546875" style="2" customWidth="1"/>
    <col min="3" max="3" width="10.140625" style="2" customWidth="1"/>
    <col min="4" max="4" width="8.85546875" style="2" customWidth="1"/>
    <col min="5" max="5" width="1" style="2" customWidth="1"/>
    <col min="6" max="6" width="3.85546875" style="2" customWidth="1"/>
    <col min="7" max="7" width="15.5703125" style="2" customWidth="1"/>
    <col min="8" max="8" width="1.85546875" style="2" customWidth="1"/>
    <col min="9" max="9" width="15.140625" style="2" customWidth="1"/>
    <col min="10" max="10" width="1.85546875" style="2" customWidth="1"/>
    <col min="11" max="11" width="13.140625" style="2" customWidth="1"/>
    <col min="12" max="12" width="1.42578125" style="2" customWidth="1"/>
    <col min="13" max="13" width="14.5703125" style="2" customWidth="1"/>
    <col min="14" max="14" width="1.85546875" style="2" customWidth="1"/>
    <col min="15" max="15" width="15.140625" style="2" customWidth="1"/>
    <col min="16" max="16" width="9.140625" style="2"/>
    <col min="17" max="17" width="12" style="2" bestFit="1" customWidth="1"/>
    <col min="18" max="18" width="11.85546875" style="2" bestFit="1" customWidth="1"/>
    <col min="19" max="16384" width="9.140625" style="2"/>
  </cols>
  <sheetData>
    <row r="1" spans="1:15" ht="24.6" customHeight="1">
      <c r="A1" s="279" t="s">
        <v>101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5" ht="24.6" customHeight="1">
      <c r="A2" s="2" t="s">
        <v>102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81" t="s">
        <v>20</v>
      </c>
      <c r="H3" s="281"/>
      <c r="I3" s="281"/>
      <c r="J3" s="281"/>
      <c r="K3" s="281"/>
      <c r="L3" s="281"/>
      <c r="M3" s="281"/>
      <c r="N3" s="281"/>
      <c r="O3" s="281"/>
    </row>
    <row r="4" spans="1:15" ht="24.6" customHeight="1">
      <c r="B4" s="1"/>
      <c r="D4" s="1"/>
      <c r="E4" s="1"/>
      <c r="F4" s="1"/>
      <c r="G4" s="3" t="s">
        <v>15</v>
      </c>
      <c r="H4" s="3"/>
      <c r="I4" s="280" t="s">
        <v>18</v>
      </c>
      <c r="J4" s="280"/>
      <c r="K4" s="280"/>
      <c r="L4" s="280"/>
      <c r="M4" s="280"/>
      <c r="N4" s="6"/>
      <c r="O4" s="3" t="s">
        <v>15</v>
      </c>
    </row>
    <row r="5" spans="1:15" ht="24.6" customHeight="1">
      <c r="B5" s="1"/>
      <c r="D5" s="1"/>
      <c r="E5" s="1"/>
      <c r="F5" s="1"/>
      <c r="G5" s="3" t="s">
        <v>95</v>
      </c>
      <c r="H5" s="3"/>
      <c r="I5" s="6" t="s">
        <v>17</v>
      </c>
      <c r="J5" s="6"/>
      <c r="K5" s="6" t="s">
        <v>19</v>
      </c>
      <c r="L5" s="6"/>
      <c r="M5" s="6" t="s">
        <v>85</v>
      </c>
      <c r="N5" s="6"/>
      <c r="O5" s="3" t="s">
        <v>16</v>
      </c>
    </row>
    <row r="6" spans="1:15" ht="24.6" customHeight="1">
      <c r="B6" s="1"/>
      <c r="D6" s="1"/>
      <c r="E6" s="1"/>
      <c r="F6" s="1"/>
      <c r="G6" s="16" t="s">
        <v>99</v>
      </c>
      <c r="H6" s="15"/>
      <c r="I6" s="17"/>
      <c r="J6" s="17"/>
      <c r="K6" s="17"/>
      <c r="L6" s="17"/>
      <c r="M6" s="17" t="s">
        <v>33</v>
      </c>
      <c r="N6" s="17"/>
      <c r="O6" s="16" t="s">
        <v>100</v>
      </c>
    </row>
    <row r="7" spans="1:15" ht="23.25">
      <c r="B7" s="1" t="s">
        <v>25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30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46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31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32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47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48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23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22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24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12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26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46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31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32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47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21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23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22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24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12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44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5</v>
      </c>
      <c r="C34" s="1"/>
    </row>
    <row r="35" spans="1:15" ht="24.6" customHeight="1">
      <c r="B35" s="1"/>
      <c r="C35" s="1" t="s">
        <v>13</v>
      </c>
    </row>
    <row r="36" spans="1:15" ht="24.6" customHeight="1">
      <c r="A36" s="279" t="s">
        <v>28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97</v>
      </c>
      <c r="L37" s="6"/>
      <c r="M37" s="6"/>
      <c r="N37" s="6"/>
      <c r="O37" s="6"/>
    </row>
    <row r="38" spans="1:15" ht="24" customHeight="1">
      <c r="A38" s="2" t="s">
        <v>103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81" t="s">
        <v>20</v>
      </c>
      <c r="H39" s="281"/>
      <c r="I39" s="281"/>
      <c r="J39" s="281"/>
      <c r="K39" s="281"/>
      <c r="L39" s="281"/>
      <c r="M39" s="281"/>
      <c r="N39" s="281"/>
      <c r="O39" s="281"/>
    </row>
    <row r="40" spans="1:15" ht="24" customHeight="1">
      <c r="B40" s="1"/>
      <c r="D40" s="1"/>
      <c r="E40" s="1"/>
      <c r="F40" s="1"/>
      <c r="G40" s="3" t="s">
        <v>15</v>
      </c>
      <c r="H40" s="3"/>
      <c r="I40" s="280" t="s">
        <v>18</v>
      </c>
      <c r="J40" s="280"/>
      <c r="K40" s="280"/>
      <c r="L40" s="280"/>
      <c r="M40" s="280"/>
      <c r="N40" s="6"/>
      <c r="O40" s="3" t="s">
        <v>15</v>
      </c>
    </row>
    <row r="41" spans="1:15" ht="24" customHeight="1">
      <c r="B41" s="1"/>
      <c r="D41" s="1"/>
      <c r="E41" s="1"/>
      <c r="F41" s="1"/>
      <c r="G41" s="3" t="s">
        <v>95</v>
      </c>
      <c r="H41" s="3"/>
      <c r="I41" s="6" t="s">
        <v>17</v>
      </c>
      <c r="J41" s="6"/>
      <c r="K41" s="6" t="s">
        <v>19</v>
      </c>
      <c r="L41" s="6"/>
      <c r="M41" s="6" t="s">
        <v>85</v>
      </c>
      <c r="N41" s="6"/>
      <c r="O41" s="3" t="s">
        <v>16</v>
      </c>
    </row>
    <row r="42" spans="1:15" ht="24" customHeight="1">
      <c r="B42" s="1"/>
      <c r="D42" s="1"/>
      <c r="E42" s="1"/>
      <c r="F42" s="1"/>
      <c r="G42" s="16" t="s">
        <v>96</v>
      </c>
      <c r="H42" s="15"/>
      <c r="I42" s="17"/>
      <c r="J42" s="17"/>
      <c r="K42" s="17"/>
      <c r="L42" s="17"/>
      <c r="M42" s="17" t="s">
        <v>33</v>
      </c>
      <c r="N42" s="17"/>
      <c r="O42" s="16" t="s">
        <v>45</v>
      </c>
    </row>
    <row r="43" spans="1:15" ht="24" customHeight="1">
      <c r="B43" s="1" t="s">
        <v>25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30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46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31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32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47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48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23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22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24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26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46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31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32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47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21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23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22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24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44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5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13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140625" bestFit="1" customWidth="1"/>
    <col min="11" max="11" width="13.140625" bestFit="1" customWidth="1"/>
    <col min="13" max="13" width="13.140625" bestFit="1" customWidth="1"/>
  </cols>
  <sheetData>
    <row r="1" spans="1:13">
      <c r="A1" s="1" t="s">
        <v>92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87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35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39</v>
      </c>
      <c r="J4" s="24"/>
      <c r="K4" s="24"/>
      <c r="L4" s="22" t="s">
        <v>36</v>
      </c>
      <c r="M4" s="25"/>
    </row>
    <row r="5" spans="1:13">
      <c r="A5" s="1"/>
      <c r="B5" s="12"/>
      <c r="C5" s="6"/>
      <c r="D5" s="6"/>
      <c r="E5" s="22" t="s">
        <v>37</v>
      </c>
      <c r="F5" s="25"/>
      <c r="G5" s="22" t="s">
        <v>38</v>
      </c>
      <c r="H5" s="24"/>
      <c r="I5" s="27" t="s">
        <v>41</v>
      </c>
      <c r="J5" s="24"/>
      <c r="K5" s="22" t="s">
        <v>40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43</v>
      </c>
      <c r="H6" s="23"/>
      <c r="I6" s="28" t="s">
        <v>86</v>
      </c>
      <c r="J6" s="23"/>
      <c r="K6" s="23" t="s">
        <v>42</v>
      </c>
      <c r="L6" s="23"/>
      <c r="M6" s="10"/>
    </row>
    <row r="7" spans="1:13">
      <c r="A7" s="4" t="s">
        <v>54</v>
      </c>
      <c r="B7" s="2"/>
      <c r="C7" s="1"/>
      <c r="D7" s="1"/>
      <c r="E7" s="3" t="s">
        <v>55</v>
      </c>
      <c r="F7" s="1"/>
      <c r="G7" s="1">
        <v>277000</v>
      </c>
      <c r="H7" s="1"/>
      <c r="I7" s="3" t="s">
        <v>60</v>
      </c>
      <c r="J7" s="1"/>
      <c r="K7" s="1">
        <v>116997</v>
      </c>
      <c r="L7" s="1"/>
      <c r="M7" s="1">
        <v>116997</v>
      </c>
    </row>
    <row r="8" spans="1:13">
      <c r="A8" s="2" t="s">
        <v>83</v>
      </c>
      <c r="B8" s="6"/>
      <c r="C8" s="8"/>
      <c r="D8" s="6"/>
      <c r="E8" s="6" t="s">
        <v>94</v>
      </c>
      <c r="F8" s="6"/>
      <c r="G8" s="2">
        <v>10000000</v>
      </c>
      <c r="H8" s="6"/>
      <c r="I8" s="5" t="s">
        <v>91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88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93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90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35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39</v>
      </c>
      <c r="J15" s="24"/>
      <c r="K15" s="24"/>
      <c r="L15" s="22" t="s">
        <v>36</v>
      </c>
      <c r="M15" s="25"/>
    </row>
    <row r="16" spans="1:13">
      <c r="A16" s="1"/>
      <c r="B16" s="4"/>
      <c r="C16" s="2"/>
      <c r="D16" s="1"/>
      <c r="E16" s="22" t="s">
        <v>37</v>
      </c>
      <c r="F16" s="25"/>
      <c r="G16" s="22" t="s">
        <v>38</v>
      </c>
      <c r="H16" s="24"/>
      <c r="I16" s="27" t="s">
        <v>41</v>
      </c>
      <c r="J16" s="24"/>
      <c r="K16" s="22" t="s">
        <v>40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43</v>
      </c>
      <c r="H17" s="23"/>
      <c r="I17" s="28" t="s">
        <v>86</v>
      </c>
      <c r="J17" s="23"/>
      <c r="K17" s="23" t="s">
        <v>42</v>
      </c>
      <c r="L17" s="23"/>
      <c r="M17" s="10"/>
    </row>
    <row r="18" spans="1:13">
      <c r="A18" s="25" t="s">
        <v>84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49</v>
      </c>
      <c r="B19" s="2"/>
      <c r="C19" s="4"/>
      <c r="D19" s="1"/>
      <c r="E19" s="3" t="s">
        <v>50</v>
      </c>
      <c r="F19" s="1"/>
      <c r="G19" s="1">
        <v>15000000</v>
      </c>
      <c r="H19" s="13"/>
      <c r="I19" s="14" t="s">
        <v>70</v>
      </c>
      <c r="J19" s="2"/>
      <c r="K19" s="1">
        <v>21424997</v>
      </c>
      <c r="L19" s="2"/>
      <c r="M19" s="1">
        <v>21424997</v>
      </c>
    </row>
    <row r="20" spans="1:13">
      <c r="A20" s="2" t="s">
        <v>53</v>
      </c>
      <c r="B20" s="2"/>
      <c r="C20" s="1"/>
      <c r="D20" s="4"/>
      <c r="E20" s="3" t="s">
        <v>52</v>
      </c>
      <c r="F20" s="1"/>
      <c r="G20" s="1">
        <v>21930000</v>
      </c>
      <c r="H20" s="1"/>
      <c r="I20" s="3" t="s">
        <v>59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56</v>
      </c>
      <c r="B21" s="2"/>
      <c r="C21" s="1"/>
      <c r="D21" s="1"/>
      <c r="E21" s="3" t="s">
        <v>57</v>
      </c>
      <c r="F21" s="1"/>
      <c r="G21" s="1">
        <v>6800000</v>
      </c>
      <c r="H21" s="1"/>
      <c r="I21" s="3" t="s">
        <v>61</v>
      </c>
      <c r="J21" s="1"/>
      <c r="K21" s="1">
        <v>4683979.4800000004</v>
      </c>
      <c r="L21" s="1"/>
      <c r="M21" s="1">
        <v>843979.48</v>
      </c>
    </row>
    <row r="22" spans="1:13">
      <c r="A22" s="4" t="s">
        <v>62</v>
      </c>
      <c r="B22" s="2"/>
      <c r="C22" s="2"/>
      <c r="D22" s="2"/>
      <c r="E22" s="22" t="s">
        <v>63</v>
      </c>
      <c r="F22" s="22"/>
      <c r="G22" s="22">
        <v>10000000</v>
      </c>
      <c r="H22" s="22"/>
      <c r="I22" s="22" t="s">
        <v>67</v>
      </c>
      <c r="J22" s="25"/>
      <c r="K22" s="25">
        <v>7000000</v>
      </c>
      <c r="L22" s="25"/>
      <c r="M22" s="2">
        <v>0</v>
      </c>
    </row>
    <row r="23" spans="1:13">
      <c r="A23" s="2" t="s">
        <v>64</v>
      </c>
      <c r="B23" s="2"/>
      <c r="C23" s="2"/>
      <c r="D23" s="2"/>
      <c r="E23" s="6" t="s">
        <v>65</v>
      </c>
      <c r="F23" s="2"/>
      <c r="G23" s="2">
        <v>1000000</v>
      </c>
      <c r="H23" s="2"/>
      <c r="I23" s="6" t="s">
        <v>66</v>
      </c>
      <c r="J23" s="2"/>
      <c r="K23" s="2">
        <v>599700</v>
      </c>
      <c r="L23" s="2"/>
      <c r="M23" s="2">
        <v>599700</v>
      </c>
    </row>
    <row r="24" spans="1:13">
      <c r="A24" s="4" t="s">
        <v>72</v>
      </c>
      <c r="B24" s="6"/>
      <c r="C24" s="2"/>
      <c r="D24" s="2"/>
      <c r="E24" s="6" t="s">
        <v>68</v>
      </c>
      <c r="F24" s="2"/>
      <c r="G24" s="2">
        <v>10000000</v>
      </c>
      <c r="H24" s="2"/>
      <c r="I24" s="6" t="s">
        <v>69</v>
      </c>
      <c r="J24" s="2"/>
      <c r="K24" s="2">
        <v>3840988</v>
      </c>
      <c r="L24" s="2"/>
      <c r="M24" s="2">
        <v>3840988</v>
      </c>
    </row>
    <row r="25" spans="1:13">
      <c r="A25" s="4" t="s">
        <v>71</v>
      </c>
      <c r="B25" s="6"/>
      <c r="C25" s="2"/>
      <c r="D25" s="2"/>
      <c r="E25" s="6" t="s">
        <v>73</v>
      </c>
      <c r="F25" s="2"/>
      <c r="G25" s="2">
        <v>1000000</v>
      </c>
      <c r="H25" s="2"/>
      <c r="I25" s="6" t="s">
        <v>77</v>
      </c>
      <c r="J25" s="2"/>
      <c r="K25" s="2">
        <v>3844871.7</v>
      </c>
      <c r="L25" s="2"/>
      <c r="M25" s="2">
        <v>3844871.7</v>
      </c>
    </row>
    <row r="26" spans="1:13">
      <c r="A26" s="4" t="s">
        <v>74</v>
      </c>
      <c r="B26" s="6"/>
      <c r="C26" s="2"/>
      <c r="D26" s="6"/>
      <c r="E26" s="6" t="s">
        <v>75</v>
      </c>
      <c r="F26" s="6"/>
      <c r="G26" s="6">
        <v>18450000</v>
      </c>
      <c r="H26" s="6"/>
      <c r="I26" s="6" t="s">
        <v>76</v>
      </c>
      <c r="J26" s="6"/>
      <c r="K26" s="1">
        <v>5244995</v>
      </c>
      <c r="L26" s="1"/>
      <c r="M26" s="1">
        <v>5244995</v>
      </c>
    </row>
    <row r="27" spans="1:13">
      <c r="A27" s="4" t="s">
        <v>78</v>
      </c>
      <c r="B27" s="6"/>
      <c r="C27" s="2"/>
      <c r="D27" s="6"/>
      <c r="E27" s="6" t="s">
        <v>55</v>
      </c>
      <c r="F27" s="6"/>
      <c r="G27" s="6">
        <v>2000000</v>
      </c>
      <c r="H27" s="6"/>
      <c r="I27" s="6" t="s">
        <v>79</v>
      </c>
      <c r="J27" s="6"/>
      <c r="K27" s="1">
        <v>724151.72</v>
      </c>
      <c r="L27" s="1"/>
      <c r="M27" s="1">
        <v>724151.72</v>
      </c>
    </row>
    <row r="28" spans="1:13">
      <c r="A28" s="12" t="s">
        <v>51</v>
      </c>
      <c r="B28" s="2"/>
      <c r="C28" s="1"/>
      <c r="D28" s="2"/>
      <c r="E28" s="3" t="s">
        <v>52</v>
      </c>
      <c r="F28" s="1"/>
      <c r="G28" s="1">
        <v>5000000</v>
      </c>
      <c r="H28" s="13"/>
      <c r="I28" s="14" t="s">
        <v>58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80</v>
      </c>
      <c r="B29" s="6"/>
      <c r="C29" s="8"/>
      <c r="D29" s="6"/>
      <c r="E29" s="6" t="s">
        <v>81</v>
      </c>
      <c r="F29" s="6"/>
      <c r="G29" s="6">
        <v>1000000</v>
      </c>
      <c r="H29" s="6"/>
      <c r="I29" s="6" t="s">
        <v>82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89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88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40625" defaultRowHeight="24" customHeight="1"/>
  <cols>
    <col min="1" max="1" width="2.5703125" style="31" customWidth="1"/>
    <col min="2" max="2" width="7.5703125" style="31" customWidth="1"/>
    <col min="3" max="5" width="8.85546875" style="31" customWidth="1"/>
    <col min="6" max="6" width="15" style="31" customWidth="1"/>
    <col min="7" max="7" width="5.5703125" style="31" customWidth="1"/>
    <col min="8" max="8" width="14.140625" style="31" customWidth="1"/>
    <col min="9" max="9" width="0.85546875" style="31" customWidth="1"/>
    <col min="10" max="10" width="15.85546875" style="24" customWidth="1"/>
    <col min="11" max="11" width="0.85546875" style="31" customWidth="1"/>
    <col min="12" max="12" width="13.140625" style="24" customWidth="1"/>
    <col min="13" max="13" width="0.85546875" style="31" customWidth="1"/>
    <col min="14" max="14" width="13" style="31" customWidth="1"/>
    <col min="15" max="15" width="1.140625" style="31" customWidth="1"/>
    <col min="16" max="16" width="11.140625" style="31" bestFit="1" customWidth="1"/>
    <col min="17" max="16384" width="9.140625" style="31"/>
  </cols>
  <sheetData>
    <row r="1" spans="1:14" ht="24" customHeight="1">
      <c r="A1" s="282" t="s">
        <v>101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115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110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116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114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109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113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111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117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112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104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34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98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107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106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108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105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  <vt:lpstr>ROUND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User2 Lastname</cp:lastModifiedBy>
  <cp:lastPrinted>2024-05-09T02:37:07Z</cp:lastPrinted>
  <dcterms:created xsi:type="dcterms:W3CDTF">2003-05-23T04:50:59Z</dcterms:created>
  <dcterms:modified xsi:type="dcterms:W3CDTF">2024-05-09T02:37:17Z</dcterms:modified>
</cp:coreProperties>
</file>