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March2024 Q1\"/>
    </mc:Choice>
  </mc:AlternateContent>
  <xr:revisionPtr revIDLastSave="0" documentId="13_ncr:1_{80045A3F-D59A-4369-A62E-224F0E0EDACC}" xr6:coauthVersionLast="47" xr6:coauthVersionMax="47" xr10:uidLastSave="{00000000-0000-0000-0000-000000000000}"/>
  <bookViews>
    <workbookView xWindow="-120" yWindow="-120" windowWidth="21840" windowHeight="13020" tabRatio="539" activeTab="4" xr2:uid="{00000000-000D-0000-FFFF-FFFF00000000}"/>
  </bookViews>
  <sheets>
    <sheet name="BS2-4" sheetId="11" r:id="rId1"/>
    <sheet name="PL 5-6" sheetId="12" r:id="rId2"/>
    <sheet name="7 EQ Conso" sheetId="9" r:id="rId3"/>
    <sheet name="8 EQ Separate" sheetId="7" r:id="rId4"/>
    <sheet name="9-10 CF" sheetId="10" r:id="rId5"/>
  </sheets>
  <definedNames>
    <definedName name="_xlnm.Print_Area" localSheetId="2">'7 EQ Conso'!$A$1:$AA$38</definedName>
    <definedName name="_xlnm.Print_Area" localSheetId="3">'8 EQ Separate'!$A$1:$Q$44</definedName>
    <definedName name="_xlnm.Print_Area" localSheetId="4">'9-10 CF'!$A$1:$M$101</definedName>
    <definedName name="_xlnm.Print_Area" localSheetId="0">'BS2-4'!$A$1:$M$142</definedName>
    <definedName name="_xlnm.Print_Area" localSheetId="1">'PL 5-6'!$A$1:$M$109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9" l="1"/>
  <c r="Q20" i="9"/>
  <c r="M20" i="9"/>
  <c r="K20" i="9"/>
  <c r="I20" i="9"/>
  <c r="G20" i="9"/>
  <c r="U18" i="9" l="1"/>
  <c r="Y17" i="9"/>
  <c r="Y20" i="9" s="1"/>
  <c r="O17" i="9"/>
  <c r="O20" i="9" s="1"/>
  <c r="W18" i="9" l="1"/>
  <c r="M34" i="11"/>
  <c r="K34" i="11"/>
  <c r="I34" i="11"/>
  <c r="M20" i="11"/>
  <c r="I20" i="11"/>
  <c r="K84" i="10"/>
  <c r="G84" i="10"/>
  <c r="AA18" i="9" l="1"/>
  <c r="I36" i="11"/>
  <c r="M36" i="11"/>
  <c r="M122" i="11" l="1"/>
  <c r="M125" i="11" s="1"/>
  <c r="M22" i="7"/>
  <c r="K118" i="11" s="1"/>
  <c r="K22" i="7"/>
  <c r="I22" i="7"/>
  <c r="K116" i="11" s="1"/>
  <c r="G22" i="7"/>
  <c r="K115" i="11" s="1"/>
  <c r="Q19" i="7"/>
  <c r="I122" i="11"/>
  <c r="Y23" i="9"/>
  <c r="Y25" i="9" s="1"/>
  <c r="G123" i="11" s="1"/>
  <c r="Q23" i="9"/>
  <c r="Q25" i="9" s="1"/>
  <c r="S23" i="9"/>
  <c r="S25" i="9" s="1"/>
  <c r="M25" i="9"/>
  <c r="G118" i="11" s="1"/>
  <c r="K25" i="9"/>
  <c r="I25" i="9"/>
  <c r="G116" i="11" s="1"/>
  <c r="G25" i="9"/>
  <c r="G115" i="11" s="1"/>
  <c r="U17" i="9"/>
  <c r="W17" i="9" s="1"/>
  <c r="AA17" i="9" s="1"/>
  <c r="AB17" i="9" s="1"/>
  <c r="U16" i="9"/>
  <c r="W16" i="9" s="1"/>
  <c r="AA16" i="9" s="1"/>
  <c r="U15" i="9"/>
  <c r="W15" i="9" s="1"/>
  <c r="AA15" i="9" s="1"/>
  <c r="U14" i="9"/>
  <c r="U22" i="9"/>
  <c r="W22" i="9" s="1"/>
  <c r="AA22" i="9" s="1"/>
  <c r="U20" i="9" l="1"/>
  <c r="W14" i="9"/>
  <c r="W20" i="9" s="1"/>
  <c r="U23" i="9"/>
  <c r="U25" i="9" s="1"/>
  <c r="G120" i="11" s="1"/>
  <c r="AA14" i="9" l="1"/>
  <c r="AA20" i="9" s="1"/>
  <c r="M80" i="11"/>
  <c r="I80" i="11"/>
  <c r="M70" i="11"/>
  <c r="I70" i="11"/>
  <c r="M82" i="11" l="1"/>
  <c r="M127" i="11" s="1"/>
  <c r="I82" i="11"/>
  <c r="I68" i="10" l="1"/>
  <c r="K68" i="10"/>
  <c r="M68" i="10"/>
  <c r="I81" i="10"/>
  <c r="K81" i="10"/>
  <c r="M81" i="10"/>
  <c r="M90" i="10"/>
  <c r="I16" i="12" l="1"/>
  <c r="K16" i="12"/>
  <c r="M16" i="12"/>
  <c r="I27" i="12"/>
  <c r="K27" i="12"/>
  <c r="M27" i="12"/>
  <c r="M30" i="12" s="1"/>
  <c r="M33" i="12" s="1"/>
  <c r="I30" i="12"/>
  <c r="I33" i="12" s="1"/>
  <c r="K30" i="12"/>
  <c r="K33" i="12" s="1"/>
  <c r="I44" i="12"/>
  <c r="K44" i="12"/>
  <c r="M44" i="12"/>
  <c r="Q17" i="7"/>
  <c r="O17" i="7"/>
  <c r="M17" i="7"/>
  <c r="K17" i="7"/>
  <c r="I17" i="7"/>
  <c r="G17" i="7"/>
  <c r="K36" i="12" l="1"/>
  <c r="K11" i="10"/>
  <c r="K26" i="10" s="1"/>
  <c r="K38" i="10" s="1"/>
  <c r="M36" i="12"/>
  <c r="M11" i="10"/>
  <c r="M26" i="10" s="1"/>
  <c r="M38" i="10" s="1"/>
  <c r="I36" i="12"/>
  <c r="I11" i="10"/>
  <c r="I26" i="10" s="1"/>
  <c r="I38" i="10" s="1"/>
  <c r="G68" i="10"/>
  <c r="G44" i="12" l="1"/>
  <c r="G70" i="11" l="1"/>
  <c r="K70" i="11"/>
  <c r="G80" i="11"/>
  <c r="K80" i="11"/>
  <c r="K82" i="11" l="1"/>
  <c r="G82" i="11"/>
  <c r="G27" i="12" l="1"/>
  <c r="G16" i="12"/>
  <c r="G30" i="12" s="1"/>
  <c r="G81" i="10" l="1"/>
  <c r="M46" i="12" l="1"/>
  <c r="K46" i="12"/>
  <c r="I46" i="12"/>
  <c r="G46" i="12"/>
  <c r="K20" i="11"/>
  <c r="K36" i="11" s="1"/>
  <c r="G20" i="11"/>
  <c r="G33" i="12" l="1"/>
  <c r="G11" i="10" s="1"/>
  <c r="G36" i="12" l="1"/>
  <c r="G70" i="12" s="1"/>
  <c r="O23" i="9" s="1"/>
  <c r="A3" i="7"/>
  <c r="A3" i="10" s="1"/>
  <c r="O25" i="9" l="1"/>
  <c r="G119" i="11" s="1"/>
  <c r="G122" i="11" s="1"/>
  <c r="W23" i="9"/>
  <c r="G73" i="12"/>
  <c r="AA23" i="9" l="1"/>
  <c r="AA25" i="9" s="1"/>
  <c r="W25" i="9"/>
  <c r="G125" i="11" l="1"/>
  <c r="G127" i="11" s="1"/>
  <c r="A49" i="10" l="1"/>
  <c r="A101" i="10" s="1"/>
  <c r="A58" i="12"/>
  <c r="A38" i="9" l="1"/>
  <c r="A44" i="7"/>
  <c r="A52" i="10" l="1"/>
  <c r="A41" i="7"/>
  <c r="A40" i="7"/>
  <c r="A34" i="9"/>
  <c r="A109" i="12"/>
  <c r="A61" i="12"/>
  <c r="A59" i="12"/>
  <c r="A55" i="12"/>
  <c r="A142" i="11"/>
  <c r="A139" i="11"/>
  <c r="A94" i="11"/>
  <c r="A91" i="11"/>
  <c r="A105" i="12" s="1"/>
  <c r="A50" i="11"/>
  <c r="A97" i="11" s="1"/>
  <c r="A48" i="11"/>
  <c r="A95" i="11" s="1"/>
  <c r="K70" i="12" l="1"/>
  <c r="O20" i="7" s="1"/>
  <c r="O22" i="7" l="1"/>
  <c r="K119" i="11" s="1"/>
  <c r="K122" i="11" s="1"/>
  <c r="Q20" i="7"/>
  <c r="Q22" i="7" s="1"/>
  <c r="K48" i="12"/>
  <c r="K76" i="12" s="1"/>
  <c r="K73" i="12"/>
  <c r="K41" i="10" l="1"/>
  <c r="K79" i="12"/>
  <c r="G26" i="10"/>
  <c r="K83" i="10" l="1"/>
  <c r="K87" i="10" s="1"/>
  <c r="G38" i="10"/>
  <c r="G41" i="10" s="1"/>
  <c r="G83" i="10" l="1"/>
  <c r="G87" i="10" s="1"/>
  <c r="M70" i="12"/>
  <c r="I70" i="12"/>
  <c r="M41" i="10" l="1"/>
  <c r="I41" i="10"/>
  <c r="M48" i="12"/>
  <c r="M76" i="12" s="1"/>
  <c r="I73" i="12"/>
  <c r="M73" i="12"/>
  <c r="M83" i="10" l="1"/>
  <c r="M87" i="10" s="1"/>
  <c r="I83" i="10"/>
  <c r="I87" i="10" s="1"/>
  <c r="M79" i="12"/>
  <c r="K125" i="11" l="1"/>
  <c r="K127" i="11" s="1"/>
  <c r="G34" i="11" l="1"/>
  <c r="G36" i="11" s="1"/>
  <c r="G48" i="12" l="1"/>
  <c r="G76" i="12" l="1"/>
  <c r="G79" i="12" s="1"/>
  <c r="I48" i="12" l="1"/>
  <c r="I76" i="12" s="1"/>
  <c r="I79" i="12" l="1"/>
</calcChain>
</file>

<file path=xl/sharedStrings.xml><?xml version="1.0" encoding="utf-8"?>
<sst xmlns="http://schemas.openxmlformats.org/spreadsheetml/2006/main" count="389" uniqueCount="197">
  <si>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</si>
  <si>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</si>
  <si>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</si>
  <si>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</si>
  <si>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</si>
  <si>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</si>
  <si>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</si>
  <si>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</si>
  <si>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</t>
  </si>
  <si>
    <t>รายได้อื่น</t>
  </si>
  <si>
    <t>รวม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</si>
  <si>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</si>
  <si>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</si>
  <si>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</si>
  <si>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เงินสดและรายการเทียบเท่าเงินสด</t>
  </si>
  <si>
    <t>ทุนเรือนหุ้น</t>
  </si>
  <si>
    <t>ค่าใช้จ่ายในการบริหาร</t>
  </si>
  <si>
    <t>ทุนที่ออกและชำระแล้ว</t>
  </si>
  <si>
    <t>รายได้จากการให้บริการ</t>
  </si>
  <si>
    <t>หนี้สินไม่หมุนเวียน</t>
  </si>
  <si>
    <t>รวมหนี้สินไม่หมุนเวียน</t>
  </si>
  <si>
    <t>สินทรัพย์หมุนเวียนอื่น</t>
  </si>
  <si>
    <t>จัดสรรแล้ว</t>
  </si>
  <si>
    <t>ตามกฎหมาย</t>
  </si>
  <si>
    <t>ยังไม่ได้จัดสรร</t>
  </si>
  <si>
    <t>- สำรอง</t>
  </si>
  <si>
    <t>หนี้สินและส่วนของเจ้าของ</t>
  </si>
  <si>
    <t>รวมหนี้สินและส่วนของเจ้าของ</t>
  </si>
  <si>
    <t>ต้นทุนทางการเงิน</t>
  </si>
  <si>
    <t>หนี้สินไม่หมุนเวียนอื่น</t>
  </si>
  <si>
    <t>จัดสรรแล้ว - สำรองตามกฎหมาย</t>
  </si>
  <si>
    <t>ส่วนของเจ้าของ</t>
  </si>
  <si>
    <t>เงินลงทุนในบริษัทย่อย</t>
  </si>
  <si>
    <t>สินทรัพย์สิทธิการใช้ - สุทธิ</t>
  </si>
  <si>
    <t>สินทรัพย์ไม่มีตัวตน - สุทธิ</t>
  </si>
  <si>
    <t>เงินประกันสัญญา</t>
  </si>
  <si>
    <t>สินทรัพย์ไม่หมุนเวียนอื่น</t>
  </si>
  <si>
    <t>ค่าความนิยม</t>
  </si>
  <si>
    <t>ที่ถึงกำหนดชำระภายในหนึ่งปี</t>
  </si>
  <si>
    <t>องค์ประกอบอื่นของส่วนของเจ้าของ</t>
  </si>
  <si>
    <t xml:space="preserve">ส่วนเกินมูลค่าหุ้นสามัญ </t>
  </si>
  <si>
    <t>ส่วนได้เสียที่ไม่มีอำนาจควบคุม</t>
  </si>
  <si>
    <t>กำไร (ขาดทุน) อื่น - สุทธิ</t>
  </si>
  <si>
    <t>องค์ประกอบอื่น</t>
  </si>
  <si>
    <t>ส่วนเกิน</t>
  </si>
  <si>
    <t xml:space="preserve"> ทุนที่ออก</t>
  </si>
  <si>
    <t>มูลค่าหุ้น</t>
  </si>
  <si>
    <t>และชำระแล้ว</t>
  </si>
  <si>
    <t>การเพิ่มทุนหุ้นสามัญ</t>
  </si>
  <si>
    <t>แลกเปลี่ยนจากการ</t>
  </si>
  <si>
    <t>ส่วนได้เสียที่ไม่มี</t>
  </si>
  <si>
    <t>อำนาจควบคุม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</si>
  <si>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</si>
  <si>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</si>
  <si>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</si>
  <si>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</si>
  <si>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</t>
  </si>
  <si>
    <t>การเปลี่ยนแปลงของเงินทุนหมุนเวียน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</si>
  <si>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</si>
  <si>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</si>
  <si>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</si>
  <si>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</si>
  <si>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</si>
  <si>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</si>
  <si>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</si>
  <si>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เงินสดจ่ายเพื่อซื้ออุปกรณ์และสินทรัพย์ไม่มีตัวตน</t>
  </si>
  <si>
    <t>กระแสเงินสดจากกิจกรรมจัดหาเงิน</t>
  </si>
  <si>
    <t>เงินสดจ่ายดอกเบี้ย</t>
  </si>
  <si>
    <t>เงินสดจ่ายหนี้สินตามสัญญาเช่า</t>
  </si>
  <si>
    <t>รายการที่ไม่ใช่เงินสด</t>
  </si>
  <si>
    <t xml:space="preserve">งบกำไรขาดทุนเบ็ดเสร็จ </t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</si>
  <si>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</si>
  <si>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</si>
  <si>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</si>
  <si>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เงินให้กู้ยืมระยะสั้นแก่กิจการที่เกี่ยวข้องกัน</t>
  </si>
  <si>
    <t>ภาระผูกพันผลประโยชน์พนักงาน</t>
  </si>
  <si>
    <t xml:space="preserve">ทุนจดทะเบียน </t>
  </si>
  <si>
    <t>รวมส่วนของเจ้าของ</t>
  </si>
  <si>
    <t>กำไร (ขาดทุน) ก่อนภาษีเงินได้</t>
  </si>
  <si>
    <t>อุปกรณ์ - สุทธิ</t>
  </si>
  <si>
    <t>กำไรขาดทุนเบ็ดเสร็จอื่น:</t>
  </si>
  <si>
    <t>กำไร (ขาดทุน) ต่อหุ้นขั้นพื้นฐาน</t>
  </si>
  <si>
    <t>31 ธันวาคม</t>
  </si>
  <si>
    <t>สามัญ</t>
  </si>
  <si>
    <t>กลับรายการการด้อยค่าของสินทรัพย์ทางการเงิน</t>
  </si>
  <si>
    <t>กำไร (ขาดทุน) สะสม</t>
  </si>
  <si>
    <t>ผลต่างของอัตรา</t>
  </si>
  <si>
    <t>ส่วนของผู้เป็นเจ้าของ</t>
  </si>
  <si>
    <t>ของบริษัท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</si>
  <si>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</si>
  <si>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</si>
  <si>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</si>
  <si>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</si>
  <si>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</si>
  <si>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ข้อมูลทางการเงินเฉพาะกิจการ (ยังไม่ได้ตรวจสอบ)</t>
  </si>
  <si>
    <t>กำไร (ขาดทุน) ต่อหุ้น</t>
  </si>
  <si>
    <t>เงินสดจ่ายเงินปันผลแก่ผู้ถือหุ้นเดิมของบริษัทย่อย</t>
  </si>
  <si>
    <t xml:space="preserve">กรรมการ  ____________________________________        กรรมการ  _________________________________________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</si>
  <si>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</si>
  <si>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 (ขาดทุน) ก่อนส่วนแบ่งกำไรจากเงินลงทุน</t>
  </si>
  <si>
    <t>กำไร (ขาดทุน) จากการดำเนินงานก่อนการเปลี่ยนแปลง</t>
  </si>
  <si>
    <t>ของเงินทุนหมุนเวียน</t>
  </si>
  <si>
    <t>ข้อมูลทางการเงินรวม (ยังไม่ได้ตรวจสอบ)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</si>
  <si>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</si>
  <si>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การได้มาของเงินลงทุนในบริษัทย่อยจากการออกหุ้นสามัญ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</si>
  <si>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</si>
  <si>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แปลงค่าข้อมูลทางการเงิน</t>
  </si>
  <si>
    <t>รายได้</t>
  </si>
  <si>
    <t>ค่าใช้จ่าย</t>
  </si>
  <si>
    <t>กำไรจากอัตราแลกเปลี่ยนเงินตราต่างประเทศ</t>
  </si>
  <si>
    <t>การเพิ่มขึ้นจากการซื้อบริษัทย่อย</t>
  </si>
  <si>
    <t>เงินสดสุทธิได้มาจาก (ใช้ไปใน) กิจกรรมลงทุน</t>
  </si>
  <si>
    <t>การแบ่งปันกำไรขาดทุนเบ็ดเสร็จรวม</t>
  </si>
  <si>
    <t>ส่วนแบ่งกำไรขาดทุน</t>
  </si>
  <si>
    <t>กำไรขาดทุนเบ็ดเสร็จอื่น</t>
  </si>
  <si>
    <t>ขาดทุนจากการจำหน่ายและตัดจำหน่ายอุปกรณ์</t>
  </si>
  <si>
    <t>เงินสดรับจากการเพิ่มทุนของบริษัท</t>
  </si>
  <si>
    <t>องค์ประกอบอื่นของส่วนของผู้ถือหุ้น</t>
  </si>
  <si>
    <t>เงินสดรับจากการจำหน่ายอุปกรณ์</t>
  </si>
  <si>
    <t>กำไรหรือขาดทุนในภายหลัง</t>
  </si>
  <si>
    <t xml:space="preserve">       (นายวิรัช นอบน้อมธรรม)                                                (นายโธมัส เทย์ เงียน ชอง)</t>
  </si>
  <si>
    <t xml:space="preserve">31 มีนาคม </t>
  </si>
  <si>
    <t>พ.ศ. 2566</t>
  </si>
  <si>
    <t>ยอดยกมา ณ วันที่ 1 มกราคม พ.ศ. 2566</t>
  </si>
  <si>
    <t>ยอดคงเหลือ ณ วันที่ 31 มีนาคม พ.ศ. 2566</t>
  </si>
  <si>
    <t>31 มีนาคม</t>
  </si>
  <si>
    <t>เงินลงทุนระยะสั้น</t>
  </si>
  <si>
    <t>หุ้นสามัญรอ</t>
  </si>
  <si>
    <t>ออกจำหน่าย</t>
  </si>
  <si>
    <t>รวมรายได้</t>
  </si>
  <si>
    <t>ต้นทุนในการให้บริการ</t>
  </si>
  <si>
    <t>รวมค่าใช้จ่าย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</si>
  <si>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</si>
  <si>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</si>
  <si>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ขาดทุนจากการขายเงินลงทุนในการร่วมค้า</t>
  </si>
  <si>
    <t>เงินสดรับจากเงินกู้ยืมระยะยาวจากสถาบันการเงิน</t>
  </si>
  <si>
    <t>เงินสดรับสำหรับเงินลงทุนระยะสั้น</t>
  </si>
  <si>
    <t>เงินลงทุนในการร่วมค้า</t>
  </si>
  <si>
    <t>หุ้นสามัญ</t>
  </si>
  <si>
    <t>ส่วนเกินมูลค่า</t>
  </si>
  <si>
    <t>กำไร (ขาดทุน) จากอัตราแลกเปลี่ยนของเงินสดและรายการเทียบเท่าเงินสด</t>
  </si>
  <si>
    <t>กำไรจากการเปลี่ยนแปลงมูลค่ายุติธรรมของตราสารอนุพันธ์</t>
  </si>
  <si>
    <t>กำไรจากการยกเลิกสัญญาเช่า</t>
  </si>
  <si>
    <t>เงินเบิกเกินบัญชีธนาคารเพิ่มขึ้น (ลดลง)</t>
  </si>
  <si>
    <t>รายการที่จะจัดประเภทรายการใหม่ไปยังกำไรหรือขาดทุนในภายหลัง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</si>
  <si>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</t>
  </si>
  <si>
    <t>เงินสดจ่ายสำหรับเงินให้กู้ยืมระยะสั้นแก่กิจการที่เกี่ยวข้องกัน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</si>
  <si>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</si>
  <si>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เงินสดจ่ายจากเงินกู้ยืมระยะสั้นจากกิจการที่เกี่ยวข้องกัน</t>
  </si>
  <si>
    <t>ผลต่างของอัตราแลกเปลี่ยนจากการแปลงค่าข้อมูลทางการเงิน</t>
  </si>
  <si>
    <t xml:space="preserve">       (นายวิรัช นอบน้อมธรรม)                                                         (นายโธมัส เทย์ เงียน ชอง)</t>
  </si>
  <si>
    <t>รอออกจำหน่าย</t>
  </si>
  <si>
    <t xml:space="preserve">      (นายวิรัช นอบน้อมธรรม)                                                  (นายโธมัส เทย์ เงียน ชอง)</t>
  </si>
  <si>
    <t xml:space="preserve">     (นายวิรัช นอบน้อมธรรม)                                                    (นายโธมัส เทย์ เงียน ชอง)</t>
  </si>
  <si>
    <t>ยอดยกมา ณ วันที่ 1 มกราคม พ.ศ. 2567</t>
  </si>
  <si>
    <t>ยอดคงเหลือ ณ วันที่ 31 มีนาคม พ.ศ. 2567</t>
  </si>
  <si>
    <t>พ.ศ. 2567</t>
  </si>
  <si>
    <t xml:space="preserve"> </t>
  </si>
  <si>
    <t>ณ วันที่ 31 มีนาคม พ.ศ. 2567</t>
  </si>
  <si>
    <t>หุ้นสามัญ จำนวน 1,848,000,000 หุ้น</t>
  </si>
  <si>
    <t>มูลค่าที่ตราไว้หุ้นละ 0.50 บาท</t>
  </si>
  <si>
    <t>มูลค่าที่ชำระแล้วหุ้นละ 0.50 บาท</t>
  </si>
  <si>
    <t>ส่วนแบ่งกำไรจากเงินลงทุนในการร่วมค้า</t>
  </si>
  <si>
    <t>ในการร่วมค้าและภาษีเงินได้</t>
  </si>
  <si>
    <t>ส่วนแบ่งกำไรขาดทุนเบ็ดเสร็จอื่นของการร่วมค้า</t>
  </si>
  <si>
    <t>เบ็ดเสร็จอื่นของการร่วมค้า</t>
  </si>
  <si>
    <t>เงินกู้ยืมระยะสั้นจากสถาบันการเงิน</t>
  </si>
  <si>
    <t>เงินสดรับจากเงินปันผลจากบริษัทย่อยและร่วม</t>
  </si>
  <si>
    <t>เงินสดจ่ายจากเงินกู้ยืมระยะสั้นจากสถาบันการเงิน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</si>
  <si>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</si>
  <si>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</si>
  <si>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</si>
  <si>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บริษัท เอเชีย เน็ตเวิร์ค อินเตอร์เนชั่นแนล จำกัด (มหาชน)</t>
  </si>
  <si>
    <t>สำหรับรอบระยะเวลาสามเดือนสิ้นสุดวันที่ 31 มีนาคม พ.ศ. 2567</t>
  </si>
  <si>
    <t>ค่าใช้จ่ายในการให้บริการ</t>
  </si>
  <si>
    <t>กำไร (ขาดทุน) สุทธิสำหรับรอบระยะเวลา</t>
  </si>
  <si>
    <t>กำไรขาดทุนเบ็ดเสร็จอื่นสำหรับรอบระยะเวลา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</si>
  <si>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</si>
  <si>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>งบการเปลี่ยนแปลงส่วนของเจ้าของ</t>
  </si>
  <si>
    <t>กำไรขาดทุนเบ็ดเสร็จรวมสำหรับรอบระยะเวลา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</si>
  <si>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</si>
  <si>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เงินสดจ่ายจากเงินกู้ยืมระยะยาวจากสถาบันการเงิน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</si>
  <si>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</si>
  <si>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</si>
  <si>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งบฐานะการเงิน 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</si>
  <si>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เงินสดและรายการเทียบเท่าเงินสดปลายรอบระยะเวลา</t>
  </si>
  <si>
    <t>เงินสดและรายการเทียบเท่าเงินสดต้นรอบระยะเวลา</t>
  </si>
  <si>
    <t>กลับรายการ (การด้อยค่า) ของสินทรัพย์ทางการเงิน</t>
  </si>
  <si>
    <t>ลูกหนี้การค้าและลูกหนี้หมุนเวียนอื่น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</si>
  <si>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</si>
  <si>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</si>
  <si>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</si>
  <si>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</si>
  <si>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ส่วนของหนี้สินตามสัญญาเช่า</t>
  </si>
  <si>
    <t>หนี้สินตามสัญญาเช่า - สุทธิ</t>
  </si>
  <si>
    <t>รายได้ (ค่าใช้จ่าย) ภาษีเงินได้</t>
  </si>
  <si>
    <t>ผลกระทบจากการปันส่วนต้นทุนในการซื้อบริษัทย่อย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</si>
</sst>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_(#,##0_);\(#,##0\);_(&quot;-&quot;??_)"/>
    <numFmt numFmtId="169" formatCode="#,##0.0000"/>
    <numFmt numFmtId="170" formatCode="#,##0.0000;\(#,##0.0000\);\-"/>
    <numFmt numFmtId="171" formatCode="#,##0.00;\(#,##0.00\);\-"/>
    <numFmt numFmtId="172" formatCode="#,##0.000;\(#,##0.000\);\-"/>
    <numFmt numFmtId="173" formatCode="_(* #,##0_);_(* \(#,##0\);_(* &quot;-&quot;_);_(@_)"/>
    <numFmt numFmtId="174" formatCode="_(#,##0.0_);\(#,##0.0\);_(&quot;-&quot;??_)"/>
  </numFmts>
  <fonts count="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4">
    <xf numFmtId="0" fontId="0" fillId="0" borderId="0"/>
    <xf numFmtId="0" fontId="6" fillId="0" borderId="0"/>
    <xf numFmtId="0" fontId="4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4" fillId="0" borderId="0"/>
    <xf numFmtId="0" fontId="3" fillId="0" borderId="0"/>
    <xf numFmtId="9" fontId="1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313">
    <xf numFmtId="0" fontId="0" fillId="0" borderId="0" xfId="0"/>
    <xf numFmtId="167" fontId="7" fillId="0" borderId="4" xfId="3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4" xfId="6" applyFont="1" applyBorder="1" applyAlignment="1">
      <alignment horizontal="left" vertical="center"/>
    </xf>
    <xf numFmtId="167" fontId="7" fillId="0" borderId="0" xfId="4" applyNumberFormat="1" applyFont="1" applyFill="1" applyBorder="1" applyAlignment="1">
      <alignment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4" xfId="6" applyNumberFormat="1" applyFont="1" applyBorder="1" applyAlignment="1">
      <alignment horizontal="centerContinuous" vertical="center"/>
    </xf>
    <xf numFmtId="0" fontId="7" fillId="0" borderId="4" xfId="6" applyFont="1" applyBorder="1" applyAlignment="1">
      <alignment horizontal="center" vertical="center"/>
    </xf>
    <xf numFmtId="0" fontId="7" fillId="0" borderId="4" xfId="6" applyFont="1" applyBorder="1" applyAlignment="1">
      <alignment horizontal="centerContinuous" vertical="center"/>
    </xf>
    <xf numFmtId="167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centerContinuous" vertical="center"/>
    </xf>
    <xf numFmtId="167" fontId="9" fillId="0" borderId="0" xfId="11" applyNumberFormat="1" applyFont="1" applyAlignment="1">
      <alignment horizontal="right" vertical="center" wrapText="1"/>
    </xf>
    <xf numFmtId="167" fontId="9" fillId="0" borderId="4" xfId="11" applyNumberFormat="1" applyFont="1" applyBorder="1" applyAlignment="1">
      <alignment horizontal="right" vertical="center" wrapText="1"/>
    </xf>
    <xf numFmtId="167" fontId="9" fillId="0" borderId="0" xfId="6" applyNumberFormat="1" applyFont="1" applyAlignment="1">
      <alignment horizontal="center" vertical="center"/>
    </xf>
    <xf numFmtId="0" fontId="10" fillId="0" borderId="0" xfId="1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167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9" fillId="0" borderId="0" xfId="11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15" fontId="9" fillId="0" borderId="0" xfId="6" quotePrefix="1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7" fillId="0" borderId="0" xfId="11" applyFont="1" applyAlignment="1">
      <alignment vertical="center"/>
    </xf>
    <xf numFmtId="0" fontId="8" fillId="0" borderId="0" xfId="6" applyFont="1" applyAlignment="1">
      <alignment horizontal="left" vertical="center"/>
    </xf>
    <xf numFmtId="0" fontId="7" fillId="0" borderId="0" xfId="6" applyFont="1" applyAlignment="1">
      <alignment horizontal="center" vertical="center"/>
    </xf>
    <xf numFmtId="167" fontId="7" fillId="0" borderId="4" xfId="6" applyNumberFormat="1" applyFont="1" applyBorder="1" applyAlignment="1">
      <alignment vertical="center"/>
    </xf>
    <xf numFmtId="167" fontId="7" fillId="0" borderId="4" xfId="6" applyNumberFormat="1" applyFont="1" applyBorder="1" applyAlignment="1">
      <alignment horizontal="right" vertical="center"/>
    </xf>
    <xf numFmtId="0" fontId="7" fillId="0" borderId="4" xfId="6" applyFont="1" applyBorder="1" applyAlignment="1">
      <alignment vertical="center"/>
    </xf>
    <xf numFmtId="0" fontId="8" fillId="0" borderId="4" xfId="6" applyFont="1" applyBorder="1" applyAlignment="1">
      <alignment vertical="center"/>
    </xf>
    <xf numFmtId="0" fontId="8" fillId="0" borderId="0" xfId="6" applyFont="1" applyAlignment="1">
      <alignment vertical="center"/>
    </xf>
    <xf numFmtId="167" fontId="7" fillId="0" borderId="0" xfId="6" applyNumberFormat="1" applyFont="1" applyAlignment="1">
      <alignment vertical="center"/>
    </xf>
    <xf numFmtId="167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4" xfId="11" applyFont="1" applyBorder="1" applyAlignment="1">
      <alignment horizontal="left" vertical="center"/>
    </xf>
    <xf numFmtId="0" fontId="8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9" fillId="0" borderId="0" xfId="11" applyFont="1" applyAlignment="1">
      <alignment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8" fillId="0" borderId="4" xfId="2" applyFont="1" applyBorder="1" applyAlignment="1">
      <alignment horizontal="left" vertical="center"/>
    </xf>
    <xf numFmtId="0" fontId="8" fillId="0" borderId="4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165" fontId="7" fillId="0" borderId="0" xfId="2" applyNumberFormat="1" applyFont="1" applyAlignment="1">
      <alignment vertical="center"/>
    </xf>
    <xf numFmtId="0" fontId="7" fillId="0" borderId="4" xfId="2" applyFont="1" applyBorder="1" applyAlignment="1">
      <alignment vertical="center"/>
    </xf>
    <xf numFmtId="0" fontId="7" fillId="0" borderId="4" xfId="2" applyFont="1" applyBorder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7" fillId="0" borderId="4" xfId="2" applyNumberFormat="1" applyFont="1" applyBorder="1" applyAlignment="1">
      <alignment vertical="center"/>
    </xf>
    <xf numFmtId="0" fontId="7" fillId="0" borderId="0" xfId="2" applyFont="1" applyAlignment="1">
      <alignment horizontal="centerContinuous" vertical="center"/>
    </xf>
    <xf numFmtId="167" fontId="7" fillId="0" borderId="0" xfId="2" applyNumberFormat="1" applyFont="1" applyAlignment="1">
      <alignment horizontal="centerContinuous" vertical="center"/>
    </xf>
    <xf numFmtId="0" fontId="7" fillId="0" borderId="4" xfId="2" applyFont="1" applyBorder="1" applyAlignment="1">
      <alignment horizontal="centerContinuous" vertical="center"/>
    </xf>
    <xf numFmtId="167" fontId="7" fillId="0" borderId="4" xfId="2" applyNumberFormat="1" applyFont="1" applyBorder="1" applyAlignment="1">
      <alignment horizontal="centerContinuous" vertical="center"/>
    </xf>
    <xf numFmtId="165" fontId="7" fillId="0" borderId="0" xfId="8" applyNumberFormat="1" applyFont="1" applyAlignment="1">
      <alignment horizontal="right" vertical="center"/>
    </xf>
    <xf numFmtId="167" fontId="7" fillId="0" borderId="4" xfId="2" applyNumberFormat="1" applyFont="1" applyBorder="1" applyAlignment="1">
      <alignment vertical="center"/>
    </xf>
    <xf numFmtId="171" fontId="7" fillId="0" borderId="0" xfId="8" applyNumberFormat="1" applyFont="1" applyAlignment="1">
      <alignment horizontal="right" vertical="center"/>
    </xf>
    <xf numFmtId="172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0" fontId="7" fillId="0" borderId="0" xfId="11" applyFont="1" applyAlignment="1">
      <alignment horizontal="left" vertical="center"/>
    </xf>
    <xf numFmtId="0" fontId="10" fillId="0" borderId="0" xfId="0" applyFont="1" applyAlignment="1">
      <alignment vertical="center"/>
    </xf>
    <xf numFmtId="167" fontId="7" fillId="0" borderId="4" xfId="4" applyNumberFormat="1" applyFont="1" applyFill="1" applyBorder="1" applyAlignment="1">
      <alignment vertical="center"/>
    </xf>
    <xf numFmtId="15" fontId="10" fillId="0" borderId="0" xfId="6" quotePrefix="1" applyNumberFormat="1" applyFont="1" applyAlignment="1">
      <alignment vertical="center"/>
    </xf>
    <xf numFmtId="171" fontId="9" fillId="0" borderId="0" xfId="0" applyNumberFormat="1" applyFont="1" applyAlignment="1">
      <alignment horizontal="right" vertical="center"/>
    </xf>
    <xf numFmtId="0" fontId="10" fillId="0" borderId="0" xfId="6" quotePrefix="1" applyFont="1" applyAlignment="1">
      <alignment horizontal="center" vertical="center"/>
    </xf>
    <xf numFmtId="0" fontId="10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 vertical="center"/>
    </xf>
    <xf numFmtId="167" fontId="10" fillId="0" borderId="0" xfId="6" applyNumberFormat="1" applyFont="1" applyAlignment="1">
      <alignment horizontal="center" vertical="center"/>
    </xf>
    <xf numFmtId="167" fontId="9" fillId="2" borderId="0" xfId="6" applyNumberFormat="1" applyFont="1" applyFill="1" applyAlignment="1">
      <alignment horizontal="right" vertical="center"/>
    </xf>
    <xf numFmtId="167" fontId="10" fillId="2" borderId="0" xfId="3" applyNumberFormat="1" applyFont="1" applyFill="1" applyBorder="1" applyAlignment="1">
      <alignment horizontal="right" vertical="center"/>
    </xf>
    <xf numFmtId="167" fontId="10" fillId="0" borderId="0" xfId="4" applyNumberFormat="1" applyFont="1" applyFill="1" applyAlignment="1">
      <alignment vertical="center"/>
    </xf>
    <xf numFmtId="167" fontId="10" fillId="0" borderId="0" xfId="3" applyNumberFormat="1" applyFont="1" applyFill="1" applyBorder="1" applyAlignment="1">
      <alignment horizontal="right" vertical="center"/>
    </xf>
    <xf numFmtId="167" fontId="10" fillId="0" borderId="0" xfId="4" applyNumberFormat="1" applyFont="1" applyFill="1" applyBorder="1" applyAlignment="1">
      <alignment vertical="center"/>
    </xf>
    <xf numFmtId="167" fontId="10" fillId="2" borderId="0" xfId="4" applyNumberFormat="1" applyFont="1" applyFill="1" applyBorder="1" applyAlignment="1">
      <alignment vertical="center"/>
    </xf>
    <xf numFmtId="0" fontId="10" fillId="0" borderId="0" xfId="11" quotePrefix="1" applyFont="1" applyAlignment="1">
      <alignment vertical="center"/>
    </xf>
    <xf numFmtId="166" fontId="9" fillId="0" borderId="0" xfId="6" applyNumberFormat="1" applyFont="1" applyAlignment="1">
      <alignment vertical="center"/>
    </xf>
    <xf numFmtId="0" fontId="10" fillId="0" borderId="0" xfId="6" quotePrefix="1" applyFont="1" applyAlignment="1">
      <alignment vertical="center"/>
    </xf>
    <xf numFmtId="166" fontId="10" fillId="0" borderId="0" xfId="6" applyNumberFormat="1" applyFont="1" applyAlignment="1">
      <alignment vertical="center"/>
    </xf>
    <xf numFmtId="166" fontId="10" fillId="0" borderId="0" xfId="11" applyNumberFormat="1" applyFont="1" applyAlignment="1">
      <alignment vertical="center"/>
    </xf>
    <xf numFmtId="166" fontId="10" fillId="0" borderId="0" xfId="11" quotePrefix="1" applyNumberFormat="1" applyFont="1" applyAlignment="1">
      <alignment vertical="center"/>
    </xf>
    <xf numFmtId="167" fontId="10" fillId="2" borderId="4" xfId="3" applyNumberFormat="1" applyFont="1" applyFill="1" applyBorder="1" applyAlignment="1">
      <alignment horizontal="right" vertical="center"/>
    </xf>
    <xf numFmtId="167" fontId="10" fillId="0" borderId="4" xfId="3" applyNumberFormat="1" applyFont="1" applyFill="1" applyBorder="1" applyAlignment="1">
      <alignment horizontal="right" vertical="center"/>
    </xf>
    <xf numFmtId="167" fontId="10" fillId="2" borderId="0" xfId="4" applyNumberFormat="1" applyFont="1" applyFill="1" applyAlignment="1">
      <alignment vertical="center"/>
    </xf>
    <xf numFmtId="166" fontId="10" fillId="0" borderId="0" xfId="6" applyNumberFormat="1" applyFont="1" applyAlignment="1">
      <alignment horizontal="left" vertical="center"/>
    </xf>
    <xf numFmtId="166" fontId="9" fillId="0" borderId="4" xfId="11" applyNumberFormat="1" applyFont="1" applyBorder="1" applyAlignment="1">
      <alignment horizontal="center" vertical="center"/>
    </xf>
    <xf numFmtId="166" fontId="10" fillId="0" borderId="0" xfId="1" applyNumberFormat="1" applyFont="1" applyAlignment="1">
      <alignment vertical="center"/>
    </xf>
    <xf numFmtId="167" fontId="10" fillId="2" borderId="4" xfId="4" applyNumberFormat="1" applyFont="1" applyFill="1" applyBorder="1" applyAlignment="1">
      <alignment horizontal="right" vertical="center"/>
    </xf>
    <xf numFmtId="167" fontId="10" fillId="0" borderId="4" xfId="4" applyNumberFormat="1" applyFont="1" applyFill="1" applyBorder="1" applyAlignment="1">
      <alignment horizontal="right" vertical="center"/>
    </xf>
    <xf numFmtId="167" fontId="10" fillId="2" borderId="2" xfId="4" applyNumberFormat="1" applyFont="1" applyFill="1" applyBorder="1" applyAlignment="1">
      <alignment vertical="center"/>
    </xf>
    <xf numFmtId="167" fontId="10" fillId="0" borderId="2" xfId="4" applyNumberFormat="1" applyFont="1" applyFill="1" applyBorder="1" applyAlignment="1">
      <alignment vertical="center"/>
    </xf>
    <xf numFmtId="0" fontId="10" fillId="0" borderId="0" xfId="6" applyFont="1" applyAlignment="1">
      <alignment horizontal="left" vertical="center"/>
    </xf>
    <xf numFmtId="166" fontId="8" fillId="0" borderId="0" xfId="2" applyNumberFormat="1" applyFont="1" applyAlignment="1">
      <alignment horizontal="center" vertical="center"/>
    </xf>
    <xf numFmtId="0" fontId="7" fillId="2" borderId="0" xfId="2" applyFont="1" applyFill="1" applyAlignment="1">
      <alignment vertical="center"/>
    </xf>
    <xf numFmtId="165" fontId="7" fillId="2" borderId="0" xfId="2" applyNumberFormat="1" applyFont="1" applyFill="1" applyAlignment="1">
      <alignment vertical="center"/>
    </xf>
    <xf numFmtId="165" fontId="7" fillId="0" borderId="0" xfId="2" applyNumberFormat="1" applyFont="1" applyAlignment="1">
      <alignment horizontal="right" vertical="center"/>
    </xf>
    <xf numFmtId="0" fontId="8" fillId="0" borderId="0" xfId="11" applyFont="1" applyAlignment="1">
      <alignment vertical="center"/>
    </xf>
    <xf numFmtId="165" fontId="8" fillId="0" borderId="0" xfId="0" applyNumberFormat="1" applyFont="1" applyAlignment="1">
      <alignment vertical="center" wrapText="1"/>
    </xf>
    <xf numFmtId="171" fontId="8" fillId="0" borderId="0" xfId="0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 wrapText="1"/>
    </xf>
    <xf numFmtId="166" fontId="8" fillId="0" borderId="4" xfId="11" applyNumberFormat="1" applyFont="1" applyBorder="1" applyAlignment="1">
      <alignment horizontal="right" vertical="center" wrapText="1"/>
    </xf>
    <xf numFmtId="166" fontId="8" fillId="2" borderId="0" xfId="11" applyNumberFormat="1" applyFont="1" applyFill="1" applyAlignment="1">
      <alignment horizontal="right" vertical="center" wrapText="1"/>
    </xf>
    <xf numFmtId="165" fontId="7" fillId="2" borderId="0" xfId="9" applyNumberFormat="1" applyFont="1" applyFill="1" applyAlignment="1">
      <alignment horizontal="right" vertical="center"/>
    </xf>
    <xf numFmtId="165" fontId="7" fillId="0" borderId="0" xfId="9" applyNumberFormat="1" applyFont="1" applyAlignment="1">
      <alignment vertical="center"/>
    </xf>
    <xf numFmtId="165" fontId="7" fillId="2" borderId="4" xfId="9" applyNumberFormat="1" applyFont="1" applyFill="1" applyBorder="1" applyAlignment="1">
      <alignment horizontal="right" vertical="center"/>
    </xf>
    <xf numFmtId="166" fontId="8" fillId="2" borderId="0" xfId="2" applyNumberFormat="1" applyFont="1" applyFill="1" applyAlignment="1">
      <alignment horizontal="right" vertical="center" wrapText="1"/>
    </xf>
    <xf numFmtId="165" fontId="7" fillId="2" borderId="4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5" fontId="7" fillId="0" borderId="0" xfId="9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165" fontId="7" fillId="2" borderId="0" xfId="8" applyNumberFormat="1" applyFont="1" applyFill="1" applyAlignment="1">
      <alignment horizontal="right" vertical="center"/>
    </xf>
    <xf numFmtId="0" fontId="14" fillId="0" borderId="0" xfId="11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4" fillId="2" borderId="0" xfId="2" applyFont="1" applyFill="1" applyAlignment="1">
      <alignment vertical="center"/>
    </xf>
    <xf numFmtId="0" fontId="14" fillId="0" borderId="0" xfId="2" applyFont="1" applyAlignment="1">
      <alignment vertical="center"/>
    </xf>
    <xf numFmtId="37" fontId="14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165" fontId="7" fillId="2" borderId="4" xfId="2" applyNumberFormat="1" applyFont="1" applyFill="1" applyBorder="1" applyAlignment="1">
      <alignment vertical="center"/>
    </xf>
    <xf numFmtId="165" fontId="7" fillId="2" borderId="2" xfId="8" applyNumberFormat="1" applyFont="1" applyFill="1" applyBorder="1" applyAlignment="1">
      <alignment horizontal="right" vertical="center"/>
    </xf>
    <xf numFmtId="0" fontId="7" fillId="2" borderId="0" xfId="2" applyFont="1" applyFill="1" applyAlignment="1">
      <alignment horizontal="center" vertical="center"/>
    </xf>
    <xf numFmtId="167" fontId="7" fillId="2" borderId="0" xfId="2" applyNumberFormat="1" applyFont="1" applyFill="1" applyAlignment="1">
      <alignment vertical="center"/>
    </xf>
    <xf numFmtId="165" fontId="7" fillId="2" borderId="4" xfId="8" applyNumberFormat="1" applyFont="1" applyFill="1" applyBorder="1" applyAlignment="1">
      <alignment horizontal="right" vertical="center"/>
    </xf>
    <xf numFmtId="165" fontId="7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169" fontId="7" fillId="0" borderId="0" xfId="4" applyNumberFormat="1" applyFont="1" applyFill="1" applyBorder="1" applyAlignment="1">
      <alignment vertical="center"/>
    </xf>
    <xf numFmtId="170" fontId="7" fillId="0" borderId="0" xfId="2" applyNumberFormat="1" applyFont="1" applyAlignment="1">
      <alignment horizontal="center" vertical="center"/>
    </xf>
    <xf numFmtId="170" fontId="7" fillId="0" borderId="0" xfId="8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/>
    </xf>
    <xf numFmtId="166" fontId="8" fillId="0" borderId="0" xfId="11" applyNumberFormat="1" applyFont="1" applyAlignment="1">
      <alignment horizontal="center" vertical="center"/>
    </xf>
    <xf numFmtId="164" fontId="7" fillId="0" borderId="0" xfId="16" applyFont="1" applyAlignment="1">
      <alignment vertical="center"/>
    </xf>
    <xf numFmtId="167" fontId="10" fillId="0" borderId="0" xfId="0" applyNumberFormat="1" applyFont="1" applyAlignment="1">
      <alignment vertical="center"/>
    </xf>
    <xf numFmtId="9" fontId="7" fillId="0" borderId="0" xfId="19" applyFont="1" applyAlignment="1">
      <alignment vertical="center"/>
    </xf>
    <xf numFmtId="166" fontId="8" fillId="0" borderId="0" xfId="2" applyNumberFormat="1" applyFont="1" applyAlignment="1">
      <alignment horizontal="centerContinuous" vertical="center"/>
    </xf>
    <xf numFmtId="166" fontId="8" fillId="0" borderId="4" xfId="2" applyNumberFormat="1" applyFont="1" applyBorder="1" applyAlignment="1">
      <alignment vertical="center"/>
    </xf>
    <xf numFmtId="0" fontId="8" fillId="0" borderId="4" xfId="2" applyFont="1" applyBorder="1" applyAlignment="1">
      <alignment horizontal="centerContinuous" vertical="center"/>
    </xf>
    <xf numFmtId="166" fontId="8" fillId="0" borderId="4" xfId="2" applyNumberFormat="1" applyFont="1" applyBorder="1" applyAlignment="1">
      <alignment horizontal="centerContinuous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8" fillId="0" borderId="6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166" fontId="7" fillId="2" borderId="0" xfId="2" applyNumberFormat="1" applyFont="1" applyFill="1" applyAlignment="1">
      <alignment vertical="center"/>
    </xf>
    <xf numFmtId="166" fontId="7" fillId="0" borderId="0" xfId="2" applyNumberFormat="1" applyFont="1" applyAlignment="1">
      <alignment vertical="center"/>
    </xf>
    <xf numFmtId="166" fontId="7" fillId="0" borderId="0" xfId="12" applyNumberFormat="1" applyFont="1" applyAlignment="1">
      <alignment horizontal="center" vertical="center"/>
    </xf>
    <xf numFmtId="165" fontId="7" fillId="2" borderId="0" xfId="13" applyNumberFormat="1" applyFont="1" applyFill="1" applyAlignment="1">
      <alignment horizontal="right" vertical="center"/>
    </xf>
    <xf numFmtId="165" fontId="7" fillId="0" borderId="0" xfId="12" applyNumberFormat="1" applyFont="1" applyAlignment="1">
      <alignment horizontal="right" vertical="center"/>
    </xf>
    <xf numFmtId="165" fontId="7" fillId="0" borderId="0" xfId="13" applyNumberFormat="1" applyFont="1" applyFill="1" applyAlignment="1">
      <alignment horizontal="right" vertical="center"/>
    </xf>
    <xf numFmtId="166" fontId="7" fillId="0" borderId="0" xfId="12" applyNumberFormat="1" applyFont="1" applyAlignment="1">
      <alignment vertical="center"/>
    </xf>
    <xf numFmtId="165" fontId="7" fillId="2" borderId="4" xfId="13" applyNumberFormat="1" applyFont="1" applyFill="1" applyBorder="1" applyAlignment="1">
      <alignment horizontal="right" vertical="center"/>
    </xf>
    <xf numFmtId="165" fontId="7" fillId="2" borderId="3" xfId="13" applyNumberFormat="1" applyFont="1" applyFill="1" applyBorder="1" applyAlignment="1">
      <alignment horizontal="right" vertical="center"/>
    </xf>
    <xf numFmtId="165" fontId="7" fillId="0" borderId="0" xfId="13" applyNumberFormat="1" applyFont="1" applyFill="1" applyBorder="1" applyAlignment="1">
      <alignment horizontal="right" vertical="center"/>
    </xf>
    <xf numFmtId="165" fontId="7" fillId="0" borderId="3" xfId="13" applyNumberFormat="1" applyFont="1" applyFill="1" applyBorder="1" applyAlignment="1">
      <alignment horizontal="right" vertical="center"/>
    </xf>
    <xf numFmtId="165" fontId="7" fillId="0" borderId="4" xfId="13" applyNumberFormat="1" applyFont="1" applyFill="1" applyBorder="1" applyAlignment="1">
      <alignment horizontal="right" vertical="center"/>
    </xf>
    <xf numFmtId="0" fontId="7" fillId="0" borderId="0" xfId="9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9" fontId="7" fillId="0" borderId="0" xfId="14" applyFont="1" applyFill="1" applyBorder="1" applyAlignment="1">
      <alignment horizontal="left" vertical="center"/>
    </xf>
    <xf numFmtId="165" fontId="7" fillId="2" borderId="0" xfId="13" applyNumberFormat="1" applyFont="1" applyFill="1" applyBorder="1" applyAlignment="1">
      <alignment horizontal="right" vertical="center"/>
    </xf>
    <xf numFmtId="166" fontId="8" fillId="0" borderId="0" xfId="12" applyNumberFormat="1" applyFont="1" applyAlignment="1">
      <alignment horizontal="center" vertical="center"/>
    </xf>
    <xf numFmtId="165" fontId="7" fillId="2" borderId="2" xfId="13" applyNumberFormat="1" applyFont="1" applyFill="1" applyBorder="1" applyAlignment="1">
      <alignment horizontal="right" vertical="center"/>
    </xf>
    <xf numFmtId="165" fontId="7" fillId="0" borderId="2" xfId="13" applyNumberFormat="1" applyFont="1" applyFill="1" applyBorder="1" applyAlignment="1">
      <alignment horizontal="right" vertical="center"/>
    </xf>
    <xf numFmtId="9" fontId="7" fillId="0" borderId="0" xfId="19" applyFont="1" applyFill="1" applyBorder="1" applyAlignment="1">
      <alignment horizontal="right" vertical="center"/>
    </xf>
    <xf numFmtId="0" fontId="7" fillId="0" borderId="4" xfId="2" applyFont="1" applyBorder="1" applyAlignment="1">
      <alignment horizontal="left" vertical="center"/>
    </xf>
    <xf numFmtId="166" fontId="7" fillId="0" borderId="4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11" applyFont="1" applyAlignment="1">
      <alignment horizontal="centerContinuous" vertical="center"/>
    </xf>
    <xf numFmtId="165" fontId="8" fillId="0" borderId="0" xfId="2" applyNumberFormat="1" applyFont="1" applyAlignment="1">
      <alignment horizontal="centerContinuous" vertical="center"/>
    </xf>
    <xf numFmtId="165" fontId="8" fillId="2" borderId="0" xfId="2" applyNumberFormat="1" applyFont="1" applyFill="1" applyAlignment="1">
      <alignment horizontal="centerContinuous" vertical="center"/>
    </xf>
    <xf numFmtId="165" fontId="8" fillId="2" borderId="0" xfId="2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2" borderId="0" xfId="2" applyNumberFormat="1" applyFont="1" applyFill="1" applyAlignment="1">
      <alignment horizontal="center" vertical="center"/>
    </xf>
    <xf numFmtId="165" fontId="7" fillId="2" borderId="0" xfId="2" applyNumberFormat="1" applyFont="1" applyFill="1" applyAlignment="1">
      <alignment horizontal="center" vertical="center"/>
    </xf>
    <xf numFmtId="165" fontId="7" fillId="0" borderId="0" xfId="12" applyNumberFormat="1" applyFont="1" applyAlignment="1">
      <alignment horizontal="center" vertical="center"/>
    </xf>
    <xf numFmtId="165" fontId="7" fillId="2" borderId="4" xfId="4" quotePrefix="1" applyNumberFormat="1" applyFont="1" applyFill="1" applyBorder="1" applyAlignment="1">
      <alignment horizontal="right" vertical="center"/>
    </xf>
    <xf numFmtId="165" fontId="7" fillId="0" borderId="4" xfId="4" quotePrefix="1" applyNumberFormat="1" applyFont="1" applyFill="1" applyBorder="1" applyAlignment="1">
      <alignment horizontal="right" vertical="center"/>
    </xf>
    <xf numFmtId="165" fontId="8" fillId="2" borderId="0" xfId="2" quotePrefix="1" applyNumberFormat="1" applyFont="1" applyFill="1" applyAlignment="1">
      <alignment horizontal="right" vertical="center"/>
    </xf>
    <xf numFmtId="165" fontId="7" fillId="2" borderId="4" xfId="2" quotePrefix="1" applyNumberFormat="1" applyFont="1" applyFill="1" applyBorder="1" applyAlignment="1">
      <alignment horizontal="right" vertical="center"/>
    </xf>
    <xf numFmtId="0" fontId="7" fillId="0" borderId="0" xfId="15" applyFont="1" applyAlignment="1">
      <alignment vertical="center"/>
    </xf>
    <xf numFmtId="166" fontId="8" fillId="0" borderId="4" xfId="2" applyNumberFormat="1" applyFont="1" applyBorder="1" applyAlignment="1">
      <alignment horizontal="left" vertical="center"/>
    </xf>
    <xf numFmtId="165" fontId="7" fillId="0" borderId="0" xfId="4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5" fontId="7" fillId="0" borderId="0" xfId="4" applyNumberFormat="1" applyFont="1" applyFill="1" applyBorder="1" applyAlignment="1">
      <alignment vertical="center"/>
    </xf>
    <xf numFmtId="165" fontId="8" fillId="0" borderId="0" xfId="12" applyNumberFormat="1" applyFont="1" applyAlignment="1">
      <alignment horizontal="center" vertical="center"/>
    </xf>
    <xf numFmtId="165" fontId="8" fillId="0" borderId="4" xfId="12" applyNumberFormat="1" applyFont="1" applyBorder="1" applyAlignment="1">
      <alignment vertical="center"/>
    </xf>
    <xf numFmtId="165" fontId="8" fillId="0" borderId="4" xfId="12" applyNumberFormat="1" applyFont="1" applyBorder="1" applyAlignment="1">
      <alignment horizontal="center" vertical="center"/>
    </xf>
    <xf numFmtId="165" fontId="8" fillId="0" borderId="4" xfId="13" applyNumberFormat="1" applyFont="1" applyFill="1" applyBorder="1" applyAlignment="1">
      <alignment horizontal="right" vertical="center"/>
    </xf>
    <xf numFmtId="165" fontId="7" fillId="0" borderId="4" xfId="4" applyNumberFormat="1" applyFont="1" applyFill="1" applyBorder="1" applyAlignment="1">
      <alignment vertical="center"/>
    </xf>
    <xf numFmtId="3" fontId="7" fillId="0" borderId="0" xfId="4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71" fontId="12" fillId="0" borderId="0" xfId="0" applyNumberFormat="1" applyFont="1" applyAlignment="1">
      <alignment horizontal="right" vertical="center"/>
    </xf>
    <xf numFmtId="165" fontId="18" fillId="0" borderId="0" xfId="13" applyNumberFormat="1" applyFont="1" applyFill="1" applyBorder="1" applyAlignment="1">
      <alignment horizontal="right" vertical="center"/>
    </xf>
    <xf numFmtId="165" fontId="17" fillId="0" borderId="0" xfId="13" applyNumberFormat="1" applyFont="1" applyFill="1" applyAlignment="1">
      <alignment horizontal="right" vertical="center"/>
    </xf>
    <xf numFmtId="170" fontId="7" fillId="2" borderId="2" xfId="2" applyNumberFormat="1" applyFont="1" applyFill="1" applyBorder="1" applyAlignment="1">
      <alignment horizontal="right" vertical="center"/>
    </xf>
    <xf numFmtId="170" fontId="7" fillId="0" borderId="0" xfId="2" applyNumberFormat="1" applyFont="1" applyAlignment="1">
      <alignment horizontal="right" vertical="center"/>
    </xf>
    <xf numFmtId="167" fontId="10" fillId="0" borderId="0" xfId="6" applyNumberFormat="1" applyFont="1" applyAlignment="1">
      <alignment horizontal="right" vertical="center"/>
    </xf>
    <xf numFmtId="167" fontId="9" fillId="0" borderId="0" xfId="11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quotePrefix="1" applyNumberFormat="1" applyFont="1" applyAlignment="1">
      <alignment horizontal="right" vertical="center"/>
    </xf>
    <xf numFmtId="167" fontId="9" fillId="0" borderId="0" xfId="7" applyNumberFormat="1" applyFont="1" applyAlignment="1">
      <alignment vertical="center"/>
    </xf>
    <xf numFmtId="167" fontId="9" fillId="0" borderId="0" xfId="7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10" fillId="0" borderId="4" xfId="6" applyNumberFormat="1" applyFont="1" applyBorder="1" applyAlignment="1">
      <alignment vertical="center"/>
    </xf>
    <xf numFmtId="167" fontId="10" fillId="0" borderId="4" xfId="6" applyNumberFormat="1" applyFont="1" applyBorder="1" applyAlignment="1">
      <alignment horizontal="right" vertical="center"/>
    </xf>
    <xf numFmtId="167" fontId="8" fillId="0" borderId="0" xfId="6" applyNumberFormat="1" applyFont="1" applyAlignment="1">
      <alignment horizontal="center" vertical="center"/>
    </xf>
    <xf numFmtId="167" fontId="10" fillId="2" borderId="0" xfId="16" applyNumberFormat="1" applyFont="1" applyFill="1" applyAlignment="1">
      <alignment horizontal="right" vertical="center"/>
    </xf>
    <xf numFmtId="167" fontId="10" fillId="2" borderId="4" xfId="6" applyNumberFormat="1" applyFont="1" applyFill="1" applyBorder="1" applyAlignment="1">
      <alignment vertical="center"/>
    </xf>
    <xf numFmtId="167" fontId="10" fillId="2" borderId="0" xfId="6" applyNumberFormat="1" applyFont="1" applyFill="1" applyAlignment="1">
      <alignment horizontal="right" vertical="center"/>
    </xf>
    <xf numFmtId="167" fontId="10" fillId="2" borderId="2" xfId="6" applyNumberFormat="1" applyFont="1" applyFill="1" applyBorder="1" applyAlignment="1">
      <alignment horizontal="right" vertical="center"/>
    </xf>
    <xf numFmtId="167" fontId="10" fillId="2" borderId="0" xfId="6" applyNumberFormat="1" applyFont="1" applyFill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7" fillId="2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10" fillId="0" borderId="0" xfId="16" applyFont="1" applyAlignment="1">
      <alignment vertical="center"/>
    </xf>
    <xf numFmtId="4" fontId="10" fillId="0" borderId="0" xfId="4" applyFont="1" applyFill="1" applyAlignment="1">
      <alignment vertical="center"/>
    </xf>
    <xf numFmtId="0" fontId="10" fillId="0" borderId="4" xfId="6" applyFont="1" applyBorder="1" applyAlignment="1">
      <alignment vertical="center"/>
    </xf>
    <xf numFmtId="0" fontId="19" fillId="0" borderId="0" xfId="6" applyFont="1" applyAlignment="1">
      <alignment vertical="center"/>
    </xf>
    <xf numFmtId="4" fontId="19" fillId="0" borderId="0" xfId="4" applyFont="1" applyFill="1" applyBorder="1" applyAlignment="1">
      <alignment vertical="center"/>
    </xf>
    <xf numFmtId="167" fontId="20" fillId="0" borderId="0" xfId="6" applyNumberFormat="1" applyFont="1" applyAlignment="1">
      <alignment vertical="center"/>
    </xf>
    <xf numFmtId="167" fontId="20" fillId="0" borderId="0" xfId="6" applyNumberFormat="1" applyFont="1" applyAlignment="1">
      <alignment horizontal="right" vertical="center"/>
    </xf>
    <xf numFmtId="167" fontId="20" fillId="0" borderId="0" xfId="6" applyNumberFormat="1" applyFont="1" applyAlignment="1">
      <alignment horizontal="center" vertical="center"/>
    </xf>
    <xf numFmtId="0" fontId="20" fillId="0" borderId="0" xfId="6" applyFont="1" applyAlignment="1">
      <alignment vertical="center"/>
    </xf>
    <xf numFmtId="15" fontId="20" fillId="0" borderId="0" xfId="6" quotePrefix="1" applyNumberFormat="1" applyFont="1" applyAlignment="1">
      <alignment vertical="center"/>
    </xf>
    <xf numFmtId="167" fontId="20" fillId="0" borderId="0" xfId="11" applyNumberFormat="1" applyFont="1" applyAlignment="1">
      <alignment horizontal="right" vertical="center"/>
    </xf>
    <xf numFmtId="167" fontId="20" fillId="0" borderId="0" xfId="11" applyNumberFormat="1" applyFont="1" applyAlignment="1">
      <alignment horizontal="center" vertical="center" wrapText="1"/>
    </xf>
    <xf numFmtId="167" fontId="19" fillId="0" borderId="0" xfId="11" applyNumberFormat="1" applyFont="1" applyAlignment="1">
      <alignment vertical="center" wrapText="1"/>
    </xf>
    <xf numFmtId="4" fontId="20" fillId="0" borderId="0" xfId="4" applyFont="1" applyFill="1" applyBorder="1" applyAlignment="1">
      <alignment vertical="center"/>
    </xf>
    <xf numFmtId="167" fontId="20" fillId="0" borderId="0" xfId="11" applyNumberFormat="1" applyFont="1" applyAlignment="1">
      <alignment horizontal="right" vertical="center" wrapText="1"/>
    </xf>
    <xf numFmtId="167" fontId="20" fillId="0" borderId="0" xfId="11" quotePrefix="1" applyNumberFormat="1" applyFont="1" applyAlignment="1">
      <alignment horizontal="right" vertical="center"/>
    </xf>
    <xf numFmtId="0" fontId="20" fillId="0" borderId="0" xfId="6" applyFont="1" applyAlignment="1">
      <alignment horizontal="center" vertical="center"/>
    </xf>
    <xf numFmtId="167" fontId="20" fillId="0" borderId="0" xfId="18" applyNumberFormat="1" applyFont="1" applyAlignment="1">
      <alignment horizontal="right" vertical="center"/>
    </xf>
    <xf numFmtId="15" fontId="20" fillId="0" borderId="0" xfId="11" quotePrefix="1" applyNumberFormat="1" applyFont="1" applyAlignment="1">
      <alignment vertical="center"/>
    </xf>
    <xf numFmtId="0" fontId="19" fillId="0" borderId="0" xfId="6" applyFont="1" applyAlignment="1">
      <alignment horizontal="center" vertical="center"/>
    </xf>
    <xf numFmtId="0" fontId="20" fillId="0" borderId="0" xfId="11" applyFont="1" applyAlignment="1">
      <alignment horizontal="left" vertical="center"/>
    </xf>
    <xf numFmtId="167" fontId="19" fillId="0" borderId="0" xfId="6" applyNumberFormat="1" applyFont="1" applyAlignment="1">
      <alignment horizontal="right" vertical="center"/>
    </xf>
    <xf numFmtId="167" fontId="19" fillId="0" borderId="0" xfId="6" applyNumberFormat="1" applyFont="1" applyAlignment="1">
      <alignment vertical="center"/>
    </xf>
    <xf numFmtId="15" fontId="19" fillId="0" borderId="0" xfId="0" quotePrefix="1" applyNumberFormat="1" applyFont="1" applyAlignment="1">
      <alignment vertical="center"/>
    </xf>
    <xf numFmtId="15" fontId="19" fillId="0" borderId="0" xfId="11" quotePrefix="1" applyNumberFormat="1" applyFont="1" applyAlignment="1">
      <alignment vertical="center"/>
    </xf>
    <xf numFmtId="0" fontId="19" fillId="0" borderId="0" xfId="11" applyFont="1" applyAlignment="1">
      <alignment horizontal="left" vertical="center"/>
    </xf>
    <xf numFmtId="0" fontId="19" fillId="0" borderId="0" xfId="11" applyFont="1" applyAlignment="1">
      <alignment vertical="center"/>
    </xf>
    <xf numFmtId="4" fontId="20" fillId="0" borderId="0" xfId="6" applyNumberFormat="1" applyFont="1" applyAlignment="1">
      <alignment vertical="center"/>
    </xf>
    <xf numFmtId="167" fontId="19" fillId="2" borderId="0" xfId="16" applyNumberFormat="1" applyFont="1" applyFill="1" applyAlignment="1">
      <alignment horizontal="right" vertical="center"/>
    </xf>
    <xf numFmtId="167" fontId="19" fillId="0" borderId="0" xfId="16" applyNumberFormat="1" applyFont="1" applyFill="1" applyBorder="1" applyAlignment="1">
      <alignment horizontal="right" vertical="center"/>
    </xf>
    <xf numFmtId="167" fontId="19" fillId="0" borderId="0" xfId="16" applyNumberFormat="1" applyFont="1" applyFill="1" applyAlignment="1">
      <alignment horizontal="right" vertical="center"/>
    </xf>
    <xf numFmtId="168" fontId="19" fillId="0" borderId="0" xfId="6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73" fontId="19" fillId="0" borderId="0" xfId="0" applyNumberFormat="1" applyFont="1" applyAlignment="1">
      <alignment vertical="center"/>
    </xf>
    <xf numFmtId="167" fontId="19" fillId="2" borderId="0" xfId="6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6" quotePrefix="1" applyFont="1" applyAlignment="1">
      <alignment horizontal="center" vertical="center"/>
    </xf>
    <xf numFmtId="173" fontId="19" fillId="0" borderId="0" xfId="0" applyNumberFormat="1" applyFont="1" applyAlignment="1">
      <alignment horizontal="right" vertical="center"/>
    </xf>
    <xf numFmtId="167" fontId="19" fillId="2" borderId="4" xfId="6" applyNumberFormat="1" applyFont="1" applyFill="1" applyBorder="1" applyAlignment="1">
      <alignment vertical="center"/>
    </xf>
    <xf numFmtId="167" fontId="19" fillId="0" borderId="0" xfId="16" applyNumberFormat="1" applyFont="1" applyFill="1" applyAlignment="1">
      <alignment vertical="center"/>
    </xf>
    <xf numFmtId="167" fontId="19" fillId="2" borderId="4" xfId="16" applyNumberFormat="1" applyFont="1" applyFill="1" applyBorder="1" applyAlignment="1">
      <alignment horizontal="right" vertical="center"/>
    </xf>
    <xf numFmtId="167" fontId="19" fillId="2" borderId="0" xfId="6" applyNumberFormat="1" applyFont="1" applyFill="1" applyAlignment="1">
      <alignment horizontal="right" vertical="center"/>
    </xf>
    <xf numFmtId="167" fontId="19" fillId="2" borderId="2" xfId="6" applyNumberFormat="1" applyFont="1" applyFill="1" applyBorder="1" applyAlignment="1">
      <alignment horizontal="right" vertical="center"/>
    </xf>
    <xf numFmtId="0" fontId="21" fillId="0" borderId="0" xfId="6" applyFont="1" applyAlignment="1">
      <alignment vertical="center"/>
    </xf>
    <xf numFmtId="167" fontId="22" fillId="0" borderId="0" xfId="6" applyNumberFormat="1" applyFont="1" applyAlignment="1">
      <alignment horizontal="center" vertical="center"/>
    </xf>
    <xf numFmtId="167" fontId="22" fillId="0" borderId="0" xfId="6" applyNumberFormat="1" applyFont="1" applyAlignment="1">
      <alignment vertical="center"/>
    </xf>
    <xf numFmtId="167" fontId="22" fillId="0" borderId="0" xfId="6" applyNumberFormat="1" applyFont="1" applyAlignment="1">
      <alignment horizontal="right" vertical="center"/>
    </xf>
    <xf numFmtId="4" fontId="21" fillId="0" borderId="0" xfId="4" applyFont="1" applyFill="1" applyBorder="1" applyAlignment="1">
      <alignment vertical="center"/>
    </xf>
    <xf numFmtId="4" fontId="9" fillId="0" borderId="0" xfId="4" applyFont="1" applyFill="1" applyBorder="1" applyAlignment="1">
      <alignment vertical="center"/>
    </xf>
    <xf numFmtId="15" fontId="8" fillId="0" borderId="0" xfId="11" quotePrefix="1" applyNumberFormat="1" applyFont="1" applyAlignment="1">
      <alignment vertical="center"/>
    </xf>
    <xf numFmtId="15" fontId="8" fillId="0" borderId="0" xfId="6" quotePrefix="1" applyNumberFormat="1" applyFont="1" applyAlignment="1">
      <alignment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7" fontId="10" fillId="0" borderId="0" xfId="16" applyNumberFormat="1" applyFont="1" applyFill="1" applyAlignment="1">
      <alignment horizontal="right" vertical="center"/>
    </xf>
    <xf numFmtId="167" fontId="20" fillId="0" borderId="4" xfId="11" applyNumberFormat="1" applyFont="1" applyBorder="1" applyAlignment="1">
      <alignment horizontal="right" vertical="center" wrapText="1"/>
    </xf>
    <xf numFmtId="167" fontId="20" fillId="0" borderId="4" xfId="11" applyNumberFormat="1" applyFont="1" applyBorder="1" applyAlignment="1">
      <alignment horizontal="right" vertical="center"/>
    </xf>
    <xf numFmtId="167" fontId="19" fillId="0" borderId="4" xfId="6" applyNumberFormat="1" applyFont="1" applyBorder="1" applyAlignment="1">
      <alignment vertical="center"/>
    </xf>
    <xf numFmtId="167" fontId="19" fillId="0" borderId="4" xfId="16" applyNumberFormat="1" applyFont="1" applyFill="1" applyBorder="1" applyAlignment="1">
      <alignment horizontal="right" vertical="center"/>
    </xf>
    <xf numFmtId="167" fontId="19" fillId="0" borderId="2" xfId="6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7" fontId="10" fillId="0" borderId="2" xfId="6" applyNumberFormat="1" applyFont="1" applyBorder="1" applyAlignment="1">
      <alignment horizontal="right" vertical="center"/>
    </xf>
    <xf numFmtId="165" fontId="7" fillId="0" borderId="0" xfId="9" applyNumberFormat="1" applyFont="1" applyAlignment="1">
      <alignment horizontal="right" vertical="center"/>
    </xf>
    <xf numFmtId="165" fontId="7" fillId="0" borderId="4" xfId="9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 wrapText="1"/>
    </xf>
    <xf numFmtId="165" fontId="7" fillId="0" borderId="4" xfId="8" applyNumberFormat="1" applyFont="1" applyBorder="1" applyAlignment="1">
      <alignment horizontal="right" vertical="center"/>
    </xf>
    <xf numFmtId="170" fontId="7" fillId="0" borderId="2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right" vertical="center" wrapText="1"/>
    </xf>
    <xf numFmtId="167" fontId="9" fillId="0" borderId="0" xfId="6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167" fontId="9" fillId="2" borderId="0" xfId="11" applyNumberFormat="1" applyFont="1" applyFill="1" applyAlignment="1">
      <alignment horizontal="right" vertical="center" wrapText="1"/>
    </xf>
    <xf numFmtId="165" fontId="7" fillId="0" borderId="4" xfId="2" applyNumberFormat="1" applyFont="1" applyBorder="1" applyAlignment="1">
      <alignment horizontal="right" vertical="center"/>
    </xf>
    <xf numFmtId="165" fontId="7" fillId="0" borderId="2" xfId="8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165" fontId="8" fillId="0" borderId="0" xfId="2" quotePrefix="1" applyNumberFormat="1" applyFont="1" applyAlignment="1">
      <alignment horizontal="right" vertical="center"/>
    </xf>
    <xf numFmtId="165" fontId="7" fillId="0" borderId="4" xfId="2" quotePrefix="1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vertical="center"/>
    </xf>
    <xf numFmtId="164" fontId="7" fillId="0" borderId="0" xfId="16" applyFont="1" applyAlignment="1">
      <alignment horizontal="right" vertical="center"/>
    </xf>
    <xf numFmtId="15" fontId="9" fillId="0" borderId="0" xfId="6" quotePrefix="1" applyNumberFormat="1" applyFont="1" applyAlignment="1">
      <alignment horizontal="center" vertical="center"/>
    </xf>
    <xf numFmtId="167" fontId="19" fillId="0" borderId="0" xfId="16" applyNumberFormat="1" applyFont="1" applyFill="1" applyBorder="1" applyAlignment="1">
      <alignment vertical="center"/>
    </xf>
    <xf numFmtId="167" fontId="20" fillId="0" borderId="4" xfId="11" applyNumberFormat="1" applyFont="1" applyBorder="1" applyAlignment="1">
      <alignment horizontal="center" vertical="center" wrapText="1"/>
    </xf>
    <xf numFmtId="174" fontId="19" fillId="0" borderId="0" xfId="6" applyNumberFormat="1" applyFont="1" applyAlignment="1">
      <alignment horizontal="center" vertical="center"/>
    </xf>
    <xf numFmtId="165" fontId="7" fillId="2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6" fontId="8" fillId="0" borderId="6" xfId="2" applyNumberFormat="1" applyFont="1" applyBorder="1" applyAlignment="1">
      <alignment horizontal="center" vertical="center"/>
    </xf>
    <xf numFmtId="166" fontId="8" fillId="0" borderId="4" xfId="2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67" fontId="20" fillId="0" borderId="4" xfId="6" applyNumberFormat="1" applyFont="1" applyBorder="1" applyAlignment="1">
      <alignment horizontal="center" vertical="center"/>
    </xf>
    <xf numFmtId="167" fontId="20" fillId="0" borderId="4" xfId="11" applyNumberFormat="1" applyFont="1" applyBorder="1" applyAlignment="1">
      <alignment horizontal="center" vertical="center" wrapText="1"/>
    </xf>
    <xf numFmtId="167" fontId="20" fillId="0" borderId="5" xfId="11" applyNumberFormat="1" applyFont="1" applyBorder="1" applyAlignment="1">
      <alignment horizontal="center" vertical="center" wrapText="1"/>
    </xf>
    <xf numFmtId="167" fontId="20" fillId="0" borderId="5" xfId="6" applyNumberFormat="1" applyFont="1" applyBorder="1" applyAlignment="1">
      <alignment horizontal="center" vertical="center"/>
    </xf>
    <xf numFmtId="0" fontId="7" fillId="0" borderId="4" xfId="6" applyFont="1" applyBorder="1" applyAlignment="1">
      <alignment horizontal="justify" vertical="center" wrapText="1"/>
    </xf>
    <xf numFmtId="0" fontId="20" fillId="0" borderId="4" xfId="6" applyFont="1" applyBorder="1" applyAlignment="1">
      <alignment horizontal="center" vertical="center"/>
    </xf>
    <xf numFmtId="167" fontId="9" fillId="0" borderId="4" xfId="6" applyNumberFormat="1" applyFont="1" applyBorder="1" applyAlignment="1">
      <alignment horizontal="center" vertical="center"/>
    </xf>
    <xf numFmtId="167" fontId="9" fillId="0" borderId="4" xfId="0" applyNumberFormat="1" applyFont="1" applyBorder="1" applyAlignment="1">
      <alignment horizontal="center" vertical="center"/>
    </xf>
  </cellXfs>
  <cellStyles count="34">
    <cellStyle name="Comma" xfId="16" builtinId="3"/>
    <cellStyle name="Comma 10" xfId="25" xr:uid="{EB3D85B7-CE7C-45F1-BD56-7B98280CEA2C}"/>
    <cellStyle name="Comma 10 4" xfId="33" xr:uid="{E46F09EF-DD0E-4660-92A4-E0B29F2F0A26}"/>
    <cellStyle name="Comma 2" xfId="4" xr:uid="{00000000-0005-0000-0000-000001000000}"/>
    <cellStyle name="Comma 2 14 2" xfId="23" xr:uid="{26BD18EB-1DA6-42E6-B78B-65EC526CE173}"/>
    <cellStyle name="Comma 2 2" xfId="30" xr:uid="{6A2938CC-0087-40A0-A7AA-580D7E47183F}"/>
    <cellStyle name="Comma 2 2 2 2 2 12" xfId="27" xr:uid="{A372CA3C-B827-4D6B-8A9C-CFEFB691EAC7}"/>
    <cellStyle name="Comma 2 3" xfId="28" xr:uid="{468E70EA-72F5-4A7F-8662-DCE36F205A09}"/>
    <cellStyle name="Comma 3" xfId="31" xr:uid="{F9F85448-5F4F-4D9F-8DBE-8F9AE7081325}"/>
    <cellStyle name="Comma 4" xfId="21" xr:uid="{E8CBE5C5-1D56-49EA-928F-AA0CC6456BEF}"/>
    <cellStyle name="Comma_Akara 2010 2" xfId="13" xr:uid="{00000000-0005-0000-0000-000002000000}"/>
    <cellStyle name="Comma_Akara_3 years FS_Eng_v 19 March" xfId="3" xr:uid="{00000000-0005-0000-0000-000003000000}"/>
    <cellStyle name="Normal" xfId="0" builtinId="0"/>
    <cellStyle name="Normal 2" xfId="7" xr:uid="{00000000-0005-0000-0000-000005000000}"/>
    <cellStyle name="Normal 2 15" xfId="2" xr:uid="{00000000-0005-0000-0000-000006000000}"/>
    <cellStyle name="Normal 2 2" xfId="10" xr:uid="{00000000-0005-0000-0000-000007000000}"/>
    <cellStyle name="Normal 2 2 2" xfId="18" xr:uid="{00000000-0005-0000-0000-000008000000}"/>
    <cellStyle name="Normal 2 2 3" xfId="26" xr:uid="{15E123E9-E6C4-4025-8119-04FC33C69C6F}"/>
    <cellStyle name="Normal 2 3" xfId="5" xr:uid="{00000000-0005-0000-0000-000009000000}"/>
    <cellStyle name="Normal 2 4" xfId="24" xr:uid="{DDDFA6BA-5C03-4008-AFDE-CACEDB2BF143}"/>
    <cellStyle name="Normal 3" xfId="6" xr:uid="{00000000-0005-0000-0000-00000A000000}"/>
    <cellStyle name="Normal 3 2" xfId="1" xr:uid="{00000000-0005-0000-0000-00000B000000}"/>
    <cellStyle name="Normal 3 4" xfId="17" xr:uid="{00000000-0005-0000-0000-00000C000000}"/>
    <cellStyle name="Normal 4" xfId="29" xr:uid="{45ED8ABC-E71A-4A1A-9DDB-3EB0A0F53BE2}"/>
    <cellStyle name="Normal 4 3" xfId="15" xr:uid="{00000000-0005-0000-0000-00000D000000}"/>
    <cellStyle name="Normal 5" xfId="20" xr:uid="{F0BADDB4-03B4-4192-A7C2-0C99FF6609C6}"/>
    <cellStyle name="Normal 50 3" xfId="32" xr:uid="{2DAB5A83-1D7C-4333-A413-0B973CA1F1AC}"/>
    <cellStyle name="Normal_Akara 2010" xfId="12" xr:uid="{00000000-0005-0000-0000-00000E000000}"/>
    <cellStyle name="Normal_Akara_3 years FS_Eng_v 19 March" xfId="9" xr:uid="{00000000-0005-0000-0000-00000F000000}"/>
    <cellStyle name="Normal_Akara_June Eng09" xfId="11" xr:uid="{00000000-0005-0000-0000-000010000000}"/>
    <cellStyle name="Normal_SPRCstatement01-Eng" xfId="8" xr:uid="{00000000-0005-0000-0000-000011000000}"/>
    <cellStyle name="Percent" xfId="19" builtinId="5"/>
    <cellStyle name="Percent 2" xfId="14" xr:uid="{00000000-0005-0000-0000-000012000000}"/>
    <cellStyle name="Percent 3" xfId="22" xr:uid="{97EE191F-EC85-47DE-8ACD-40ADAEBCA499}"/>
  </cellStyles>
  <dxfs count="0"/>
  <tableStyles count="0" defaultTableStyle="TableStyleMedium9" defaultPivotStyle="PivotStyleLight16"/>
  <colors>
    <mruColors>
      <color rgb="FFFAFAFA"/>
      <color rgb="FFFFE5FC"/>
      <color rgb="FFCCFFCC"/>
      <color rgb="FFCCFFFF"/>
      <color rgb="FF00FFFF"/>
      <color rgb="FF666633"/>
      <color rgb="FF99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3"/>
  <sheetViews>
    <sheetView view="pageBreakPreview" topLeftCell="A123" zoomScaleNormal="100" zoomScaleSheetLayoutView="100" workbookViewId="0">
      <selection activeCell="D152" sqref="D152"/>
    </sheetView>
  </sheetViews>
  <sheetFormatPr defaultColWidth="8" defaultRowHeight="20.100000000000001" customHeight="1"/>
  <cols>
    <col min="1" max="2" width="1.5703125" style="2" customWidth="1"/>
    <col min="3" max="3" width="1" style="2" customWidth="1"/>
    <col min="4" max="4" width="29.7109375" style="2" customWidth="1"/>
    <col min="5" max="5" width="8.42578125" style="2" customWidth="1"/>
    <col min="6" max="6" width="0.5703125" style="2" customWidth="1"/>
    <col min="7" max="7" width="15.140625" style="2" customWidth="1"/>
    <col min="8" max="8" width="0.5703125" style="2" customWidth="1"/>
    <col min="9" max="9" width="13.42578125" style="2" customWidth="1"/>
    <col min="10" max="10" width="0.5703125" style="2" customWidth="1"/>
    <col min="11" max="11" width="15.140625" style="184" customWidth="1"/>
    <col min="12" max="12" width="0.5703125" style="184" customWidth="1"/>
    <col min="13" max="13" width="13.42578125" style="184" customWidth="1"/>
    <col min="14" max="16384" width="8" style="2"/>
  </cols>
  <sheetData>
    <row r="1" spans="1:16" ht="21.75" customHeight="1">
      <c r="A1" s="39" t="s">
        <v>172</v>
      </c>
      <c r="B1" s="40"/>
      <c r="C1" s="41"/>
      <c r="D1" s="41"/>
      <c r="E1" s="42"/>
      <c r="F1" s="41"/>
      <c r="G1" s="41"/>
      <c r="H1" s="41"/>
      <c r="I1" s="41"/>
      <c r="J1" s="41"/>
      <c r="K1" s="137"/>
      <c r="L1" s="137"/>
      <c r="M1" s="137"/>
    </row>
    <row r="2" spans="1:16" ht="21.75" customHeight="1">
      <c r="A2" s="39" t="s">
        <v>182</v>
      </c>
      <c r="B2" s="40"/>
      <c r="C2" s="41"/>
      <c r="D2" s="41"/>
      <c r="E2" s="42"/>
      <c r="F2" s="41"/>
      <c r="G2" s="41"/>
      <c r="H2" s="41"/>
      <c r="I2" s="41"/>
      <c r="J2" s="41"/>
      <c r="K2" s="137"/>
      <c r="L2" s="137"/>
      <c r="M2" s="137"/>
    </row>
    <row r="3" spans="1:16" ht="21.75" customHeight="1">
      <c r="A3" s="138" t="s">
        <v>158</v>
      </c>
      <c r="B3" s="43"/>
      <c r="C3" s="139"/>
      <c r="D3" s="139"/>
      <c r="E3" s="44"/>
      <c r="F3" s="139"/>
      <c r="G3" s="139"/>
      <c r="H3" s="139"/>
      <c r="I3" s="139"/>
      <c r="J3" s="139"/>
      <c r="K3" s="140"/>
      <c r="L3" s="140"/>
      <c r="M3" s="140"/>
    </row>
    <row r="4" spans="1:16" ht="19.350000000000001" customHeight="1">
      <c r="A4" s="40"/>
      <c r="B4" s="40"/>
      <c r="C4" s="41"/>
      <c r="D4" s="41"/>
      <c r="E4" s="42"/>
      <c r="F4" s="41"/>
      <c r="G4" s="41"/>
      <c r="H4" s="41"/>
      <c r="I4" s="41"/>
      <c r="J4" s="41"/>
      <c r="K4" s="137"/>
      <c r="L4" s="137"/>
      <c r="M4" s="137"/>
    </row>
    <row r="5" spans="1:16" ht="19.350000000000001" customHeight="1">
      <c r="A5" s="40"/>
      <c r="B5" s="40"/>
      <c r="C5" s="41"/>
      <c r="D5" s="41"/>
      <c r="E5" s="42"/>
      <c r="F5" s="41"/>
      <c r="G5" s="303" t="s">
        <v>91</v>
      </c>
      <c r="H5" s="303"/>
      <c r="I5" s="303"/>
      <c r="J5" s="94"/>
      <c r="K5" s="302" t="s">
        <v>92</v>
      </c>
      <c r="L5" s="302"/>
      <c r="M5" s="302"/>
    </row>
    <row r="6" spans="1:16" ht="19.350000000000001" customHeight="1">
      <c r="A6" s="40"/>
      <c r="B6" s="40"/>
      <c r="C6" s="41"/>
      <c r="D6" s="41"/>
      <c r="E6" s="42"/>
      <c r="F6" s="41"/>
      <c r="G6" s="141" t="s">
        <v>89</v>
      </c>
      <c r="H6" s="141"/>
      <c r="I6" s="141" t="s">
        <v>90</v>
      </c>
      <c r="J6" s="141"/>
      <c r="K6" s="141" t="s">
        <v>89</v>
      </c>
      <c r="L6" s="141"/>
      <c r="M6" s="141" t="s">
        <v>90</v>
      </c>
    </row>
    <row r="7" spans="1:16" ht="19.350000000000001" customHeight="1">
      <c r="A7" s="40"/>
      <c r="B7" s="40"/>
      <c r="C7" s="41"/>
      <c r="D7" s="41"/>
      <c r="E7" s="42"/>
      <c r="F7" s="41"/>
      <c r="G7" s="142" t="s">
        <v>121</v>
      </c>
      <c r="H7" s="94"/>
      <c r="I7" s="142" t="s">
        <v>82</v>
      </c>
      <c r="J7" s="94"/>
      <c r="K7" s="142" t="s">
        <v>121</v>
      </c>
      <c r="L7" s="94"/>
      <c r="M7" s="142" t="s">
        <v>82</v>
      </c>
    </row>
    <row r="8" spans="1:16" ht="19.350000000000001" customHeight="1">
      <c r="A8" s="40"/>
      <c r="B8" s="40"/>
      <c r="C8" s="41"/>
      <c r="D8" s="41"/>
      <c r="E8" s="42"/>
      <c r="F8" s="41"/>
      <c r="G8" s="143" t="s">
        <v>156</v>
      </c>
      <c r="H8" s="143"/>
      <c r="I8" s="143" t="s">
        <v>122</v>
      </c>
      <c r="J8" s="143"/>
      <c r="K8" s="143" t="s">
        <v>156</v>
      </c>
      <c r="L8" s="143"/>
      <c r="M8" s="143" t="s">
        <v>122</v>
      </c>
    </row>
    <row r="9" spans="1:16" ht="19.350000000000001" customHeight="1">
      <c r="A9" s="45"/>
      <c r="B9" s="45"/>
      <c r="C9" s="45"/>
      <c r="D9" s="45"/>
      <c r="E9" s="44" t="s">
        <v>0</v>
      </c>
      <c r="F9" s="45"/>
      <c r="G9" s="144" t="s">
        <v>1</v>
      </c>
      <c r="H9" s="145"/>
      <c r="I9" s="144" t="s">
        <v>1</v>
      </c>
      <c r="J9" s="145"/>
      <c r="K9" s="144" t="s">
        <v>1</v>
      </c>
      <c r="L9" s="145"/>
      <c r="M9" s="144" t="s">
        <v>1</v>
      </c>
    </row>
    <row r="10" spans="1:16" ht="19.350000000000001" customHeight="1">
      <c r="A10" s="36" t="s">
        <v>2</v>
      </c>
      <c r="B10" s="46"/>
      <c r="E10" s="45"/>
      <c r="G10" s="95"/>
      <c r="K10" s="146"/>
      <c r="L10" s="147"/>
      <c r="M10" s="147"/>
    </row>
    <row r="11" spans="1:16" ht="6" customHeight="1">
      <c r="A11" s="62"/>
      <c r="B11" s="46"/>
      <c r="E11" s="45"/>
      <c r="G11" s="95"/>
      <c r="K11" s="146"/>
      <c r="L11" s="147"/>
      <c r="M11" s="147"/>
    </row>
    <row r="12" spans="1:16" ht="19.350000000000001" customHeight="1">
      <c r="A12" s="36" t="s">
        <v>3</v>
      </c>
      <c r="B12" s="46"/>
      <c r="E12" s="45"/>
      <c r="G12" s="95"/>
      <c r="K12" s="146"/>
      <c r="L12" s="147"/>
      <c r="M12" s="147"/>
    </row>
    <row r="13" spans="1:16" ht="6" customHeight="1">
      <c r="B13" s="46"/>
      <c r="E13" s="45"/>
      <c r="G13" s="95"/>
      <c r="K13" s="146"/>
      <c r="L13" s="147"/>
      <c r="M13" s="147"/>
    </row>
    <row r="14" spans="1:16" ht="19.350000000000001" customHeight="1">
      <c r="A14" s="62" t="s">
        <v>14</v>
      </c>
      <c r="B14" s="46"/>
      <c r="E14" s="45"/>
      <c r="F14" s="148"/>
      <c r="G14" s="149">
        <v>1327061340</v>
      </c>
      <c r="H14" s="150"/>
      <c r="I14" s="151">
        <v>1365839888</v>
      </c>
      <c r="J14" s="150"/>
      <c r="K14" s="149">
        <v>381155584</v>
      </c>
      <c r="L14" s="151"/>
      <c r="M14" s="151">
        <v>382324817</v>
      </c>
      <c r="N14" s="134"/>
      <c r="O14" s="134"/>
      <c r="P14" s="134"/>
    </row>
    <row r="15" spans="1:16" ht="19.350000000000001" customHeight="1">
      <c r="A15" s="62" t="s">
        <v>126</v>
      </c>
      <c r="B15" s="46"/>
      <c r="E15" s="45"/>
      <c r="F15" s="148"/>
      <c r="G15" s="149">
        <v>54653692</v>
      </c>
      <c r="H15" s="150"/>
      <c r="I15" s="151">
        <v>58661242</v>
      </c>
      <c r="J15" s="150"/>
      <c r="K15" s="149">
        <v>0</v>
      </c>
      <c r="L15" s="151"/>
      <c r="M15" s="151">
        <v>0</v>
      </c>
      <c r="N15" s="134"/>
      <c r="O15" s="134"/>
      <c r="P15" s="134"/>
    </row>
    <row r="16" spans="1:16" ht="19.350000000000001" customHeight="1">
      <c r="A16" s="62" t="s">
        <v>169</v>
      </c>
      <c r="E16" s="45">
        <v>7</v>
      </c>
      <c r="F16" s="148"/>
      <c r="G16" s="149">
        <v>568632016</v>
      </c>
      <c r="H16" s="150"/>
      <c r="I16" s="151">
        <v>593757946</v>
      </c>
      <c r="J16" s="150"/>
      <c r="K16" s="149">
        <v>303190517</v>
      </c>
      <c r="L16" s="151"/>
      <c r="M16" s="151">
        <v>507506994</v>
      </c>
    </row>
    <row r="17" spans="1:13" ht="19.350000000000001" customHeight="1">
      <c r="A17" s="2" t="s">
        <v>74</v>
      </c>
      <c r="B17" s="152"/>
      <c r="E17" s="45">
        <v>16.3</v>
      </c>
      <c r="F17" s="148"/>
      <c r="G17" s="149">
        <v>0</v>
      </c>
      <c r="I17" s="151">
        <v>0</v>
      </c>
      <c r="K17" s="149">
        <v>19200000</v>
      </c>
      <c r="L17" s="150"/>
      <c r="M17" s="151">
        <v>24200000</v>
      </c>
    </row>
    <row r="18" spans="1:13" ht="19.350000000000001" customHeight="1">
      <c r="A18" s="62" t="s">
        <v>21</v>
      </c>
      <c r="E18" s="45"/>
      <c r="F18" s="148"/>
      <c r="G18" s="153">
        <v>66597147</v>
      </c>
      <c r="H18" s="150"/>
      <c r="I18" s="151">
        <v>59371654</v>
      </c>
      <c r="J18" s="150"/>
      <c r="K18" s="153">
        <v>10289215</v>
      </c>
      <c r="L18" s="151"/>
      <c r="M18" s="151">
        <v>10028699</v>
      </c>
    </row>
    <row r="19" spans="1:13" ht="6" customHeight="1">
      <c r="E19" s="148"/>
      <c r="F19" s="148"/>
      <c r="G19" s="154"/>
      <c r="H19" s="155"/>
      <c r="I19" s="156"/>
      <c r="J19" s="155"/>
      <c r="K19" s="154"/>
      <c r="L19" s="155"/>
      <c r="M19" s="156"/>
    </row>
    <row r="20" spans="1:13" ht="19.350000000000001" customHeight="1">
      <c r="A20" s="36" t="s">
        <v>11</v>
      </c>
      <c r="E20" s="148"/>
      <c r="F20" s="148"/>
      <c r="G20" s="153">
        <f>SUM(G14:G18)</f>
        <v>2016944195</v>
      </c>
      <c r="H20" s="151"/>
      <c r="I20" s="157">
        <f>SUM(I14:I18)</f>
        <v>2077630730</v>
      </c>
      <c r="J20" s="151"/>
      <c r="K20" s="153">
        <f>SUM(K14:K18)</f>
        <v>713835316</v>
      </c>
      <c r="L20" s="151"/>
      <c r="M20" s="157">
        <f>SUM(M14:M18)</f>
        <v>924060510</v>
      </c>
    </row>
    <row r="21" spans="1:13" ht="19.350000000000001" customHeight="1">
      <c r="E21" s="148"/>
      <c r="F21" s="148"/>
      <c r="G21" s="149"/>
      <c r="H21" s="151"/>
      <c r="I21" s="151"/>
      <c r="J21" s="151"/>
      <c r="K21" s="149"/>
      <c r="L21" s="151"/>
      <c r="M21" s="151"/>
    </row>
    <row r="22" spans="1:13" ht="19.350000000000001" customHeight="1">
      <c r="A22" s="36" t="s">
        <v>4</v>
      </c>
      <c r="E22" s="148"/>
      <c r="F22" s="148"/>
      <c r="G22" s="149"/>
      <c r="H22" s="151"/>
      <c r="I22" s="151"/>
      <c r="J22" s="151"/>
      <c r="K22" s="149"/>
      <c r="L22" s="151"/>
      <c r="M22" s="151"/>
    </row>
    <row r="23" spans="1:13" ht="6" customHeight="1">
      <c r="E23" s="148"/>
      <c r="F23" s="148"/>
      <c r="G23" s="149"/>
      <c r="H23" s="151"/>
      <c r="I23" s="151"/>
      <c r="J23" s="151"/>
      <c r="K23" s="149"/>
      <c r="L23" s="151"/>
      <c r="M23" s="151"/>
    </row>
    <row r="24" spans="1:13" ht="19.350000000000001" customHeight="1">
      <c r="A24" s="158" t="s">
        <v>32</v>
      </c>
      <c r="E24" s="45">
        <v>8.1</v>
      </c>
      <c r="F24" s="148"/>
      <c r="G24" s="149">
        <v>0</v>
      </c>
      <c r="I24" s="151">
        <v>0</v>
      </c>
      <c r="K24" s="149">
        <v>6942957153</v>
      </c>
      <c r="L24" s="2"/>
      <c r="M24" s="151">
        <v>6942957153</v>
      </c>
    </row>
    <row r="25" spans="1:13" ht="19.350000000000001" customHeight="1">
      <c r="A25" s="158" t="s">
        <v>137</v>
      </c>
      <c r="E25" s="45">
        <v>8.1999999999999993</v>
      </c>
      <c r="F25" s="148"/>
      <c r="G25" s="149">
        <v>40604614</v>
      </c>
      <c r="I25" s="151">
        <v>36896624</v>
      </c>
      <c r="K25" s="149">
        <v>0</v>
      </c>
      <c r="L25" s="2"/>
      <c r="M25" s="151">
        <v>0</v>
      </c>
    </row>
    <row r="26" spans="1:13" ht="19.350000000000001" customHeight="1">
      <c r="A26" s="158" t="s">
        <v>79</v>
      </c>
      <c r="E26" s="148"/>
      <c r="F26" s="148"/>
      <c r="G26" s="149">
        <v>3678307</v>
      </c>
      <c r="I26" s="151">
        <v>4037778</v>
      </c>
      <c r="K26" s="149">
        <v>84762</v>
      </c>
      <c r="L26" s="2"/>
      <c r="M26" s="151">
        <v>92559</v>
      </c>
    </row>
    <row r="27" spans="1:13" ht="19.350000000000001" customHeight="1">
      <c r="A27" s="158" t="s">
        <v>33</v>
      </c>
      <c r="E27" s="148"/>
      <c r="F27" s="148"/>
      <c r="G27" s="149">
        <v>11531912</v>
      </c>
      <c r="I27" s="195">
        <v>15416603</v>
      </c>
      <c r="K27" s="149">
        <v>467015</v>
      </c>
      <c r="L27" s="2"/>
      <c r="M27" s="151">
        <v>498857</v>
      </c>
    </row>
    <row r="28" spans="1:13" ht="19.350000000000001" customHeight="1">
      <c r="A28" s="158" t="s">
        <v>34</v>
      </c>
      <c r="B28" s="152"/>
      <c r="E28" s="148">
        <v>9</v>
      </c>
      <c r="F28" s="148"/>
      <c r="G28" s="149">
        <v>377382527</v>
      </c>
      <c r="I28" s="151">
        <v>404527895</v>
      </c>
      <c r="K28" s="149">
        <v>0</v>
      </c>
      <c r="L28" s="2"/>
      <c r="M28" s="151">
        <v>0</v>
      </c>
    </row>
    <row r="29" spans="1:13" ht="19.350000000000001" customHeight="1">
      <c r="A29" s="158" t="s">
        <v>37</v>
      </c>
      <c r="B29" s="152"/>
      <c r="E29" s="45"/>
      <c r="F29" s="148"/>
      <c r="G29" s="149">
        <v>7644104053</v>
      </c>
      <c r="I29" s="195">
        <v>7644104053</v>
      </c>
      <c r="K29" s="149">
        <v>0</v>
      </c>
      <c r="L29" s="2"/>
      <c r="M29" s="151">
        <v>0</v>
      </c>
    </row>
    <row r="30" spans="1:13" ht="19.350000000000001" customHeight="1">
      <c r="A30" s="158" t="s">
        <v>191</v>
      </c>
      <c r="B30" s="152"/>
      <c r="E30" s="148"/>
      <c r="F30" s="148"/>
      <c r="G30" s="149">
        <v>2143380</v>
      </c>
      <c r="I30" s="195">
        <v>454004</v>
      </c>
      <c r="K30" s="149">
        <v>447765</v>
      </c>
      <c r="L30" s="2"/>
      <c r="M30" s="151">
        <v>432410</v>
      </c>
    </row>
    <row r="31" spans="1:13" ht="19.350000000000001" customHeight="1">
      <c r="A31" s="2" t="s">
        <v>35</v>
      </c>
      <c r="E31" s="148"/>
      <c r="F31" s="148"/>
      <c r="G31" s="149">
        <v>19962295</v>
      </c>
      <c r="H31" s="151"/>
      <c r="I31" s="151">
        <v>15860586</v>
      </c>
      <c r="J31" s="151"/>
      <c r="K31" s="149">
        <v>0</v>
      </c>
      <c r="L31" s="159"/>
      <c r="M31" s="151">
        <v>0</v>
      </c>
    </row>
    <row r="32" spans="1:13" ht="19.350000000000001" customHeight="1">
      <c r="A32" s="160" t="s">
        <v>4</v>
      </c>
      <c r="B32" s="160"/>
      <c r="C32" s="160"/>
      <c r="D32" s="160"/>
      <c r="E32" s="148"/>
      <c r="F32" s="148"/>
      <c r="G32" s="153">
        <v>86129872</v>
      </c>
      <c r="H32" s="151"/>
      <c r="I32" s="157">
        <v>81000233</v>
      </c>
      <c r="J32" s="151"/>
      <c r="K32" s="153">
        <v>19992183</v>
      </c>
      <c r="L32" s="159"/>
      <c r="M32" s="157">
        <v>19276033</v>
      </c>
    </row>
    <row r="33" spans="1:13" ht="6" customHeight="1">
      <c r="A33" s="160"/>
      <c r="E33" s="148"/>
      <c r="F33" s="148"/>
      <c r="G33" s="154"/>
      <c r="I33" s="156"/>
      <c r="K33" s="154"/>
      <c r="L33" s="2"/>
      <c r="M33" s="156"/>
    </row>
    <row r="34" spans="1:13" ht="19.350000000000001" customHeight="1">
      <c r="A34" s="36" t="s">
        <v>12</v>
      </c>
      <c r="E34" s="148"/>
      <c r="F34" s="148"/>
      <c r="G34" s="153">
        <f>SUM(G24:G32)</f>
        <v>8185536960</v>
      </c>
      <c r="I34" s="157">
        <f>SUM(I24:I32)</f>
        <v>8202297776</v>
      </c>
      <c r="K34" s="153">
        <f>SUM(K24:K32)</f>
        <v>6963948878</v>
      </c>
      <c r="L34" s="2"/>
      <c r="M34" s="157">
        <f>SUM(M24:M32)</f>
        <v>6963257012</v>
      </c>
    </row>
    <row r="35" spans="1:13" ht="19.350000000000001" customHeight="1">
      <c r="A35" s="36"/>
      <c r="E35" s="148"/>
      <c r="F35" s="148"/>
      <c r="G35" s="154"/>
      <c r="I35" s="155"/>
      <c r="K35" s="154"/>
      <c r="L35" s="2"/>
      <c r="M35" s="155"/>
    </row>
    <row r="36" spans="1:13" ht="19.350000000000001" customHeight="1" thickBot="1">
      <c r="A36" s="36" t="s">
        <v>5</v>
      </c>
      <c r="E36" s="162"/>
      <c r="F36" s="162"/>
      <c r="G36" s="163">
        <f>SUM(G20+G34)</f>
        <v>10202481155</v>
      </c>
      <c r="I36" s="164">
        <f>SUM(I20+I34)</f>
        <v>10279928506</v>
      </c>
      <c r="K36" s="163">
        <f>SUM(K20+K34)</f>
        <v>7677784194</v>
      </c>
      <c r="L36" s="2"/>
      <c r="M36" s="164">
        <f>SUM(M20+M34)</f>
        <v>7887317522</v>
      </c>
    </row>
    <row r="37" spans="1:13" ht="19.350000000000001" customHeight="1" thickTop="1">
      <c r="A37" s="36"/>
      <c r="E37" s="162"/>
      <c r="F37" s="162"/>
      <c r="G37" s="155"/>
      <c r="I37" s="155"/>
      <c r="K37" s="155"/>
      <c r="L37" s="2"/>
      <c r="M37" s="155"/>
    </row>
    <row r="38" spans="1:13" ht="23.25" customHeight="1">
      <c r="A38" s="36"/>
      <c r="E38" s="162"/>
      <c r="F38" s="162"/>
      <c r="G38" s="155"/>
      <c r="I38" s="165"/>
      <c r="K38" s="155"/>
      <c r="L38" s="2"/>
      <c r="M38" s="155"/>
    </row>
    <row r="39" spans="1:13" ht="19.350000000000001" customHeight="1">
      <c r="A39" s="36"/>
      <c r="E39" s="162"/>
      <c r="F39" s="162"/>
      <c r="G39" s="155"/>
      <c r="I39" s="155"/>
      <c r="K39" s="155"/>
      <c r="L39" s="2"/>
      <c r="M39" s="155"/>
    </row>
    <row r="40" spans="1:13" ht="19.350000000000001" customHeight="1">
      <c r="A40" s="36"/>
      <c r="E40" s="162"/>
      <c r="F40" s="162"/>
      <c r="G40" s="155"/>
      <c r="I40" s="155"/>
      <c r="K40" s="155"/>
      <c r="L40" s="2"/>
      <c r="M40" s="155"/>
    </row>
    <row r="41" spans="1:13" ht="19.350000000000001" customHeight="1">
      <c r="A41" s="36"/>
      <c r="E41" s="162"/>
      <c r="F41" s="162"/>
      <c r="G41" s="155"/>
      <c r="I41" s="155"/>
      <c r="K41" s="155"/>
      <c r="L41" s="2"/>
      <c r="M41" s="155"/>
    </row>
    <row r="42" spans="1:13" ht="19.350000000000001" customHeight="1">
      <c r="A42" s="36"/>
      <c r="E42" s="162"/>
      <c r="F42" s="162"/>
      <c r="G42" s="155"/>
      <c r="I42" s="155"/>
      <c r="K42" s="155"/>
      <c r="L42" s="2"/>
      <c r="M42" s="155"/>
    </row>
    <row r="43" spans="1:13" ht="19.350000000000001" customHeight="1">
      <c r="A43" s="36"/>
      <c r="E43" s="162"/>
      <c r="F43" s="162"/>
      <c r="G43" s="155"/>
      <c r="I43" s="155"/>
      <c r="K43" s="155"/>
      <c r="L43" s="2"/>
      <c r="M43" s="155"/>
    </row>
    <row r="44" spans="1:13" ht="21.75" customHeight="1">
      <c r="A44" s="300" t="s">
        <v>97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</row>
    <row r="45" spans="1:13" ht="21.75" customHeight="1">
      <c r="A45" s="300" t="s">
        <v>120</v>
      </c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</row>
    <row r="46" spans="1:13" ht="15" customHeight="1">
      <c r="A46" s="267"/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8"/>
    </row>
    <row r="47" spans="1:13" ht="22.35" customHeight="1">
      <c r="A47" s="166" t="s">
        <v>93</v>
      </c>
      <c r="B47" s="48"/>
      <c r="C47" s="48"/>
      <c r="D47" s="48"/>
      <c r="E47" s="49"/>
      <c r="F47" s="49"/>
      <c r="G47" s="49"/>
      <c r="H47" s="49"/>
      <c r="I47" s="49"/>
      <c r="J47" s="49"/>
      <c r="K47" s="167"/>
      <c r="L47" s="167"/>
      <c r="M47" s="167"/>
    </row>
    <row r="48" spans="1:13" ht="21.75" customHeight="1">
      <c r="A48" s="168" t="str">
        <f>A1</f>
        <v>บริษัท เอเชีย เน็ตเวิร์ค อินเตอร์เนชั่นแนล จำกัด (มหาชน)</v>
      </c>
      <c r="B48" s="40"/>
      <c r="C48" s="41"/>
      <c r="D48" s="41"/>
      <c r="E48" s="42"/>
      <c r="F48" s="41"/>
      <c r="G48" s="41"/>
      <c r="H48" s="41"/>
      <c r="I48" s="41"/>
      <c r="J48" s="41"/>
      <c r="K48" s="137"/>
      <c r="L48" s="137"/>
      <c r="M48" s="137"/>
    </row>
    <row r="49" spans="1:13" ht="21.75" customHeight="1">
      <c r="A49" s="39" t="s">
        <v>183</v>
      </c>
      <c r="B49" s="40"/>
      <c r="C49" s="41"/>
      <c r="D49" s="41"/>
      <c r="E49" s="42"/>
      <c r="F49" s="41"/>
      <c r="G49" s="41"/>
      <c r="H49" s="41"/>
      <c r="I49" s="41"/>
      <c r="J49" s="41"/>
      <c r="K49" s="137"/>
      <c r="L49" s="137"/>
      <c r="M49" s="137"/>
    </row>
    <row r="50" spans="1:13" ht="21.75" customHeight="1">
      <c r="A50" s="138" t="str">
        <f>A3</f>
        <v>ณ วันที่ 31 มีนาคม พ.ศ. 2567</v>
      </c>
      <c r="B50" s="43"/>
      <c r="C50" s="139"/>
      <c r="D50" s="139"/>
      <c r="E50" s="44"/>
      <c r="F50" s="139"/>
      <c r="G50" s="139"/>
      <c r="H50" s="139"/>
      <c r="I50" s="139"/>
      <c r="J50" s="139"/>
      <c r="K50" s="140"/>
      <c r="L50" s="140"/>
      <c r="M50" s="140"/>
    </row>
    <row r="51" spans="1:13" ht="19.350000000000001" customHeight="1">
      <c r="A51" s="40"/>
      <c r="B51" s="40"/>
      <c r="C51" s="41"/>
      <c r="D51" s="41"/>
      <c r="E51" s="42"/>
      <c r="F51" s="41"/>
      <c r="G51" s="41"/>
      <c r="H51" s="41"/>
      <c r="I51" s="41"/>
      <c r="J51" s="41"/>
      <c r="K51" s="137"/>
      <c r="L51" s="137"/>
      <c r="M51" s="137"/>
    </row>
    <row r="52" spans="1:13" ht="19.350000000000001" customHeight="1">
      <c r="A52" s="40"/>
      <c r="B52" s="40"/>
      <c r="C52" s="41"/>
      <c r="D52" s="41"/>
      <c r="E52" s="42"/>
      <c r="F52" s="41"/>
      <c r="G52" s="303" t="s">
        <v>91</v>
      </c>
      <c r="H52" s="303"/>
      <c r="I52" s="303"/>
      <c r="J52" s="94"/>
      <c r="K52" s="302" t="s">
        <v>92</v>
      </c>
      <c r="L52" s="302"/>
      <c r="M52" s="302"/>
    </row>
    <row r="53" spans="1:13" ht="19.350000000000001" customHeight="1">
      <c r="A53" s="40"/>
      <c r="B53" s="40"/>
      <c r="C53" s="41"/>
      <c r="D53" s="41"/>
      <c r="E53" s="42"/>
      <c r="F53" s="41"/>
      <c r="G53" s="141" t="s">
        <v>89</v>
      </c>
      <c r="H53" s="141"/>
      <c r="I53" s="141" t="s">
        <v>90</v>
      </c>
      <c r="J53" s="141"/>
      <c r="K53" s="141" t="s">
        <v>89</v>
      </c>
      <c r="L53" s="141"/>
      <c r="M53" s="141" t="s">
        <v>90</v>
      </c>
    </row>
    <row r="54" spans="1:13" ht="19.350000000000001" customHeight="1">
      <c r="A54" s="40"/>
      <c r="B54" s="40"/>
      <c r="C54" s="41"/>
      <c r="D54" s="41"/>
      <c r="E54" s="42"/>
      <c r="F54" s="41"/>
      <c r="G54" s="142" t="s">
        <v>121</v>
      </c>
      <c r="H54" s="94"/>
      <c r="I54" s="142" t="s">
        <v>82</v>
      </c>
      <c r="J54" s="94"/>
      <c r="K54" s="142" t="s">
        <v>121</v>
      </c>
      <c r="L54" s="94"/>
      <c r="M54" s="142" t="s">
        <v>82</v>
      </c>
    </row>
    <row r="55" spans="1:13" ht="19.350000000000001" customHeight="1">
      <c r="A55" s="40"/>
      <c r="B55" s="40"/>
      <c r="C55" s="41"/>
      <c r="D55" s="41"/>
      <c r="E55" s="42"/>
      <c r="F55" s="41"/>
      <c r="G55" s="143" t="s">
        <v>156</v>
      </c>
      <c r="H55" s="143"/>
      <c r="I55" s="143" t="s">
        <v>122</v>
      </c>
      <c r="J55" s="143"/>
      <c r="K55" s="143" t="s">
        <v>156</v>
      </c>
      <c r="L55" s="143"/>
      <c r="M55" s="143" t="s">
        <v>122</v>
      </c>
    </row>
    <row r="56" spans="1:13" ht="19.350000000000001" customHeight="1">
      <c r="A56" s="45"/>
      <c r="B56" s="45"/>
      <c r="C56" s="45"/>
      <c r="D56" s="45"/>
      <c r="E56" s="44" t="s">
        <v>0</v>
      </c>
      <c r="F56" s="45"/>
      <c r="G56" s="144" t="s">
        <v>1</v>
      </c>
      <c r="H56" s="145"/>
      <c r="I56" s="144" t="s">
        <v>1</v>
      </c>
      <c r="J56" s="145"/>
      <c r="K56" s="144" t="s">
        <v>1</v>
      </c>
      <c r="L56" s="145"/>
      <c r="M56" s="144" t="s">
        <v>1</v>
      </c>
    </row>
    <row r="57" spans="1:13" ht="19.350000000000001" customHeight="1">
      <c r="A57" s="36" t="s">
        <v>26</v>
      </c>
      <c r="B57" s="23"/>
      <c r="C57" s="23"/>
      <c r="D57" s="47"/>
      <c r="E57" s="50"/>
      <c r="F57" s="47"/>
      <c r="G57" s="96"/>
      <c r="H57" s="47"/>
      <c r="I57" s="47"/>
      <c r="J57" s="47"/>
      <c r="K57" s="96"/>
      <c r="L57" s="47"/>
      <c r="M57" s="47"/>
    </row>
    <row r="58" spans="1:13" ht="6" customHeight="1">
      <c r="A58" s="62"/>
      <c r="B58" s="62"/>
      <c r="C58" s="169"/>
      <c r="D58" s="170"/>
      <c r="E58" s="159"/>
      <c r="F58" s="170"/>
      <c r="G58" s="171"/>
      <c r="H58" s="170"/>
      <c r="I58" s="170"/>
      <c r="J58" s="170"/>
      <c r="K58" s="172"/>
      <c r="L58" s="173"/>
      <c r="M58" s="173"/>
    </row>
    <row r="59" spans="1:13" ht="19.350000000000001" customHeight="1">
      <c r="A59" s="36" t="s">
        <v>6</v>
      </c>
      <c r="B59" s="23"/>
      <c r="C59" s="23"/>
      <c r="D59" s="47"/>
      <c r="E59" s="159"/>
      <c r="F59" s="159"/>
      <c r="G59" s="174"/>
      <c r="H59" s="159"/>
      <c r="I59" s="159"/>
      <c r="J59" s="159"/>
      <c r="K59" s="174"/>
      <c r="L59" s="159"/>
      <c r="M59" s="159"/>
    </row>
    <row r="60" spans="1:13" ht="6" customHeight="1">
      <c r="A60" s="62"/>
      <c r="B60" s="23"/>
      <c r="C60" s="23"/>
      <c r="D60" s="47"/>
      <c r="E60" s="159"/>
      <c r="F60" s="159"/>
      <c r="G60" s="175"/>
      <c r="H60" s="159"/>
      <c r="I60" s="50"/>
      <c r="J60" s="159"/>
      <c r="K60" s="174"/>
      <c r="L60" s="159"/>
      <c r="M60" s="159"/>
    </row>
    <row r="61" spans="1:13" ht="19.350000000000001" customHeight="1">
      <c r="A61" s="62" t="s">
        <v>166</v>
      </c>
      <c r="B61" s="23"/>
      <c r="C61" s="23"/>
      <c r="D61" s="47"/>
      <c r="E61" s="45"/>
      <c r="F61" s="176"/>
      <c r="G61" s="161">
        <v>0</v>
      </c>
      <c r="H61" s="151"/>
      <c r="I61" s="155">
        <v>140000000</v>
      </c>
      <c r="J61" s="151"/>
      <c r="K61" s="161">
        <v>0</v>
      </c>
      <c r="L61" s="151"/>
      <c r="M61" s="155">
        <v>140000000</v>
      </c>
    </row>
    <row r="62" spans="1:13" ht="19.350000000000001" customHeight="1">
      <c r="A62" s="62" t="s">
        <v>170</v>
      </c>
      <c r="B62" s="23"/>
      <c r="C62" s="23"/>
      <c r="D62" s="47"/>
      <c r="E62" s="45">
        <v>10</v>
      </c>
      <c r="F62" s="176"/>
      <c r="G62" s="161">
        <v>1216310450</v>
      </c>
      <c r="H62" s="151"/>
      <c r="I62" s="155">
        <v>1193764145</v>
      </c>
      <c r="J62" s="151"/>
      <c r="K62" s="161">
        <v>6434260</v>
      </c>
      <c r="L62" s="151"/>
      <c r="M62" s="155">
        <v>21607111</v>
      </c>
    </row>
    <row r="63" spans="1:13" ht="19.350000000000001" customHeight="1">
      <c r="A63" s="62" t="s">
        <v>132</v>
      </c>
      <c r="B63" s="23"/>
      <c r="C63" s="23"/>
      <c r="D63" s="47"/>
      <c r="E63" s="45"/>
      <c r="F63" s="176"/>
      <c r="G63" s="161"/>
      <c r="H63" s="151"/>
      <c r="I63" s="155"/>
      <c r="J63" s="151"/>
      <c r="K63" s="161"/>
      <c r="L63" s="151"/>
      <c r="M63" s="155"/>
    </row>
    <row r="64" spans="1:13" ht="19.350000000000001" customHeight="1">
      <c r="A64" s="62"/>
      <c r="B64" s="23" t="s">
        <v>38</v>
      </c>
      <c r="C64" s="23"/>
      <c r="D64" s="47"/>
      <c r="E64" s="213">
        <v>11</v>
      </c>
      <c r="F64" s="176"/>
      <c r="G64" s="161">
        <v>220000000</v>
      </c>
      <c r="H64" s="151"/>
      <c r="I64" s="155">
        <v>220000000</v>
      </c>
      <c r="J64" s="151"/>
      <c r="K64" s="161">
        <v>220000000</v>
      </c>
      <c r="L64" s="151"/>
      <c r="M64" s="155">
        <v>220000000</v>
      </c>
    </row>
    <row r="65" spans="1:13" ht="19.350000000000001" customHeight="1">
      <c r="A65" s="62" t="s">
        <v>193</v>
      </c>
      <c r="B65" s="23"/>
      <c r="C65" s="23"/>
      <c r="D65" s="47"/>
      <c r="E65" s="213"/>
      <c r="F65" s="176"/>
      <c r="G65" s="161"/>
      <c r="H65" s="151"/>
      <c r="I65" s="155"/>
      <c r="J65" s="151"/>
      <c r="K65" s="161"/>
      <c r="L65" s="151"/>
      <c r="M65" s="155"/>
    </row>
    <row r="66" spans="1:13" ht="19.350000000000001" customHeight="1">
      <c r="A66" s="62"/>
      <c r="B66" s="23" t="s">
        <v>38</v>
      </c>
      <c r="C66" s="23"/>
      <c r="D66" s="47"/>
      <c r="E66" s="45"/>
      <c r="F66" s="176"/>
      <c r="G66" s="161">
        <v>7872706</v>
      </c>
      <c r="H66" s="151"/>
      <c r="I66" s="155">
        <v>10818603</v>
      </c>
      <c r="J66" s="151"/>
      <c r="K66" s="161">
        <v>353333</v>
      </c>
      <c r="L66" s="151"/>
      <c r="M66" s="155">
        <v>383589</v>
      </c>
    </row>
    <row r="67" spans="1:13" ht="19.350000000000001" customHeight="1">
      <c r="A67" s="62" t="s">
        <v>171</v>
      </c>
      <c r="B67" s="23"/>
      <c r="C67" s="23"/>
      <c r="D67" s="47"/>
      <c r="E67" s="45"/>
      <c r="G67" s="149">
        <v>159868977</v>
      </c>
      <c r="H67" s="151"/>
      <c r="I67" s="155">
        <v>227415606</v>
      </c>
      <c r="J67" s="151"/>
      <c r="K67" s="149">
        <v>0</v>
      </c>
      <c r="L67" s="151"/>
      <c r="M67" s="155">
        <v>0</v>
      </c>
    </row>
    <row r="68" spans="1:13" ht="19.350000000000001" customHeight="1">
      <c r="A68" s="62" t="s">
        <v>7</v>
      </c>
      <c r="B68" s="62"/>
      <c r="C68" s="62"/>
      <c r="D68" s="62"/>
      <c r="E68" s="45"/>
      <c r="F68" s="176"/>
      <c r="G68" s="177">
        <v>6500523</v>
      </c>
      <c r="H68" s="151"/>
      <c r="I68" s="178">
        <v>7688723</v>
      </c>
      <c r="J68" s="151"/>
      <c r="K68" s="177">
        <v>428054</v>
      </c>
      <c r="L68" s="151"/>
      <c r="M68" s="178">
        <v>2569459</v>
      </c>
    </row>
    <row r="69" spans="1:13" ht="6" customHeight="1">
      <c r="D69" s="47"/>
      <c r="E69" s="45"/>
      <c r="F69" s="176"/>
      <c r="G69" s="179"/>
      <c r="H69" s="151"/>
      <c r="I69" s="290"/>
      <c r="J69" s="151"/>
      <c r="K69" s="179"/>
      <c r="L69" s="151"/>
      <c r="M69" s="290"/>
    </row>
    <row r="70" spans="1:13" ht="19.350000000000001" customHeight="1">
      <c r="A70" s="36" t="s">
        <v>13</v>
      </c>
      <c r="D70" s="47"/>
      <c r="E70" s="45"/>
      <c r="F70" s="176"/>
      <c r="G70" s="180">
        <f>SUM(G61:G68)</f>
        <v>1610552656</v>
      </c>
      <c r="H70" s="151"/>
      <c r="I70" s="291">
        <f>SUM(I61:I68)</f>
        <v>1799687077</v>
      </c>
      <c r="J70" s="151"/>
      <c r="K70" s="180">
        <f>SUM(K61:K68)</f>
        <v>227215647</v>
      </c>
      <c r="L70" s="151"/>
      <c r="M70" s="291">
        <f>SUM(M61:M68)</f>
        <v>384560159</v>
      </c>
    </row>
    <row r="71" spans="1:13" ht="19.350000000000001" customHeight="1">
      <c r="D71" s="47"/>
      <c r="E71" s="45"/>
      <c r="F71" s="176"/>
      <c r="G71" s="149"/>
      <c r="H71" s="151"/>
      <c r="I71" s="151"/>
      <c r="J71" s="151"/>
      <c r="K71" s="149"/>
      <c r="L71" s="159"/>
      <c r="M71" s="151"/>
    </row>
    <row r="72" spans="1:13" ht="19.350000000000001" customHeight="1">
      <c r="A72" s="36" t="s">
        <v>19</v>
      </c>
      <c r="D72" s="47"/>
      <c r="E72" s="45"/>
      <c r="F72" s="176"/>
      <c r="G72" s="149"/>
      <c r="H72" s="151"/>
      <c r="I72" s="151"/>
      <c r="J72" s="151"/>
      <c r="K72" s="161"/>
      <c r="L72" s="159"/>
      <c r="M72" s="155"/>
    </row>
    <row r="73" spans="1:13" ht="6" customHeight="1">
      <c r="A73" s="36"/>
      <c r="D73" s="47"/>
      <c r="E73" s="45"/>
      <c r="F73" s="176"/>
      <c r="G73" s="149"/>
      <c r="H73" s="151"/>
      <c r="I73" s="151"/>
      <c r="J73" s="151"/>
      <c r="K73" s="161"/>
      <c r="L73" s="159"/>
      <c r="M73" s="155"/>
    </row>
    <row r="74" spans="1:13" ht="19.350000000000001" customHeight="1">
      <c r="A74" s="181" t="s">
        <v>133</v>
      </c>
      <c r="B74" s="23"/>
      <c r="C74" s="23"/>
      <c r="D74" s="23"/>
      <c r="E74" s="213">
        <v>11</v>
      </c>
      <c r="F74" s="176"/>
      <c r="G74" s="149">
        <v>670000000</v>
      </c>
      <c r="H74" s="151"/>
      <c r="I74" s="151">
        <v>725000000</v>
      </c>
      <c r="J74" s="151"/>
      <c r="K74" s="149">
        <v>670000000</v>
      </c>
      <c r="L74" s="50"/>
      <c r="M74" s="151">
        <v>725000000</v>
      </c>
    </row>
    <row r="75" spans="1:13" ht="19.350000000000001" customHeight="1">
      <c r="A75" s="181" t="s">
        <v>194</v>
      </c>
      <c r="B75" s="23"/>
      <c r="C75" s="23"/>
      <c r="D75" s="23"/>
      <c r="E75" s="45"/>
      <c r="F75" s="176"/>
      <c r="G75" s="149">
        <v>5169167</v>
      </c>
      <c r="H75" s="151"/>
      <c r="I75" s="151">
        <v>5424569</v>
      </c>
      <c r="J75" s="151"/>
      <c r="K75" s="161">
        <v>118293</v>
      </c>
      <c r="L75" s="50"/>
      <c r="M75" s="155">
        <v>116492</v>
      </c>
    </row>
    <row r="76" spans="1:13" ht="19.350000000000001" customHeight="1">
      <c r="A76" s="62" t="s">
        <v>75</v>
      </c>
      <c r="B76" s="62"/>
      <c r="C76" s="23"/>
      <c r="D76" s="47"/>
      <c r="E76" s="45"/>
      <c r="F76" s="176"/>
      <c r="G76" s="149">
        <v>4731943</v>
      </c>
      <c r="H76" s="151"/>
      <c r="I76" s="151">
        <v>4567391</v>
      </c>
      <c r="J76" s="151"/>
      <c r="K76" s="149">
        <v>2234214</v>
      </c>
      <c r="L76" s="159"/>
      <c r="M76" s="151">
        <v>2160822</v>
      </c>
    </row>
    <row r="77" spans="1:13" ht="19.350000000000001" customHeight="1">
      <c r="A77" s="62" t="s">
        <v>192</v>
      </c>
      <c r="B77" s="62"/>
      <c r="C77" s="23"/>
      <c r="D77" s="47"/>
      <c r="E77" s="45"/>
      <c r="F77" s="176"/>
      <c r="G77" s="149">
        <v>69730675</v>
      </c>
      <c r="H77" s="151"/>
      <c r="I77" s="151">
        <v>74605744</v>
      </c>
      <c r="J77" s="151"/>
      <c r="K77" s="149">
        <v>0</v>
      </c>
      <c r="L77" s="159"/>
      <c r="M77" s="151">
        <v>0</v>
      </c>
    </row>
    <row r="78" spans="1:13" ht="19.350000000000001" customHeight="1">
      <c r="A78" s="62" t="s">
        <v>29</v>
      </c>
      <c r="B78" s="62"/>
      <c r="C78" s="23"/>
      <c r="D78" s="47"/>
      <c r="E78" s="45"/>
      <c r="F78" s="176"/>
      <c r="G78" s="153">
        <v>300000</v>
      </c>
      <c r="H78" s="151"/>
      <c r="I78" s="157">
        <v>300000</v>
      </c>
      <c r="J78" s="151"/>
      <c r="K78" s="149">
        <v>300000</v>
      </c>
      <c r="L78" s="159"/>
      <c r="M78" s="151">
        <v>300000</v>
      </c>
    </row>
    <row r="79" spans="1:13" ht="6" customHeight="1">
      <c r="D79" s="47"/>
      <c r="E79" s="45"/>
      <c r="F79" s="176"/>
      <c r="G79" s="149"/>
      <c r="H79" s="151"/>
      <c r="I79" s="151"/>
      <c r="J79" s="151"/>
      <c r="K79" s="154"/>
      <c r="L79" s="97"/>
      <c r="M79" s="156"/>
    </row>
    <row r="80" spans="1:13" ht="19.350000000000001" customHeight="1">
      <c r="A80" s="36" t="s">
        <v>20</v>
      </c>
      <c r="D80" s="47"/>
      <c r="E80" s="176"/>
      <c r="F80" s="176"/>
      <c r="G80" s="153">
        <f>SUM(G74:G78)</f>
        <v>749931785</v>
      </c>
      <c r="H80" s="151"/>
      <c r="I80" s="157">
        <f>SUM(I74:I79)</f>
        <v>809897704</v>
      </c>
      <c r="J80" s="151"/>
      <c r="K80" s="153">
        <f>SUM(K74:K78)</f>
        <v>672652507</v>
      </c>
      <c r="L80" s="159"/>
      <c r="M80" s="157">
        <f>SUM(M74:M79)</f>
        <v>727577314</v>
      </c>
    </row>
    <row r="81" spans="1:13" ht="19.350000000000001" customHeight="1">
      <c r="A81" s="36"/>
      <c r="D81" s="47"/>
      <c r="E81" s="176"/>
      <c r="F81" s="176"/>
      <c r="G81" s="154"/>
      <c r="H81" s="151"/>
      <c r="I81" s="155"/>
      <c r="J81" s="151"/>
      <c r="K81" s="154"/>
      <c r="L81" s="159"/>
      <c r="M81" s="155"/>
    </row>
    <row r="82" spans="1:13" ht="19.350000000000001" customHeight="1">
      <c r="A82" s="36" t="s">
        <v>8</v>
      </c>
      <c r="B82" s="23"/>
      <c r="C82" s="23"/>
      <c r="D82" s="47"/>
      <c r="E82" s="176"/>
      <c r="F82" s="176"/>
      <c r="G82" s="153">
        <f>SUM(G70+G80)</f>
        <v>2360484441</v>
      </c>
      <c r="H82" s="151"/>
      <c r="I82" s="157">
        <f>+I70+I80</f>
        <v>2609584781</v>
      </c>
      <c r="J82" s="151"/>
      <c r="K82" s="214">
        <f>SUM(K70,K80)</f>
        <v>899868154</v>
      </c>
      <c r="L82" s="159"/>
      <c r="M82" s="157">
        <f>+M70+M80</f>
        <v>1112137473</v>
      </c>
    </row>
    <row r="83" spans="1:13" ht="19.350000000000001" customHeight="1">
      <c r="A83" s="36"/>
      <c r="B83" s="23"/>
      <c r="C83" s="23"/>
      <c r="D83" s="47"/>
      <c r="E83" s="176"/>
      <c r="F83" s="176"/>
      <c r="G83" s="155"/>
      <c r="H83" s="151"/>
      <c r="I83" s="155"/>
      <c r="J83" s="151"/>
      <c r="K83" s="155"/>
      <c r="L83" s="159"/>
      <c r="M83" s="155"/>
    </row>
    <row r="84" spans="1:13" ht="19.350000000000001" customHeight="1">
      <c r="A84" s="36"/>
      <c r="B84" s="23"/>
      <c r="C84" s="23"/>
      <c r="D84" s="47"/>
      <c r="E84" s="176"/>
      <c r="F84" s="176"/>
      <c r="G84" s="155"/>
      <c r="H84" s="151"/>
      <c r="I84" s="155"/>
      <c r="J84" s="151"/>
      <c r="K84" s="155"/>
      <c r="L84" s="159"/>
      <c r="M84" s="155"/>
    </row>
    <row r="85" spans="1:13" ht="19.350000000000001" customHeight="1">
      <c r="A85" s="36"/>
      <c r="B85" s="23"/>
      <c r="C85" s="23"/>
      <c r="D85" s="47"/>
      <c r="E85" s="176"/>
      <c r="F85" s="176"/>
      <c r="G85" s="155"/>
      <c r="H85" s="151"/>
      <c r="I85" s="155"/>
      <c r="J85" s="151"/>
      <c r="K85" s="155"/>
      <c r="L85" s="159"/>
      <c r="M85" s="155"/>
    </row>
    <row r="86" spans="1:13" ht="22.5" customHeight="1">
      <c r="A86" s="36"/>
      <c r="B86" s="23"/>
      <c r="C86" s="23"/>
      <c r="D86" s="47"/>
      <c r="E86" s="176"/>
      <c r="F86" s="176"/>
      <c r="G86" s="155"/>
      <c r="H86" s="151"/>
      <c r="I86" s="155"/>
      <c r="J86" s="151"/>
      <c r="K86" s="155"/>
      <c r="L86" s="159"/>
      <c r="M86" s="155"/>
    </row>
    <row r="87" spans="1:13" ht="19.350000000000001" customHeight="1">
      <c r="A87" s="36"/>
      <c r="B87" s="23"/>
      <c r="C87" s="23"/>
      <c r="D87" s="47"/>
      <c r="E87" s="176"/>
      <c r="F87" s="176"/>
      <c r="G87" s="155"/>
      <c r="H87" s="151"/>
      <c r="I87" s="155"/>
      <c r="J87" s="151"/>
      <c r="K87" s="155"/>
      <c r="L87" s="159"/>
      <c r="M87" s="155"/>
    </row>
    <row r="88" spans="1:13" ht="19.350000000000001" customHeight="1">
      <c r="A88" s="36"/>
      <c r="B88" s="23"/>
      <c r="C88" s="23"/>
      <c r="D88" s="47"/>
      <c r="E88" s="176"/>
      <c r="F88" s="176"/>
      <c r="G88" s="155"/>
      <c r="H88" s="151"/>
      <c r="I88" s="155"/>
      <c r="J88" s="151"/>
      <c r="K88" s="155"/>
      <c r="L88" s="159"/>
      <c r="M88" s="155"/>
    </row>
    <row r="89" spans="1:13" ht="19.350000000000001" customHeight="1">
      <c r="A89" s="36"/>
      <c r="B89" s="23"/>
      <c r="C89" s="23"/>
      <c r="D89" s="47"/>
      <c r="E89" s="176"/>
      <c r="F89" s="176"/>
      <c r="G89" s="155"/>
      <c r="H89" s="151"/>
      <c r="I89" s="155"/>
      <c r="J89" s="151"/>
      <c r="K89" s="155"/>
      <c r="L89" s="159"/>
      <c r="M89" s="155"/>
    </row>
    <row r="90" spans="1:13" ht="24" customHeight="1">
      <c r="A90" s="36"/>
      <c r="B90" s="23"/>
      <c r="C90" s="23"/>
      <c r="D90" s="47"/>
      <c r="E90" s="176"/>
      <c r="F90" s="176"/>
      <c r="G90" s="155"/>
      <c r="H90" s="151"/>
      <c r="I90" s="155"/>
      <c r="J90" s="151"/>
      <c r="K90" s="155"/>
      <c r="L90" s="159"/>
      <c r="M90" s="155"/>
    </row>
    <row r="91" spans="1:13" ht="19.350000000000001" customHeight="1">
      <c r="A91" s="300" t="str">
        <f>A44</f>
        <v xml:space="preserve">กรรมการ  ____________________________________        กรรมการ  _________________________________________ </v>
      </c>
      <c r="B91" s="300"/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0"/>
    </row>
    <row r="92" spans="1:13" ht="19.350000000000001" customHeight="1">
      <c r="A92" s="300" t="s">
        <v>120</v>
      </c>
      <c r="B92" s="301"/>
      <c r="C92" s="301"/>
      <c r="D92" s="301"/>
      <c r="E92" s="301"/>
      <c r="F92" s="301"/>
      <c r="G92" s="301"/>
      <c r="H92" s="301"/>
      <c r="I92" s="301"/>
      <c r="J92" s="301"/>
      <c r="K92" s="301"/>
      <c r="L92" s="301"/>
      <c r="M92" s="301"/>
    </row>
    <row r="93" spans="1:13" ht="15.75" customHeight="1">
      <c r="A93" s="36"/>
      <c r="B93" s="23"/>
      <c r="C93" s="23"/>
      <c r="D93" s="47"/>
      <c r="E93" s="176"/>
      <c r="F93" s="176"/>
      <c r="G93" s="155"/>
      <c r="H93" s="151"/>
      <c r="I93" s="155"/>
      <c r="J93" s="151"/>
      <c r="K93" s="155"/>
      <c r="L93" s="159"/>
      <c r="M93" s="155"/>
    </row>
    <row r="94" spans="1:13" ht="22.35" customHeight="1">
      <c r="A94" s="166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4" s="48"/>
      <c r="C94" s="48"/>
      <c r="D94" s="48"/>
      <c r="E94" s="49"/>
      <c r="F94" s="49"/>
      <c r="G94" s="49"/>
      <c r="H94" s="49"/>
      <c r="I94" s="49"/>
      <c r="J94" s="49"/>
      <c r="K94" s="167"/>
      <c r="L94" s="167"/>
      <c r="M94" s="167"/>
    </row>
    <row r="95" spans="1:13" ht="21.75" customHeight="1">
      <c r="A95" s="168" t="str">
        <f>A48</f>
        <v>บริษัท เอเชีย เน็ตเวิร์ค อินเตอร์เนชั่นแนล จำกัด (มหาชน)</v>
      </c>
      <c r="B95" s="40"/>
      <c r="C95" s="41"/>
      <c r="D95" s="41"/>
      <c r="E95" s="42"/>
      <c r="F95" s="41"/>
      <c r="G95" s="41"/>
      <c r="H95" s="41"/>
      <c r="I95" s="41"/>
      <c r="J95" s="41"/>
      <c r="K95" s="137"/>
      <c r="L95" s="137"/>
      <c r="M95" s="137"/>
    </row>
    <row r="96" spans="1:13" ht="21.75" customHeight="1">
      <c r="A96" s="39" t="s">
        <v>184</v>
      </c>
      <c r="B96" s="40"/>
      <c r="C96" s="41"/>
      <c r="D96" s="41"/>
      <c r="E96" s="42"/>
      <c r="F96" s="41"/>
      <c r="G96" s="41"/>
      <c r="H96" s="41"/>
      <c r="I96" s="41"/>
      <c r="J96" s="41"/>
      <c r="K96" s="137"/>
      <c r="L96" s="137"/>
      <c r="M96" s="137"/>
    </row>
    <row r="97" spans="1:13" ht="21.75" customHeight="1">
      <c r="A97" s="182" t="str">
        <f>A50</f>
        <v>ณ วันที่ 31 มีนาคม พ.ศ. 2567</v>
      </c>
      <c r="B97" s="43"/>
      <c r="C97" s="139"/>
      <c r="D97" s="139"/>
      <c r="E97" s="44"/>
      <c r="F97" s="139"/>
      <c r="G97" s="139"/>
      <c r="H97" s="139"/>
      <c r="I97" s="139"/>
      <c r="J97" s="139"/>
      <c r="K97" s="140"/>
      <c r="L97" s="140"/>
      <c r="M97" s="140"/>
    </row>
    <row r="98" spans="1:13" ht="19.350000000000001" customHeight="1">
      <c r="A98" s="40"/>
      <c r="B98" s="40"/>
      <c r="C98" s="41"/>
      <c r="D98" s="41"/>
      <c r="E98" s="42"/>
      <c r="F98" s="41"/>
      <c r="G98" s="41"/>
      <c r="H98" s="41"/>
      <c r="I98" s="41"/>
      <c r="J98" s="41"/>
      <c r="K98" s="137"/>
      <c r="L98" s="137"/>
      <c r="M98" s="137"/>
    </row>
    <row r="99" spans="1:13" ht="19.350000000000001" customHeight="1">
      <c r="A99" s="40"/>
      <c r="B99" s="40"/>
      <c r="C99" s="41"/>
      <c r="D99" s="41"/>
      <c r="E99" s="42"/>
      <c r="F99" s="41"/>
      <c r="G99" s="303" t="s">
        <v>91</v>
      </c>
      <c r="H99" s="303"/>
      <c r="I99" s="303"/>
      <c r="J99" s="94"/>
      <c r="K99" s="302" t="s">
        <v>92</v>
      </c>
      <c r="L99" s="302"/>
      <c r="M99" s="302"/>
    </row>
    <row r="100" spans="1:13" ht="19.350000000000001" customHeight="1">
      <c r="A100" s="40"/>
      <c r="B100" s="40"/>
      <c r="C100" s="41"/>
      <c r="D100" s="41"/>
      <c r="E100" s="42"/>
      <c r="F100" s="41"/>
      <c r="G100" s="141" t="s">
        <v>89</v>
      </c>
      <c r="H100" s="141"/>
      <c r="I100" s="141" t="s">
        <v>90</v>
      </c>
      <c r="J100" s="141"/>
      <c r="K100" s="141" t="s">
        <v>89</v>
      </c>
      <c r="L100" s="141"/>
      <c r="M100" s="141" t="s">
        <v>90</v>
      </c>
    </row>
    <row r="101" spans="1:13" ht="19.350000000000001" customHeight="1">
      <c r="A101" s="40"/>
      <c r="B101" s="40"/>
      <c r="C101" s="41"/>
      <c r="D101" s="41"/>
      <c r="E101" s="42"/>
      <c r="F101" s="41"/>
      <c r="G101" s="142" t="s">
        <v>121</v>
      </c>
      <c r="H101" s="94"/>
      <c r="I101" s="142" t="s">
        <v>82</v>
      </c>
      <c r="J101" s="94"/>
      <c r="K101" s="142" t="s">
        <v>121</v>
      </c>
      <c r="L101" s="94"/>
      <c r="M101" s="142" t="s">
        <v>82</v>
      </c>
    </row>
    <row r="102" spans="1:13" ht="19.350000000000001" customHeight="1">
      <c r="A102" s="40"/>
      <c r="B102" s="40"/>
      <c r="C102" s="41"/>
      <c r="D102" s="41"/>
      <c r="E102" s="42"/>
      <c r="F102" s="41"/>
      <c r="G102" s="143" t="s">
        <v>156</v>
      </c>
      <c r="H102" s="143"/>
      <c r="I102" s="143" t="s">
        <v>122</v>
      </c>
      <c r="J102" s="143"/>
      <c r="K102" s="143" t="s">
        <v>156</v>
      </c>
      <c r="L102" s="143"/>
      <c r="M102" s="143" t="s">
        <v>122</v>
      </c>
    </row>
    <row r="103" spans="1:13" ht="19.350000000000001" customHeight="1">
      <c r="A103" s="45"/>
      <c r="B103" s="45"/>
      <c r="C103" s="45"/>
      <c r="D103" s="45"/>
      <c r="E103" s="294"/>
      <c r="F103" s="45"/>
      <c r="G103" s="144" t="s">
        <v>1</v>
      </c>
      <c r="H103" s="145"/>
      <c r="I103" s="144" t="s">
        <v>1</v>
      </c>
      <c r="J103" s="145"/>
      <c r="K103" s="144" t="s">
        <v>1</v>
      </c>
      <c r="L103" s="145"/>
      <c r="M103" s="144" t="s">
        <v>1</v>
      </c>
    </row>
    <row r="104" spans="1:13" ht="19.350000000000001" customHeight="1">
      <c r="A104" s="36" t="s">
        <v>105</v>
      </c>
      <c r="B104" s="23"/>
      <c r="C104" s="23"/>
      <c r="D104" s="47"/>
      <c r="E104" s="50"/>
      <c r="F104" s="47"/>
      <c r="G104" s="96"/>
      <c r="H104" s="47"/>
      <c r="I104" s="47"/>
      <c r="J104" s="47"/>
      <c r="K104" s="96"/>
      <c r="L104" s="47"/>
      <c r="M104" s="47"/>
    </row>
    <row r="105" spans="1:13" ht="6" customHeight="1">
      <c r="A105" s="62"/>
      <c r="B105" s="62"/>
      <c r="C105" s="169"/>
      <c r="D105" s="170"/>
      <c r="E105" s="159"/>
      <c r="F105" s="170"/>
      <c r="G105" s="171"/>
      <c r="H105" s="170"/>
      <c r="I105" s="170"/>
      <c r="J105" s="170"/>
      <c r="K105" s="172"/>
      <c r="L105" s="173"/>
      <c r="M105" s="173"/>
    </row>
    <row r="106" spans="1:13" ht="19.350000000000001" customHeight="1">
      <c r="A106" s="36" t="s">
        <v>31</v>
      </c>
      <c r="B106" s="23"/>
      <c r="C106" s="23"/>
      <c r="D106" s="47"/>
      <c r="E106" s="176"/>
      <c r="F106" s="176"/>
      <c r="G106" s="149"/>
      <c r="H106" s="151"/>
      <c r="I106" s="151"/>
      <c r="J106" s="151"/>
      <c r="K106" s="149"/>
      <c r="L106" s="159"/>
      <c r="M106" s="151"/>
    </row>
    <row r="107" spans="1:13" ht="6" customHeight="1">
      <c r="B107" s="23"/>
      <c r="C107" s="23"/>
      <c r="D107" s="47"/>
      <c r="E107" s="176"/>
      <c r="F107" s="176"/>
      <c r="G107" s="149"/>
      <c r="H107" s="151"/>
      <c r="I107" s="151"/>
      <c r="J107" s="151"/>
      <c r="K107" s="149"/>
      <c r="L107" s="159"/>
      <c r="M107" s="151"/>
    </row>
    <row r="108" spans="1:13" ht="19.350000000000001" customHeight="1">
      <c r="A108" s="62" t="s">
        <v>15</v>
      </c>
      <c r="B108" s="23"/>
      <c r="C108" s="23"/>
      <c r="D108" s="47"/>
      <c r="E108" s="215"/>
      <c r="F108" s="176"/>
      <c r="G108" s="149"/>
      <c r="H108" s="151"/>
      <c r="I108" s="151"/>
      <c r="J108" s="151"/>
      <c r="K108" s="149"/>
      <c r="L108" s="159"/>
      <c r="M108" s="151"/>
    </row>
    <row r="109" spans="1:13" ht="19.350000000000001" customHeight="1">
      <c r="A109" s="23"/>
      <c r="B109" s="62" t="s">
        <v>76</v>
      </c>
      <c r="C109" s="23"/>
      <c r="D109" s="47"/>
      <c r="E109" s="176"/>
      <c r="F109" s="176"/>
      <c r="G109" s="161"/>
      <c r="H109" s="155"/>
      <c r="I109" s="155"/>
      <c r="J109" s="155"/>
      <c r="K109" s="161"/>
      <c r="L109" s="159"/>
      <c r="M109" s="155"/>
    </row>
    <row r="110" spans="1:13" ht="19.350000000000001" customHeight="1">
      <c r="A110" s="23"/>
      <c r="B110" s="62"/>
      <c r="C110" s="2" t="s">
        <v>159</v>
      </c>
      <c r="D110" s="47"/>
      <c r="E110" s="176"/>
      <c r="F110" s="176"/>
      <c r="G110" s="161"/>
      <c r="H110" s="155"/>
      <c r="I110" s="155"/>
      <c r="J110" s="155"/>
      <c r="K110" s="161"/>
      <c r="L110" s="159"/>
      <c r="M110" s="155"/>
    </row>
    <row r="111" spans="1:13" ht="19.350000000000001" customHeight="1" thickBot="1">
      <c r="A111" s="23"/>
      <c r="B111" s="62"/>
      <c r="C111" s="23"/>
      <c r="D111" s="47" t="s">
        <v>160</v>
      </c>
      <c r="E111" s="176"/>
      <c r="F111" s="176"/>
      <c r="G111" s="163">
        <v>924000000</v>
      </c>
      <c r="H111" s="159"/>
      <c r="I111" s="164">
        <v>924000000</v>
      </c>
      <c r="J111" s="159"/>
      <c r="K111" s="163">
        <v>924000000</v>
      </c>
      <c r="L111" s="159"/>
      <c r="M111" s="164">
        <v>924000000</v>
      </c>
    </row>
    <row r="112" spans="1:13" ht="6" customHeight="1" thickTop="1">
      <c r="E112" s="176"/>
      <c r="F112" s="176"/>
      <c r="G112" s="149"/>
      <c r="H112" s="151"/>
      <c r="I112" s="151"/>
      <c r="J112" s="151"/>
      <c r="K112" s="161"/>
      <c r="L112" s="159"/>
      <c r="M112" s="151"/>
    </row>
    <row r="113" spans="1:13" ht="19.350000000000001" customHeight="1">
      <c r="B113" s="62" t="s">
        <v>17</v>
      </c>
      <c r="D113" s="47"/>
      <c r="E113" s="176"/>
      <c r="F113" s="176"/>
      <c r="G113" s="149"/>
      <c r="H113" s="151"/>
      <c r="I113" s="151"/>
      <c r="J113" s="151"/>
      <c r="K113" s="149"/>
      <c r="L113" s="183"/>
      <c r="M113" s="151"/>
    </row>
    <row r="114" spans="1:13" ht="19.350000000000001" customHeight="1">
      <c r="C114" s="2" t="s">
        <v>159</v>
      </c>
      <c r="D114" s="47"/>
      <c r="E114" s="176"/>
      <c r="F114" s="176"/>
      <c r="G114" s="149"/>
      <c r="H114" s="151"/>
      <c r="I114" s="151"/>
      <c r="J114" s="151"/>
      <c r="K114" s="149"/>
      <c r="L114" s="183"/>
      <c r="M114" s="151"/>
    </row>
    <row r="115" spans="1:13" ht="19.350000000000001" customHeight="1">
      <c r="B115" s="62"/>
      <c r="D115" s="23" t="s">
        <v>161</v>
      </c>
      <c r="E115" s="176"/>
      <c r="F115" s="176"/>
      <c r="G115" s="149">
        <f>'7 EQ Conso'!G25</f>
        <v>924000000</v>
      </c>
      <c r="H115" s="151"/>
      <c r="I115" s="151">
        <v>924000000</v>
      </c>
      <c r="J115" s="151"/>
      <c r="K115" s="149">
        <f>'8 EQ Separate'!G22</f>
        <v>924000000</v>
      </c>
      <c r="L115" s="183"/>
      <c r="M115" s="151">
        <v>924000000</v>
      </c>
    </row>
    <row r="116" spans="1:13" ht="19.350000000000001" customHeight="1">
      <c r="A116" s="2" t="s">
        <v>40</v>
      </c>
      <c r="B116" s="62"/>
      <c r="D116" s="23"/>
      <c r="E116" s="176"/>
      <c r="F116" s="176"/>
      <c r="G116" s="149">
        <f>'7 EQ Conso'!I25</f>
        <v>5650789665</v>
      </c>
      <c r="H116" s="183"/>
      <c r="I116" s="155">
        <v>5650789665</v>
      </c>
      <c r="J116" s="151"/>
      <c r="K116" s="149">
        <f>'8 EQ Separate'!I22</f>
        <v>5650789665</v>
      </c>
      <c r="L116" s="194"/>
      <c r="M116" s="151">
        <v>5650789665</v>
      </c>
    </row>
    <row r="117" spans="1:13" ht="19.350000000000001" customHeight="1">
      <c r="A117" s="62" t="s">
        <v>85</v>
      </c>
      <c r="B117" s="23"/>
      <c r="C117" s="62"/>
      <c r="D117" s="47"/>
      <c r="E117" s="176"/>
      <c r="F117" s="176"/>
      <c r="G117" s="149"/>
      <c r="H117" s="151"/>
      <c r="I117" s="155"/>
      <c r="J117" s="151"/>
      <c r="K117" s="149"/>
      <c r="L117" s="155"/>
      <c r="M117" s="151"/>
    </row>
    <row r="118" spans="1:13" ht="19.350000000000001" customHeight="1">
      <c r="A118" s="62"/>
      <c r="B118" s="62" t="s">
        <v>30</v>
      </c>
      <c r="C118" s="47"/>
      <c r="E118" s="176"/>
      <c r="F118" s="176"/>
      <c r="G118" s="161">
        <f>'7 EQ Conso'!M25</f>
        <v>55500000</v>
      </c>
      <c r="H118" s="155"/>
      <c r="I118" s="155">
        <v>55500000</v>
      </c>
      <c r="J118" s="155"/>
      <c r="K118" s="161">
        <f>'8 EQ Separate'!M22</f>
        <v>55000000</v>
      </c>
      <c r="L118" s="155"/>
      <c r="M118" s="151">
        <v>55000000</v>
      </c>
    </row>
    <row r="119" spans="1:13" ht="19.350000000000001" customHeight="1">
      <c r="A119" s="23"/>
      <c r="B119" s="23" t="s">
        <v>24</v>
      </c>
      <c r="C119" s="47"/>
      <c r="E119" s="176"/>
      <c r="F119" s="176"/>
      <c r="G119" s="161">
        <f>'7 EQ Conso'!O25</f>
        <v>1265255479</v>
      </c>
      <c r="H119" s="155"/>
      <c r="I119" s="155">
        <v>1102255063</v>
      </c>
      <c r="J119" s="155"/>
      <c r="K119" s="161">
        <f>'8 EQ Separate'!O22</f>
        <v>148126375</v>
      </c>
      <c r="L119" s="159"/>
      <c r="M119" s="155">
        <v>145390384</v>
      </c>
    </row>
    <row r="120" spans="1:13" ht="19.350000000000001" customHeight="1">
      <c r="A120" s="23" t="s">
        <v>39</v>
      </c>
      <c r="B120" s="62"/>
      <c r="D120" s="47"/>
      <c r="E120" s="176"/>
      <c r="F120" s="176"/>
      <c r="G120" s="153">
        <f>'7 EQ Conso'!U25</f>
        <v>-131502882</v>
      </c>
      <c r="H120" s="155"/>
      <c r="I120" s="157">
        <v>-127182870</v>
      </c>
      <c r="J120" s="155"/>
      <c r="K120" s="153">
        <v>0</v>
      </c>
      <c r="L120" s="159"/>
      <c r="M120" s="157">
        <v>0</v>
      </c>
    </row>
    <row r="121" spans="1:13" ht="6" customHeight="1">
      <c r="A121" s="23"/>
      <c r="D121" s="50"/>
      <c r="E121" s="176"/>
      <c r="F121" s="176"/>
      <c r="G121" s="149"/>
      <c r="H121" s="151"/>
      <c r="J121" s="159"/>
      <c r="K121" s="149"/>
      <c r="L121" s="159"/>
      <c r="M121" s="151"/>
    </row>
    <row r="122" spans="1:13" ht="19.350000000000001" customHeight="1">
      <c r="A122" s="98" t="s">
        <v>72</v>
      </c>
      <c r="D122" s="50"/>
      <c r="E122" s="176"/>
      <c r="F122" s="176"/>
      <c r="G122" s="149">
        <f>SUM(G115:G120)</f>
        <v>7764042262</v>
      </c>
      <c r="H122" s="151"/>
      <c r="I122" s="155">
        <f>SUM(I115:I120)</f>
        <v>7605361858</v>
      </c>
      <c r="J122" s="159"/>
      <c r="K122" s="149">
        <f>SUM(K115:K120)</f>
        <v>6777916040</v>
      </c>
      <c r="L122" s="185"/>
      <c r="M122" s="151">
        <f>SUM(M115:M120)</f>
        <v>6775180049</v>
      </c>
    </row>
    <row r="123" spans="1:13" ht="19.350000000000001" customHeight="1">
      <c r="A123" s="62" t="s">
        <v>41</v>
      </c>
      <c r="B123" s="62"/>
      <c r="C123" s="23"/>
      <c r="D123" s="47"/>
      <c r="E123" s="176"/>
      <c r="F123" s="176"/>
      <c r="G123" s="153">
        <f>'7 EQ Conso'!Y25</f>
        <v>77954452</v>
      </c>
      <c r="H123" s="151"/>
      <c r="I123" s="157">
        <v>64981867</v>
      </c>
      <c r="J123" s="151"/>
      <c r="K123" s="153">
        <v>0</v>
      </c>
      <c r="L123" s="50"/>
      <c r="M123" s="157"/>
    </row>
    <row r="124" spans="1:13" ht="6" customHeight="1">
      <c r="A124" s="62"/>
      <c r="B124" s="23"/>
      <c r="C124" s="23"/>
      <c r="D124" s="47"/>
      <c r="E124" s="176"/>
      <c r="F124" s="176"/>
      <c r="G124" s="149"/>
      <c r="H124" s="151"/>
      <c r="J124" s="151"/>
      <c r="K124" s="149"/>
      <c r="L124" s="185"/>
      <c r="M124" s="151"/>
    </row>
    <row r="125" spans="1:13" ht="19.350000000000001" customHeight="1">
      <c r="A125" s="36" t="s">
        <v>77</v>
      </c>
      <c r="B125" s="62"/>
      <c r="C125" s="23"/>
      <c r="D125" s="47"/>
      <c r="E125" s="176"/>
      <c r="F125" s="176"/>
      <c r="G125" s="153">
        <f>SUM(G122:G123)</f>
        <v>7841996714</v>
      </c>
      <c r="H125" s="151"/>
      <c r="I125" s="157">
        <v>7670343725</v>
      </c>
      <c r="J125" s="151"/>
      <c r="K125" s="153">
        <f>SUM(K122:K123)</f>
        <v>6777916040</v>
      </c>
      <c r="L125" s="159"/>
      <c r="M125" s="157">
        <f>SUM(M122:M123)</f>
        <v>6775180049</v>
      </c>
    </row>
    <row r="126" spans="1:13" ht="19.350000000000001" customHeight="1">
      <c r="A126" s="36"/>
      <c r="B126" s="62"/>
      <c r="C126" s="23"/>
      <c r="D126" s="47"/>
      <c r="E126" s="176"/>
      <c r="F126" s="176"/>
      <c r="G126" s="154"/>
      <c r="H126" s="151"/>
      <c r="J126" s="151"/>
      <c r="K126" s="154"/>
      <c r="L126" s="159"/>
      <c r="M126" s="156"/>
    </row>
    <row r="127" spans="1:13" ht="19.350000000000001" customHeight="1" thickBot="1">
      <c r="A127" s="36" t="s">
        <v>27</v>
      </c>
      <c r="B127" s="23"/>
      <c r="C127" s="23"/>
      <c r="D127" s="47"/>
      <c r="E127" s="186"/>
      <c r="F127" s="186"/>
      <c r="G127" s="163">
        <f>SUM(G125,G82)</f>
        <v>10202481155</v>
      </c>
      <c r="H127" s="151"/>
      <c r="I127" s="292">
        <v>10279928506</v>
      </c>
      <c r="J127" s="151"/>
      <c r="K127" s="163">
        <f>SUM(K125,K82)</f>
        <v>7677784194</v>
      </c>
      <c r="L127" s="185"/>
      <c r="M127" s="164">
        <f>SUM(M125,M82)</f>
        <v>7887317522</v>
      </c>
    </row>
    <row r="128" spans="1:13" ht="19.350000000000001" customHeight="1" thickTop="1">
      <c r="A128" s="36"/>
      <c r="B128" s="23"/>
      <c r="C128" s="23"/>
      <c r="D128" s="47"/>
      <c r="E128" s="186"/>
      <c r="F128" s="186"/>
      <c r="G128" s="47"/>
      <c r="K128" s="47"/>
      <c r="M128" s="47"/>
    </row>
    <row r="129" spans="1:13" ht="19.350000000000001" customHeight="1">
      <c r="A129" s="36"/>
      <c r="B129" s="23"/>
      <c r="C129" s="23"/>
      <c r="D129" s="47"/>
      <c r="E129" s="186"/>
      <c r="F129" s="186"/>
      <c r="G129" s="47"/>
      <c r="K129" s="47"/>
      <c r="M129" s="47"/>
    </row>
    <row r="130" spans="1:13" ht="19.350000000000001" customHeight="1">
      <c r="A130" s="36"/>
      <c r="B130" s="23"/>
      <c r="C130" s="23"/>
      <c r="D130" s="47"/>
      <c r="E130" s="186"/>
      <c r="F130" s="186"/>
      <c r="G130" s="47"/>
      <c r="K130" s="47"/>
      <c r="M130" s="47"/>
    </row>
    <row r="131" spans="1:13" ht="19.350000000000001" customHeight="1">
      <c r="A131" s="36"/>
      <c r="B131" s="23"/>
      <c r="C131" s="23"/>
      <c r="D131" s="47"/>
      <c r="E131" s="186"/>
      <c r="F131" s="186"/>
      <c r="G131" s="47"/>
      <c r="K131" s="47"/>
      <c r="M131" s="47"/>
    </row>
    <row r="132" spans="1:13" ht="19.350000000000001" customHeight="1">
      <c r="A132" s="36"/>
      <c r="B132" s="23"/>
      <c r="C132" s="23"/>
      <c r="D132" s="47"/>
      <c r="E132" s="186"/>
      <c r="F132" s="186"/>
      <c r="G132" s="47"/>
      <c r="K132" s="47"/>
      <c r="M132" s="47"/>
    </row>
    <row r="133" spans="1:13" ht="19.350000000000001" customHeight="1">
      <c r="A133" s="36"/>
      <c r="B133" s="23"/>
      <c r="C133" s="23"/>
      <c r="D133" s="47"/>
      <c r="E133" s="186"/>
      <c r="F133" s="186"/>
      <c r="G133" s="47"/>
      <c r="K133" s="47"/>
      <c r="M133" s="47"/>
    </row>
    <row r="134" spans="1:13" ht="19.350000000000001" customHeight="1">
      <c r="A134" s="36"/>
      <c r="B134" s="23"/>
      <c r="C134" s="23"/>
      <c r="D134" s="47"/>
      <c r="E134" s="186"/>
      <c r="F134" s="186"/>
      <c r="G134" s="47"/>
      <c r="K134" s="47"/>
      <c r="M134" s="47"/>
    </row>
    <row r="135" spans="1:13" ht="19.350000000000001" customHeight="1">
      <c r="A135" s="36"/>
      <c r="B135" s="23"/>
      <c r="C135" s="23"/>
      <c r="D135" s="47"/>
      <c r="E135" s="186"/>
      <c r="F135" s="186"/>
      <c r="G135" s="47"/>
      <c r="K135" s="47"/>
      <c r="M135" s="47"/>
    </row>
    <row r="136" spans="1:13" ht="19.350000000000001" customHeight="1">
      <c r="A136" s="36"/>
      <c r="B136" s="23"/>
      <c r="C136" s="23"/>
      <c r="D136" s="47"/>
      <c r="E136" s="186"/>
      <c r="F136" s="186"/>
      <c r="G136" s="47"/>
      <c r="K136" s="47"/>
      <c r="M136" s="47"/>
    </row>
    <row r="137" spans="1:13" ht="19.350000000000001" customHeight="1">
      <c r="A137" s="36"/>
      <c r="B137" s="23"/>
      <c r="C137" s="23"/>
      <c r="D137" s="47"/>
      <c r="E137" s="186"/>
      <c r="F137" s="186"/>
      <c r="G137" s="47"/>
      <c r="K137" s="47"/>
      <c r="M137" s="47"/>
    </row>
    <row r="138" spans="1:13" ht="5.25" customHeight="1">
      <c r="A138" s="36"/>
      <c r="B138" s="23"/>
      <c r="C138" s="23"/>
      <c r="D138" s="47"/>
      <c r="E138" s="186"/>
      <c r="F138" s="186"/>
      <c r="G138" s="155"/>
      <c r="H138" s="155"/>
      <c r="I138" s="155"/>
      <c r="J138" s="155"/>
      <c r="K138" s="155"/>
      <c r="L138" s="155"/>
      <c r="M138" s="155"/>
    </row>
    <row r="139" spans="1:13" ht="19.350000000000001" customHeight="1">
      <c r="A139" s="300" t="str">
        <f>A44</f>
        <v xml:space="preserve">กรรมการ  ____________________________________        กรรมการ  _________________________________________ </v>
      </c>
      <c r="B139" s="300"/>
      <c r="C139" s="300"/>
      <c r="D139" s="300"/>
      <c r="E139" s="300"/>
      <c r="F139" s="300"/>
      <c r="G139" s="300"/>
      <c r="H139" s="300"/>
      <c r="I139" s="300"/>
      <c r="J139" s="300"/>
      <c r="K139" s="300"/>
      <c r="L139" s="300"/>
      <c r="M139" s="300"/>
    </row>
    <row r="140" spans="1:13" ht="19.350000000000001" customHeight="1">
      <c r="A140" s="300" t="s">
        <v>120</v>
      </c>
      <c r="B140" s="301"/>
      <c r="C140" s="301"/>
      <c r="D140" s="301"/>
      <c r="E140" s="301"/>
      <c r="F140" s="301"/>
      <c r="G140" s="301"/>
      <c r="H140" s="301"/>
      <c r="I140" s="301"/>
      <c r="J140" s="301"/>
      <c r="K140" s="301"/>
      <c r="L140" s="301"/>
      <c r="M140" s="301"/>
    </row>
    <row r="141" spans="1:13" ht="19.350000000000001" customHeight="1">
      <c r="A141" s="267"/>
      <c r="B141" s="268"/>
      <c r="C141" s="268"/>
      <c r="D141" s="268"/>
      <c r="E141" s="268"/>
      <c r="F141" s="268"/>
      <c r="G141" s="268"/>
      <c r="H141" s="268"/>
      <c r="I141" s="268"/>
      <c r="J141" s="268"/>
      <c r="K141" s="268"/>
      <c r="L141" s="268"/>
      <c r="M141" s="268"/>
    </row>
    <row r="142" spans="1:13" ht="22.35" customHeight="1">
      <c r="A142" s="48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42" s="187"/>
      <c r="C142" s="187"/>
      <c r="D142" s="51"/>
      <c r="E142" s="188"/>
      <c r="F142" s="188"/>
      <c r="G142" s="189"/>
      <c r="H142" s="189"/>
      <c r="I142" s="189"/>
      <c r="J142" s="189"/>
      <c r="K142" s="189"/>
      <c r="L142" s="190"/>
      <c r="M142" s="189"/>
    </row>
    <row r="143" spans="1:13" ht="20.100000000000001" customHeight="1">
      <c r="G143" s="47"/>
      <c r="I143" s="47"/>
      <c r="K143" s="47"/>
      <c r="M143" s="47"/>
    </row>
    <row r="156" s="2" customFormat="1" ht="20.100000000000001" customHeight="1"/>
    <row r="157" s="2" customFormat="1" ht="20.100000000000001" customHeight="1"/>
    <row r="158" s="2" customFormat="1" ht="20.100000000000001" customHeight="1"/>
    <row r="159" s="2" customFormat="1" ht="20.100000000000001" customHeight="1"/>
    <row r="160" s="2" customFormat="1" ht="20.100000000000001" customHeight="1"/>
    <row r="161" s="2" customFormat="1" ht="20.100000000000001" customHeight="1"/>
    <row r="162" s="2" customFormat="1" ht="20.100000000000001" customHeight="1"/>
    <row r="163" s="2" customFormat="1" ht="20.100000000000001" customHeight="1"/>
  </sheetData>
  <mergeCells count="12">
    <mergeCell ref="A140:M140"/>
    <mergeCell ref="K5:M5"/>
    <mergeCell ref="A44:M44"/>
    <mergeCell ref="A45:M45"/>
    <mergeCell ref="K52:M52"/>
    <mergeCell ref="G5:I5"/>
    <mergeCell ref="G52:I52"/>
    <mergeCell ref="A91:M91"/>
    <mergeCell ref="A92:M92"/>
    <mergeCell ref="K99:M99"/>
    <mergeCell ref="A139:M139"/>
    <mergeCell ref="G99:I99"/>
  </mergeCells>
  <pageMargins left="0.9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  <ignoredErrors>
    <ignoredError sqref="J70:L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56"/>
  <sheetViews>
    <sheetView view="pageBreakPreview" topLeftCell="A18" zoomScaleNormal="85" zoomScaleSheetLayoutView="100" zoomScalePageLayoutView="85" workbookViewId="0">
      <selection activeCell="G43" sqref="G43"/>
    </sheetView>
  </sheetViews>
  <sheetFormatPr defaultColWidth="9.42578125" defaultRowHeight="21" customHeight="1"/>
  <cols>
    <col min="1" max="3" width="1.42578125" style="2" customWidth="1"/>
    <col min="4" max="4" width="46.85546875" style="2" customWidth="1"/>
    <col min="5" max="5" width="7.5703125" style="45" customWidth="1"/>
    <col min="6" max="6" width="0.85546875" style="2" customWidth="1"/>
    <col min="7" max="7" width="15.140625" style="2" customWidth="1"/>
    <col min="8" max="8" width="0.85546875" style="2" customWidth="1"/>
    <col min="9" max="9" width="15.140625" style="2" customWidth="1"/>
    <col min="10" max="10" width="0.85546875" style="2" customWidth="1"/>
    <col min="11" max="11" width="15.140625" style="61" customWidth="1"/>
    <col min="12" max="12" width="0.85546875" style="61" customWidth="1"/>
    <col min="13" max="13" width="15.140625" style="61" customWidth="1"/>
    <col min="14" max="14" width="9.42578125" style="2"/>
    <col min="15" max="15" width="13.140625" style="2" bestFit="1" customWidth="1"/>
    <col min="16" max="16" width="12" style="2" bestFit="1" customWidth="1"/>
    <col min="17" max="17" width="13.5703125" style="2" bestFit="1" customWidth="1"/>
    <col min="18" max="16384" width="9.42578125" style="2"/>
  </cols>
  <sheetData>
    <row r="1" spans="1:21" ht="19.350000000000001" customHeight="1">
      <c r="A1" s="39" t="s">
        <v>172</v>
      </c>
      <c r="B1" s="40"/>
      <c r="C1" s="52"/>
      <c r="D1" s="52"/>
      <c r="F1" s="52"/>
      <c r="G1" s="52"/>
      <c r="H1" s="52"/>
      <c r="I1" s="52"/>
      <c r="J1" s="52"/>
      <c r="K1" s="53"/>
      <c r="L1" s="53"/>
      <c r="M1" s="53"/>
    </row>
    <row r="2" spans="1:21" ht="19.350000000000001" customHeight="1">
      <c r="A2" s="36" t="s">
        <v>70</v>
      </c>
      <c r="B2" s="40"/>
      <c r="C2" s="52"/>
      <c r="D2" s="52"/>
      <c r="F2" s="52"/>
      <c r="G2" s="52"/>
      <c r="H2" s="52"/>
      <c r="I2" s="52"/>
      <c r="J2" s="52"/>
      <c r="K2" s="53"/>
      <c r="L2" s="53"/>
      <c r="M2" s="53"/>
    </row>
    <row r="3" spans="1:21" ht="19.350000000000001" customHeight="1">
      <c r="A3" s="35" t="s">
        <v>173</v>
      </c>
      <c r="B3" s="43"/>
      <c r="C3" s="54"/>
      <c r="D3" s="54"/>
      <c r="E3" s="49"/>
      <c r="F3" s="54"/>
      <c r="G3" s="54"/>
      <c r="H3" s="54"/>
      <c r="I3" s="54"/>
      <c r="J3" s="54"/>
      <c r="K3" s="55"/>
      <c r="L3" s="55"/>
      <c r="M3" s="55"/>
    </row>
    <row r="4" spans="1:21" ht="21" customHeight="1">
      <c r="A4" s="40"/>
      <c r="B4" s="40"/>
      <c r="C4" s="52"/>
      <c r="D4" s="52"/>
      <c r="F4" s="52"/>
      <c r="G4" s="52"/>
      <c r="H4" s="52"/>
      <c r="I4" s="52"/>
      <c r="J4" s="52"/>
      <c r="K4" s="53"/>
      <c r="L4" s="53"/>
      <c r="M4" s="53"/>
    </row>
    <row r="5" spans="1:21" ht="21" customHeight="1">
      <c r="A5" s="52"/>
      <c r="B5" s="52"/>
      <c r="C5" s="52"/>
      <c r="D5" s="52"/>
      <c r="E5" s="42"/>
      <c r="F5" s="41"/>
      <c r="G5" s="304" t="s">
        <v>91</v>
      </c>
      <c r="H5" s="304"/>
      <c r="I5" s="304"/>
      <c r="J5" s="99"/>
      <c r="K5" s="304" t="s">
        <v>92</v>
      </c>
      <c r="L5" s="304"/>
      <c r="M5" s="304"/>
    </row>
    <row r="6" spans="1:21" ht="21" customHeight="1">
      <c r="A6" s="52"/>
      <c r="B6" s="52"/>
      <c r="C6" s="52"/>
      <c r="D6" s="52"/>
      <c r="E6" s="42"/>
      <c r="F6" s="41"/>
      <c r="G6" s="133" t="s">
        <v>89</v>
      </c>
      <c r="H6" s="100"/>
      <c r="I6" s="100" t="s">
        <v>89</v>
      </c>
      <c r="J6" s="100"/>
      <c r="K6" s="132" t="s">
        <v>89</v>
      </c>
      <c r="L6" s="100"/>
      <c r="M6" s="100" t="s">
        <v>89</v>
      </c>
    </row>
    <row r="7" spans="1:21" ht="21" customHeight="1">
      <c r="A7" s="52"/>
      <c r="B7" s="52"/>
      <c r="C7" s="52"/>
      <c r="D7" s="52"/>
      <c r="E7" s="42"/>
      <c r="F7" s="41"/>
      <c r="G7" s="142" t="s">
        <v>121</v>
      </c>
      <c r="H7" s="100"/>
      <c r="I7" s="142" t="s">
        <v>121</v>
      </c>
      <c r="J7" s="100"/>
      <c r="K7" s="142" t="s">
        <v>121</v>
      </c>
      <c r="L7" s="100"/>
      <c r="M7" s="142" t="s">
        <v>121</v>
      </c>
    </row>
    <row r="8" spans="1:21" ht="21" customHeight="1">
      <c r="F8" s="42"/>
      <c r="G8" s="101" t="s">
        <v>156</v>
      </c>
      <c r="H8" s="42"/>
      <c r="I8" s="101" t="s">
        <v>122</v>
      </c>
      <c r="J8" s="94"/>
      <c r="K8" s="101" t="s">
        <v>156</v>
      </c>
      <c r="L8" s="42"/>
      <c r="M8" s="101" t="s">
        <v>122</v>
      </c>
    </row>
    <row r="9" spans="1:21" ht="21" customHeight="1">
      <c r="E9" s="44" t="s">
        <v>0</v>
      </c>
      <c r="F9" s="45"/>
      <c r="G9" s="102" t="s">
        <v>1</v>
      </c>
      <c r="H9" s="45"/>
      <c r="I9" s="102" t="s">
        <v>1</v>
      </c>
      <c r="J9" s="94"/>
      <c r="K9" s="102" t="s">
        <v>1</v>
      </c>
      <c r="L9" s="45"/>
      <c r="M9" s="102" t="s">
        <v>1</v>
      </c>
    </row>
    <row r="10" spans="1:21" ht="6" customHeight="1">
      <c r="F10" s="45"/>
      <c r="G10" s="103"/>
      <c r="H10" s="45"/>
      <c r="I10" s="101"/>
      <c r="J10" s="94"/>
      <c r="K10" s="103"/>
      <c r="L10" s="45"/>
      <c r="M10" s="101"/>
    </row>
    <row r="11" spans="1:21" ht="21" customHeight="1">
      <c r="A11" s="34" t="s">
        <v>107</v>
      </c>
      <c r="F11" s="45"/>
      <c r="G11" s="103"/>
      <c r="H11" s="45"/>
      <c r="I11" s="101"/>
      <c r="J11" s="94"/>
      <c r="K11" s="103"/>
      <c r="L11" s="45"/>
      <c r="M11" s="101"/>
    </row>
    <row r="12" spans="1:21" ht="6" customHeight="1">
      <c r="E12" s="42"/>
      <c r="F12" s="45"/>
      <c r="G12" s="103"/>
      <c r="H12" s="45"/>
      <c r="I12" s="101"/>
      <c r="J12" s="94"/>
      <c r="K12" s="107"/>
      <c r="L12" s="94"/>
      <c r="M12" s="279"/>
    </row>
    <row r="13" spans="1:21" ht="21" customHeight="1">
      <c r="A13" s="62" t="s">
        <v>18</v>
      </c>
      <c r="B13" s="23"/>
      <c r="C13" s="23"/>
      <c r="G13" s="104">
        <v>1526786930</v>
      </c>
      <c r="H13" s="47"/>
      <c r="I13" s="277">
        <v>1362635306</v>
      </c>
      <c r="J13" s="47"/>
      <c r="K13" s="104">
        <v>13662338</v>
      </c>
      <c r="L13" s="105"/>
      <c r="M13" s="277">
        <v>12562377</v>
      </c>
    </row>
    <row r="14" spans="1:21" ht="21" customHeight="1">
      <c r="A14" s="62" t="s">
        <v>9</v>
      </c>
      <c r="B14" s="23"/>
      <c r="C14" s="23"/>
      <c r="G14" s="106">
        <v>4990537</v>
      </c>
      <c r="H14" s="47"/>
      <c r="I14" s="278">
        <v>7238959</v>
      </c>
      <c r="J14" s="47"/>
      <c r="K14" s="106">
        <v>6213118</v>
      </c>
      <c r="L14" s="105"/>
      <c r="M14" s="278">
        <v>25684150</v>
      </c>
      <c r="O14" s="136"/>
      <c r="P14" s="136"/>
      <c r="Q14" s="136"/>
      <c r="R14" s="136"/>
      <c r="S14" s="136"/>
      <c r="T14" s="136"/>
      <c r="U14" s="136"/>
    </row>
    <row r="15" spans="1:21" ht="6" customHeight="1">
      <c r="E15" s="42"/>
      <c r="F15" s="45"/>
      <c r="G15" s="103"/>
      <c r="H15" s="45"/>
      <c r="I15" s="101"/>
      <c r="J15" s="45"/>
      <c r="K15" s="103"/>
      <c r="L15" s="94"/>
      <c r="M15" s="279"/>
    </row>
    <row r="16" spans="1:21" ht="21" customHeight="1">
      <c r="A16" s="36" t="s">
        <v>129</v>
      </c>
      <c r="B16" s="23"/>
      <c r="C16" s="23"/>
      <c r="G16" s="108">
        <f>SUM(G13:G14)</f>
        <v>1531777467</v>
      </c>
      <c r="H16" s="47"/>
      <c r="I16" s="287">
        <f>SUM(I13:I14)</f>
        <v>1369874265</v>
      </c>
      <c r="J16" s="47"/>
      <c r="K16" s="106">
        <f>SUM(K13:K14)</f>
        <v>19875456</v>
      </c>
      <c r="L16" s="47"/>
      <c r="M16" s="287">
        <f>SUM(M13:M14)</f>
        <v>38246527</v>
      </c>
    </row>
    <row r="17" spans="1:13" ht="21" customHeight="1">
      <c r="A17" s="36"/>
      <c r="B17" s="23"/>
      <c r="C17" s="23"/>
      <c r="G17" s="109"/>
      <c r="H17" s="47"/>
      <c r="I17" s="97"/>
      <c r="J17" s="47"/>
      <c r="K17" s="109"/>
      <c r="L17" s="47"/>
      <c r="M17" s="97"/>
    </row>
    <row r="18" spans="1:13" ht="21" customHeight="1">
      <c r="A18" s="34" t="s">
        <v>108</v>
      </c>
      <c r="B18" s="23"/>
      <c r="C18" s="23"/>
      <c r="G18" s="109"/>
      <c r="H18" s="47"/>
      <c r="I18" s="97"/>
      <c r="J18" s="47"/>
      <c r="K18" s="109"/>
      <c r="L18" s="47"/>
      <c r="M18" s="97"/>
    </row>
    <row r="19" spans="1:13" ht="6" customHeight="1">
      <c r="E19" s="42"/>
      <c r="F19" s="45"/>
      <c r="G19" s="104"/>
      <c r="H19" s="45"/>
      <c r="I19" s="277"/>
      <c r="J19" s="45"/>
      <c r="K19" s="103"/>
      <c r="L19" s="94"/>
      <c r="M19" s="279"/>
    </row>
    <row r="20" spans="1:13" ht="21" customHeight="1">
      <c r="A20" s="62" t="s">
        <v>130</v>
      </c>
      <c r="F20" s="45"/>
      <c r="G20" s="109">
        <v>-1196829775</v>
      </c>
      <c r="H20" s="50"/>
      <c r="I20" s="97">
        <v>-941746769</v>
      </c>
      <c r="J20" s="50"/>
      <c r="K20" s="104">
        <v>-11371766</v>
      </c>
      <c r="L20" s="110"/>
      <c r="M20" s="97">
        <v>-9554892</v>
      </c>
    </row>
    <row r="21" spans="1:13" ht="21" customHeight="1">
      <c r="A21" s="62" t="s">
        <v>174</v>
      </c>
      <c r="F21" s="45"/>
      <c r="G21" s="109">
        <v>-6095445</v>
      </c>
      <c r="H21" s="50"/>
      <c r="I21" s="97">
        <v>-3609871</v>
      </c>
      <c r="J21" s="50"/>
      <c r="K21" s="104">
        <v>-11963</v>
      </c>
      <c r="L21" s="110"/>
      <c r="M21" s="97">
        <v>-56506</v>
      </c>
    </row>
    <row r="22" spans="1:13" ht="21" customHeight="1">
      <c r="A22" s="62" t="s">
        <v>16</v>
      </c>
      <c r="B22" s="23"/>
      <c r="C22" s="23"/>
      <c r="G22" s="109">
        <v>-126239213</v>
      </c>
      <c r="H22" s="47"/>
      <c r="I22" s="97">
        <v>-126462452</v>
      </c>
      <c r="J22" s="47"/>
      <c r="K22" s="104">
        <v>-10742710</v>
      </c>
      <c r="L22" s="105"/>
      <c r="M22" s="97">
        <v>-18048607</v>
      </c>
    </row>
    <row r="23" spans="1:13" ht="21" customHeight="1">
      <c r="A23" s="62" t="s">
        <v>187</v>
      </c>
      <c r="B23" s="23"/>
      <c r="C23" s="23"/>
      <c r="G23" s="109">
        <v>-166919</v>
      </c>
      <c r="H23" s="47"/>
      <c r="I23" s="97">
        <v>124758</v>
      </c>
      <c r="J23" s="47"/>
      <c r="K23" s="104">
        <v>0</v>
      </c>
      <c r="L23" s="105"/>
      <c r="M23" s="97">
        <v>0</v>
      </c>
    </row>
    <row r="24" spans="1:13" ht="21" customHeight="1">
      <c r="A24" s="2" t="s">
        <v>42</v>
      </c>
      <c r="F24" s="45"/>
      <c r="G24" s="109">
        <v>19248222</v>
      </c>
      <c r="H24" s="45"/>
      <c r="I24" s="97">
        <v>-30759766</v>
      </c>
      <c r="J24" s="45"/>
      <c r="K24" s="104">
        <v>19990300</v>
      </c>
      <c r="L24" s="111"/>
      <c r="M24" s="97">
        <v>-42337172</v>
      </c>
    </row>
    <row r="25" spans="1:13" ht="21" customHeight="1">
      <c r="A25" s="62" t="s">
        <v>28</v>
      </c>
      <c r="B25" s="23"/>
      <c r="C25" s="23"/>
      <c r="F25" s="45"/>
      <c r="G25" s="106">
        <v>-15252642</v>
      </c>
      <c r="H25" s="50"/>
      <c r="I25" s="278">
        <v>-12276813</v>
      </c>
      <c r="J25" s="50"/>
      <c r="K25" s="106">
        <v>-15018681</v>
      </c>
      <c r="L25" s="110"/>
      <c r="M25" s="278">
        <v>-11554327</v>
      </c>
    </row>
    <row r="26" spans="1:13" ht="6" customHeight="1">
      <c r="F26" s="45"/>
      <c r="G26" s="107"/>
      <c r="H26" s="45"/>
      <c r="I26" s="279"/>
      <c r="J26" s="45"/>
      <c r="K26" s="107"/>
      <c r="L26" s="94"/>
      <c r="M26" s="279"/>
    </row>
    <row r="27" spans="1:13" ht="21" customHeight="1">
      <c r="A27" s="36" t="s">
        <v>131</v>
      </c>
      <c r="B27" s="23"/>
      <c r="C27" s="23"/>
      <c r="G27" s="108">
        <f>SUM(G20:G25)</f>
        <v>-1325335772</v>
      </c>
      <c r="H27" s="47"/>
      <c r="I27" s="287">
        <f>SUM(I20:I25)</f>
        <v>-1114730913</v>
      </c>
      <c r="J27" s="47"/>
      <c r="K27" s="106">
        <f>SUM(K20:K25)</f>
        <v>-17154820</v>
      </c>
      <c r="L27" s="47"/>
      <c r="M27" s="287">
        <f>SUM(M20:M25)</f>
        <v>-81551504</v>
      </c>
    </row>
    <row r="28" spans="1:13" ht="6" customHeight="1">
      <c r="F28" s="45"/>
      <c r="G28" s="107"/>
      <c r="H28" s="45"/>
      <c r="I28" s="279"/>
      <c r="J28" s="45"/>
      <c r="K28" s="107"/>
      <c r="L28" s="94"/>
      <c r="M28" s="279"/>
    </row>
    <row r="29" spans="1:13" ht="21" customHeight="1">
      <c r="A29" s="36" t="s">
        <v>99</v>
      </c>
      <c r="B29" s="23"/>
      <c r="C29" s="23"/>
      <c r="F29" s="45"/>
      <c r="G29" s="104"/>
      <c r="I29" s="277"/>
      <c r="K29" s="95"/>
      <c r="L29" s="2"/>
      <c r="M29" s="277"/>
    </row>
    <row r="30" spans="1:13" ht="21" customHeight="1">
      <c r="A30" s="36"/>
      <c r="B30" s="98" t="s">
        <v>163</v>
      </c>
      <c r="C30" s="23"/>
      <c r="F30" s="45"/>
      <c r="G30" s="104">
        <f>SUM(G16,G27)</f>
        <v>206441695</v>
      </c>
      <c r="H30" s="50"/>
      <c r="I30" s="277">
        <f>SUM(I16,I27)</f>
        <v>255143352</v>
      </c>
      <c r="J30" s="50"/>
      <c r="K30" s="104">
        <f>SUM(K16,K27)</f>
        <v>2720636</v>
      </c>
      <c r="L30" s="110"/>
      <c r="M30" s="277">
        <f>SUM(M16,M27)</f>
        <v>-43304977</v>
      </c>
    </row>
    <row r="31" spans="1:13" ht="21" customHeight="1">
      <c r="A31" s="62" t="s">
        <v>162</v>
      </c>
      <c r="B31" s="23"/>
      <c r="C31" s="23"/>
      <c r="E31" s="45">
        <v>8.1999999999999993</v>
      </c>
      <c r="F31" s="45"/>
      <c r="G31" s="106">
        <v>2245697</v>
      </c>
      <c r="H31" s="50"/>
      <c r="I31" s="278">
        <v>1124392</v>
      </c>
      <c r="J31" s="50"/>
      <c r="K31" s="106">
        <v>0</v>
      </c>
      <c r="L31" s="110"/>
      <c r="M31" s="278">
        <v>0</v>
      </c>
    </row>
    <row r="32" spans="1:13" ht="6" customHeight="1">
      <c r="F32" s="45"/>
      <c r="G32" s="107"/>
      <c r="H32" s="45"/>
      <c r="I32" s="279"/>
      <c r="J32" s="45"/>
      <c r="K32" s="107"/>
      <c r="L32" s="94"/>
      <c r="M32" s="279"/>
    </row>
    <row r="33" spans="1:17" ht="21" customHeight="1">
      <c r="A33" s="36" t="s">
        <v>78</v>
      </c>
      <c r="B33" s="23"/>
      <c r="C33" s="23"/>
      <c r="F33" s="45"/>
      <c r="G33" s="104">
        <f>SUM(G30,G31)</f>
        <v>208687392</v>
      </c>
      <c r="H33" s="50"/>
      <c r="I33" s="277">
        <f>SUM(I30,I31)</f>
        <v>256267744</v>
      </c>
      <c r="J33" s="50"/>
      <c r="K33" s="104">
        <f>SUM(K30:K31)</f>
        <v>2720636</v>
      </c>
      <c r="L33" s="110"/>
      <c r="M33" s="277">
        <f>SUM(M30:M31)</f>
        <v>-43304977</v>
      </c>
    </row>
    <row r="34" spans="1:17" ht="21" customHeight="1">
      <c r="A34" s="62" t="s">
        <v>195</v>
      </c>
      <c r="B34" s="23"/>
      <c r="C34" s="23"/>
      <c r="F34" s="45"/>
      <c r="G34" s="106">
        <v>-34645852</v>
      </c>
      <c r="H34" s="50"/>
      <c r="I34" s="278">
        <v>-57972046</v>
      </c>
      <c r="J34" s="50"/>
      <c r="K34" s="106">
        <v>15355</v>
      </c>
      <c r="L34" s="110"/>
      <c r="M34" s="278">
        <v>-1712813</v>
      </c>
    </row>
    <row r="35" spans="1:17" ht="6" customHeight="1">
      <c r="F35" s="45"/>
      <c r="G35" s="112"/>
      <c r="H35" s="56"/>
      <c r="I35" s="56"/>
      <c r="J35" s="56"/>
      <c r="K35" s="112"/>
      <c r="L35" s="94"/>
      <c r="M35" s="282"/>
    </row>
    <row r="36" spans="1:17" ht="21" customHeight="1">
      <c r="A36" s="36" t="s">
        <v>175</v>
      </c>
      <c r="B36" s="36"/>
      <c r="C36" s="98"/>
      <c r="F36" s="45"/>
      <c r="G36" s="298">
        <f>SUM(G33:G34)</f>
        <v>174041540</v>
      </c>
      <c r="H36" s="50"/>
      <c r="I36" s="299">
        <f>SUM(I33:I34)</f>
        <v>198295698</v>
      </c>
      <c r="J36" s="50"/>
      <c r="K36" s="298">
        <f>SUM(K33:K34)</f>
        <v>2735991</v>
      </c>
      <c r="L36" s="47"/>
      <c r="M36" s="299">
        <f>SUM(M33:M34)</f>
        <v>-45017790</v>
      </c>
      <c r="O36" s="134"/>
      <c r="P36" s="134"/>
      <c r="Q36" s="134"/>
    </row>
    <row r="37" spans="1:17" ht="6" customHeight="1">
      <c r="F37" s="45"/>
      <c r="G37" s="103"/>
      <c r="H37" s="45"/>
      <c r="I37" s="101"/>
      <c r="J37" s="45"/>
      <c r="K37" s="103"/>
      <c r="L37" s="94"/>
      <c r="M37" s="279"/>
    </row>
    <row r="38" spans="1:17" ht="21" customHeight="1">
      <c r="A38" s="46" t="s">
        <v>80</v>
      </c>
      <c r="B38" s="98"/>
      <c r="C38" s="23"/>
      <c r="F38" s="45"/>
      <c r="G38" s="96"/>
      <c r="I38" s="47"/>
      <c r="K38" s="96"/>
      <c r="L38" s="2"/>
      <c r="M38" s="2"/>
      <c r="N38" s="47"/>
      <c r="O38" s="47"/>
      <c r="P38" s="47"/>
      <c r="Q38" s="47"/>
    </row>
    <row r="39" spans="1:17" s="116" customFormat="1" ht="21" customHeight="1">
      <c r="A39" s="113"/>
      <c r="B39" s="2" t="s">
        <v>144</v>
      </c>
      <c r="C39" s="23"/>
      <c r="D39" s="2"/>
      <c r="E39" s="114"/>
      <c r="F39" s="114"/>
      <c r="G39" s="115"/>
      <c r="K39" s="115"/>
    </row>
    <row r="40" spans="1:17" ht="21" customHeight="1">
      <c r="A40" s="23"/>
      <c r="C40" s="23"/>
      <c r="D40" s="23" t="s">
        <v>149</v>
      </c>
      <c r="F40" s="45"/>
      <c r="G40" s="109">
        <v>-3850844</v>
      </c>
      <c r="I40" s="97">
        <v>21453953</v>
      </c>
      <c r="K40" s="104">
        <v>0</v>
      </c>
      <c r="L40" s="2"/>
      <c r="M40" s="277">
        <v>0</v>
      </c>
    </row>
    <row r="41" spans="1:17" ht="21" customHeight="1">
      <c r="A41" s="23"/>
      <c r="C41" s="23"/>
      <c r="D41" s="23" t="s">
        <v>164</v>
      </c>
      <c r="E41" s="45">
        <v>8.1999999999999993</v>
      </c>
      <c r="F41" s="45"/>
      <c r="G41" s="106">
        <v>1462293</v>
      </c>
      <c r="I41" s="278">
        <v>3373632</v>
      </c>
      <c r="K41" s="106">
        <v>0</v>
      </c>
      <c r="L41" s="2"/>
      <c r="M41" s="278">
        <v>0</v>
      </c>
    </row>
    <row r="42" spans="1:17" ht="6" customHeight="1">
      <c r="F42" s="45"/>
      <c r="G42" s="103"/>
      <c r="H42" s="45"/>
      <c r="I42" s="101"/>
      <c r="J42" s="45"/>
      <c r="K42" s="103"/>
      <c r="L42" s="94"/>
      <c r="M42" s="279"/>
    </row>
    <row r="43" spans="1:17" ht="21" customHeight="1">
      <c r="A43" s="23"/>
      <c r="B43" s="23"/>
      <c r="C43" s="98" t="s">
        <v>145</v>
      </c>
      <c r="F43" s="45"/>
      <c r="G43" s="95"/>
      <c r="K43" s="95"/>
      <c r="L43" s="2"/>
      <c r="M43" s="2"/>
    </row>
    <row r="44" spans="1:17" ht="21" customHeight="1">
      <c r="A44" s="117"/>
      <c r="B44" s="117"/>
      <c r="C44" s="46"/>
      <c r="D44" s="46" t="s">
        <v>119</v>
      </c>
      <c r="F44" s="45"/>
      <c r="G44" s="106">
        <f>SUM(G40:G41)</f>
        <v>-2388551</v>
      </c>
      <c r="H44" s="50"/>
      <c r="I44" s="278">
        <f>SUM(I40:I41)</f>
        <v>24827585</v>
      </c>
      <c r="J44" s="50"/>
      <c r="K44" s="106">
        <f>SUM(K40:K41)</f>
        <v>0</v>
      </c>
      <c r="L44" s="110"/>
      <c r="M44" s="278">
        <f>SUM(M40:N41)</f>
        <v>0</v>
      </c>
    </row>
    <row r="45" spans="1:17" ht="6" customHeight="1">
      <c r="A45" s="23"/>
      <c r="C45" s="23"/>
      <c r="D45" s="23"/>
      <c r="F45" s="45"/>
      <c r="G45" s="104"/>
      <c r="I45" s="277"/>
      <c r="K45" s="104"/>
      <c r="L45" s="50"/>
      <c r="M45" s="277"/>
    </row>
    <row r="46" spans="1:17" ht="21" customHeight="1">
      <c r="A46" s="118" t="s">
        <v>176</v>
      </c>
      <c r="B46" s="118"/>
      <c r="C46" s="23"/>
      <c r="F46" s="45"/>
      <c r="G46" s="119">
        <f>SUM(G44)</f>
        <v>-2388551</v>
      </c>
      <c r="I46" s="51">
        <f>I44</f>
        <v>24827585</v>
      </c>
      <c r="K46" s="119">
        <f>SUM(K44)</f>
        <v>0</v>
      </c>
      <c r="L46" s="2"/>
      <c r="M46" s="51">
        <f>M44</f>
        <v>0</v>
      </c>
    </row>
    <row r="47" spans="1:17" ht="6" customHeight="1">
      <c r="A47" s="117"/>
      <c r="B47" s="117"/>
      <c r="C47" s="23"/>
      <c r="F47" s="45"/>
      <c r="G47" s="95"/>
      <c r="K47" s="95"/>
      <c r="L47" s="2"/>
      <c r="M47" s="2"/>
    </row>
    <row r="48" spans="1:17" ht="21" customHeight="1" thickBot="1">
      <c r="A48" s="46" t="s">
        <v>177</v>
      </c>
      <c r="B48" s="23"/>
      <c r="C48" s="23"/>
      <c r="F48" s="45"/>
      <c r="G48" s="120">
        <f>SUM(G36,G46)</f>
        <v>171652989</v>
      </c>
      <c r="H48" s="50"/>
      <c r="I48" s="288">
        <f>SUM(I36,I46)</f>
        <v>223123283</v>
      </c>
      <c r="J48" s="50"/>
      <c r="K48" s="120">
        <f>SUM(K36,K46)</f>
        <v>2735991</v>
      </c>
      <c r="L48" s="47"/>
      <c r="M48" s="288">
        <f>SUM(M36,M46)</f>
        <v>-45017790</v>
      </c>
    </row>
    <row r="49" spans="1:13" s="192" customFormat="1" ht="21" customHeight="1" thickTop="1"/>
    <row r="50" spans="1:13" s="192" customFormat="1" ht="21" customHeight="1"/>
    <row r="51" spans="1:13" s="192" customFormat="1" ht="21" customHeight="1"/>
    <row r="52" spans="1:13" s="192" customFormat="1" ht="21" customHeight="1"/>
    <row r="53" spans="1:13" s="192" customFormat="1" ht="21" customHeight="1"/>
    <row r="54" spans="1:13" s="192" customFormat="1" ht="3.75" customHeight="1"/>
    <row r="55" spans="1:13" ht="21" customHeight="1">
      <c r="A55" s="300" t="str">
        <f>'BS2-4'!A44:M44</f>
        <v xml:space="preserve">กรรมการ  ____________________________________        กรรมการ  _________________________________________ 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</row>
    <row r="56" spans="1:13" ht="21" customHeight="1">
      <c r="A56" s="300" t="s">
        <v>150</v>
      </c>
      <c r="B56" s="301"/>
      <c r="C56" s="301"/>
      <c r="D56" s="301"/>
      <c r="E56" s="301"/>
      <c r="F56" s="301"/>
      <c r="G56" s="301"/>
      <c r="H56" s="301"/>
      <c r="I56" s="301"/>
      <c r="J56" s="301"/>
      <c r="K56" s="301"/>
      <c r="L56" s="301"/>
      <c r="M56" s="301"/>
    </row>
    <row r="57" spans="1:13" ht="21" customHeight="1">
      <c r="A57" s="267"/>
      <c r="B57" s="268"/>
      <c r="C57" s="268"/>
      <c r="D57" s="268"/>
      <c r="E57" s="268"/>
      <c r="F57" s="268"/>
      <c r="G57" s="268"/>
      <c r="H57" s="268"/>
      <c r="I57" s="268"/>
      <c r="J57" s="268"/>
      <c r="K57" s="268"/>
      <c r="L57" s="268"/>
      <c r="M57" s="268"/>
    </row>
    <row r="58" spans="1:13" ht="21.75" customHeight="1">
      <c r="A58" s="48" t="str">
        <f>'BS2-4'!A47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8" s="48"/>
      <c r="C58" s="48"/>
      <c r="D58" s="48"/>
      <c r="E58" s="49"/>
      <c r="F58" s="48"/>
      <c r="G58" s="48"/>
      <c r="H58" s="48"/>
      <c r="I58" s="48"/>
      <c r="J58" s="48"/>
      <c r="K58" s="57"/>
      <c r="L58" s="57"/>
      <c r="M58" s="57"/>
    </row>
    <row r="59" spans="1:13" ht="21.75" customHeight="1">
      <c r="A59" s="36" t="str">
        <f>+A1</f>
        <v>บริษัท เอเชีย เน็ตเวิร์ค อินเตอร์เนชั่นแนล จำกัด (มหาชน)</v>
      </c>
      <c r="B59" s="40"/>
      <c r="C59" s="52"/>
      <c r="D59" s="52"/>
      <c r="F59" s="52"/>
      <c r="G59" s="52"/>
      <c r="H59" s="52"/>
      <c r="I59" s="52"/>
      <c r="J59" s="52"/>
      <c r="K59" s="53"/>
      <c r="L59" s="53"/>
      <c r="M59" s="53"/>
    </row>
    <row r="60" spans="1:13" ht="21.75" customHeight="1">
      <c r="A60" s="36" t="s">
        <v>98</v>
      </c>
      <c r="B60" s="40"/>
      <c r="C60" s="52"/>
      <c r="D60" s="52"/>
      <c r="F60" s="52"/>
      <c r="G60" s="52"/>
      <c r="H60" s="52"/>
      <c r="I60" s="52"/>
      <c r="J60" s="52"/>
      <c r="K60" s="53"/>
      <c r="L60" s="53"/>
      <c r="M60" s="53"/>
    </row>
    <row r="61" spans="1:13" ht="21.75" customHeight="1">
      <c r="A61" s="35" t="str">
        <f>+A3</f>
        <v>สำหรับรอบระยะเวลาสามเดือนสิ้นสุดวันที่ 31 มีนาคม พ.ศ. 2567</v>
      </c>
      <c r="B61" s="43"/>
      <c r="C61" s="54"/>
      <c r="D61" s="54"/>
      <c r="E61" s="49"/>
      <c r="F61" s="54"/>
      <c r="G61" s="54"/>
      <c r="H61" s="54"/>
      <c r="I61" s="54"/>
      <c r="J61" s="54"/>
      <c r="K61" s="55"/>
      <c r="L61" s="55"/>
      <c r="M61" s="55"/>
    </row>
    <row r="62" spans="1:13" ht="21" customHeight="1">
      <c r="A62" s="40"/>
      <c r="B62" s="40"/>
      <c r="C62" s="52"/>
      <c r="D62" s="52"/>
      <c r="F62" s="52"/>
      <c r="G62" s="52"/>
      <c r="H62" s="52"/>
      <c r="I62" s="52"/>
      <c r="J62" s="52"/>
      <c r="K62" s="53"/>
      <c r="L62" s="53"/>
      <c r="M62" s="53"/>
    </row>
    <row r="63" spans="1:13" ht="21" customHeight="1">
      <c r="A63" s="52"/>
      <c r="B63" s="52"/>
      <c r="C63" s="52"/>
      <c r="D63" s="52"/>
      <c r="E63" s="42"/>
      <c r="F63" s="41"/>
      <c r="G63" s="304" t="s">
        <v>91</v>
      </c>
      <c r="H63" s="304"/>
      <c r="I63" s="304"/>
      <c r="J63" s="99"/>
      <c r="K63" s="304" t="s">
        <v>92</v>
      </c>
      <c r="L63" s="304"/>
      <c r="M63" s="304"/>
    </row>
    <row r="64" spans="1:13" ht="21" customHeight="1">
      <c r="A64" s="52"/>
      <c r="B64" s="52"/>
      <c r="C64" s="52"/>
      <c r="D64" s="52"/>
      <c r="E64" s="42"/>
      <c r="F64" s="41"/>
      <c r="G64" s="132" t="s">
        <v>89</v>
      </c>
      <c r="H64" s="100"/>
      <c r="I64" s="100" t="s">
        <v>89</v>
      </c>
      <c r="J64" s="100"/>
      <c r="K64" s="132" t="s">
        <v>89</v>
      </c>
      <c r="L64" s="100"/>
      <c r="M64" s="100" t="s">
        <v>89</v>
      </c>
    </row>
    <row r="65" spans="1:13" ht="21" customHeight="1">
      <c r="A65" s="52"/>
      <c r="B65" s="52"/>
      <c r="C65" s="52"/>
      <c r="D65" s="52"/>
      <c r="E65" s="42"/>
      <c r="F65" s="41"/>
      <c r="G65" s="142" t="s">
        <v>121</v>
      </c>
      <c r="H65" s="100"/>
      <c r="I65" s="142" t="s">
        <v>121</v>
      </c>
      <c r="J65" s="100"/>
      <c r="K65" s="142" t="s">
        <v>121</v>
      </c>
      <c r="L65" s="100"/>
      <c r="M65" s="142" t="s">
        <v>121</v>
      </c>
    </row>
    <row r="66" spans="1:13" ht="21" customHeight="1">
      <c r="F66" s="42"/>
      <c r="G66" s="101" t="s">
        <v>156</v>
      </c>
      <c r="H66" s="42"/>
      <c r="I66" s="101" t="s">
        <v>122</v>
      </c>
      <c r="J66" s="94"/>
      <c r="K66" s="101" t="s">
        <v>156</v>
      </c>
      <c r="L66" s="42"/>
      <c r="M66" s="101" t="s">
        <v>122</v>
      </c>
    </row>
    <row r="67" spans="1:13" ht="21" customHeight="1">
      <c r="E67" s="44" t="s">
        <v>0</v>
      </c>
      <c r="F67" s="45"/>
      <c r="G67" s="102" t="s">
        <v>1</v>
      </c>
      <c r="H67" s="45"/>
      <c r="I67" s="102" t="s">
        <v>1</v>
      </c>
      <c r="J67" s="94"/>
      <c r="K67" s="102" t="s">
        <v>1</v>
      </c>
      <c r="L67" s="45"/>
      <c r="M67" s="102" t="s">
        <v>1</v>
      </c>
    </row>
    <row r="68" spans="1:13" ht="6" customHeight="1">
      <c r="E68" s="42"/>
      <c r="F68" s="45"/>
      <c r="G68" s="103"/>
      <c r="H68" s="45"/>
      <c r="I68" s="101"/>
      <c r="J68" s="94"/>
      <c r="K68" s="107"/>
      <c r="L68" s="94"/>
      <c r="M68" s="279"/>
    </row>
    <row r="69" spans="1:13" ht="21" customHeight="1">
      <c r="A69" s="36" t="s">
        <v>71</v>
      </c>
      <c r="F69" s="45"/>
      <c r="G69" s="121"/>
      <c r="H69" s="45"/>
      <c r="I69" s="50"/>
      <c r="J69" s="45"/>
      <c r="K69" s="122"/>
    </row>
    <row r="70" spans="1:13" ht="21" customHeight="1">
      <c r="A70" s="62" t="s">
        <v>72</v>
      </c>
      <c r="F70" s="45"/>
      <c r="G70" s="96">
        <f>G36-G71</f>
        <v>163000416</v>
      </c>
      <c r="H70" s="47"/>
      <c r="I70" s="47">
        <f>I36-I71</f>
        <v>188939046</v>
      </c>
      <c r="J70" s="47"/>
      <c r="K70" s="96">
        <f>K36-K71</f>
        <v>2735991</v>
      </c>
      <c r="L70" s="47"/>
      <c r="M70" s="47">
        <f>M36-M71</f>
        <v>-45017790</v>
      </c>
    </row>
    <row r="71" spans="1:13" ht="21" customHeight="1">
      <c r="A71" s="62" t="s">
        <v>73</v>
      </c>
      <c r="B71" s="98"/>
      <c r="G71" s="123">
        <v>11041124</v>
      </c>
      <c r="I71" s="280">
        <v>9356652</v>
      </c>
      <c r="K71" s="123">
        <v>0</v>
      </c>
      <c r="L71" s="2"/>
      <c r="M71" s="280">
        <v>0</v>
      </c>
    </row>
    <row r="72" spans="1:13" ht="6" customHeight="1">
      <c r="E72" s="42"/>
      <c r="F72" s="45"/>
      <c r="G72" s="103"/>
      <c r="H72" s="45"/>
      <c r="I72" s="101"/>
      <c r="J72" s="94"/>
      <c r="K72" s="103"/>
      <c r="L72" s="94"/>
      <c r="M72" s="101"/>
    </row>
    <row r="73" spans="1:13" ht="21" customHeight="1" thickBot="1">
      <c r="F73" s="45"/>
      <c r="G73" s="124">
        <f>SUM(G70:G72)</f>
        <v>174041540</v>
      </c>
      <c r="H73" s="125"/>
      <c r="I73" s="289">
        <f>SUM(I70:I72)</f>
        <v>198295698</v>
      </c>
      <c r="J73" s="125"/>
      <c r="K73" s="124">
        <f>SUM(K70:K72)</f>
        <v>2735991</v>
      </c>
      <c r="L73" s="126"/>
      <c r="M73" s="289">
        <f>SUM(M70:M72)</f>
        <v>-45017790</v>
      </c>
    </row>
    <row r="74" spans="1:13" ht="21" customHeight="1" thickTop="1">
      <c r="B74" s="62"/>
      <c r="C74" s="23"/>
      <c r="F74" s="45"/>
      <c r="G74" s="96"/>
      <c r="H74" s="50"/>
      <c r="I74" s="47"/>
      <c r="J74" s="50"/>
      <c r="K74" s="96"/>
      <c r="L74" s="47"/>
      <c r="M74" s="47"/>
    </row>
    <row r="75" spans="1:13" ht="21" customHeight="1">
      <c r="A75" s="36" t="s">
        <v>112</v>
      </c>
      <c r="B75" s="62"/>
      <c r="C75" s="98"/>
      <c r="G75" s="95"/>
      <c r="K75" s="95"/>
      <c r="L75" s="2"/>
      <c r="M75" s="2"/>
    </row>
    <row r="76" spans="1:13" ht="21" customHeight="1">
      <c r="A76" s="62" t="s">
        <v>72</v>
      </c>
      <c r="B76" s="98"/>
      <c r="G76" s="96">
        <f>G48-G77</f>
        <v>158680404</v>
      </c>
      <c r="I76" s="47">
        <f>I48-I77</f>
        <v>213969336</v>
      </c>
      <c r="K76" s="96">
        <f>K48-K77</f>
        <v>2735991</v>
      </c>
      <c r="L76" s="2"/>
      <c r="M76" s="47">
        <f>M48-M71</f>
        <v>-45017790</v>
      </c>
    </row>
    <row r="77" spans="1:13" ht="21" customHeight="1">
      <c r="A77" s="62" t="s">
        <v>73</v>
      </c>
      <c r="B77" s="98"/>
      <c r="G77" s="123">
        <v>12972585</v>
      </c>
      <c r="I77" s="280">
        <v>9153947</v>
      </c>
      <c r="K77" s="123">
        <v>0</v>
      </c>
      <c r="L77" s="2"/>
      <c r="M77" s="280">
        <v>0</v>
      </c>
    </row>
    <row r="78" spans="1:13" ht="6" customHeight="1">
      <c r="E78" s="42"/>
      <c r="F78" s="45"/>
      <c r="G78" s="103"/>
      <c r="H78" s="45"/>
      <c r="I78" s="101"/>
      <c r="J78" s="94"/>
      <c r="K78" s="103"/>
      <c r="L78" s="94"/>
      <c r="M78" s="101"/>
    </row>
    <row r="79" spans="1:13" ht="21" customHeight="1" thickBot="1">
      <c r="F79" s="45"/>
      <c r="G79" s="124">
        <f>SUM(G76:G78)</f>
        <v>171652989</v>
      </c>
      <c r="H79" s="125"/>
      <c r="I79" s="289">
        <f>SUM(I76:I78)</f>
        <v>223123283</v>
      </c>
      <c r="J79" s="125"/>
      <c r="K79" s="124">
        <f>SUM(K76:K78)</f>
        <v>2735991</v>
      </c>
      <c r="L79" s="126"/>
      <c r="M79" s="289">
        <f>SUM(M76:M78)</f>
        <v>-45017790</v>
      </c>
    </row>
    <row r="80" spans="1:13" ht="21" customHeight="1" thickTop="1">
      <c r="F80" s="45"/>
      <c r="G80" s="109"/>
      <c r="H80" s="125"/>
      <c r="I80" s="97"/>
      <c r="J80" s="125"/>
      <c r="K80" s="109"/>
      <c r="L80" s="126"/>
      <c r="M80" s="97"/>
    </row>
    <row r="81" spans="1:13" ht="21" customHeight="1">
      <c r="B81" s="62"/>
      <c r="C81" s="23"/>
      <c r="F81" s="45"/>
      <c r="G81" s="96"/>
      <c r="H81" s="50"/>
      <c r="I81" s="127"/>
      <c r="J81" s="50"/>
      <c r="K81" s="96"/>
      <c r="L81" s="47"/>
      <c r="M81" s="127"/>
    </row>
    <row r="82" spans="1:13" ht="21" customHeight="1">
      <c r="A82" s="36" t="s">
        <v>95</v>
      </c>
      <c r="B82" s="62"/>
      <c r="C82" s="23"/>
      <c r="E82" s="45">
        <v>14</v>
      </c>
      <c r="G82" s="95"/>
      <c r="K82" s="95"/>
      <c r="L82" s="2"/>
      <c r="M82" s="2"/>
    </row>
    <row r="83" spans="1:13" ht="6" customHeight="1">
      <c r="E83" s="42"/>
      <c r="F83" s="45"/>
      <c r="G83" s="107"/>
      <c r="H83" s="45"/>
      <c r="I83" s="279"/>
      <c r="J83" s="94"/>
      <c r="K83" s="107"/>
      <c r="L83" s="94"/>
      <c r="M83" s="279"/>
    </row>
    <row r="84" spans="1:13" ht="21" customHeight="1" thickBot="1">
      <c r="A84" s="62" t="s">
        <v>81</v>
      </c>
      <c r="B84" s="128"/>
      <c r="G84" s="196">
        <v>8.8200000000000001E-2</v>
      </c>
      <c r="H84" s="130"/>
      <c r="I84" s="281">
        <v>0.1479</v>
      </c>
      <c r="J84" s="197"/>
      <c r="K84" s="196">
        <v>1.5E-3</v>
      </c>
      <c r="L84" s="197"/>
      <c r="M84" s="281">
        <v>-3.5200000000000002E-2</v>
      </c>
    </row>
    <row r="85" spans="1:13" ht="21" customHeight="1" thickTop="1">
      <c r="A85" s="62"/>
      <c r="F85" s="45"/>
      <c r="G85" s="129"/>
      <c r="H85" s="130"/>
      <c r="I85" s="47"/>
      <c r="J85" s="130"/>
      <c r="K85" s="129"/>
      <c r="L85" s="127"/>
      <c r="M85" s="129"/>
    </row>
    <row r="86" spans="1:13" ht="21" customHeight="1">
      <c r="A86" s="62"/>
      <c r="F86" s="45"/>
      <c r="G86" s="129"/>
      <c r="H86" s="130"/>
      <c r="I86" s="129"/>
      <c r="J86" s="130"/>
      <c r="K86" s="191"/>
      <c r="L86" s="127"/>
      <c r="M86" s="129"/>
    </row>
    <row r="87" spans="1:13" ht="21" customHeight="1">
      <c r="A87" s="62"/>
      <c r="F87" s="45"/>
      <c r="G87" s="56"/>
      <c r="H87" s="130"/>
      <c r="I87" s="56"/>
      <c r="J87" s="50"/>
      <c r="K87" s="56"/>
      <c r="L87" s="50"/>
      <c r="M87" s="56"/>
    </row>
    <row r="88" spans="1:13" ht="21" customHeight="1">
      <c r="A88" s="62"/>
      <c r="F88" s="45"/>
      <c r="G88" s="129"/>
      <c r="H88" s="130"/>
      <c r="I88" s="129"/>
      <c r="J88" s="130"/>
      <c r="K88" s="129"/>
      <c r="L88" s="127"/>
      <c r="M88" s="129"/>
    </row>
    <row r="89" spans="1:13" ht="21" customHeight="1">
      <c r="A89" s="62"/>
      <c r="B89" s="62"/>
      <c r="G89" s="131"/>
      <c r="H89" s="130"/>
      <c r="I89" s="131"/>
      <c r="J89" s="130"/>
      <c r="K89" s="131"/>
      <c r="L89" s="130"/>
      <c r="M89" s="131"/>
    </row>
    <row r="90" spans="1:13" ht="21" customHeight="1">
      <c r="A90" s="62"/>
      <c r="B90" s="62"/>
      <c r="G90" s="58"/>
      <c r="H90" s="59"/>
      <c r="I90" s="58"/>
      <c r="J90" s="60"/>
      <c r="K90" s="131"/>
      <c r="L90" s="59"/>
      <c r="M90" s="58"/>
    </row>
    <row r="91" spans="1:13" ht="21" customHeight="1">
      <c r="A91" s="62"/>
      <c r="B91" s="62"/>
      <c r="G91" s="131"/>
      <c r="H91" s="130"/>
      <c r="I91" s="131"/>
      <c r="J91" s="130"/>
      <c r="K91" s="131"/>
      <c r="L91" s="130"/>
      <c r="M91" s="131"/>
    </row>
    <row r="92" spans="1:13" ht="21" customHeight="1">
      <c r="A92" s="62"/>
      <c r="B92" s="62"/>
      <c r="G92" s="58"/>
      <c r="H92" s="59"/>
      <c r="I92" s="58"/>
      <c r="J92" s="60"/>
      <c r="K92" s="58"/>
      <c r="L92" s="59"/>
      <c r="M92" s="58"/>
    </row>
    <row r="93" spans="1:13" ht="21" customHeight="1">
      <c r="A93" s="62"/>
      <c r="B93" s="62"/>
      <c r="G93" s="58"/>
      <c r="H93" s="59"/>
      <c r="I93" s="58"/>
      <c r="J93" s="60"/>
      <c r="K93" s="58"/>
      <c r="L93" s="59"/>
      <c r="M93" s="58"/>
    </row>
    <row r="94" spans="1:13" ht="21" customHeight="1">
      <c r="A94" s="62"/>
      <c r="B94" s="62"/>
      <c r="G94" s="58"/>
      <c r="H94" s="59"/>
      <c r="I94" s="58"/>
      <c r="J94" s="60"/>
      <c r="K94" s="58"/>
      <c r="L94" s="59"/>
      <c r="M94" s="58"/>
    </row>
    <row r="95" spans="1:13" ht="21" customHeight="1">
      <c r="A95" s="62"/>
      <c r="B95" s="62"/>
      <c r="G95" s="58"/>
      <c r="H95" s="59"/>
      <c r="I95" s="58"/>
      <c r="J95" s="60"/>
      <c r="K95" s="58"/>
      <c r="L95" s="59"/>
      <c r="M95" s="58"/>
    </row>
    <row r="96" spans="1:13" ht="21" customHeight="1">
      <c r="A96" s="62"/>
      <c r="B96" s="62"/>
      <c r="G96" s="58"/>
      <c r="H96" s="59"/>
      <c r="I96" s="58"/>
      <c r="J96" s="60"/>
      <c r="K96" s="58"/>
      <c r="L96" s="59"/>
      <c r="M96" s="58"/>
    </row>
    <row r="97" spans="1:13" ht="21" customHeight="1">
      <c r="A97" s="62"/>
      <c r="B97" s="62"/>
      <c r="D97" s="2" t="s">
        <v>157</v>
      </c>
      <c r="G97" s="58"/>
      <c r="H97" s="59"/>
      <c r="I97" s="58"/>
      <c r="J97" s="60"/>
      <c r="K97" s="58"/>
      <c r="L97" s="59"/>
      <c r="M97" s="58"/>
    </row>
    <row r="98" spans="1:13" ht="21" customHeight="1">
      <c r="A98" s="62"/>
      <c r="B98" s="62"/>
      <c r="G98" s="58"/>
      <c r="H98" s="59"/>
      <c r="I98" s="58"/>
      <c r="J98" s="60"/>
      <c r="K98" s="58"/>
      <c r="L98" s="59"/>
      <c r="M98" s="58"/>
    </row>
    <row r="99" spans="1:13" ht="21" customHeight="1">
      <c r="A99" s="62"/>
      <c r="B99" s="62"/>
      <c r="G99" s="58"/>
      <c r="H99" s="59"/>
      <c r="I99" s="58"/>
      <c r="J99" s="60"/>
      <c r="K99" s="58"/>
      <c r="L99" s="59"/>
      <c r="M99" s="58"/>
    </row>
    <row r="100" spans="1:13" ht="21" customHeight="1">
      <c r="A100" s="62"/>
      <c r="B100" s="62"/>
      <c r="G100" s="58"/>
      <c r="H100" s="59"/>
      <c r="I100" s="58"/>
      <c r="J100" s="60"/>
      <c r="K100" s="58"/>
      <c r="L100" s="59"/>
      <c r="M100" s="58"/>
    </row>
    <row r="101" spans="1:13" ht="21" customHeight="1">
      <c r="A101" s="62"/>
      <c r="B101" s="62"/>
      <c r="G101" s="58"/>
      <c r="H101" s="59"/>
      <c r="I101" s="58"/>
      <c r="J101" s="60"/>
      <c r="K101" s="58"/>
      <c r="L101" s="59"/>
      <c r="M101" s="58"/>
    </row>
    <row r="102" spans="1:13" ht="21" customHeight="1">
      <c r="A102" s="62"/>
      <c r="B102" s="62"/>
      <c r="G102" s="58"/>
      <c r="H102" s="59"/>
      <c r="I102" s="58"/>
      <c r="J102" s="60"/>
      <c r="K102" s="58"/>
      <c r="L102" s="59"/>
      <c r="M102" s="58"/>
    </row>
    <row r="103" spans="1:13" ht="21" customHeight="1">
      <c r="A103" s="62"/>
      <c r="B103" s="62"/>
      <c r="G103" s="58"/>
      <c r="H103" s="59"/>
      <c r="I103" s="58"/>
      <c r="J103" s="60"/>
      <c r="K103" s="58"/>
      <c r="L103" s="59"/>
      <c r="M103" s="58"/>
    </row>
    <row r="104" spans="1:13" ht="24.75" customHeight="1">
      <c r="A104" s="62"/>
      <c r="B104" s="62"/>
      <c r="G104" s="58"/>
      <c r="H104" s="59"/>
      <c r="I104" s="58"/>
      <c r="J104" s="60"/>
      <c r="K104" s="58"/>
      <c r="L104" s="59"/>
      <c r="M104" s="58"/>
    </row>
    <row r="105" spans="1:13" ht="21.75" customHeight="1">
      <c r="A105" s="300" t="str">
        <f>'BS2-4'!A91:M91</f>
        <v xml:space="preserve">กรรมการ  ____________________________________        กรรมการ  _________________________________________ </v>
      </c>
      <c r="B105" s="300"/>
      <c r="C105" s="300"/>
      <c r="D105" s="300"/>
      <c r="E105" s="300"/>
      <c r="F105" s="300"/>
      <c r="G105" s="300"/>
      <c r="H105" s="300"/>
      <c r="I105" s="300"/>
      <c r="J105" s="300"/>
      <c r="K105" s="300"/>
      <c r="L105" s="300"/>
      <c r="M105" s="300"/>
    </row>
    <row r="106" spans="1:13" ht="21.75" customHeight="1">
      <c r="A106" s="300" t="s">
        <v>150</v>
      </c>
      <c r="B106" s="301"/>
      <c r="C106" s="301"/>
      <c r="D106" s="301"/>
      <c r="E106" s="301"/>
      <c r="F106" s="301"/>
      <c r="G106" s="301"/>
      <c r="H106" s="301"/>
      <c r="I106" s="301"/>
      <c r="J106" s="301"/>
      <c r="K106" s="301"/>
      <c r="L106" s="301"/>
      <c r="M106" s="301"/>
    </row>
    <row r="107" spans="1:13" ht="21" customHeight="1">
      <c r="A107" s="267"/>
      <c r="B107" s="268"/>
      <c r="C107" s="268"/>
      <c r="D107" s="268"/>
      <c r="E107" s="268"/>
      <c r="F107" s="268"/>
      <c r="G107" s="268"/>
      <c r="H107" s="268"/>
      <c r="I107" s="268"/>
      <c r="J107" s="268"/>
      <c r="K107" s="268"/>
      <c r="L107" s="268"/>
      <c r="M107" s="268"/>
    </row>
    <row r="108" spans="1:13" ht="16.5" customHeight="1">
      <c r="A108" s="62"/>
      <c r="B108" s="62"/>
      <c r="G108" s="58"/>
      <c r="H108" s="59"/>
      <c r="I108" s="58"/>
      <c r="J108" s="60"/>
      <c r="K108" s="58"/>
      <c r="L108" s="59"/>
      <c r="M108" s="58"/>
    </row>
    <row r="109" spans="1:13" ht="21.75" customHeight="1">
      <c r="A109" s="48" t="str">
        <f>+A58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9" s="48"/>
      <c r="C109" s="48"/>
      <c r="D109" s="48"/>
      <c r="E109" s="49"/>
      <c r="F109" s="48"/>
      <c r="G109" s="48"/>
      <c r="H109" s="48"/>
      <c r="I109" s="48"/>
      <c r="J109" s="48"/>
      <c r="K109" s="57"/>
      <c r="L109" s="57"/>
      <c r="M109" s="57"/>
    </row>
    <row r="113" s="2" customFormat="1" ht="21" customHeight="1"/>
    <row r="114" s="2" customFormat="1" ht="21" customHeight="1"/>
    <row r="115" s="2" customFormat="1" ht="21" customHeight="1"/>
    <row r="116" s="2" customFormat="1" ht="21" customHeight="1"/>
    <row r="117" s="2" customFormat="1" ht="21" customHeight="1"/>
    <row r="118" s="2" customFormat="1" ht="21" customHeight="1"/>
    <row r="119" s="2" customFormat="1" ht="21" customHeight="1"/>
    <row r="120" s="2" customFormat="1" ht="21" customHeight="1"/>
    <row r="121" s="2" customFormat="1" ht="21" customHeight="1"/>
    <row r="122" s="2" customFormat="1" ht="21" customHeight="1"/>
    <row r="123" s="2" customFormat="1" ht="21" customHeight="1"/>
    <row r="124" s="2" customFormat="1" ht="21" customHeight="1"/>
    <row r="125" s="2" customFormat="1" ht="21" customHeight="1"/>
    <row r="126" s="2" customFormat="1" ht="21" customHeight="1"/>
    <row r="127" s="2" customFormat="1" ht="21" customHeight="1"/>
    <row r="128" s="2" customFormat="1" ht="21" customHeight="1"/>
    <row r="129" s="2" customFormat="1" ht="21" customHeight="1"/>
    <row r="130" s="2" customFormat="1" ht="21" customHeight="1"/>
    <row r="131" s="2" customFormat="1" ht="21" customHeight="1"/>
    <row r="132" s="2" customFormat="1" ht="21" customHeight="1"/>
    <row r="133" s="2" customFormat="1" ht="21" customHeight="1"/>
    <row r="134" s="2" customFormat="1" ht="21" customHeight="1"/>
    <row r="135" s="2" customFormat="1" ht="21" customHeight="1"/>
    <row r="136" s="2" customFormat="1" ht="21" customHeight="1"/>
    <row r="137" s="2" customFormat="1" ht="21" customHeight="1"/>
    <row r="138" s="2" customFormat="1" ht="21" customHeight="1"/>
    <row r="139" s="2" customFormat="1" ht="21" customHeight="1"/>
    <row r="140" s="2" customFormat="1" ht="21" customHeight="1"/>
    <row r="141" s="2" customFormat="1" ht="21" customHeight="1"/>
    <row r="142" s="2" customFormat="1" ht="21" customHeight="1"/>
    <row r="143" s="2" customFormat="1" ht="21" customHeight="1"/>
    <row r="144" s="2" customFormat="1" ht="21" customHeight="1"/>
    <row r="145" s="2" customFormat="1" ht="21" customHeight="1"/>
    <row r="149" s="2" customFormat="1" ht="21" customHeight="1"/>
    <row r="152" s="2" customFormat="1" ht="21" customHeight="1"/>
    <row r="156" s="2" customFormat="1" ht="21" customHeight="1"/>
  </sheetData>
  <mergeCells count="8">
    <mergeCell ref="A105:M105"/>
    <mergeCell ref="A106:M106"/>
    <mergeCell ref="G5:I5"/>
    <mergeCell ref="K5:M5"/>
    <mergeCell ref="A55:M55"/>
    <mergeCell ref="A56:M56"/>
    <mergeCell ref="G63:I63"/>
    <mergeCell ref="K63:M63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8"/>
  <sheetViews>
    <sheetView view="pageBreakPreview" topLeftCell="D28" zoomScale="115" zoomScaleNormal="115" zoomScaleSheetLayoutView="115" zoomScalePageLayoutView="130" workbookViewId="0">
      <selection activeCell="D29" sqref="A29:XFD29"/>
    </sheetView>
  </sheetViews>
  <sheetFormatPr defaultRowHeight="21" customHeight="1"/>
  <cols>
    <col min="1" max="3" width="1.140625" style="22" customWidth="1"/>
    <col min="4" max="4" width="32.28515625" style="22" customWidth="1"/>
    <col min="5" max="5" width="7.42578125" style="22" customWidth="1"/>
    <col min="6" max="6" width="0.85546875" style="22" customWidth="1"/>
    <col min="7" max="7" width="9.5703125" style="198" customWidth="1"/>
    <col min="8" max="8" width="0.85546875" style="16" customWidth="1"/>
    <col min="9" max="9" width="9.7109375" style="198" bestFit="1" customWidth="1"/>
    <col min="10" max="10" width="0.85546875" style="16" customWidth="1"/>
    <col min="11" max="11" width="10.140625" style="198" customWidth="1"/>
    <col min="12" max="12" width="0.85546875" style="16" customWidth="1"/>
    <col min="13" max="13" width="8.5703125" style="198" customWidth="1"/>
    <col min="14" max="14" width="0.85546875" style="16" customWidth="1"/>
    <col min="15" max="15" width="9.5703125" style="198" customWidth="1"/>
    <col min="16" max="16" width="0.85546875" style="198" customWidth="1"/>
    <col min="17" max="17" width="16.140625" style="198" customWidth="1"/>
    <col min="18" max="18" width="0.85546875" style="198" customWidth="1"/>
    <col min="19" max="19" width="16.140625" style="198" customWidth="1"/>
    <col min="20" max="20" width="0.85546875" style="198" customWidth="1"/>
    <col min="21" max="21" width="10" style="198" bestFit="1" customWidth="1"/>
    <col min="22" max="22" width="0.85546875" style="16" customWidth="1"/>
    <col min="23" max="23" width="14.42578125" style="198" customWidth="1"/>
    <col min="24" max="24" width="0.85546875" style="16" customWidth="1"/>
    <col min="25" max="25" width="11.5703125" style="198" customWidth="1"/>
    <col min="26" max="26" width="0.85546875" style="16" customWidth="1"/>
    <col min="27" max="27" width="11.85546875" style="16" customWidth="1"/>
    <col min="28" max="28" width="14" style="217" bestFit="1" customWidth="1"/>
    <col min="29" max="29" width="11.140625" style="22" bestFit="1" customWidth="1"/>
    <col min="30" max="262" width="9.140625" style="22"/>
    <col min="263" max="265" width="1.140625" style="22" customWidth="1"/>
    <col min="266" max="266" width="25.5703125" style="22" customWidth="1"/>
    <col min="267" max="267" width="6.140625" style="22" customWidth="1"/>
    <col min="268" max="268" width="0.5703125" style="22" customWidth="1"/>
    <col min="269" max="269" width="8.85546875" style="22" customWidth="1"/>
    <col min="270" max="270" width="0.5703125" style="22" customWidth="1"/>
    <col min="271" max="271" width="8.85546875" style="22" customWidth="1"/>
    <col min="272" max="272" width="0.5703125" style="22" customWidth="1"/>
    <col min="273" max="273" width="9.42578125" style="22" bestFit="1" customWidth="1"/>
    <col min="274" max="274" width="0.5703125" style="22" customWidth="1"/>
    <col min="275" max="275" width="11" style="22" customWidth="1"/>
    <col min="276" max="276" width="0.5703125" style="22" customWidth="1"/>
    <col min="277" max="277" width="14" style="22" customWidth="1"/>
    <col min="278" max="278" width="0.5703125" style="22" customWidth="1"/>
    <col min="279" max="279" width="10.5703125" style="22" customWidth="1"/>
    <col min="280" max="280" width="0.5703125" style="22" customWidth="1"/>
    <col min="281" max="281" width="10" style="22" customWidth="1"/>
    <col min="282" max="282" width="0.5703125" style="22" customWidth="1"/>
    <col min="283" max="283" width="10.5703125" style="22" customWidth="1"/>
    <col min="284" max="284" width="10.42578125" style="22" customWidth="1"/>
    <col min="285" max="518" width="9.140625" style="22"/>
    <col min="519" max="521" width="1.140625" style="22" customWidth="1"/>
    <col min="522" max="522" width="25.5703125" style="22" customWidth="1"/>
    <col min="523" max="523" width="6.140625" style="22" customWidth="1"/>
    <col min="524" max="524" width="0.5703125" style="22" customWidth="1"/>
    <col min="525" max="525" width="8.85546875" style="22" customWidth="1"/>
    <col min="526" max="526" width="0.5703125" style="22" customWidth="1"/>
    <col min="527" max="527" width="8.85546875" style="22" customWidth="1"/>
    <col min="528" max="528" width="0.5703125" style="22" customWidth="1"/>
    <col min="529" max="529" width="9.42578125" style="22" bestFit="1" customWidth="1"/>
    <col min="530" max="530" width="0.5703125" style="22" customWidth="1"/>
    <col min="531" max="531" width="11" style="22" customWidth="1"/>
    <col min="532" max="532" width="0.5703125" style="22" customWidth="1"/>
    <col min="533" max="533" width="14" style="22" customWidth="1"/>
    <col min="534" max="534" width="0.5703125" style="22" customWidth="1"/>
    <col min="535" max="535" width="10.5703125" style="22" customWidth="1"/>
    <col min="536" max="536" width="0.5703125" style="22" customWidth="1"/>
    <col min="537" max="537" width="10" style="22" customWidth="1"/>
    <col min="538" max="538" width="0.5703125" style="22" customWidth="1"/>
    <col min="539" max="539" width="10.5703125" style="22" customWidth="1"/>
    <col min="540" max="540" width="10.42578125" style="22" customWidth="1"/>
    <col min="541" max="774" width="9.140625" style="22"/>
    <col min="775" max="777" width="1.140625" style="22" customWidth="1"/>
    <col min="778" max="778" width="25.5703125" style="22" customWidth="1"/>
    <col min="779" max="779" width="6.140625" style="22" customWidth="1"/>
    <col min="780" max="780" width="0.5703125" style="22" customWidth="1"/>
    <col min="781" max="781" width="8.85546875" style="22" customWidth="1"/>
    <col min="782" max="782" width="0.5703125" style="22" customWidth="1"/>
    <col min="783" max="783" width="8.85546875" style="22" customWidth="1"/>
    <col min="784" max="784" width="0.5703125" style="22" customWidth="1"/>
    <col min="785" max="785" width="9.42578125" style="22" bestFit="1" customWidth="1"/>
    <col min="786" max="786" width="0.5703125" style="22" customWidth="1"/>
    <col min="787" max="787" width="11" style="22" customWidth="1"/>
    <col min="788" max="788" width="0.5703125" style="22" customWidth="1"/>
    <col min="789" max="789" width="14" style="22" customWidth="1"/>
    <col min="790" max="790" width="0.5703125" style="22" customWidth="1"/>
    <col min="791" max="791" width="10.5703125" style="22" customWidth="1"/>
    <col min="792" max="792" width="0.5703125" style="22" customWidth="1"/>
    <col min="793" max="793" width="10" style="22" customWidth="1"/>
    <col min="794" max="794" width="0.5703125" style="22" customWidth="1"/>
    <col min="795" max="795" width="10.5703125" style="22" customWidth="1"/>
    <col min="796" max="796" width="10.42578125" style="22" customWidth="1"/>
    <col min="797" max="1030" width="9.140625" style="22"/>
    <col min="1031" max="1033" width="1.140625" style="22" customWidth="1"/>
    <col min="1034" max="1034" width="25.5703125" style="22" customWidth="1"/>
    <col min="1035" max="1035" width="6.140625" style="22" customWidth="1"/>
    <col min="1036" max="1036" width="0.5703125" style="22" customWidth="1"/>
    <col min="1037" max="1037" width="8.85546875" style="22" customWidth="1"/>
    <col min="1038" max="1038" width="0.5703125" style="22" customWidth="1"/>
    <col min="1039" max="1039" width="8.85546875" style="22" customWidth="1"/>
    <col min="1040" max="1040" width="0.5703125" style="22" customWidth="1"/>
    <col min="1041" max="1041" width="9.42578125" style="22" bestFit="1" customWidth="1"/>
    <col min="1042" max="1042" width="0.5703125" style="22" customWidth="1"/>
    <col min="1043" max="1043" width="11" style="22" customWidth="1"/>
    <col min="1044" max="1044" width="0.5703125" style="22" customWidth="1"/>
    <col min="1045" max="1045" width="14" style="22" customWidth="1"/>
    <col min="1046" max="1046" width="0.5703125" style="22" customWidth="1"/>
    <col min="1047" max="1047" width="10.5703125" style="22" customWidth="1"/>
    <col min="1048" max="1048" width="0.5703125" style="22" customWidth="1"/>
    <col min="1049" max="1049" width="10" style="22" customWidth="1"/>
    <col min="1050" max="1050" width="0.5703125" style="22" customWidth="1"/>
    <col min="1051" max="1051" width="10.5703125" style="22" customWidth="1"/>
    <col min="1052" max="1052" width="10.42578125" style="22" customWidth="1"/>
    <col min="1053" max="1286" width="9.140625" style="22"/>
    <col min="1287" max="1289" width="1.140625" style="22" customWidth="1"/>
    <col min="1290" max="1290" width="25.5703125" style="22" customWidth="1"/>
    <col min="1291" max="1291" width="6.140625" style="22" customWidth="1"/>
    <col min="1292" max="1292" width="0.5703125" style="22" customWidth="1"/>
    <col min="1293" max="1293" width="8.85546875" style="22" customWidth="1"/>
    <col min="1294" max="1294" width="0.5703125" style="22" customWidth="1"/>
    <col min="1295" max="1295" width="8.85546875" style="22" customWidth="1"/>
    <col min="1296" max="1296" width="0.5703125" style="22" customWidth="1"/>
    <col min="1297" max="1297" width="9.42578125" style="22" bestFit="1" customWidth="1"/>
    <col min="1298" max="1298" width="0.5703125" style="22" customWidth="1"/>
    <col min="1299" max="1299" width="11" style="22" customWidth="1"/>
    <col min="1300" max="1300" width="0.5703125" style="22" customWidth="1"/>
    <col min="1301" max="1301" width="14" style="22" customWidth="1"/>
    <col min="1302" max="1302" width="0.5703125" style="22" customWidth="1"/>
    <col min="1303" max="1303" width="10.5703125" style="22" customWidth="1"/>
    <col min="1304" max="1304" width="0.5703125" style="22" customWidth="1"/>
    <col min="1305" max="1305" width="10" style="22" customWidth="1"/>
    <col min="1306" max="1306" width="0.5703125" style="22" customWidth="1"/>
    <col min="1307" max="1307" width="10.5703125" style="22" customWidth="1"/>
    <col min="1308" max="1308" width="10.42578125" style="22" customWidth="1"/>
    <col min="1309" max="1542" width="9.140625" style="22"/>
    <col min="1543" max="1545" width="1.140625" style="22" customWidth="1"/>
    <col min="1546" max="1546" width="25.5703125" style="22" customWidth="1"/>
    <col min="1547" max="1547" width="6.140625" style="22" customWidth="1"/>
    <col min="1548" max="1548" width="0.5703125" style="22" customWidth="1"/>
    <col min="1549" max="1549" width="8.85546875" style="22" customWidth="1"/>
    <col min="1550" max="1550" width="0.5703125" style="22" customWidth="1"/>
    <col min="1551" max="1551" width="8.85546875" style="22" customWidth="1"/>
    <col min="1552" max="1552" width="0.5703125" style="22" customWidth="1"/>
    <col min="1553" max="1553" width="9.42578125" style="22" bestFit="1" customWidth="1"/>
    <col min="1554" max="1554" width="0.5703125" style="22" customWidth="1"/>
    <col min="1555" max="1555" width="11" style="22" customWidth="1"/>
    <col min="1556" max="1556" width="0.5703125" style="22" customWidth="1"/>
    <col min="1557" max="1557" width="14" style="22" customWidth="1"/>
    <col min="1558" max="1558" width="0.5703125" style="22" customWidth="1"/>
    <col min="1559" max="1559" width="10.5703125" style="22" customWidth="1"/>
    <col min="1560" max="1560" width="0.5703125" style="22" customWidth="1"/>
    <col min="1561" max="1561" width="10" style="22" customWidth="1"/>
    <col min="1562" max="1562" width="0.5703125" style="22" customWidth="1"/>
    <col min="1563" max="1563" width="10.5703125" style="22" customWidth="1"/>
    <col min="1564" max="1564" width="10.42578125" style="22" customWidth="1"/>
    <col min="1565" max="1798" width="9.140625" style="22"/>
    <col min="1799" max="1801" width="1.140625" style="22" customWidth="1"/>
    <col min="1802" max="1802" width="25.5703125" style="22" customWidth="1"/>
    <col min="1803" max="1803" width="6.140625" style="22" customWidth="1"/>
    <col min="1804" max="1804" width="0.5703125" style="22" customWidth="1"/>
    <col min="1805" max="1805" width="8.85546875" style="22" customWidth="1"/>
    <col min="1806" max="1806" width="0.5703125" style="22" customWidth="1"/>
    <col min="1807" max="1807" width="8.85546875" style="22" customWidth="1"/>
    <col min="1808" max="1808" width="0.5703125" style="22" customWidth="1"/>
    <col min="1809" max="1809" width="9.42578125" style="22" bestFit="1" customWidth="1"/>
    <col min="1810" max="1810" width="0.5703125" style="22" customWidth="1"/>
    <col min="1811" max="1811" width="11" style="22" customWidth="1"/>
    <col min="1812" max="1812" width="0.5703125" style="22" customWidth="1"/>
    <col min="1813" max="1813" width="14" style="22" customWidth="1"/>
    <col min="1814" max="1814" width="0.5703125" style="22" customWidth="1"/>
    <col min="1815" max="1815" width="10.5703125" style="22" customWidth="1"/>
    <col min="1816" max="1816" width="0.5703125" style="22" customWidth="1"/>
    <col min="1817" max="1817" width="10" style="22" customWidth="1"/>
    <col min="1818" max="1818" width="0.5703125" style="22" customWidth="1"/>
    <col min="1819" max="1819" width="10.5703125" style="22" customWidth="1"/>
    <col min="1820" max="1820" width="10.42578125" style="22" customWidth="1"/>
    <col min="1821" max="2054" width="9.140625" style="22"/>
    <col min="2055" max="2057" width="1.140625" style="22" customWidth="1"/>
    <col min="2058" max="2058" width="25.5703125" style="22" customWidth="1"/>
    <col min="2059" max="2059" width="6.140625" style="22" customWidth="1"/>
    <col min="2060" max="2060" width="0.5703125" style="22" customWidth="1"/>
    <col min="2061" max="2061" width="8.85546875" style="22" customWidth="1"/>
    <col min="2062" max="2062" width="0.5703125" style="22" customWidth="1"/>
    <col min="2063" max="2063" width="8.85546875" style="22" customWidth="1"/>
    <col min="2064" max="2064" width="0.5703125" style="22" customWidth="1"/>
    <col min="2065" max="2065" width="9.42578125" style="22" bestFit="1" customWidth="1"/>
    <col min="2066" max="2066" width="0.5703125" style="22" customWidth="1"/>
    <col min="2067" max="2067" width="11" style="22" customWidth="1"/>
    <col min="2068" max="2068" width="0.5703125" style="22" customWidth="1"/>
    <col min="2069" max="2069" width="14" style="22" customWidth="1"/>
    <col min="2070" max="2070" width="0.5703125" style="22" customWidth="1"/>
    <col min="2071" max="2071" width="10.5703125" style="22" customWidth="1"/>
    <col min="2072" max="2072" width="0.5703125" style="22" customWidth="1"/>
    <col min="2073" max="2073" width="10" style="22" customWidth="1"/>
    <col min="2074" max="2074" width="0.5703125" style="22" customWidth="1"/>
    <col min="2075" max="2075" width="10.5703125" style="22" customWidth="1"/>
    <col min="2076" max="2076" width="10.42578125" style="22" customWidth="1"/>
    <col min="2077" max="2310" width="9.140625" style="22"/>
    <col min="2311" max="2313" width="1.140625" style="22" customWidth="1"/>
    <col min="2314" max="2314" width="25.5703125" style="22" customWidth="1"/>
    <col min="2315" max="2315" width="6.140625" style="22" customWidth="1"/>
    <col min="2316" max="2316" width="0.5703125" style="22" customWidth="1"/>
    <col min="2317" max="2317" width="8.85546875" style="22" customWidth="1"/>
    <col min="2318" max="2318" width="0.5703125" style="22" customWidth="1"/>
    <col min="2319" max="2319" width="8.85546875" style="22" customWidth="1"/>
    <col min="2320" max="2320" width="0.5703125" style="22" customWidth="1"/>
    <col min="2321" max="2321" width="9.42578125" style="22" bestFit="1" customWidth="1"/>
    <col min="2322" max="2322" width="0.5703125" style="22" customWidth="1"/>
    <col min="2323" max="2323" width="11" style="22" customWidth="1"/>
    <col min="2324" max="2324" width="0.5703125" style="22" customWidth="1"/>
    <col min="2325" max="2325" width="14" style="22" customWidth="1"/>
    <col min="2326" max="2326" width="0.5703125" style="22" customWidth="1"/>
    <col min="2327" max="2327" width="10.5703125" style="22" customWidth="1"/>
    <col min="2328" max="2328" width="0.5703125" style="22" customWidth="1"/>
    <col min="2329" max="2329" width="10" style="22" customWidth="1"/>
    <col min="2330" max="2330" width="0.5703125" style="22" customWidth="1"/>
    <col min="2331" max="2331" width="10.5703125" style="22" customWidth="1"/>
    <col min="2332" max="2332" width="10.42578125" style="22" customWidth="1"/>
    <col min="2333" max="2566" width="9.140625" style="22"/>
    <col min="2567" max="2569" width="1.140625" style="22" customWidth="1"/>
    <col min="2570" max="2570" width="25.5703125" style="22" customWidth="1"/>
    <col min="2571" max="2571" width="6.140625" style="22" customWidth="1"/>
    <col min="2572" max="2572" width="0.5703125" style="22" customWidth="1"/>
    <col min="2573" max="2573" width="8.85546875" style="22" customWidth="1"/>
    <col min="2574" max="2574" width="0.5703125" style="22" customWidth="1"/>
    <col min="2575" max="2575" width="8.85546875" style="22" customWidth="1"/>
    <col min="2576" max="2576" width="0.5703125" style="22" customWidth="1"/>
    <col min="2577" max="2577" width="9.42578125" style="22" bestFit="1" customWidth="1"/>
    <col min="2578" max="2578" width="0.5703125" style="22" customWidth="1"/>
    <col min="2579" max="2579" width="11" style="22" customWidth="1"/>
    <col min="2580" max="2580" width="0.5703125" style="22" customWidth="1"/>
    <col min="2581" max="2581" width="14" style="22" customWidth="1"/>
    <col min="2582" max="2582" width="0.5703125" style="22" customWidth="1"/>
    <col min="2583" max="2583" width="10.5703125" style="22" customWidth="1"/>
    <col min="2584" max="2584" width="0.5703125" style="22" customWidth="1"/>
    <col min="2585" max="2585" width="10" style="22" customWidth="1"/>
    <col min="2586" max="2586" width="0.5703125" style="22" customWidth="1"/>
    <col min="2587" max="2587" width="10.5703125" style="22" customWidth="1"/>
    <col min="2588" max="2588" width="10.42578125" style="22" customWidth="1"/>
    <col min="2589" max="2822" width="9.140625" style="22"/>
    <col min="2823" max="2825" width="1.140625" style="22" customWidth="1"/>
    <col min="2826" max="2826" width="25.5703125" style="22" customWidth="1"/>
    <col min="2827" max="2827" width="6.140625" style="22" customWidth="1"/>
    <col min="2828" max="2828" width="0.5703125" style="22" customWidth="1"/>
    <col min="2829" max="2829" width="8.85546875" style="22" customWidth="1"/>
    <col min="2830" max="2830" width="0.5703125" style="22" customWidth="1"/>
    <col min="2831" max="2831" width="8.85546875" style="22" customWidth="1"/>
    <col min="2832" max="2832" width="0.5703125" style="22" customWidth="1"/>
    <col min="2833" max="2833" width="9.42578125" style="22" bestFit="1" customWidth="1"/>
    <col min="2834" max="2834" width="0.5703125" style="22" customWidth="1"/>
    <col min="2835" max="2835" width="11" style="22" customWidth="1"/>
    <col min="2836" max="2836" width="0.5703125" style="22" customWidth="1"/>
    <col min="2837" max="2837" width="14" style="22" customWidth="1"/>
    <col min="2838" max="2838" width="0.5703125" style="22" customWidth="1"/>
    <col min="2839" max="2839" width="10.5703125" style="22" customWidth="1"/>
    <col min="2840" max="2840" width="0.5703125" style="22" customWidth="1"/>
    <col min="2841" max="2841" width="10" style="22" customWidth="1"/>
    <col min="2842" max="2842" width="0.5703125" style="22" customWidth="1"/>
    <col min="2843" max="2843" width="10.5703125" style="22" customWidth="1"/>
    <col min="2844" max="2844" width="10.42578125" style="22" customWidth="1"/>
    <col min="2845" max="3078" width="9.140625" style="22"/>
    <col min="3079" max="3081" width="1.140625" style="22" customWidth="1"/>
    <col min="3082" max="3082" width="25.5703125" style="22" customWidth="1"/>
    <col min="3083" max="3083" width="6.140625" style="22" customWidth="1"/>
    <col min="3084" max="3084" width="0.5703125" style="22" customWidth="1"/>
    <col min="3085" max="3085" width="8.85546875" style="22" customWidth="1"/>
    <col min="3086" max="3086" width="0.5703125" style="22" customWidth="1"/>
    <col min="3087" max="3087" width="8.85546875" style="22" customWidth="1"/>
    <col min="3088" max="3088" width="0.5703125" style="22" customWidth="1"/>
    <col min="3089" max="3089" width="9.42578125" style="22" bestFit="1" customWidth="1"/>
    <col min="3090" max="3090" width="0.5703125" style="22" customWidth="1"/>
    <col min="3091" max="3091" width="11" style="22" customWidth="1"/>
    <col min="3092" max="3092" width="0.5703125" style="22" customWidth="1"/>
    <col min="3093" max="3093" width="14" style="22" customWidth="1"/>
    <col min="3094" max="3094" width="0.5703125" style="22" customWidth="1"/>
    <col min="3095" max="3095" width="10.5703125" style="22" customWidth="1"/>
    <col min="3096" max="3096" width="0.5703125" style="22" customWidth="1"/>
    <col min="3097" max="3097" width="10" style="22" customWidth="1"/>
    <col min="3098" max="3098" width="0.5703125" style="22" customWidth="1"/>
    <col min="3099" max="3099" width="10.5703125" style="22" customWidth="1"/>
    <col min="3100" max="3100" width="10.42578125" style="22" customWidth="1"/>
    <col min="3101" max="3334" width="9.140625" style="22"/>
    <col min="3335" max="3337" width="1.140625" style="22" customWidth="1"/>
    <col min="3338" max="3338" width="25.5703125" style="22" customWidth="1"/>
    <col min="3339" max="3339" width="6.140625" style="22" customWidth="1"/>
    <col min="3340" max="3340" width="0.5703125" style="22" customWidth="1"/>
    <col min="3341" max="3341" width="8.85546875" style="22" customWidth="1"/>
    <col min="3342" max="3342" width="0.5703125" style="22" customWidth="1"/>
    <col min="3343" max="3343" width="8.85546875" style="22" customWidth="1"/>
    <col min="3344" max="3344" width="0.5703125" style="22" customWidth="1"/>
    <col min="3345" max="3345" width="9.42578125" style="22" bestFit="1" customWidth="1"/>
    <col min="3346" max="3346" width="0.5703125" style="22" customWidth="1"/>
    <col min="3347" max="3347" width="11" style="22" customWidth="1"/>
    <col min="3348" max="3348" width="0.5703125" style="22" customWidth="1"/>
    <col min="3349" max="3349" width="14" style="22" customWidth="1"/>
    <col min="3350" max="3350" width="0.5703125" style="22" customWidth="1"/>
    <col min="3351" max="3351" width="10.5703125" style="22" customWidth="1"/>
    <col min="3352" max="3352" width="0.5703125" style="22" customWidth="1"/>
    <col min="3353" max="3353" width="10" style="22" customWidth="1"/>
    <col min="3354" max="3354" width="0.5703125" style="22" customWidth="1"/>
    <col min="3355" max="3355" width="10.5703125" style="22" customWidth="1"/>
    <col min="3356" max="3356" width="10.42578125" style="22" customWidth="1"/>
    <col min="3357" max="3590" width="9.140625" style="22"/>
    <col min="3591" max="3593" width="1.140625" style="22" customWidth="1"/>
    <col min="3594" max="3594" width="25.5703125" style="22" customWidth="1"/>
    <col min="3595" max="3595" width="6.140625" style="22" customWidth="1"/>
    <col min="3596" max="3596" width="0.5703125" style="22" customWidth="1"/>
    <col min="3597" max="3597" width="8.85546875" style="22" customWidth="1"/>
    <col min="3598" max="3598" width="0.5703125" style="22" customWidth="1"/>
    <col min="3599" max="3599" width="8.85546875" style="22" customWidth="1"/>
    <col min="3600" max="3600" width="0.5703125" style="22" customWidth="1"/>
    <col min="3601" max="3601" width="9.42578125" style="22" bestFit="1" customWidth="1"/>
    <col min="3602" max="3602" width="0.5703125" style="22" customWidth="1"/>
    <col min="3603" max="3603" width="11" style="22" customWidth="1"/>
    <col min="3604" max="3604" width="0.5703125" style="22" customWidth="1"/>
    <col min="3605" max="3605" width="14" style="22" customWidth="1"/>
    <col min="3606" max="3606" width="0.5703125" style="22" customWidth="1"/>
    <col min="3607" max="3607" width="10.5703125" style="22" customWidth="1"/>
    <col min="3608" max="3608" width="0.5703125" style="22" customWidth="1"/>
    <col min="3609" max="3609" width="10" style="22" customWidth="1"/>
    <col min="3610" max="3610" width="0.5703125" style="22" customWidth="1"/>
    <col min="3611" max="3611" width="10.5703125" style="22" customWidth="1"/>
    <col min="3612" max="3612" width="10.42578125" style="22" customWidth="1"/>
    <col min="3613" max="3846" width="9.140625" style="22"/>
    <col min="3847" max="3849" width="1.140625" style="22" customWidth="1"/>
    <col min="3850" max="3850" width="25.5703125" style="22" customWidth="1"/>
    <col min="3851" max="3851" width="6.140625" style="22" customWidth="1"/>
    <col min="3852" max="3852" width="0.5703125" style="22" customWidth="1"/>
    <col min="3853" max="3853" width="8.85546875" style="22" customWidth="1"/>
    <col min="3854" max="3854" width="0.5703125" style="22" customWidth="1"/>
    <col min="3855" max="3855" width="8.85546875" style="22" customWidth="1"/>
    <col min="3856" max="3856" width="0.5703125" style="22" customWidth="1"/>
    <col min="3857" max="3857" width="9.42578125" style="22" bestFit="1" customWidth="1"/>
    <col min="3858" max="3858" width="0.5703125" style="22" customWidth="1"/>
    <col min="3859" max="3859" width="11" style="22" customWidth="1"/>
    <col min="3860" max="3860" width="0.5703125" style="22" customWidth="1"/>
    <col min="3861" max="3861" width="14" style="22" customWidth="1"/>
    <col min="3862" max="3862" width="0.5703125" style="22" customWidth="1"/>
    <col min="3863" max="3863" width="10.5703125" style="22" customWidth="1"/>
    <col min="3864" max="3864" width="0.5703125" style="22" customWidth="1"/>
    <col min="3865" max="3865" width="10" style="22" customWidth="1"/>
    <col min="3866" max="3866" width="0.5703125" style="22" customWidth="1"/>
    <col min="3867" max="3867" width="10.5703125" style="22" customWidth="1"/>
    <col min="3868" max="3868" width="10.42578125" style="22" customWidth="1"/>
    <col min="3869" max="4102" width="9.140625" style="22"/>
    <col min="4103" max="4105" width="1.140625" style="22" customWidth="1"/>
    <col min="4106" max="4106" width="25.5703125" style="22" customWidth="1"/>
    <col min="4107" max="4107" width="6.140625" style="22" customWidth="1"/>
    <col min="4108" max="4108" width="0.5703125" style="22" customWidth="1"/>
    <col min="4109" max="4109" width="8.85546875" style="22" customWidth="1"/>
    <col min="4110" max="4110" width="0.5703125" style="22" customWidth="1"/>
    <col min="4111" max="4111" width="8.85546875" style="22" customWidth="1"/>
    <col min="4112" max="4112" width="0.5703125" style="22" customWidth="1"/>
    <col min="4113" max="4113" width="9.42578125" style="22" bestFit="1" customWidth="1"/>
    <col min="4114" max="4114" width="0.5703125" style="22" customWidth="1"/>
    <col min="4115" max="4115" width="11" style="22" customWidth="1"/>
    <col min="4116" max="4116" width="0.5703125" style="22" customWidth="1"/>
    <col min="4117" max="4117" width="14" style="22" customWidth="1"/>
    <col min="4118" max="4118" width="0.5703125" style="22" customWidth="1"/>
    <col min="4119" max="4119" width="10.5703125" style="22" customWidth="1"/>
    <col min="4120" max="4120" width="0.5703125" style="22" customWidth="1"/>
    <col min="4121" max="4121" width="10" style="22" customWidth="1"/>
    <col min="4122" max="4122" width="0.5703125" style="22" customWidth="1"/>
    <col min="4123" max="4123" width="10.5703125" style="22" customWidth="1"/>
    <col min="4124" max="4124" width="10.42578125" style="22" customWidth="1"/>
    <col min="4125" max="4358" width="9.140625" style="22"/>
    <col min="4359" max="4361" width="1.140625" style="22" customWidth="1"/>
    <col min="4362" max="4362" width="25.5703125" style="22" customWidth="1"/>
    <col min="4363" max="4363" width="6.140625" style="22" customWidth="1"/>
    <col min="4364" max="4364" width="0.5703125" style="22" customWidth="1"/>
    <col min="4365" max="4365" width="8.85546875" style="22" customWidth="1"/>
    <col min="4366" max="4366" width="0.5703125" style="22" customWidth="1"/>
    <col min="4367" max="4367" width="8.85546875" style="22" customWidth="1"/>
    <col min="4368" max="4368" width="0.5703125" style="22" customWidth="1"/>
    <col min="4369" max="4369" width="9.42578125" style="22" bestFit="1" customWidth="1"/>
    <col min="4370" max="4370" width="0.5703125" style="22" customWidth="1"/>
    <col min="4371" max="4371" width="11" style="22" customWidth="1"/>
    <col min="4372" max="4372" width="0.5703125" style="22" customWidth="1"/>
    <col min="4373" max="4373" width="14" style="22" customWidth="1"/>
    <col min="4374" max="4374" width="0.5703125" style="22" customWidth="1"/>
    <col min="4375" max="4375" width="10.5703125" style="22" customWidth="1"/>
    <col min="4376" max="4376" width="0.5703125" style="22" customWidth="1"/>
    <col min="4377" max="4377" width="10" style="22" customWidth="1"/>
    <col min="4378" max="4378" width="0.5703125" style="22" customWidth="1"/>
    <col min="4379" max="4379" width="10.5703125" style="22" customWidth="1"/>
    <col min="4380" max="4380" width="10.42578125" style="22" customWidth="1"/>
    <col min="4381" max="4614" width="9.140625" style="22"/>
    <col min="4615" max="4617" width="1.140625" style="22" customWidth="1"/>
    <col min="4618" max="4618" width="25.5703125" style="22" customWidth="1"/>
    <col min="4619" max="4619" width="6.140625" style="22" customWidth="1"/>
    <col min="4620" max="4620" width="0.5703125" style="22" customWidth="1"/>
    <col min="4621" max="4621" width="8.85546875" style="22" customWidth="1"/>
    <col min="4622" max="4622" width="0.5703125" style="22" customWidth="1"/>
    <col min="4623" max="4623" width="8.85546875" style="22" customWidth="1"/>
    <col min="4624" max="4624" width="0.5703125" style="22" customWidth="1"/>
    <col min="4625" max="4625" width="9.42578125" style="22" bestFit="1" customWidth="1"/>
    <col min="4626" max="4626" width="0.5703125" style="22" customWidth="1"/>
    <col min="4627" max="4627" width="11" style="22" customWidth="1"/>
    <col min="4628" max="4628" width="0.5703125" style="22" customWidth="1"/>
    <col min="4629" max="4629" width="14" style="22" customWidth="1"/>
    <col min="4630" max="4630" width="0.5703125" style="22" customWidth="1"/>
    <col min="4631" max="4631" width="10.5703125" style="22" customWidth="1"/>
    <col min="4632" max="4632" width="0.5703125" style="22" customWidth="1"/>
    <col min="4633" max="4633" width="10" style="22" customWidth="1"/>
    <col min="4634" max="4634" width="0.5703125" style="22" customWidth="1"/>
    <col min="4635" max="4635" width="10.5703125" style="22" customWidth="1"/>
    <col min="4636" max="4636" width="10.42578125" style="22" customWidth="1"/>
    <col min="4637" max="4870" width="9.140625" style="22"/>
    <col min="4871" max="4873" width="1.140625" style="22" customWidth="1"/>
    <col min="4874" max="4874" width="25.5703125" style="22" customWidth="1"/>
    <col min="4875" max="4875" width="6.140625" style="22" customWidth="1"/>
    <col min="4876" max="4876" width="0.5703125" style="22" customWidth="1"/>
    <col min="4877" max="4877" width="8.85546875" style="22" customWidth="1"/>
    <col min="4878" max="4878" width="0.5703125" style="22" customWidth="1"/>
    <col min="4879" max="4879" width="8.85546875" style="22" customWidth="1"/>
    <col min="4880" max="4880" width="0.5703125" style="22" customWidth="1"/>
    <col min="4881" max="4881" width="9.42578125" style="22" bestFit="1" customWidth="1"/>
    <col min="4882" max="4882" width="0.5703125" style="22" customWidth="1"/>
    <col min="4883" max="4883" width="11" style="22" customWidth="1"/>
    <col min="4884" max="4884" width="0.5703125" style="22" customWidth="1"/>
    <col min="4885" max="4885" width="14" style="22" customWidth="1"/>
    <col min="4886" max="4886" width="0.5703125" style="22" customWidth="1"/>
    <col min="4887" max="4887" width="10.5703125" style="22" customWidth="1"/>
    <col min="4888" max="4888" width="0.5703125" style="22" customWidth="1"/>
    <col min="4889" max="4889" width="10" style="22" customWidth="1"/>
    <col min="4890" max="4890" width="0.5703125" style="22" customWidth="1"/>
    <col min="4891" max="4891" width="10.5703125" style="22" customWidth="1"/>
    <col min="4892" max="4892" width="10.42578125" style="22" customWidth="1"/>
    <col min="4893" max="5126" width="9.140625" style="22"/>
    <col min="5127" max="5129" width="1.140625" style="22" customWidth="1"/>
    <col min="5130" max="5130" width="25.5703125" style="22" customWidth="1"/>
    <col min="5131" max="5131" width="6.140625" style="22" customWidth="1"/>
    <col min="5132" max="5132" width="0.5703125" style="22" customWidth="1"/>
    <col min="5133" max="5133" width="8.85546875" style="22" customWidth="1"/>
    <col min="5134" max="5134" width="0.5703125" style="22" customWidth="1"/>
    <col min="5135" max="5135" width="8.85546875" style="22" customWidth="1"/>
    <col min="5136" max="5136" width="0.5703125" style="22" customWidth="1"/>
    <col min="5137" max="5137" width="9.42578125" style="22" bestFit="1" customWidth="1"/>
    <col min="5138" max="5138" width="0.5703125" style="22" customWidth="1"/>
    <col min="5139" max="5139" width="11" style="22" customWidth="1"/>
    <col min="5140" max="5140" width="0.5703125" style="22" customWidth="1"/>
    <col min="5141" max="5141" width="14" style="22" customWidth="1"/>
    <col min="5142" max="5142" width="0.5703125" style="22" customWidth="1"/>
    <col min="5143" max="5143" width="10.5703125" style="22" customWidth="1"/>
    <col min="5144" max="5144" width="0.5703125" style="22" customWidth="1"/>
    <col min="5145" max="5145" width="10" style="22" customWidth="1"/>
    <col min="5146" max="5146" width="0.5703125" style="22" customWidth="1"/>
    <col min="5147" max="5147" width="10.5703125" style="22" customWidth="1"/>
    <col min="5148" max="5148" width="10.42578125" style="22" customWidth="1"/>
    <col min="5149" max="5382" width="9.140625" style="22"/>
    <col min="5383" max="5385" width="1.140625" style="22" customWidth="1"/>
    <col min="5386" max="5386" width="25.5703125" style="22" customWidth="1"/>
    <col min="5387" max="5387" width="6.140625" style="22" customWidth="1"/>
    <col min="5388" max="5388" width="0.5703125" style="22" customWidth="1"/>
    <col min="5389" max="5389" width="8.85546875" style="22" customWidth="1"/>
    <col min="5390" max="5390" width="0.5703125" style="22" customWidth="1"/>
    <col min="5391" max="5391" width="8.85546875" style="22" customWidth="1"/>
    <col min="5392" max="5392" width="0.5703125" style="22" customWidth="1"/>
    <col min="5393" max="5393" width="9.42578125" style="22" bestFit="1" customWidth="1"/>
    <col min="5394" max="5394" width="0.5703125" style="22" customWidth="1"/>
    <col min="5395" max="5395" width="11" style="22" customWidth="1"/>
    <col min="5396" max="5396" width="0.5703125" style="22" customWidth="1"/>
    <col min="5397" max="5397" width="14" style="22" customWidth="1"/>
    <col min="5398" max="5398" width="0.5703125" style="22" customWidth="1"/>
    <col min="5399" max="5399" width="10.5703125" style="22" customWidth="1"/>
    <col min="5400" max="5400" width="0.5703125" style="22" customWidth="1"/>
    <col min="5401" max="5401" width="10" style="22" customWidth="1"/>
    <col min="5402" max="5402" width="0.5703125" style="22" customWidth="1"/>
    <col min="5403" max="5403" width="10.5703125" style="22" customWidth="1"/>
    <col min="5404" max="5404" width="10.42578125" style="22" customWidth="1"/>
    <col min="5405" max="5638" width="9.140625" style="22"/>
    <col min="5639" max="5641" width="1.140625" style="22" customWidth="1"/>
    <col min="5642" max="5642" width="25.5703125" style="22" customWidth="1"/>
    <col min="5643" max="5643" width="6.140625" style="22" customWidth="1"/>
    <col min="5644" max="5644" width="0.5703125" style="22" customWidth="1"/>
    <col min="5645" max="5645" width="8.85546875" style="22" customWidth="1"/>
    <col min="5646" max="5646" width="0.5703125" style="22" customWidth="1"/>
    <col min="5647" max="5647" width="8.85546875" style="22" customWidth="1"/>
    <col min="5648" max="5648" width="0.5703125" style="22" customWidth="1"/>
    <col min="5649" max="5649" width="9.42578125" style="22" bestFit="1" customWidth="1"/>
    <col min="5650" max="5650" width="0.5703125" style="22" customWidth="1"/>
    <col min="5651" max="5651" width="11" style="22" customWidth="1"/>
    <col min="5652" max="5652" width="0.5703125" style="22" customWidth="1"/>
    <col min="5653" max="5653" width="14" style="22" customWidth="1"/>
    <col min="5654" max="5654" width="0.5703125" style="22" customWidth="1"/>
    <col min="5655" max="5655" width="10.5703125" style="22" customWidth="1"/>
    <col min="5656" max="5656" width="0.5703125" style="22" customWidth="1"/>
    <col min="5657" max="5657" width="10" style="22" customWidth="1"/>
    <col min="5658" max="5658" width="0.5703125" style="22" customWidth="1"/>
    <col min="5659" max="5659" width="10.5703125" style="22" customWidth="1"/>
    <col min="5660" max="5660" width="10.42578125" style="22" customWidth="1"/>
    <col min="5661" max="5894" width="9.140625" style="22"/>
    <col min="5895" max="5897" width="1.140625" style="22" customWidth="1"/>
    <col min="5898" max="5898" width="25.5703125" style="22" customWidth="1"/>
    <col min="5899" max="5899" width="6.140625" style="22" customWidth="1"/>
    <col min="5900" max="5900" width="0.5703125" style="22" customWidth="1"/>
    <col min="5901" max="5901" width="8.85546875" style="22" customWidth="1"/>
    <col min="5902" max="5902" width="0.5703125" style="22" customWidth="1"/>
    <col min="5903" max="5903" width="8.85546875" style="22" customWidth="1"/>
    <col min="5904" max="5904" width="0.5703125" style="22" customWidth="1"/>
    <col min="5905" max="5905" width="9.42578125" style="22" bestFit="1" customWidth="1"/>
    <col min="5906" max="5906" width="0.5703125" style="22" customWidth="1"/>
    <col min="5907" max="5907" width="11" style="22" customWidth="1"/>
    <col min="5908" max="5908" width="0.5703125" style="22" customWidth="1"/>
    <col min="5909" max="5909" width="14" style="22" customWidth="1"/>
    <col min="5910" max="5910" width="0.5703125" style="22" customWidth="1"/>
    <col min="5911" max="5911" width="10.5703125" style="22" customWidth="1"/>
    <col min="5912" max="5912" width="0.5703125" style="22" customWidth="1"/>
    <col min="5913" max="5913" width="10" style="22" customWidth="1"/>
    <col min="5914" max="5914" width="0.5703125" style="22" customWidth="1"/>
    <col min="5915" max="5915" width="10.5703125" style="22" customWidth="1"/>
    <col min="5916" max="5916" width="10.42578125" style="22" customWidth="1"/>
    <col min="5917" max="6150" width="9.140625" style="22"/>
    <col min="6151" max="6153" width="1.140625" style="22" customWidth="1"/>
    <col min="6154" max="6154" width="25.5703125" style="22" customWidth="1"/>
    <col min="6155" max="6155" width="6.140625" style="22" customWidth="1"/>
    <col min="6156" max="6156" width="0.5703125" style="22" customWidth="1"/>
    <col min="6157" max="6157" width="8.85546875" style="22" customWidth="1"/>
    <col min="6158" max="6158" width="0.5703125" style="22" customWidth="1"/>
    <col min="6159" max="6159" width="8.85546875" style="22" customWidth="1"/>
    <col min="6160" max="6160" width="0.5703125" style="22" customWidth="1"/>
    <col min="6161" max="6161" width="9.42578125" style="22" bestFit="1" customWidth="1"/>
    <col min="6162" max="6162" width="0.5703125" style="22" customWidth="1"/>
    <col min="6163" max="6163" width="11" style="22" customWidth="1"/>
    <col min="6164" max="6164" width="0.5703125" style="22" customWidth="1"/>
    <col min="6165" max="6165" width="14" style="22" customWidth="1"/>
    <col min="6166" max="6166" width="0.5703125" style="22" customWidth="1"/>
    <col min="6167" max="6167" width="10.5703125" style="22" customWidth="1"/>
    <col min="6168" max="6168" width="0.5703125" style="22" customWidth="1"/>
    <col min="6169" max="6169" width="10" style="22" customWidth="1"/>
    <col min="6170" max="6170" width="0.5703125" style="22" customWidth="1"/>
    <col min="6171" max="6171" width="10.5703125" style="22" customWidth="1"/>
    <col min="6172" max="6172" width="10.42578125" style="22" customWidth="1"/>
    <col min="6173" max="6406" width="9.140625" style="22"/>
    <col min="6407" max="6409" width="1.140625" style="22" customWidth="1"/>
    <col min="6410" max="6410" width="25.5703125" style="22" customWidth="1"/>
    <col min="6411" max="6411" width="6.140625" style="22" customWidth="1"/>
    <col min="6412" max="6412" width="0.5703125" style="22" customWidth="1"/>
    <col min="6413" max="6413" width="8.85546875" style="22" customWidth="1"/>
    <col min="6414" max="6414" width="0.5703125" style="22" customWidth="1"/>
    <col min="6415" max="6415" width="8.85546875" style="22" customWidth="1"/>
    <col min="6416" max="6416" width="0.5703125" style="22" customWidth="1"/>
    <col min="6417" max="6417" width="9.42578125" style="22" bestFit="1" customWidth="1"/>
    <col min="6418" max="6418" width="0.5703125" style="22" customWidth="1"/>
    <col min="6419" max="6419" width="11" style="22" customWidth="1"/>
    <col min="6420" max="6420" width="0.5703125" style="22" customWidth="1"/>
    <col min="6421" max="6421" width="14" style="22" customWidth="1"/>
    <col min="6422" max="6422" width="0.5703125" style="22" customWidth="1"/>
    <col min="6423" max="6423" width="10.5703125" style="22" customWidth="1"/>
    <col min="6424" max="6424" width="0.5703125" style="22" customWidth="1"/>
    <col min="6425" max="6425" width="10" style="22" customWidth="1"/>
    <col min="6426" max="6426" width="0.5703125" style="22" customWidth="1"/>
    <col min="6427" max="6427" width="10.5703125" style="22" customWidth="1"/>
    <col min="6428" max="6428" width="10.42578125" style="22" customWidth="1"/>
    <col min="6429" max="6662" width="9.140625" style="22"/>
    <col min="6663" max="6665" width="1.140625" style="22" customWidth="1"/>
    <col min="6666" max="6666" width="25.5703125" style="22" customWidth="1"/>
    <col min="6667" max="6667" width="6.140625" style="22" customWidth="1"/>
    <col min="6668" max="6668" width="0.5703125" style="22" customWidth="1"/>
    <col min="6669" max="6669" width="8.85546875" style="22" customWidth="1"/>
    <col min="6670" max="6670" width="0.5703125" style="22" customWidth="1"/>
    <col min="6671" max="6671" width="8.85546875" style="22" customWidth="1"/>
    <col min="6672" max="6672" width="0.5703125" style="22" customWidth="1"/>
    <col min="6673" max="6673" width="9.42578125" style="22" bestFit="1" customWidth="1"/>
    <col min="6674" max="6674" width="0.5703125" style="22" customWidth="1"/>
    <col min="6675" max="6675" width="11" style="22" customWidth="1"/>
    <col min="6676" max="6676" width="0.5703125" style="22" customWidth="1"/>
    <col min="6677" max="6677" width="14" style="22" customWidth="1"/>
    <col min="6678" max="6678" width="0.5703125" style="22" customWidth="1"/>
    <col min="6679" max="6679" width="10.5703125" style="22" customWidth="1"/>
    <col min="6680" max="6680" width="0.5703125" style="22" customWidth="1"/>
    <col min="6681" max="6681" width="10" style="22" customWidth="1"/>
    <col min="6682" max="6682" width="0.5703125" style="22" customWidth="1"/>
    <col min="6683" max="6683" width="10.5703125" style="22" customWidth="1"/>
    <col min="6684" max="6684" width="10.42578125" style="22" customWidth="1"/>
    <col min="6685" max="6918" width="9.140625" style="22"/>
    <col min="6919" max="6921" width="1.140625" style="22" customWidth="1"/>
    <col min="6922" max="6922" width="25.5703125" style="22" customWidth="1"/>
    <col min="6923" max="6923" width="6.140625" style="22" customWidth="1"/>
    <col min="6924" max="6924" width="0.5703125" style="22" customWidth="1"/>
    <col min="6925" max="6925" width="8.85546875" style="22" customWidth="1"/>
    <col min="6926" max="6926" width="0.5703125" style="22" customWidth="1"/>
    <col min="6927" max="6927" width="8.85546875" style="22" customWidth="1"/>
    <col min="6928" max="6928" width="0.5703125" style="22" customWidth="1"/>
    <col min="6929" max="6929" width="9.42578125" style="22" bestFit="1" customWidth="1"/>
    <col min="6930" max="6930" width="0.5703125" style="22" customWidth="1"/>
    <col min="6931" max="6931" width="11" style="22" customWidth="1"/>
    <col min="6932" max="6932" width="0.5703125" style="22" customWidth="1"/>
    <col min="6933" max="6933" width="14" style="22" customWidth="1"/>
    <col min="6934" max="6934" width="0.5703125" style="22" customWidth="1"/>
    <col min="6935" max="6935" width="10.5703125" style="22" customWidth="1"/>
    <col min="6936" max="6936" width="0.5703125" style="22" customWidth="1"/>
    <col min="6937" max="6937" width="10" style="22" customWidth="1"/>
    <col min="6938" max="6938" width="0.5703125" style="22" customWidth="1"/>
    <col min="6939" max="6939" width="10.5703125" style="22" customWidth="1"/>
    <col min="6940" max="6940" width="10.42578125" style="22" customWidth="1"/>
    <col min="6941" max="7174" width="9.140625" style="22"/>
    <col min="7175" max="7177" width="1.140625" style="22" customWidth="1"/>
    <col min="7178" max="7178" width="25.5703125" style="22" customWidth="1"/>
    <col min="7179" max="7179" width="6.140625" style="22" customWidth="1"/>
    <col min="7180" max="7180" width="0.5703125" style="22" customWidth="1"/>
    <col min="7181" max="7181" width="8.85546875" style="22" customWidth="1"/>
    <col min="7182" max="7182" width="0.5703125" style="22" customWidth="1"/>
    <col min="7183" max="7183" width="8.85546875" style="22" customWidth="1"/>
    <col min="7184" max="7184" width="0.5703125" style="22" customWidth="1"/>
    <col min="7185" max="7185" width="9.42578125" style="22" bestFit="1" customWidth="1"/>
    <col min="7186" max="7186" width="0.5703125" style="22" customWidth="1"/>
    <col min="7187" max="7187" width="11" style="22" customWidth="1"/>
    <col min="7188" max="7188" width="0.5703125" style="22" customWidth="1"/>
    <col min="7189" max="7189" width="14" style="22" customWidth="1"/>
    <col min="7190" max="7190" width="0.5703125" style="22" customWidth="1"/>
    <col min="7191" max="7191" width="10.5703125" style="22" customWidth="1"/>
    <col min="7192" max="7192" width="0.5703125" style="22" customWidth="1"/>
    <col min="7193" max="7193" width="10" style="22" customWidth="1"/>
    <col min="7194" max="7194" width="0.5703125" style="22" customWidth="1"/>
    <col min="7195" max="7195" width="10.5703125" style="22" customWidth="1"/>
    <col min="7196" max="7196" width="10.42578125" style="22" customWidth="1"/>
    <col min="7197" max="7430" width="9.140625" style="22"/>
    <col min="7431" max="7433" width="1.140625" style="22" customWidth="1"/>
    <col min="7434" max="7434" width="25.5703125" style="22" customWidth="1"/>
    <col min="7435" max="7435" width="6.140625" style="22" customWidth="1"/>
    <col min="7436" max="7436" width="0.5703125" style="22" customWidth="1"/>
    <col min="7437" max="7437" width="8.85546875" style="22" customWidth="1"/>
    <col min="7438" max="7438" width="0.5703125" style="22" customWidth="1"/>
    <col min="7439" max="7439" width="8.85546875" style="22" customWidth="1"/>
    <col min="7440" max="7440" width="0.5703125" style="22" customWidth="1"/>
    <col min="7441" max="7441" width="9.42578125" style="22" bestFit="1" customWidth="1"/>
    <col min="7442" max="7442" width="0.5703125" style="22" customWidth="1"/>
    <col min="7443" max="7443" width="11" style="22" customWidth="1"/>
    <col min="7444" max="7444" width="0.5703125" style="22" customWidth="1"/>
    <col min="7445" max="7445" width="14" style="22" customWidth="1"/>
    <col min="7446" max="7446" width="0.5703125" style="22" customWidth="1"/>
    <col min="7447" max="7447" width="10.5703125" style="22" customWidth="1"/>
    <col min="7448" max="7448" width="0.5703125" style="22" customWidth="1"/>
    <col min="7449" max="7449" width="10" style="22" customWidth="1"/>
    <col min="7450" max="7450" width="0.5703125" style="22" customWidth="1"/>
    <col min="7451" max="7451" width="10.5703125" style="22" customWidth="1"/>
    <col min="7452" max="7452" width="10.42578125" style="22" customWidth="1"/>
    <col min="7453" max="7686" width="9.140625" style="22"/>
    <col min="7687" max="7689" width="1.140625" style="22" customWidth="1"/>
    <col min="7690" max="7690" width="25.5703125" style="22" customWidth="1"/>
    <col min="7691" max="7691" width="6.140625" style="22" customWidth="1"/>
    <col min="7692" max="7692" width="0.5703125" style="22" customWidth="1"/>
    <col min="7693" max="7693" width="8.85546875" style="22" customWidth="1"/>
    <col min="7694" max="7694" width="0.5703125" style="22" customWidth="1"/>
    <col min="7695" max="7695" width="8.85546875" style="22" customWidth="1"/>
    <col min="7696" max="7696" width="0.5703125" style="22" customWidth="1"/>
    <col min="7697" max="7697" width="9.42578125" style="22" bestFit="1" customWidth="1"/>
    <col min="7698" max="7698" width="0.5703125" style="22" customWidth="1"/>
    <col min="7699" max="7699" width="11" style="22" customWidth="1"/>
    <col min="7700" max="7700" width="0.5703125" style="22" customWidth="1"/>
    <col min="7701" max="7701" width="14" style="22" customWidth="1"/>
    <col min="7702" max="7702" width="0.5703125" style="22" customWidth="1"/>
    <col min="7703" max="7703" width="10.5703125" style="22" customWidth="1"/>
    <col min="7704" max="7704" width="0.5703125" style="22" customWidth="1"/>
    <col min="7705" max="7705" width="10" style="22" customWidth="1"/>
    <col min="7706" max="7706" width="0.5703125" style="22" customWidth="1"/>
    <col min="7707" max="7707" width="10.5703125" style="22" customWidth="1"/>
    <col min="7708" max="7708" width="10.42578125" style="22" customWidth="1"/>
    <col min="7709" max="7942" width="9.140625" style="22"/>
    <col min="7943" max="7945" width="1.140625" style="22" customWidth="1"/>
    <col min="7946" max="7946" width="25.5703125" style="22" customWidth="1"/>
    <col min="7947" max="7947" width="6.140625" style="22" customWidth="1"/>
    <col min="7948" max="7948" width="0.5703125" style="22" customWidth="1"/>
    <col min="7949" max="7949" width="8.85546875" style="22" customWidth="1"/>
    <col min="7950" max="7950" width="0.5703125" style="22" customWidth="1"/>
    <col min="7951" max="7951" width="8.85546875" style="22" customWidth="1"/>
    <col min="7952" max="7952" width="0.5703125" style="22" customWidth="1"/>
    <col min="7953" max="7953" width="9.42578125" style="22" bestFit="1" customWidth="1"/>
    <col min="7954" max="7954" width="0.5703125" style="22" customWidth="1"/>
    <col min="7955" max="7955" width="11" style="22" customWidth="1"/>
    <col min="7956" max="7956" width="0.5703125" style="22" customWidth="1"/>
    <col min="7957" max="7957" width="14" style="22" customWidth="1"/>
    <col min="7958" max="7958" width="0.5703125" style="22" customWidth="1"/>
    <col min="7959" max="7959" width="10.5703125" style="22" customWidth="1"/>
    <col min="7960" max="7960" width="0.5703125" style="22" customWidth="1"/>
    <col min="7961" max="7961" width="10" style="22" customWidth="1"/>
    <col min="7962" max="7962" width="0.5703125" style="22" customWidth="1"/>
    <col min="7963" max="7963" width="10.5703125" style="22" customWidth="1"/>
    <col min="7964" max="7964" width="10.42578125" style="22" customWidth="1"/>
    <col min="7965" max="8198" width="9.140625" style="22"/>
    <col min="8199" max="8201" width="1.140625" style="22" customWidth="1"/>
    <col min="8202" max="8202" width="25.5703125" style="22" customWidth="1"/>
    <col min="8203" max="8203" width="6.140625" style="22" customWidth="1"/>
    <col min="8204" max="8204" width="0.5703125" style="22" customWidth="1"/>
    <col min="8205" max="8205" width="8.85546875" style="22" customWidth="1"/>
    <col min="8206" max="8206" width="0.5703125" style="22" customWidth="1"/>
    <col min="8207" max="8207" width="8.85546875" style="22" customWidth="1"/>
    <col min="8208" max="8208" width="0.5703125" style="22" customWidth="1"/>
    <col min="8209" max="8209" width="9.42578125" style="22" bestFit="1" customWidth="1"/>
    <col min="8210" max="8210" width="0.5703125" style="22" customWidth="1"/>
    <col min="8211" max="8211" width="11" style="22" customWidth="1"/>
    <col min="8212" max="8212" width="0.5703125" style="22" customWidth="1"/>
    <col min="8213" max="8213" width="14" style="22" customWidth="1"/>
    <col min="8214" max="8214" width="0.5703125" style="22" customWidth="1"/>
    <col min="8215" max="8215" width="10.5703125" style="22" customWidth="1"/>
    <col min="8216" max="8216" width="0.5703125" style="22" customWidth="1"/>
    <col min="8217" max="8217" width="10" style="22" customWidth="1"/>
    <col min="8218" max="8218" width="0.5703125" style="22" customWidth="1"/>
    <col min="8219" max="8219" width="10.5703125" style="22" customWidth="1"/>
    <col min="8220" max="8220" width="10.42578125" style="22" customWidth="1"/>
    <col min="8221" max="8454" width="9.140625" style="22"/>
    <col min="8455" max="8457" width="1.140625" style="22" customWidth="1"/>
    <col min="8458" max="8458" width="25.5703125" style="22" customWidth="1"/>
    <col min="8459" max="8459" width="6.140625" style="22" customWidth="1"/>
    <col min="8460" max="8460" width="0.5703125" style="22" customWidth="1"/>
    <col min="8461" max="8461" width="8.85546875" style="22" customWidth="1"/>
    <col min="8462" max="8462" width="0.5703125" style="22" customWidth="1"/>
    <col min="8463" max="8463" width="8.85546875" style="22" customWidth="1"/>
    <col min="8464" max="8464" width="0.5703125" style="22" customWidth="1"/>
    <col min="8465" max="8465" width="9.42578125" style="22" bestFit="1" customWidth="1"/>
    <col min="8466" max="8466" width="0.5703125" style="22" customWidth="1"/>
    <col min="8467" max="8467" width="11" style="22" customWidth="1"/>
    <col min="8468" max="8468" width="0.5703125" style="22" customWidth="1"/>
    <col min="8469" max="8469" width="14" style="22" customWidth="1"/>
    <col min="8470" max="8470" width="0.5703125" style="22" customWidth="1"/>
    <col min="8471" max="8471" width="10.5703125" style="22" customWidth="1"/>
    <col min="8472" max="8472" width="0.5703125" style="22" customWidth="1"/>
    <col min="8473" max="8473" width="10" style="22" customWidth="1"/>
    <col min="8474" max="8474" width="0.5703125" style="22" customWidth="1"/>
    <col min="8475" max="8475" width="10.5703125" style="22" customWidth="1"/>
    <col min="8476" max="8476" width="10.42578125" style="22" customWidth="1"/>
    <col min="8477" max="8710" width="9.140625" style="22"/>
    <col min="8711" max="8713" width="1.140625" style="22" customWidth="1"/>
    <col min="8714" max="8714" width="25.5703125" style="22" customWidth="1"/>
    <col min="8715" max="8715" width="6.140625" style="22" customWidth="1"/>
    <col min="8716" max="8716" width="0.5703125" style="22" customWidth="1"/>
    <col min="8717" max="8717" width="8.85546875" style="22" customWidth="1"/>
    <col min="8718" max="8718" width="0.5703125" style="22" customWidth="1"/>
    <col min="8719" max="8719" width="8.85546875" style="22" customWidth="1"/>
    <col min="8720" max="8720" width="0.5703125" style="22" customWidth="1"/>
    <col min="8721" max="8721" width="9.42578125" style="22" bestFit="1" customWidth="1"/>
    <col min="8722" max="8722" width="0.5703125" style="22" customWidth="1"/>
    <col min="8723" max="8723" width="11" style="22" customWidth="1"/>
    <col min="8724" max="8724" width="0.5703125" style="22" customWidth="1"/>
    <col min="8725" max="8725" width="14" style="22" customWidth="1"/>
    <col min="8726" max="8726" width="0.5703125" style="22" customWidth="1"/>
    <col min="8727" max="8727" width="10.5703125" style="22" customWidth="1"/>
    <col min="8728" max="8728" width="0.5703125" style="22" customWidth="1"/>
    <col min="8729" max="8729" width="10" style="22" customWidth="1"/>
    <col min="8730" max="8730" width="0.5703125" style="22" customWidth="1"/>
    <col min="8731" max="8731" width="10.5703125" style="22" customWidth="1"/>
    <col min="8732" max="8732" width="10.42578125" style="22" customWidth="1"/>
    <col min="8733" max="8966" width="9.140625" style="22"/>
    <col min="8967" max="8969" width="1.140625" style="22" customWidth="1"/>
    <col min="8970" max="8970" width="25.5703125" style="22" customWidth="1"/>
    <col min="8971" max="8971" width="6.140625" style="22" customWidth="1"/>
    <col min="8972" max="8972" width="0.5703125" style="22" customWidth="1"/>
    <col min="8973" max="8973" width="8.85546875" style="22" customWidth="1"/>
    <col min="8974" max="8974" width="0.5703125" style="22" customWidth="1"/>
    <col min="8975" max="8975" width="8.85546875" style="22" customWidth="1"/>
    <col min="8976" max="8976" width="0.5703125" style="22" customWidth="1"/>
    <col min="8977" max="8977" width="9.42578125" style="22" bestFit="1" customWidth="1"/>
    <col min="8978" max="8978" width="0.5703125" style="22" customWidth="1"/>
    <col min="8979" max="8979" width="11" style="22" customWidth="1"/>
    <col min="8980" max="8980" width="0.5703125" style="22" customWidth="1"/>
    <col min="8981" max="8981" width="14" style="22" customWidth="1"/>
    <col min="8982" max="8982" width="0.5703125" style="22" customWidth="1"/>
    <col min="8983" max="8983" width="10.5703125" style="22" customWidth="1"/>
    <col min="8984" max="8984" width="0.5703125" style="22" customWidth="1"/>
    <col min="8985" max="8985" width="10" style="22" customWidth="1"/>
    <col min="8986" max="8986" width="0.5703125" style="22" customWidth="1"/>
    <col min="8987" max="8987" width="10.5703125" style="22" customWidth="1"/>
    <col min="8988" max="8988" width="10.42578125" style="22" customWidth="1"/>
    <col min="8989" max="9222" width="9.140625" style="22"/>
    <col min="9223" max="9225" width="1.140625" style="22" customWidth="1"/>
    <col min="9226" max="9226" width="25.5703125" style="22" customWidth="1"/>
    <col min="9227" max="9227" width="6.140625" style="22" customWidth="1"/>
    <col min="9228" max="9228" width="0.5703125" style="22" customWidth="1"/>
    <col min="9229" max="9229" width="8.85546875" style="22" customWidth="1"/>
    <col min="9230" max="9230" width="0.5703125" style="22" customWidth="1"/>
    <col min="9231" max="9231" width="8.85546875" style="22" customWidth="1"/>
    <col min="9232" max="9232" width="0.5703125" style="22" customWidth="1"/>
    <col min="9233" max="9233" width="9.42578125" style="22" bestFit="1" customWidth="1"/>
    <col min="9234" max="9234" width="0.5703125" style="22" customWidth="1"/>
    <col min="9235" max="9235" width="11" style="22" customWidth="1"/>
    <col min="9236" max="9236" width="0.5703125" style="22" customWidth="1"/>
    <col min="9237" max="9237" width="14" style="22" customWidth="1"/>
    <col min="9238" max="9238" width="0.5703125" style="22" customWidth="1"/>
    <col min="9239" max="9239" width="10.5703125" style="22" customWidth="1"/>
    <col min="9240" max="9240" width="0.5703125" style="22" customWidth="1"/>
    <col min="9241" max="9241" width="10" style="22" customWidth="1"/>
    <col min="9242" max="9242" width="0.5703125" style="22" customWidth="1"/>
    <col min="9243" max="9243" width="10.5703125" style="22" customWidth="1"/>
    <col min="9244" max="9244" width="10.42578125" style="22" customWidth="1"/>
    <col min="9245" max="9478" width="9.140625" style="22"/>
    <col min="9479" max="9481" width="1.140625" style="22" customWidth="1"/>
    <col min="9482" max="9482" width="25.5703125" style="22" customWidth="1"/>
    <col min="9483" max="9483" width="6.140625" style="22" customWidth="1"/>
    <col min="9484" max="9484" width="0.5703125" style="22" customWidth="1"/>
    <col min="9485" max="9485" width="8.85546875" style="22" customWidth="1"/>
    <col min="9486" max="9486" width="0.5703125" style="22" customWidth="1"/>
    <col min="9487" max="9487" width="8.85546875" style="22" customWidth="1"/>
    <col min="9488" max="9488" width="0.5703125" style="22" customWidth="1"/>
    <col min="9489" max="9489" width="9.42578125" style="22" bestFit="1" customWidth="1"/>
    <col min="9490" max="9490" width="0.5703125" style="22" customWidth="1"/>
    <col min="9491" max="9491" width="11" style="22" customWidth="1"/>
    <col min="9492" max="9492" width="0.5703125" style="22" customWidth="1"/>
    <col min="9493" max="9493" width="14" style="22" customWidth="1"/>
    <col min="9494" max="9494" width="0.5703125" style="22" customWidth="1"/>
    <col min="9495" max="9495" width="10.5703125" style="22" customWidth="1"/>
    <col min="9496" max="9496" width="0.5703125" style="22" customWidth="1"/>
    <col min="9497" max="9497" width="10" style="22" customWidth="1"/>
    <col min="9498" max="9498" width="0.5703125" style="22" customWidth="1"/>
    <col min="9499" max="9499" width="10.5703125" style="22" customWidth="1"/>
    <col min="9500" max="9500" width="10.42578125" style="22" customWidth="1"/>
    <col min="9501" max="9734" width="9.140625" style="22"/>
    <col min="9735" max="9737" width="1.140625" style="22" customWidth="1"/>
    <col min="9738" max="9738" width="25.5703125" style="22" customWidth="1"/>
    <col min="9739" max="9739" width="6.140625" style="22" customWidth="1"/>
    <col min="9740" max="9740" width="0.5703125" style="22" customWidth="1"/>
    <col min="9741" max="9741" width="8.85546875" style="22" customWidth="1"/>
    <col min="9742" max="9742" width="0.5703125" style="22" customWidth="1"/>
    <col min="9743" max="9743" width="8.85546875" style="22" customWidth="1"/>
    <col min="9744" max="9744" width="0.5703125" style="22" customWidth="1"/>
    <col min="9745" max="9745" width="9.42578125" style="22" bestFit="1" customWidth="1"/>
    <col min="9746" max="9746" width="0.5703125" style="22" customWidth="1"/>
    <col min="9747" max="9747" width="11" style="22" customWidth="1"/>
    <col min="9748" max="9748" width="0.5703125" style="22" customWidth="1"/>
    <col min="9749" max="9749" width="14" style="22" customWidth="1"/>
    <col min="9750" max="9750" width="0.5703125" style="22" customWidth="1"/>
    <col min="9751" max="9751" width="10.5703125" style="22" customWidth="1"/>
    <col min="9752" max="9752" width="0.5703125" style="22" customWidth="1"/>
    <col min="9753" max="9753" width="10" style="22" customWidth="1"/>
    <col min="9754" max="9754" width="0.5703125" style="22" customWidth="1"/>
    <col min="9755" max="9755" width="10.5703125" style="22" customWidth="1"/>
    <col min="9756" max="9756" width="10.42578125" style="22" customWidth="1"/>
    <col min="9757" max="9990" width="9.140625" style="22"/>
    <col min="9991" max="9993" width="1.140625" style="22" customWidth="1"/>
    <col min="9994" max="9994" width="25.5703125" style="22" customWidth="1"/>
    <col min="9995" max="9995" width="6.140625" style="22" customWidth="1"/>
    <col min="9996" max="9996" width="0.5703125" style="22" customWidth="1"/>
    <col min="9997" max="9997" width="8.85546875" style="22" customWidth="1"/>
    <col min="9998" max="9998" width="0.5703125" style="22" customWidth="1"/>
    <col min="9999" max="9999" width="8.85546875" style="22" customWidth="1"/>
    <col min="10000" max="10000" width="0.5703125" style="22" customWidth="1"/>
    <col min="10001" max="10001" width="9.42578125" style="22" bestFit="1" customWidth="1"/>
    <col min="10002" max="10002" width="0.5703125" style="22" customWidth="1"/>
    <col min="10003" max="10003" width="11" style="22" customWidth="1"/>
    <col min="10004" max="10004" width="0.5703125" style="22" customWidth="1"/>
    <col min="10005" max="10005" width="14" style="22" customWidth="1"/>
    <col min="10006" max="10006" width="0.5703125" style="22" customWidth="1"/>
    <col min="10007" max="10007" width="10.5703125" style="22" customWidth="1"/>
    <col min="10008" max="10008" width="0.5703125" style="22" customWidth="1"/>
    <col min="10009" max="10009" width="10" style="22" customWidth="1"/>
    <col min="10010" max="10010" width="0.5703125" style="22" customWidth="1"/>
    <col min="10011" max="10011" width="10.5703125" style="22" customWidth="1"/>
    <col min="10012" max="10012" width="10.42578125" style="22" customWidth="1"/>
    <col min="10013" max="10246" width="9.140625" style="22"/>
    <col min="10247" max="10249" width="1.140625" style="22" customWidth="1"/>
    <col min="10250" max="10250" width="25.5703125" style="22" customWidth="1"/>
    <col min="10251" max="10251" width="6.140625" style="22" customWidth="1"/>
    <col min="10252" max="10252" width="0.5703125" style="22" customWidth="1"/>
    <col min="10253" max="10253" width="8.85546875" style="22" customWidth="1"/>
    <col min="10254" max="10254" width="0.5703125" style="22" customWidth="1"/>
    <col min="10255" max="10255" width="8.85546875" style="22" customWidth="1"/>
    <col min="10256" max="10256" width="0.5703125" style="22" customWidth="1"/>
    <col min="10257" max="10257" width="9.42578125" style="22" bestFit="1" customWidth="1"/>
    <col min="10258" max="10258" width="0.5703125" style="22" customWidth="1"/>
    <col min="10259" max="10259" width="11" style="22" customWidth="1"/>
    <col min="10260" max="10260" width="0.5703125" style="22" customWidth="1"/>
    <col min="10261" max="10261" width="14" style="22" customWidth="1"/>
    <col min="10262" max="10262" width="0.5703125" style="22" customWidth="1"/>
    <col min="10263" max="10263" width="10.5703125" style="22" customWidth="1"/>
    <col min="10264" max="10264" width="0.5703125" style="22" customWidth="1"/>
    <col min="10265" max="10265" width="10" style="22" customWidth="1"/>
    <col min="10266" max="10266" width="0.5703125" style="22" customWidth="1"/>
    <col min="10267" max="10267" width="10.5703125" style="22" customWidth="1"/>
    <col min="10268" max="10268" width="10.42578125" style="22" customWidth="1"/>
    <col min="10269" max="10502" width="9.140625" style="22"/>
    <col min="10503" max="10505" width="1.140625" style="22" customWidth="1"/>
    <col min="10506" max="10506" width="25.5703125" style="22" customWidth="1"/>
    <col min="10507" max="10507" width="6.140625" style="22" customWidth="1"/>
    <col min="10508" max="10508" width="0.5703125" style="22" customWidth="1"/>
    <col min="10509" max="10509" width="8.85546875" style="22" customWidth="1"/>
    <col min="10510" max="10510" width="0.5703125" style="22" customWidth="1"/>
    <col min="10511" max="10511" width="8.85546875" style="22" customWidth="1"/>
    <col min="10512" max="10512" width="0.5703125" style="22" customWidth="1"/>
    <col min="10513" max="10513" width="9.42578125" style="22" bestFit="1" customWidth="1"/>
    <col min="10514" max="10514" width="0.5703125" style="22" customWidth="1"/>
    <col min="10515" max="10515" width="11" style="22" customWidth="1"/>
    <col min="10516" max="10516" width="0.5703125" style="22" customWidth="1"/>
    <col min="10517" max="10517" width="14" style="22" customWidth="1"/>
    <col min="10518" max="10518" width="0.5703125" style="22" customWidth="1"/>
    <col min="10519" max="10519" width="10.5703125" style="22" customWidth="1"/>
    <col min="10520" max="10520" width="0.5703125" style="22" customWidth="1"/>
    <col min="10521" max="10521" width="10" style="22" customWidth="1"/>
    <col min="10522" max="10522" width="0.5703125" style="22" customWidth="1"/>
    <col min="10523" max="10523" width="10.5703125" style="22" customWidth="1"/>
    <col min="10524" max="10524" width="10.42578125" style="22" customWidth="1"/>
    <col min="10525" max="10758" width="9.140625" style="22"/>
    <col min="10759" max="10761" width="1.140625" style="22" customWidth="1"/>
    <col min="10762" max="10762" width="25.5703125" style="22" customWidth="1"/>
    <col min="10763" max="10763" width="6.140625" style="22" customWidth="1"/>
    <col min="10764" max="10764" width="0.5703125" style="22" customWidth="1"/>
    <col min="10765" max="10765" width="8.85546875" style="22" customWidth="1"/>
    <col min="10766" max="10766" width="0.5703125" style="22" customWidth="1"/>
    <col min="10767" max="10767" width="8.85546875" style="22" customWidth="1"/>
    <col min="10768" max="10768" width="0.5703125" style="22" customWidth="1"/>
    <col min="10769" max="10769" width="9.42578125" style="22" bestFit="1" customWidth="1"/>
    <col min="10770" max="10770" width="0.5703125" style="22" customWidth="1"/>
    <col min="10771" max="10771" width="11" style="22" customWidth="1"/>
    <col min="10772" max="10772" width="0.5703125" style="22" customWidth="1"/>
    <col min="10773" max="10773" width="14" style="22" customWidth="1"/>
    <col min="10774" max="10774" width="0.5703125" style="22" customWidth="1"/>
    <col min="10775" max="10775" width="10.5703125" style="22" customWidth="1"/>
    <col min="10776" max="10776" width="0.5703125" style="22" customWidth="1"/>
    <col min="10777" max="10777" width="10" style="22" customWidth="1"/>
    <col min="10778" max="10778" width="0.5703125" style="22" customWidth="1"/>
    <col min="10779" max="10779" width="10.5703125" style="22" customWidth="1"/>
    <col min="10780" max="10780" width="10.42578125" style="22" customWidth="1"/>
    <col min="10781" max="11014" width="9.140625" style="22"/>
    <col min="11015" max="11017" width="1.140625" style="22" customWidth="1"/>
    <col min="11018" max="11018" width="25.5703125" style="22" customWidth="1"/>
    <col min="11019" max="11019" width="6.140625" style="22" customWidth="1"/>
    <col min="11020" max="11020" width="0.5703125" style="22" customWidth="1"/>
    <col min="11021" max="11021" width="8.85546875" style="22" customWidth="1"/>
    <col min="11022" max="11022" width="0.5703125" style="22" customWidth="1"/>
    <col min="11023" max="11023" width="8.85546875" style="22" customWidth="1"/>
    <col min="11024" max="11024" width="0.5703125" style="22" customWidth="1"/>
    <col min="11025" max="11025" width="9.42578125" style="22" bestFit="1" customWidth="1"/>
    <col min="11026" max="11026" width="0.5703125" style="22" customWidth="1"/>
    <col min="11027" max="11027" width="11" style="22" customWidth="1"/>
    <col min="11028" max="11028" width="0.5703125" style="22" customWidth="1"/>
    <col min="11029" max="11029" width="14" style="22" customWidth="1"/>
    <col min="11030" max="11030" width="0.5703125" style="22" customWidth="1"/>
    <col min="11031" max="11031" width="10.5703125" style="22" customWidth="1"/>
    <col min="11032" max="11032" width="0.5703125" style="22" customWidth="1"/>
    <col min="11033" max="11033" width="10" style="22" customWidth="1"/>
    <col min="11034" max="11034" width="0.5703125" style="22" customWidth="1"/>
    <col min="11035" max="11035" width="10.5703125" style="22" customWidth="1"/>
    <col min="11036" max="11036" width="10.42578125" style="22" customWidth="1"/>
    <col min="11037" max="11270" width="9.140625" style="22"/>
    <col min="11271" max="11273" width="1.140625" style="22" customWidth="1"/>
    <col min="11274" max="11274" width="25.5703125" style="22" customWidth="1"/>
    <col min="11275" max="11275" width="6.140625" style="22" customWidth="1"/>
    <col min="11276" max="11276" width="0.5703125" style="22" customWidth="1"/>
    <col min="11277" max="11277" width="8.85546875" style="22" customWidth="1"/>
    <col min="11278" max="11278" width="0.5703125" style="22" customWidth="1"/>
    <col min="11279" max="11279" width="8.85546875" style="22" customWidth="1"/>
    <col min="11280" max="11280" width="0.5703125" style="22" customWidth="1"/>
    <col min="11281" max="11281" width="9.42578125" style="22" bestFit="1" customWidth="1"/>
    <col min="11282" max="11282" width="0.5703125" style="22" customWidth="1"/>
    <col min="11283" max="11283" width="11" style="22" customWidth="1"/>
    <col min="11284" max="11284" width="0.5703125" style="22" customWidth="1"/>
    <col min="11285" max="11285" width="14" style="22" customWidth="1"/>
    <col min="11286" max="11286" width="0.5703125" style="22" customWidth="1"/>
    <col min="11287" max="11287" width="10.5703125" style="22" customWidth="1"/>
    <col min="11288" max="11288" width="0.5703125" style="22" customWidth="1"/>
    <col min="11289" max="11289" width="10" style="22" customWidth="1"/>
    <col min="11290" max="11290" width="0.5703125" style="22" customWidth="1"/>
    <col min="11291" max="11291" width="10.5703125" style="22" customWidth="1"/>
    <col min="11292" max="11292" width="10.42578125" style="22" customWidth="1"/>
    <col min="11293" max="11526" width="9.140625" style="22"/>
    <col min="11527" max="11529" width="1.140625" style="22" customWidth="1"/>
    <col min="11530" max="11530" width="25.5703125" style="22" customWidth="1"/>
    <col min="11531" max="11531" width="6.140625" style="22" customWidth="1"/>
    <col min="11532" max="11532" width="0.5703125" style="22" customWidth="1"/>
    <col min="11533" max="11533" width="8.85546875" style="22" customWidth="1"/>
    <col min="11534" max="11534" width="0.5703125" style="22" customWidth="1"/>
    <col min="11535" max="11535" width="8.85546875" style="22" customWidth="1"/>
    <col min="11536" max="11536" width="0.5703125" style="22" customWidth="1"/>
    <col min="11537" max="11537" width="9.42578125" style="22" bestFit="1" customWidth="1"/>
    <col min="11538" max="11538" width="0.5703125" style="22" customWidth="1"/>
    <col min="11539" max="11539" width="11" style="22" customWidth="1"/>
    <col min="11540" max="11540" width="0.5703125" style="22" customWidth="1"/>
    <col min="11541" max="11541" width="14" style="22" customWidth="1"/>
    <col min="11542" max="11542" width="0.5703125" style="22" customWidth="1"/>
    <col min="11543" max="11543" width="10.5703125" style="22" customWidth="1"/>
    <col min="11544" max="11544" width="0.5703125" style="22" customWidth="1"/>
    <col min="11545" max="11545" width="10" style="22" customWidth="1"/>
    <col min="11546" max="11546" width="0.5703125" style="22" customWidth="1"/>
    <col min="11547" max="11547" width="10.5703125" style="22" customWidth="1"/>
    <col min="11548" max="11548" width="10.42578125" style="22" customWidth="1"/>
    <col min="11549" max="11782" width="9.140625" style="22"/>
    <col min="11783" max="11785" width="1.140625" style="22" customWidth="1"/>
    <col min="11786" max="11786" width="25.5703125" style="22" customWidth="1"/>
    <col min="11787" max="11787" width="6.140625" style="22" customWidth="1"/>
    <col min="11788" max="11788" width="0.5703125" style="22" customWidth="1"/>
    <col min="11789" max="11789" width="8.85546875" style="22" customWidth="1"/>
    <col min="11790" max="11790" width="0.5703125" style="22" customWidth="1"/>
    <col min="11791" max="11791" width="8.85546875" style="22" customWidth="1"/>
    <col min="11792" max="11792" width="0.5703125" style="22" customWidth="1"/>
    <col min="11793" max="11793" width="9.42578125" style="22" bestFit="1" customWidth="1"/>
    <col min="11794" max="11794" width="0.5703125" style="22" customWidth="1"/>
    <col min="11795" max="11795" width="11" style="22" customWidth="1"/>
    <col min="11796" max="11796" width="0.5703125" style="22" customWidth="1"/>
    <col min="11797" max="11797" width="14" style="22" customWidth="1"/>
    <col min="11798" max="11798" width="0.5703125" style="22" customWidth="1"/>
    <col min="11799" max="11799" width="10.5703125" style="22" customWidth="1"/>
    <col min="11800" max="11800" width="0.5703125" style="22" customWidth="1"/>
    <col min="11801" max="11801" width="10" style="22" customWidth="1"/>
    <col min="11802" max="11802" width="0.5703125" style="22" customWidth="1"/>
    <col min="11803" max="11803" width="10.5703125" style="22" customWidth="1"/>
    <col min="11804" max="11804" width="10.42578125" style="22" customWidth="1"/>
    <col min="11805" max="12038" width="9.140625" style="22"/>
    <col min="12039" max="12041" width="1.140625" style="22" customWidth="1"/>
    <col min="12042" max="12042" width="25.5703125" style="22" customWidth="1"/>
    <col min="12043" max="12043" width="6.140625" style="22" customWidth="1"/>
    <col min="12044" max="12044" width="0.5703125" style="22" customWidth="1"/>
    <col min="12045" max="12045" width="8.85546875" style="22" customWidth="1"/>
    <col min="12046" max="12046" width="0.5703125" style="22" customWidth="1"/>
    <col min="12047" max="12047" width="8.85546875" style="22" customWidth="1"/>
    <col min="12048" max="12048" width="0.5703125" style="22" customWidth="1"/>
    <col min="12049" max="12049" width="9.42578125" style="22" bestFit="1" customWidth="1"/>
    <col min="12050" max="12050" width="0.5703125" style="22" customWidth="1"/>
    <col min="12051" max="12051" width="11" style="22" customWidth="1"/>
    <col min="12052" max="12052" width="0.5703125" style="22" customWidth="1"/>
    <col min="12053" max="12053" width="14" style="22" customWidth="1"/>
    <col min="12054" max="12054" width="0.5703125" style="22" customWidth="1"/>
    <col min="12055" max="12055" width="10.5703125" style="22" customWidth="1"/>
    <col min="12056" max="12056" width="0.5703125" style="22" customWidth="1"/>
    <col min="12057" max="12057" width="10" style="22" customWidth="1"/>
    <col min="12058" max="12058" width="0.5703125" style="22" customWidth="1"/>
    <col min="12059" max="12059" width="10.5703125" style="22" customWidth="1"/>
    <col min="12060" max="12060" width="10.42578125" style="22" customWidth="1"/>
    <col min="12061" max="12294" width="9.140625" style="22"/>
    <col min="12295" max="12297" width="1.140625" style="22" customWidth="1"/>
    <col min="12298" max="12298" width="25.5703125" style="22" customWidth="1"/>
    <col min="12299" max="12299" width="6.140625" style="22" customWidth="1"/>
    <col min="12300" max="12300" width="0.5703125" style="22" customWidth="1"/>
    <col min="12301" max="12301" width="8.85546875" style="22" customWidth="1"/>
    <col min="12302" max="12302" width="0.5703125" style="22" customWidth="1"/>
    <col min="12303" max="12303" width="8.85546875" style="22" customWidth="1"/>
    <col min="12304" max="12304" width="0.5703125" style="22" customWidth="1"/>
    <col min="12305" max="12305" width="9.42578125" style="22" bestFit="1" customWidth="1"/>
    <col min="12306" max="12306" width="0.5703125" style="22" customWidth="1"/>
    <col min="12307" max="12307" width="11" style="22" customWidth="1"/>
    <col min="12308" max="12308" width="0.5703125" style="22" customWidth="1"/>
    <col min="12309" max="12309" width="14" style="22" customWidth="1"/>
    <col min="12310" max="12310" width="0.5703125" style="22" customWidth="1"/>
    <col min="12311" max="12311" width="10.5703125" style="22" customWidth="1"/>
    <col min="12312" max="12312" width="0.5703125" style="22" customWidth="1"/>
    <col min="12313" max="12313" width="10" style="22" customWidth="1"/>
    <col min="12314" max="12314" width="0.5703125" style="22" customWidth="1"/>
    <col min="12315" max="12315" width="10.5703125" style="22" customWidth="1"/>
    <col min="12316" max="12316" width="10.42578125" style="22" customWidth="1"/>
    <col min="12317" max="12550" width="9.140625" style="22"/>
    <col min="12551" max="12553" width="1.140625" style="22" customWidth="1"/>
    <col min="12554" max="12554" width="25.5703125" style="22" customWidth="1"/>
    <col min="12555" max="12555" width="6.140625" style="22" customWidth="1"/>
    <col min="12556" max="12556" width="0.5703125" style="22" customWidth="1"/>
    <col min="12557" max="12557" width="8.85546875" style="22" customWidth="1"/>
    <col min="12558" max="12558" width="0.5703125" style="22" customWidth="1"/>
    <col min="12559" max="12559" width="8.85546875" style="22" customWidth="1"/>
    <col min="12560" max="12560" width="0.5703125" style="22" customWidth="1"/>
    <col min="12561" max="12561" width="9.42578125" style="22" bestFit="1" customWidth="1"/>
    <col min="12562" max="12562" width="0.5703125" style="22" customWidth="1"/>
    <col min="12563" max="12563" width="11" style="22" customWidth="1"/>
    <col min="12564" max="12564" width="0.5703125" style="22" customWidth="1"/>
    <col min="12565" max="12565" width="14" style="22" customWidth="1"/>
    <col min="12566" max="12566" width="0.5703125" style="22" customWidth="1"/>
    <col min="12567" max="12567" width="10.5703125" style="22" customWidth="1"/>
    <col min="12568" max="12568" width="0.5703125" style="22" customWidth="1"/>
    <col min="12569" max="12569" width="10" style="22" customWidth="1"/>
    <col min="12570" max="12570" width="0.5703125" style="22" customWidth="1"/>
    <col min="12571" max="12571" width="10.5703125" style="22" customWidth="1"/>
    <col min="12572" max="12572" width="10.42578125" style="22" customWidth="1"/>
    <col min="12573" max="12806" width="9.140625" style="22"/>
    <col min="12807" max="12809" width="1.140625" style="22" customWidth="1"/>
    <col min="12810" max="12810" width="25.5703125" style="22" customWidth="1"/>
    <col min="12811" max="12811" width="6.140625" style="22" customWidth="1"/>
    <col min="12812" max="12812" width="0.5703125" style="22" customWidth="1"/>
    <col min="12813" max="12813" width="8.85546875" style="22" customWidth="1"/>
    <col min="12814" max="12814" width="0.5703125" style="22" customWidth="1"/>
    <col min="12815" max="12815" width="8.85546875" style="22" customWidth="1"/>
    <col min="12816" max="12816" width="0.5703125" style="22" customWidth="1"/>
    <col min="12817" max="12817" width="9.42578125" style="22" bestFit="1" customWidth="1"/>
    <col min="12818" max="12818" width="0.5703125" style="22" customWidth="1"/>
    <col min="12819" max="12819" width="11" style="22" customWidth="1"/>
    <col min="12820" max="12820" width="0.5703125" style="22" customWidth="1"/>
    <col min="12821" max="12821" width="14" style="22" customWidth="1"/>
    <col min="12822" max="12822" width="0.5703125" style="22" customWidth="1"/>
    <col min="12823" max="12823" width="10.5703125" style="22" customWidth="1"/>
    <col min="12824" max="12824" width="0.5703125" style="22" customWidth="1"/>
    <col min="12825" max="12825" width="10" style="22" customWidth="1"/>
    <col min="12826" max="12826" width="0.5703125" style="22" customWidth="1"/>
    <col min="12827" max="12827" width="10.5703125" style="22" customWidth="1"/>
    <col min="12828" max="12828" width="10.42578125" style="22" customWidth="1"/>
    <col min="12829" max="13062" width="9.140625" style="22"/>
    <col min="13063" max="13065" width="1.140625" style="22" customWidth="1"/>
    <col min="13066" max="13066" width="25.5703125" style="22" customWidth="1"/>
    <col min="13067" max="13067" width="6.140625" style="22" customWidth="1"/>
    <col min="13068" max="13068" width="0.5703125" style="22" customWidth="1"/>
    <col min="13069" max="13069" width="8.85546875" style="22" customWidth="1"/>
    <col min="13070" max="13070" width="0.5703125" style="22" customWidth="1"/>
    <col min="13071" max="13071" width="8.85546875" style="22" customWidth="1"/>
    <col min="13072" max="13072" width="0.5703125" style="22" customWidth="1"/>
    <col min="13073" max="13073" width="9.42578125" style="22" bestFit="1" customWidth="1"/>
    <col min="13074" max="13074" width="0.5703125" style="22" customWidth="1"/>
    <col min="13075" max="13075" width="11" style="22" customWidth="1"/>
    <col min="13076" max="13076" width="0.5703125" style="22" customWidth="1"/>
    <col min="13077" max="13077" width="14" style="22" customWidth="1"/>
    <col min="13078" max="13078" width="0.5703125" style="22" customWidth="1"/>
    <col min="13079" max="13079" width="10.5703125" style="22" customWidth="1"/>
    <col min="13080" max="13080" width="0.5703125" style="22" customWidth="1"/>
    <col min="13081" max="13081" width="10" style="22" customWidth="1"/>
    <col min="13082" max="13082" width="0.5703125" style="22" customWidth="1"/>
    <col min="13083" max="13083" width="10.5703125" style="22" customWidth="1"/>
    <col min="13084" max="13084" width="10.42578125" style="22" customWidth="1"/>
    <col min="13085" max="13318" width="9.140625" style="22"/>
    <col min="13319" max="13321" width="1.140625" style="22" customWidth="1"/>
    <col min="13322" max="13322" width="25.5703125" style="22" customWidth="1"/>
    <col min="13323" max="13323" width="6.140625" style="22" customWidth="1"/>
    <col min="13324" max="13324" width="0.5703125" style="22" customWidth="1"/>
    <col min="13325" max="13325" width="8.85546875" style="22" customWidth="1"/>
    <col min="13326" max="13326" width="0.5703125" style="22" customWidth="1"/>
    <col min="13327" max="13327" width="8.85546875" style="22" customWidth="1"/>
    <col min="13328" max="13328" width="0.5703125" style="22" customWidth="1"/>
    <col min="13329" max="13329" width="9.42578125" style="22" bestFit="1" customWidth="1"/>
    <col min="13330" max="13330" width="0.5703125" style="22" customWidth="1"/>
    <col min="13331" max="13331" width="11" style="22" customWidth="1"/>
    <col min="13332" max="13332" width="0.5703125" style="22" customWidth="1"/>
    <col min="13333" max="13333" width="14" style="22" customWidth="1"/>
    <col min="13334" max="13334" width="0.5703125" style="22" customWidth="1"/>
    <col min="13335" max="13335" width="10.5703125" style="22" customWidth="1"/>
    <col min="13336" max="13336" width="0.5703125" style="22" customWidth="1"/>
    <col min="13337" max="13337" width="10" style="22" customWidth="1"/>
    <col min="13338" max="13338" width="0.5703125" style="22" customWidth="1"/>
    <col min="13339" max="13339" width="10.5703125" style="22" customWidth="1"/>
    <col min="13340" max="13340" width="10.42578125" style="22" customWidth="1"/>
    <col min="13341" max="13574" width="9.140625" style="22"/>
    <col min="13575" max="13577" width="1.140625" style="22" customWidth="1"/>
    <col min="13578" max="13578" width="25.5703125" style="22" customWidth="1"/>
    <col min="13579" max="13579" width="6.140625" style="22" customWidth="1"/>
    <col min="13580" max="13580" width="0.5703125" style="22" customWidth="1"/>
    <col min="13581" max="13581" width="8.85546875" style="22" customWidth="1"/>
    <col min="13582" max="13582" width="0.5703125" style="22" customWidth="1"/>
    <col min="13583" max="13583" width="8.85546875" style="22" customWidth="1"/>
    <col min="13584" max="13584" width="0.5703125" style="22" customWidth="1"/>
    <col min="13585" max="13585" width="9.42578125" style="22" bestFit="1" customWidth="1"/>
    <col min="13586" max="13586" width="0.5703125" style="22" customWidth="1"/>
    <col min="13587" max="13587" width="11" style="22" customWidth="1"/>
    <col min="13588" max="13588" width="0.5703125" style="22" customWidth="1"/>
    <col min="13589" max="13589" width="14" style="22" customWidth="1"/>
    <col min="13590" max="13590" width="0.5703125" style="22" customWidth="1"/>
    <col min="13591" max="13591" width="10.5703125" style="22" customWidth="1"/>
    <col min="13592" max="13592" width="0.5703125" style="22" customWidth="1"/>
    <col min="13593" max="13593" width="10" style="22" customWidth="1"/>
    <col min="13594" max="13594" width="0.5703125" style="22" customWidth="1"/>
    <col min="13595" max="13595" width="10.5703125" style="22" customWidth="1"/>
    <col min="13596" max="13596" width="10.42578125" style="22" customWidth="1"/>
    <col min="13597" max="13830" width="9.140625" style="22"/>
    <col min="13831" max="13833" width="1.140625" style="22" customWidth="1"/>
    <col min="13834" max="13834" width="25.5703125" style="22" customWidth="1"/>
    <col min="13835" max="13835" width="6.140625" style="22" customWidth="1"/>
    <col min="13836" max="13836" width="0.5703125" style="22" customWidth="1"/>
    <col min="13837" max="13837" width="8.85546875" style="22" customWidth="1"/>
    <col min="13838" max="13838" width="0.5703125" style="22" customWidth="1"/>
    <col min="13839" max="13839" width="8.85546875" style="22" customWidth="1"/>
    <col min="13840" max="13840" width="0.5703125" style="22" customWidth="1"/>
    <col min="13841" max="13841" width="9.42578125" style="22" bestFit="1" customWidth="1"/>
    <col min="13842" max="13842" width="0.5703125" style="22" customWidth="1"/>
    <col min="13843" max="13843" width="11" style="22" customWidth="1"/>
    <col min="13844" max="13844" width="0.5703125" style="22" customWidth="1"/>
    <col min="13845" max="13845" width="14" style="22" customWidth="1"/>
    <col min="13846" max="13846" width="0.5703125" style="22" customWidth="1"/>
    <col min="13847" max="13847" width="10.5703125" style="22" customWidth="1"/>
    <col min="13848" max="13848" width="0.5703125" style="22" customWidth="1"/>
    <col min="13849" max="13849" width="10" style="22" customWidth="1"/>
    <col min="13850" max="13850" width="0.5703125" style="22" customWidth="1"/>
    <col min="13851" max="13851" width="10.5703125" style="22" customWidth="1"/>
    <col min="13852" max="13852" width="10.42578125" style="22" customWidth="1"/>
    <col min="13853" max="14086" width="9.140625" style="22"/>
    <col min="14087" max="14089" width="1.140625" style="22" customWidth="1"/>
    <col min="14090" max="14090" width="25.5703125" style="22" customWidth="1"/>
    <col min="14091" max="14091" width="6.140625" style="22" customWidth="1"/>
    <col min="14092" max="14092" width="0.5703125" style="22" customWidth="1"/>
    <col min="14093" max="14093" width="8.85546875" style="22" customWidth="1"/>
    <col min="14094" max="14094" width="0.5703125" style="22" customWidth="1"/>
    <col min="14095" max="14095" width="8.85546875" style="22" customWidth="1"/>
    <col min="14096" max="14096" width="0.5703125" style="22" customWidth="1"/>
    <col min="14097" max="14097" width="9.42578125" style="22" bestFit="1" customWidth="1"/>
    <col min="14098" max="14098" width="0.5703125" style="22" customWidth="1"/>
    <col min="14099" max="14099" width="11" style="22" customWidth="1"/>
    <col min="14100" max="14100" width="0.5703125" style="22" customWidth="1"/>
    <col min="14101" max="14101" width="14" style="22" customWidth="1"/>
    <col min="14102" max="14102" width="0.5703125" style="22" customWidth="1"/>
    <col min="14103" max="14103" width="10.5703125" style="22" customWidth="1"/>
    <col min="14104" max="14104" width="0.5703125" style="22" customWidth="1"/>
    <col min="14105" max="14105" width="10" style="22" customWidth="1"/>
    <col min="14106" max="14106" width="0.5703125" style="22" customWidth="1"/>
    <col min="14107" max="14107" width="10.5703125" style="22" customWidth="1"/>
    <col min="14108" max="14108" width="10.42578125" style="22" customWidth="1"/>
    <col min="14109" max="14342" width="9.140625" style="22"/>
    <col min="14343" max="14345" width="1.140625" style="22" customWidth="1"/>
    <col min="14346" max="14346" width="25.5703125" style="22" customWidth="1"/>
    <col min="14347" max="14347" width="6.140625" style="22" customWidth="1"/>
    <col min="14348" max="14348" width="0.5703125" style="22" customWidth="1"/>
    <col min="14349" max="14349" width="8.85546875" style="22" customWidth="1"/>
    <col min="14350" max="14350" width="0.5703125" style="22" customWidth="1"/>
    <col min="14351" max="14351" width="8.85546875" style="22" customWidth="1"/>
    <col min="14352" max="14352" width="0.5703125" style="22" customWidth="1"/>
    <col min="14353" max="14353" width="9.42578125" style="22" bestFit="1" customWidth="1"/>
    <col min="14354" max="14354" width="0.5703125" style="22" customWidth="1"/>
    <col min="14355" max="14355" width="11" style="22" customWidth="1"/>
    <col min="14356" max="14356" width="0.5703125" style="22" customWidth="1"/>
    <col min="14357" max="14357" width="14" style="22" customWidth="1"/>
    <col min="14358" max="14358" width="0.5703125" style="22" customWidth="1"/>
    <col min="14359" max="14359" width="10.5703125" style="22" customWidth="1"/>
    <col min="14360" max="14360" width="0.5703125" style="22" customWidth="1"/>
    <col min="14361" max="14361" width="10" style="22" customWidth="1"/>
    <col min="14362" max="14362" width="0.5703125" style="22" customWidth="1"/>
    <col min="14363" max="14363" width="10.5703125" style="22" customWidth="1"/>
    <col min="14364" max="14364" width="10.42578125" style="22" customWidth="1"/>
    <col min="14365" max="14598" width="9.140625" style="22"/>
    <col min="14599" max="14601" width="1.140625" style="22" customWidth="1"/>
    <col min="14602" max="14602" width="25.5703125" style="22" customWidth="1"/>
    <col min="14603" max="14603" width="6.140625" style="22" customWidth="1"/>
    <col min="14604" max="14604" width="0.5703125" style="22" customWidth="1"/>
    <col min="14605" max="14605" width="8.85546875" style="22" customWidth="1"/>
    <col min="14606" max="14606" width="0.5703125" style="22" customWidth="1"/>
    <col min="14607" max="14607" width="8.85546875" style="22" customWidth="1"/>
    <col min="14608" max="14608" width="0.5703125" style="22" customWidth="1"/>
    <col min="14609" max="14609" width="9.42578125" style="22" bestFit="1" customWidth="1"/>
    <col min="14610" max="14610" width="0.5703125" style="22" customWidth="1"/>
    <col min="14611" max="14611" width="11" style="22" customWidth="1"/>
    <col min="14612" max="14612" width="0.5703125" style="22" customWidth="1"/>
    <col min="14613" max="14613" width="14" style="22" customWidth="1"/>
    <col min="14614" max="14614" width="0.5703125" style="22" customWidth="1"/>
    <col min="14615" max="14615" width="10.5703125" style="22" customWidth="1"/>
    <col min="14616" max="14616" width="0.5703125" style="22" customWidth="1"/>
    <col min="14617" max="14617" width="10" style="22" customWidth="1"/>
    <col min="14618" max="14618" width="0.5703125" style="22" customWidth="1"/>
    <col min="14619" max="14619" width="10.5703125" style="22" customWidth="1"/>
    <col min="14620" max="14620" width="10.42578125" style="22" customWidth="1"/>
    <col min="14621" max="14854" width="9.140625" style="22"/>
    <col min="14855" max="14857" width="1.140625" style="22" customWidth="1"/>
    <col min="14858" max="14858" width="25.5703125" style="22" customWidth="1"/>
    <col min="14859" max="14859" width="6.140625" style="22" customWidth="1"/>
    <col min="14860" max="14860" width="0.5703125" style="22" customWidth="1"/>
    <col min="14861" max="14861" width="8.85546875" style="22" customWidth="1"/>
    <col min="14862" max="14862" width="0.5703125" style="22" customWidth="1"/>
    <col min="14863" max="14863" width="8.85546875" style="22" customWidth="1"/>
    <col min="14864" max="14864" width="0.5703125" style="22" customWidth="1"/>
    <col min="14865" max="14865" width="9.42578125" style="22" bestFit="1" customWidth="1"/>
    <col min="14866" max="14866" width="0.5703125" style="22" customWidth="1"/>
    <col min="14867" max="14867" width="11" style="22" customWidth="1"/>
    <col min="14868" max="14868" width="0.5703125" style="22" customWidth="1"/>
    <col min="14869" max="14869" width="14" style="22" customWidth="1"/>
    <col min="14870" max="14870" width="0.5703125" style="22" customWidth="1"/>
    <col min="14871" max="14871" width="10.5703125" style="22" customWidth="1"/>
    <col min="14872" max="14872" width="0.5703125" style="22" customWidth="1"/>
    <col min="14873" max="14873" width="10" style="22" customWidth="1"/>
    <col min="14874" max="14874" width="0.5703125" style="22" customWidth="1"/>
    <col min="14875" max="14875" width="10.5703125" style="22" customWidth="1"/>
    <col min="14876" max="14876" width="10.42578125" style="22" customWidth="1"/>
    <col min="14877" max="15110" width="9.140625" style="22"/>
    <col min="15111" max="15113" width="1.140625" style="22" customWidth="1"/>
    <col min="15114" max="15114" width="25.5703125" style="22" customWidth="1"/>
    <col min="15115" max="15115" width="6.140625" style="22" customWidth="1"/>
    <col min="15116" max="15116" width="0.5703125" style="22" customWidth="1"/>
    <col min="15117" max="15117" width="8.85546875" style="22" customWidth="1"/>
    <col min="15118" max="15118" width="0.5703125" style="22" customWidth="1"/>
    <col min="15119" max="15119" width="8.85546875" style="22" customWidth="1"/>
    <col min="15120" max="15120" width="0.5703125" style="22" customWidth="1"/>
    <col min="15121" max="15121" width="9.42578125" style="22" bestFit="1" customWidth="1"/>
    <col min="15122" max="15122" width="0.5703125" style="22" customWidth="1"/>
    <col min="15123" max="15123" width="11" style="22" customWidth="1"/>
    <col min="15124" max="15124" width="0.5703125" style="22" customWidth="1"/>
    <col min="15125" max="15125" width="14" style="22" customWidth="1"/>
    <col min="15126" max="15126" width="0.5703125" style="22" customWidth="1"/>
    <col min="15127" max="15127" width="10.5703125" style="22" customWidth="1"/>
    <col min="15128" max="15128" width="0.5703125" style="22" customWidth="1"/>
    <col min="15129" max="15129" width="10" style="22" customWidth="1"/>
    <col min="15130" max="15130" width="0.5703125" style="22" customWidth="1"/>
    <col min="15131" max="15131" width="10.5703125" style="22" customWidth="1"/>
    <col min="15132" max="15132" width="10.42578125" style="22" customWidth="1"/>
    <col min="15133" max="15366" width="9.140625" style="22"/>
    <col min="15367" max="15369" width="1.140625" style="22" customWidth="1"/>
    <col min="15370" max="15370" width="25.5703125" style="22" customWidth="1"/>
    <col min="15371" max="15371" width="6.140625" style="22" customWidth="1"/>
    <col min="15372" max="15372" width="0.5703125" style="22" customWidth="1"/>
    <col min="15373" max="15373" width="8.85546875" style="22" customWidth="1"/>
    <col min="15374" max="15374" width="0.5703125" style="22" customWidth="1"/>
    <col min="15375" max="15375" width="8.85546875" style="22" customWidth="1"/>
    <col min="15376" max="15376" width="0.5703125" style="22" customWidth="1"/>
    <col min="15377" max="15377" width="9.42578125" style="22" bestFit="1" customWidth="1"/>
    <col min="15378" max="15378" width="0.5703125" style="22" customWidth="1"/>
    <col min="15379" max="15379" width="11" style="22" customWidth="1"/>
    <col min="15380" max="15380" width="0.5703125" style="22" customWidth="1"/>
    <col min="15381" max="15381" width="14" style="22" customWidth="1"/>
    <col min="15382" max="15382" width="0.5703125" style="22" customWidth="1"/>
    <col min="15383" max="15383" width="10.5703125" style="22" customWidth="1"/>
    <col min="15384" max="15384" width="0.5703125" style="22" customWidth="1"/>
    <col min="15385" max="15385" width="10" style="22" customWidth="1"/>
    <col min="15386" max="15386" width="0.5703125" style="22" customWidth="1"/>
    <col min="15387" max="15387" width="10.5703125" style="22" customWidth="1"/>
    <col min="15388" max="15388" width="10.42578125" style="22" customWidth="1"/>
    <col min="15389" max="15622" width="9.140625" style="22"/>
    <col min="15623" max="15625" width="1.140625" style="22" customWidth="1"/>
    <col min="15626" max="15626" width="25.5703125" style="22" customWidth="1"/>
    <col min="15627" max="15627" width="6.140625" style="22" customWidth="1"/>
    <col min="15628" max="15628" width="0.5703125" style="22" customWidth="1"/>
    <col min="15629" max="15629" width="8.85546875" style="22" customWidth="1"/>
    <col min="15630" max="15630" width="0.5703125" style="22" customWidth="1"/>
    <col min="15631" max="15631" width="8.85546875" style="22" customWidth="1"/>
    <col min="15632" max="15632" width="0.5703125" style="22" customWidth="1"/>
    <col min="15633" max="15633" width="9.42578125" style="22" bestFit="1" customWidth="1"/>
    <col min="15634" max="15634" width="0.5703125" style="22" customWidth="1"/>
    <col min="15635" max="15635" width="11" style="22" customWidth="1"/>
    <col min="15636" max="15636" width="0.5703125" style="22" customWidth="1"/>
    <col min="15637" max="15637" width="14" style="22" customWidth="1"/>
    <col min="15638" max="15638" width="0.5703125" style="22" customWidth="1"/>
    <col min="15639" max="15639" width="10.5703125" style="22" customWidth="1"/>
    <col min="15640" max="15640" width="0.5703125" style="22" customWidth="1"/>
    <col min="15641" max="15641" width="10" style="22" customWidth="1"/>
    <col min="15642" max="15642" width="0.5703125" style="22" customWidth="1"/>
    <col min="15643" max="15643" width="10.5703125" style="22" customWidth="1"/>
    <col min="15644" max="15644" width="10.42578125" style="22" customWidth="1"/>
    <col min="15645" max="15878" width="9.140625" style="22"/>
    <col min="15879" max="15881" width="1.140625" style="22" customWidth="1"/>
    <col min="15882" max="15882" width="25.5703125" style="22" customWidth="1"/>
    <col min="15883" max="15883" width="6.140625" style="22" customWidth="1"/>
    <col min="15884" max="15884" width="0.5703125" style="22" customWidth="1"/>
    <col min="15885" max="15885" width="8.85546875" style="22" customWidth="1"/>
    <col min="15886" max="15886" width="0.5703125" style="22" customWidth="1"/>
    <col min="15887" max="15887" width="8.85546875" style="22" customWidth="1"/>
    <col min="15888" max="15888" width="0.5703125" style="22" customWidth="1"/>
    <col min="15889" max="15889" width="9.42578125" style="22" bestFit="1" customWidth="1"/>
    <col min="15890" max="15890" width="0.5703125" style="22" customWidth="1"/>
    <col min="15891" max="15891" width="11" style="22" customWidth="1"/>
    <col min="15892" max="15892" width="0.5703125" style="22" customWidth="1"/>
    <col min="15893" max="15893" width="14" style="22" customWidth="1"/>
    <col min="15894" max="15894" width="0.5703125" style="22" customWidth="1"/>
    <col min="15895" max="15895" width="10.5703125" style="22" customWidth="1"/>
    <col min="15896" max="15896" width="0.5703125" style="22" customWidth="1"/>
    <col min="15897" max="15897" width="10" style="22" customWidth="1"/>
    <col min="15898" max="15898" width="0.5703125" style="22" customWidth="1"/>
    <col min="15899" max="15899" width="10.5703125" style="22" customWidth="1"/>
    <col min="15900" max="15900" width="10.42578125" style="22" customWidth="1"/>
    <col min="15901" max="16134" width="9.140625" style="22"/>
    <col min="16135" max="16137" width="1.140625" style="22" customWidth="1"/>
    <col min="16138" max="16138" width="25.5703125" style="22" customWidth="1"/>
    <col min="16139" max="16139" width="6.140625" style="22" customWidth="1"/>
    <col min="16140" max="16140" width="0.5703125" style="22" customWidth="1"/>
    <col min="16141" max="16141" width="8.85546875" style="22" customWidth="1"/>
    <col min="16142" max="16142" width="0.5703125" style="22" customWidth="1"/>
    <col min="16143" max="16143" width="8.85546875" style="22" customWidth="1"/>
    <col min="16144" max="16144" width="0.5703125" style="22" customWidth="1"/>
    <col min="16145" max="16145" width="9.42578125" style="22" bestFit="1" customWidth="1"/>
    <col min="16146" max="16146" width="0.5703125" style="22" customWidth="1"/>
    <col min="16147" max="16147" width="11" style="22" customWidth="1"/>
    <col min="16148" max="16148" width="0.5703125" style="22" customWidth="1"/>
    <col min="16149" max="16149" width="14" style="22" customWidth="1"/>
    <col min="16150" max="16150" width="0.5703125" style="22" customWidth="1"/>
    <col min="16151" max="16151" width="10.5703125" style="22" customWidth="1"/>
    <col min="16152" max="16152" width="0.5703125" style="22" customWidth="1"/>
    <col min="16153" max="16153" width="10" style="22" customWidth="1"/>
    <col min="16154" max="16154" width="0.5703125" style="22" customWidth="1"/>
    <col min="16155" max="16155" width="10.5703125" style="22" customWidth="1"/>
    <col min="16156" max="16156" width="10.42578125" style="22" customWidth="1"/>
    <col min="16157" max="16382" width="9.140625" style="22"/>
    <col min="16383" max="16384" width="9.140625" style="22" customWidth="1"/>
  </cols>
  <sheetData>
    <row r="1" spans="1:28" ht="20.100000000000001" customHeight="1">
      <c r="A1" s="39" t="s">
        <v>172</v>
      </c>
      <c r="B1" s="33"/>
      <c r="C1" s="33"/>
      <c r="D1" s="33"/>
    </row>
    <row r="2" spans="1:28" ht="20.100000000000001" customHeight="1">
      <c r="A2" s="30" t="s">
        <v>178</v>
      </c>
      <c r="B2" s="33"/>
      <c r="C2" s="33"/>
      <c r="D2" s="33"/>
    </row>
    <row r="3" spans="1:28" ht="20.100000000000001" customHeight="1">
      <c r="A3" s="29" t="s">
        <v>173</v>
      </c>
      <c r="B3" s="28"/>
      <c r="C3" s="28"/>
      <c r="D3" s="28"/>
      <c r="E3" s="218"/>
      <c r="F3" s="218"/>
      <c r="G3" s="206"/>
      <c r="H3" s="205"/>
      <c r="I3" s="206"/>
      <c r="J3" s="205"/>
      <c r="K3" s="206"/>
      <c r="L3" s="205"/>
      <c r="M3" s="206"/>
      <c r="N3" s="205"/>
      <c r="O3" s="206"/>
      <c r="P3" s="206"/>
      <c r="Q3" s="206"/>
      <c r="R3" s="206"/>
      <c r="S3" s="206"/>
      <c r="T3" s="206"/>
      <c r="U3" s="206"/>
      <c r="V3" s="205"/>
      <c r="W3" s="206"/>
      <c r="X3" s="205"/>
      <c r="Y3" s="206"/>
      <c r="Z3" s="205"/>
      <c r="AA3" s="205"/>
    </row>
    <row r="4" spans="1:28" ht="18" customHeight="1">
      <c r="A4" s="21"/>
    </row>
    <row r="5" spans="1:28" s="219" customFormat="1" ht="18" customHeight="1">
      <c r="G5" s="305" t="s">
        <v>102</v>
      </c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220"/>
    </row>
    <row r="6" spans="1:28" s="219" customFormat="1" ht="18" customHeight="1">
      <c r="G6" s="308" t="s">
        <v>72</v>
      </c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221"/>
      <c r="Y6" s="222"/>
      <c r="Z6" s="221"/>
      <c r="AA6" s="221"/>
      <c r="AB6" s="220"/>
    </row>
    <row r="7" spans="1:28" s="219" customFormat="1" ht="18" customHeight="1"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307" t="s">
        <v>117</v>
      </c>
      <c r="R7" s="307"/>
      <c r="S7" s="307" t="s">
        <v>43</v>
      </c>
      <c r="T7" s="307"/>
      <c r="U7" s="307"/>
      <c r="V7" s="221"/>
      <c r="W7" s="222"/>
      <c r="X7" s="221"/>
      <c r="Y7" s="222"/>
      <c r="Z7" s="221"/>
      <c r="AA7" s="221"/>
      <c r="AB7" s="220"/>
    </row>
    <row r="8" spans="1:28" s="224" customFormat="1" ht="18" customHeight="1">
      <c r="B8" s="225"/>
      <c r="C8" s="225"/>
      <c r="D8" s="225"/>
      <c r="E8" s="225"/>
      <c r="F8" s="225"/>
      <c r="G8" s="221"/>
      <c r="H8" s="226"/>
      <c r="I8" s="221"/>
      <c r="J8" s="226"/>
      <c r="K8" s="221"/>
      <c r="L8" s="226"/>
      <c r="M8" s="306" t="s">
        <v>85</v>
      </c>
      <c r="N8" s="306"/>
      <c r="O8" s="306"/>
      <c r="P8" s="227"/>
      <c r="Q8" s="310" t="s">
        <v>114</v>
      </c>
      <c r="R8" s="310"/>
      <c r="S8" s="310" t="s">
        <v>114</v>
      </c>
      <c r="T8" s="310"/>
      <c r="U8" s="310"/>
      <c r="V8" s="228"/>
      <c r="W8" s="221"/>
      <c r="X8" s="221"/>
      <c r="Y8" s="221"/>
      <c r="Z8" s="221"/>
      <c r="AA8" s="229"/>
    </row>
    <row r="9" spans="1:28" s="224" customFormat="1" ht="18" customHeight="1">
      <c r="B9" s="225"/>
      <c r="C9" s="225"/>
      <c r="D9" s="225"/>
      <c r="E9" s="225"/>
      <c r="F9" s="225"/>
      <c r="G9" s="226"/>
      <c r="H9" s="226"/>
      <c r="I9" s="226" t="s">
        <v>44</v>
      </c>
      <c r="J9" s="226"/>
      <c r="K9" s="226"/>
      <c r="L9" s="226"/>
      <c r="M9" s="226" t="s">
        <v>22</v>
      </c>
      <c r="N9" s="226"/>
      <c r="O9" s="226"/>
      <c r="P9" s="226"/>
      <c r="Q9" s="226" t="s">
        <v>86</v>
      </c>
      <c r="R9" s="226"/>
      <c r="S9" s="226"/>
      <c r="T9" s="226"/>
      <c r="U9" s="226"/>
      <c r="V9" s="226"/>
      <c r="W9" s="226" t="s">
        <v>10</v>
      </c>
      <c r="X9" s="226"/>
      <c r="Y9" s="230"/>
      <c r="Z9" s="226"/>
      <c r="AA9" s="226"/>
      <c r="AB9" s="229"/>
    </row>
    <row r="10" spans="1:28" s="224" customFormat="1" ht="18" customHeight="1">
      <c r="B10" s="225"/>
      <c r="C10" s="225"/>
      <c r="D10" s="225"/>
      <c r="E10" s="225"/>
      <c r="F10" s="225"/>
      <c r="G10" s="226" t="s">
        <v>45</v>
      </c>
      <c r="H10" s="226"/>
      <c r="I10" s="226" t="s">
        <v>46</v>
      </c>
      <c r="J10" s="226"/>
      <c r="K10" s="226" t="s">
        <v>138</v>
      </c>
      <c r="L10" s="226"/>
      <c r="M10" s="231" t="s">
        <v>25</v>
      </c>
      <c r="N10" s="226"/>
      <c r="O10" s="226"/>
      <c r="P10" s="226"/>
      <c r="Q10" s="226" t="s">
        <v>49</v>
      </c>
      <c r="R10" s="226"/>
      <c r="S10" s="226" t="s">
        <v>113</v>
      </c>
      <c r="T10" s="226"/>
      <c r="U10" s="226"/>
      <c r="V10" s="226"/>
      <c r="W10" s="226" t="s">
        <v>87</v>
      </c>
      <c r="X10" s="226"/>
      <c r="Y10" s="226" t="s">
        <v>50</v>
      </c>
      <c r="Z10" s="226"/>
      <c r="AA10" s="226" t="s">
        <v>10</v>
      </c>
      <c r="AB10" s="229"/>
    </row>
    <row r="11" spans="1:28" s="224" customFormat="1" ht="18" customHeight="1">
      <c r="E11" s="225"/>
      <c r="F11" s="232"/>
      <c r="G11" s="226" t="s">
        <v>47</v>
      </c>
      <c r="H11" s="226"/>
      <c r="I11" s="233" t="s">
        <v>83</v>
      </c>
      <c r="J11" s="226"/>
      <c r="K11" s="233" t="s">
        <v>151</v>
      </c>
      <c r="L11" s="226"/>
      <c r="M11" s="226" t="s">
        <v>23</v>
      </c>
      <c r="N11" s="226"/>
      <c r="O11" s="226" t="s">
        <v>24</v>
      </c>
      <c r="P11" s="230"/>
      <c r="Q11" s="226" t="s">
        <v>106</v>
      </c>
      <c r="R11" s="230"/>
      <c r="S11" s="226" t="s">
        <v>165</v>
      </c>
      <c r="T11" s="230"/>
      <c r="U11" s="230" t="s">
        <v>10</v>
      </c>
      <c r="V11" s="226"/>
      <c r="W11" s="226" t="s">
        <v>88</v>
      </c>
      <c r="X11" s="226"/>
      <c r="Y11" s="226" t="s">
        <v>51</v>
      </c>
      <c r="Z11" s="226"/>
      <c r="AA11" s="226" t="s">
        <v>31</v>
      </c>
      <c r="AB11" s="229"/>
    </row>
    <row r="12" spans="1:28" s="224" customFormat="1" ht="18" customHeight="1">
      <c r="E12" s="296" t="s">
        <v>0</v>
      </c>
      <c r="F12" s="232"/>
      <c r="G12" s="270" t="s">
        <v>1</v>
      </c>
      <c r="H12" s="226"/>
      <c r="I12" s="270" t="s">
        <v>1</v>
      </c>
      <c r="J12" s="226"/>
      <c r="K12" s="270" t="s">
        <v>1</v>
      </c>
      <c r="L12" s="226"/>
      <c r="M12" s="270" t="s">
        <v>1</v>
      </c>
      <c r="N12" s="226"/>
      <c r="O12" s="270" t="s">
        <v>1</v>
      </c>
      <c r="P12" s="230"/>
      <c r="Q12" s="270" t="s">
        <v>1</v>
      </c>
      <c r="R12" s="230"/>
      <c r="S12" s="270" t="s">
        <v>1</v>
      </c>
      <c r="T12" s="230"/>
      <c r="U12" s="270" t="s">
        <v>1</v>
      </c>
      <c r="V12" s="226"/>
      <c r="W12" s="270" t="s">
        <v>1</v>
      </c>
      <c r="X12" s="226"/>
      <c r="Y12" s="271" t="s">
        <v>1</v>
      </c>
      <c r="Z12" s="226"/>
      <c r="AA12" s="270" t="s">
        <v>1</v>
      </c>
      <c r="AB12" s="229"/>
    </row>
    <row r="13" spans="1:28" s="224" customFormat="1" ht="4.3499999999999996" customHeight="1">
      <c r="B13" s="234"/>
      <c r="D13" s="225"/>
      <c r="E13" s="225"/>
      <c r="F13" s="235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9"/>
    </row>
    <row r="14" spans="1:28" s="224" customFormat="1" ht="18" customHeight="1">
      <c r="A14" s="236" t="s">
        <v>123</v>
      </c>
      <c r="B14" s="234"/>
      <c r="D14" s="225"/>
      <c r="E14" s="247"/>
      <c r="F14" s="235"/>
      <c r="G14" s="246">
        <v>505813900</v>
      </c>
      <c r="H14" s="248"/>
      <c r="I14" s="246">
        <v>1513691700</v>
      </c>
      <c r="J14" s="248"/>
      <c r="K14" s="246">
        <v>917963380</v>
      </c>
      <c r="L14" s="249"/>
      <c r="M14" s="246">
        <v>15375000</v>
      </c>
      <c r="N14" s="249"/>
      <c r="O14" s="246">
        <v>934323813</v>
      </c>
      <c r="P14" s="245"/>
      <c r="Q14" s="246">
        <v>-14251817</v>
      </c>
      <c r="R14" s="249"/>
      <c r="S14" s="246">
        <v>-4942670</v>
      </c>
      <c r="T14" s="246"/>
      <c r="U14" s="246">
        <f t="shared" ref="U14:U17" si="0">SUM(Q14,S14)</f>
        <v>-19194487</v>
      </c>
      <c r="V14" s="249"/>
      <c r="W14" s="246">
        <f t="shared" ref="W14:W17" si="1">SUM(G14,I14,K14,M14,O14,U14)</f>
        <v>3867973306</v>
      </c>
      <c r="X14" s="249"/>
      <c r="Y14" s="246">
        <v>77177769</v>
      </c>
      <c r="Z14" s="249"/>
      <c r="AA14" s="238">
        <f t="shared" ref="AA14:AA17" si="2">SUM(W14,Y14)</f>
        <v>3945151075</v>
      </c>
      <c r="AB14" s="229"/>
    </row>
    <row r="15" spans="1:28" s="224" customFormat="1" ht="18" customHeight="1">
      <c r="A15" s="236"/>
      <c r="B15" s="239" t="s">
        <v>48</v>
      </c>
      <c r="C15" s="251"/>
      <c r="D15" s="239"/>
      <c r="E15" s="252"/>
      <c r="F15" s="235"/>
      <c r="G15" s="238">
        <v>65573750</v>
      </c>
      <c r="H15" s="248"/>
      <c r="I15" s="238">
        <v>734426000</v>
      </c>
      <c r="J15" s="248"/>
      <c r="K15" s="238">
        <v>0</v>
      </c>
      <c r="L15" s="253"/>
      <c r="M15" s="238">
        <v>0</v>
      </c>
      <c r="N15" s="249"/>
      <c r="O15" s="238">
        <v>0</v>
      </c>
      <c r="P15" s="238"/>
      <c r="Q15" s="238">
        <v>0</v>
      </c>
      <c r="R15" s="249"/>
      <c r="S15" s="238">
        <v>0</v>
      </c>
      <c r="T15" s="238"/>
      <c r="U15" s="238">
        <f t="shared" si="0"/>
        <v>0</v>
      </c>
      <c r="V15" s="249"/>
      <c r="W15" s="238">
        <f t="shared" si="1"/>
        <v>799999750</v>
      </c>
      <c r="X15" s="249"/>
      <c r="Y15" s="238">
        <v>0</v>
      </c>
      <c r="Z15" s="249"/>
      <c r="AA15" s="238">
        <f t="shared" si="2"/>
        <v>799999750</v>
      </c>
      <c r="AB15" s="229"/>
    </row>
    <row r="16" spans="1:28" s="224" customFormat="1" ht="18" customHeight="1">
      <c r="A16" s="236"/>
      <c r="B16" s="239" t="s">
        <v>110</v>
      </c>
      <c r="C16" s="251"/>
      <c r="D16" s="239"/>
      <c r="E16" s="247"/>
      <c r="F16" s="235"/>
      <c r="G16" s="238">
        <v>75242900</v>
      </c>
      <c r="H16" s="248"/>
      <c r="I16" s="238">
        <v>842720480</v>
      </c>
      <c r="J16" s="248"/>
      <c r="K16" s="238">
        <v>-917963380</v>
      </c>
      <c r="L16" s="253"/>
      <c r="M16" s="238">
        <v>0</v>
      </c>
      <c r="N16" s="249"/>
      <c r="O16" s="238">
        <v>0</v>
      </c>
      <c r="P16" s="238"/>
      <c r="Q16" s="238">
        <v>0</v>
      </c>
      <c r="R16" s="249"/>
      <c r="S16" s="238">
        <v>0</v>
      </c>
      <c r="T16" s="238"/>
      <c r="U16" s="238">
        <f t="shared" si="0"/>
        <v>0</v>
      </c>
      <c r="V16" s="249"/>
      <c r="W16" s="238">
        <f t="shared" si="1"/>
        <v>0</v>
      </c>
      <c r="X16" s="249"/>
      <c r="Y16" s="238">
        <v>0</v>
      </c>
      <c r="Z16" s="249"/>
      <c r="AA16" s="238">
        <f t="shared" si="2"/>
        <v>0</v>
      </c>
      <c r="AB16" s="229"/>
    </row>
    <row r="17" spans="1:29" s="224" customFormat="1" ht="18" customHeight="1">
      <c r="A17" s="236"/>
      <c r="B17" s="240" t="s">
        <v>179</v>
      </c>
      <c r="D17" s="225"/>
      <c r="E17" s="247"/>
      <c r="F17" s="235"/>
      <c r="G17" s="238">
        <v>0</v>
      </c>
      <c r="H17" s="245"/>
      <c r="I17" s="238">
        <v>0</v>
      </c>
      <c r="J17" s="245"/>
      <c r="K17" s="238">
        <v>0</v>
      </c>
      <c r="L17" s="295"/>
      <c r="M17" s="238">
        <v>0</v>
      </c>
      <c r="N17" s="295"/>
      <c r="O17" s="238">
        <f>'PL 5-6'!I70-O18</f>
        <v>199830181</v>
      </c>
      <c r="P17" s="238"/>
      <c r="Q17" s="238">
        <v>21656658</v>
      </c>
      <c r="R17" s="249"/>
      <c r="S17" s="238">
        <v>3373632</v>
      </c>
      <c r="T17" s="238"/>
      <c r="U17" s="238">
        <f t="shared" si="0"/>
        <v>25030290</v>
      </c>
      <c r="V17" s="295"/>
      <c r="W17" s="238">
        <f t="shared" si="1"/>
        <v>224860471</v>
      </c>
      <c r="X17" s="295"/>
      <c r="Y17" s="245">
        <f>'PL 5-6'!I77-Y18</f>
        <v>9782517</v>
      </c>
      <c r="Z17" s="295"/>
      <c r="AA17" s="245">
        <f t="shared" si="2"/>
        <v>234642988</v>
      </c>
      <c r="AB17" s="229">
        <f>'PL 5-6'!I79-AA17</f>
        <v>-11519705</v>
      </c>
      <c r="AC17" s="243"/>
    </row>
    <row r="18" spans="1:29" s="224" customFormat="1" ht="18" customHeight="1">
      <c r="A18" s="236"/>
      <c r="B18" s="240" t="s">
        <v>196</v>
      </c>
      <c r="C18" s="240"/>
      <c r="D18" s="225"/>
      <c r="E18" s="297">
        <v>8.1</v>
      </c>
      <c r="F18" s="235"/>
      <c r="G18" s="272">
        <v>0</v>
      </c>
      <c r="H18" s="245"/>
      <c r="I18" s="272">
        <v>0</v>
      </c>
      <c r="J18" s="245"/>
      <c r="K18" s="272">
        <v>0</v>
      </c>
      <c r="L18" s="255"/>
      <c r="M18" s="272">
        <v>0</v>
      </c>
      <c r="N18" s="255"/>
      <c r="O18" s="272">
        <v>-10891135</v>
      </c>
      <c r="P18" s="238"/>
      <c r="Q18" s="272">
        <v>0</v>
      </c>
      <c r="R18" s="249"/>
      <c r="S18" s="272">
        <v>0</v>
      </c>
      <c r="T18" s="238"/>
      <c r="U18" s="272">
        <f>SUM(Q18,S18)</f>
        <v>0</v>
      </c>
      <c r="V18" s="255"/>
      <c r="W18" s="272">
        <f>SUM(G18,I18,K18,M18,O18,U18)</f>
        <v>-10891135</v>
      </c>
      <c r="X18" s="255"/>
      <c r="Y18" s="273">
        <v>-628570</v>
      </c>
      <c r="Z18" s="255"/>
      <c r="AA18" s="273">
        <f>SUM(W18,Y18)</f>
        <v>-11519705</v>
      </c>
      <c r="AB18" s="229"/>
      <c r="AC18" s="243"/>
    </row>
    <row r="19" spans="1:29" s="224" customFormat="1" ht="4.3499999999999996" customHeight="1">
      <c r="A19" s="241"/>
      <c r="B19" s="242"/>
      <c r="C19" s="219"/>
      <c r="D19" s="219"/>
      <c r="E19" s="235"/>
      <c r="F19" s="219"/>
      <c r="G19" s="237"/>
      <c r="H19" s="237"/>
      <c r="I19" s="237"/>
      <c r="J19" s="237"/>
      <c r="K19" s="237"/>
      <c r="L19" s="238"/>
      <c r="M19" s="237"/>
      <c r="N19" s="238"/>
      <c r="O19" s="237"/>
      <c r="P19" s="237"/>
      <c r="Q19" s="237"/>
      <c r="R19" s="238"/>
      <c r="S19" s="237"/>
      <c r="T19" s="237"/>
      <c r="U19" s="237"/>
      <c r="V19" s="238"/>
      <c r="W19" s="237"/>
      <c r="X19" s="238"/>
      <c r="Y19" s="237"/>
      <c r="Z19" s="238"/>
      <c r="AA19" s="237"/>
      <c r="AB19" s="229"/>
    </row>
    <row r="20" spans="1:29" s="224" customFormat="1" ht="18" customHeight="1" thickBot="1">
      <c r="A20" s="236" t="s">
        <v>124</v>
      </c>
      <c r="B20" s="234"/>
      <c r="D20" s="225"/>
      <c r="E20" s="225"/>
      <c r="F20" s="235"/>
      <c r="G20" s="274">
        <f>SUM(G14:G18)</f>
        <v>646630550</v>
      </c>
      <c r="H20" s="237"/>
      <c r="I20" s="274">
        <f>SUM(I14:I18)</f>
        <v>3090838180</v>
      </c>
      <c r="J20" s="237"/>
      <c r="K20" s="274">
        <f>SUM(K14:K18)</f>
        <v>0</v>
      </c>
      <c r="L20" s="238"/>
      <c r="M20" s="274">
        <f>SUM(M14:M18)</f>
        <v>15375000</v>
      </c>
      <c r="N20" s="238"/>
      <c r="O20" s="274">
        <f>SUM(O14:O18)</f>
        <v>1123262859</v>
      </c>
      <c r="P20" s="237"/>
      <c r="Q20" s="274">
        <f>SUM(Q14:Q18)</f>
        <v>7404841</v>
      </c>
      <c r="R20" s="238"/>
      <c r="S20" s="274">
        <f>SUM(S14:S18)</f>
        <v>-1569038</v>
      </c>
      <c r="T20" s="237"/>
      <c r="U20" s="274">
        <f>SUM(U14:U18)</f>
        <v>5835803</v>
      </c>
      <c r="V20" s="238"/>
      <c r="W20" s="274">
        <f>SUM(W14:W18)</f>
        <v>4881942392</v>
      </c>
      <c r="X20" s="238"/>
      <c r="Y20" s="274">
        <f>SUM(Y14:Y18)</f>
        <v>86331716</v>
      </c>
      <c r="Z20" s="238"/>
      <c r="AA20" s="274">
        <f>SUM(AA14:AA18)</f>
        <v>4968274108</v>
      </c>
      <c r="AB20" s="229"/>
      <c r="AC20" s="243"/>
    </row>
    <row r="21" spans="1:29" s="259" customFormat="1" ht="18" customHeight="1" thickTop="1"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1"/>
      <c r="S21" s="262"/>
      <c r="T21" s="262"/>
      <c r="U21" s="262"/>
      <c r="V21" s="261"/>
      <c r="W21" s="262"/>
      <c r="X21" s="261"/>
      <c r="Y21" s="262"/>
      <c r="Z21" s="261"/>
      <c r="AA21" s="261"/>
      <c r="AB21" s="263"/>
    </row>
    <row r="22" spans="1:29" s="224" customFormat="1" ht="18" customHeight="1">
      <c r="A22" s="236" t="s">
        <v>154</v>
      </c>
      <c r="B22" s="234"/>
      <c r="D22" s="225"/>
      <c r="E22" s="247"/>
      <c r="F22" s="235"/>
      <c r="G22" s="244">
        <v>924000000</v>
      </c>
      <c r="H22" s="248"/>
      <c r="I22" s="244">
        <v>5650789665</v>
      </c>
      <c r="J22" s="248"/>
      <c r="K22" s="244">
        <v>0</v>
      </c>
      <c r="L22" s="249"/>
      <c r="M22" s="244">
        <v>55500000</v>
      </c>
      <c r="N22" s="249"/>
      <c r="O22" s="244">
        <v>1102255063</v>
      </c>
      <c r="P22" s="245"/>
      <c r="Q22" s="244">
        <v>-125644992</v>
      </c>
      <c r="R22" s="249"/>
      <c r="S22" s="244">
        <v>-1537878</v>
      </c>
      <c r="T22" s="246"/>
      <c r="U22" s="244">
        <f>SUM(Q22,S22)</f>
        <v>-127182870</v>
      </c>
      <c r="V22" s="249"/>
      <c r="W22" s="244">
        <f>SUM(G22,I22,K22,M22,O22,U22)</f>
        <v>7605361858</v>
      </c>
      <c r="X22" s="249"/>
      <c r="Y22" s="244">
        <v>64981867</v>
      </c>
      <c r="Z22" s="249"/>
      <c r="AA22" s="250">
        <f>SUM(W22,Y22)</f>
        <v>7670343725</v>
      </c>
      <c r="AB22" s="229"/>
    </row>
    <row r="23" spans="1:29" s="224" customFormat="1" ht="18" customHeight="1">
      <c r="A23" s="236"/>
      <c r="B23" s="240" t="s">
        <v>179</v>
      </c>
      <c r="D23" s="225"/>
      <c r="E23" s="247"/>
      <c r="F23" s="235"/>
      <c r="G23" s="254">
        <v>0</v>
      </c>
      <c r="H23" s="245"/>
      <c r="I23" s="254">
        <v>0</v>
      </c>
      <c r="J23" s="245"/>
      <c r="K23" s="254">
        <v>0</v>
      </c>
      <c r="L23" s="255"/>
      <c r="M23" s="254">
        <v>0</v>
      </c>
      <c r="N23" s="255"/>
      <c r="O23" s="254">
        <f>'PL 5-6'!G70</f>
        <v>163000416</v>
      </c>
      <c r="P23" s="238"/>
      <c r="Q23" s="254">
        <f>'PL 5-6'!G40-'PL 5-6'!G77+'PL 5-6'!G71</f>
        <v>-5782305</v>
      </c>
      <c r="R23" s="249"/>
      <c r="S23" s="254">
        <f>'PL 5-6'!G41</f>
        <v>1462293</v>
      </c>
      <c r="T23" s="238"/>
      <c r="U23" s="254">
        <f t="shared" ref="U23" si="3">SUM(Q23,S23)</f>
        <v>-4320012</v>
      </c>
      <c r="V23" s="255"/>
      <c r="W23" s="254">
        <f t="shared" ref="W23" si="4">SUM(G23,I23,K23,M23,O23,U23)</f>
        <v>158680404</v>
      </c>
      <c r="X23" s="255"/>
      <c r="Y23" s="256">
        <f>'PL 5-6'!G77</f>
        <v>12972585</v>
      </c>
      <c r="Z23" s="255"/>
      <c r="AA23" s="256">
        <f t="shared" ref="AA23" si="5">SUM(W23,Y23)</f>
        <v>171652989</v>
      </c>
      <c r="AB23" s="229"/>
      <c r="AC23" s="243"/>
    </row>
    <row r="24" spans="1:29" s="224" customFormat="1" ht="4.3499999999999996" customHeight="1">
      <c r="A24" s="241"/>
      <c r="B24" s="242"/>
      <c r="C24" s="219"/>
      <c r="D24" s="219"/>
      <c r="E24" s="235"/>
      <c r="F24" s="219"/>
      <c r="G24" s="257"/>
      <c r="H24" s="237"/>
      <c r="I24" s="257"/>
      <c r="J24" s="237"/>
      <c r="K24" s="257"/>
      <c r="L24" s="238"/>
      <c r="M24" s="257"/>
      <c r="N24" s="238"/>
      <c r="O24" s="257"/>
      <c r="P24" s="237"/>
      <c r="Q24" s="257"/>
      <c r="R24" s="238"/>
      <c r="S24" s="257"/>
      <c r="T24" s="237"/>
      <c r="U24" s="257"/>
      <c r="V24" s="238"/>
      <c r="W24" s="257"/>
      <c r="X24" s="238"/>
      <c r="Y24" s="257"/>
      <c r="Z24" s="238"/>
      <c r="AA24" s="257"/>
      <c r="AB24" s="229"/>
    </row>
    <row r="25" spans="1:29" s="224" customFormat="1" ht="18" customHeight="1" thickBot="1">
      <c r="A25" s="236" t="s">
        <v>155</v>
      </c>
      <c r="B25" s="234"/>
      <c r="D25" s="225"/>
      <c r="E25" s="225"/>
      <c r="F25" s="235"/>
      <c r="G25" s="258">
        <f>SUM(G22:G23)</f>
        <v>924000000</v>
      </c>
      <c r="H25" s="237"/>
      <c r="I25" s="258">
        <f>SUM(I22:I23)</f>
        <v>5650789665</v>
      </c>
      <c r="J25" s="237"/>
      <c r="K25" s="258">
        <f>SUM(K22:K23)</f>
        <v>0</v>
      </c>
      <c r="L25" s="238"/>
      <c r="M25" s="258">
        <f>SUM(M22:M23)</f>
        <v>55500000</v>
      </c>
      <c r="N25" s="238"/>
      <c r="O25" s="258">
        <f>SUM(O22:O23)</f>
        <v>1265255479</v>
      </c>
      <c r="P25" s="237"/>
      <c r="Q25" s="258">
        <f>SUM(Q22:Q23)</f>
        <v>-131427297</v>
      </c>
      <c r="R25" s="238"/>
      <c r="S25" s="258">
        <f>SUM(S22:S23)</f>
        <v>-75585</v>
      </c>
      <c r="T25" s="237"/>
      <c r="U25" s="258">
        <f>SUM(U22:U23)</f>
        <v>-131502882</v>
      </c>
      <c r="V25" s="238"/>
      <c r="W25" s="258">
        <f>SUM(W22:W23)</f>
        <v>7764042262</v>
      </c>
      <c r="X25" s="238"/>
      <c r="Y25" s="258">
        <f>SUM(Y22:Y23)</f>
        <v>77954452</v>
      </c>
      <c r="Z25" s="238"/>
      <c r="AA25" s="258">
        <f>SUM(AA22:AA23)</f>
        <v>7841996714</v>
      </c>
      <c r="AB25" s="229"/>
      <c r="AC25" s="243"/>
    </row>
    <row r="26" spans="1:29" s="259" customFormat="1" ht="18" customHeight="1" thickTop="1"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1"/>
      <c r="S26" s="262"/>
      <c r="T26" s="262"/>
      <c r="U26" s="262"/>
      <c r="V26" s="261"/>
      <c r="W26" s="262"/>
      <c r="X26" s="261"/>
      <c r="Y26" s="262"/>
      <c r="Z26" s="261"/>
      <c r="AA26" s="261"/>
      <c r="AB26" s="263"/>
    </row>
    <row r="27" spans="1:29" s="259" customFormat="1" ht="18" customHeight="1"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1"/>
      <c r="S27" s="262"/>
      <c r="T27" s="262"/>
      <c r="U27" s="262"/>
      <c r="V27" s="261"/>
      <c r="W27" s="262"/>
      <c r="X27" s="261"/>
      <c r="Y27" s="262"/>
      <c r="Z27" s="261"/>
      <c r="AA27" s="261"/>
      <c r="AB27" s="263"/>
    </row>
    <row r="28" spans="1:29" s="259" customFormat="1" ht="18" customHeight="1"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1"/>
      <c r="S28" s="262"/>
      <c r="T28" s="262"/>
      <c r="U28" s="262"/>
      <c r="V28" s="261"/>
      <c r="W28" s="262"/>
      <c r="X28" s="261"/>
      <c r="Y28" s="262"/>
      <c r="Z28" s="261"/>
      <c r="AA28" s="261"/>
      <c r="AB28" s="263"/>
    </row>
    <row r="29" spans="1:29" s="259" customFormat="1" ht="18" customHeight="1"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1"/>
      <c r="S29" s="262"/>
      <c r="T29" s="262"/>
      <c r="U29" s="262"/>
      <c r="V29" s="261"/>
      <c r="W29" s="262"/>
      <c r="X29" s="261"/>
      <c r="Y29" s="262"/>
      <c r="Z29" s="261"/>
      <c r="AA29" s="261"/>
      <c r="AB29" s="263"/>
    </row>
    <row r="30" spans="1:29" s="259" customFormat="1" ht="18" customHeight="1"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1"/>
      <c r="S30" s="260"/>
      <c r="T30" s="262"/>
      <c r="U30" s="260"/>
      <c r="V30" s="261"/>
      <c r="W30" s="260"/>
      <c r="X30" s="261"/>
      <c r="Y30" s="260"/>
      <c r="Z30" s="261"/>
      <c r="AA30" s="260"/>
      <c r="AB30" s="263"/>
    </row>
    <row r="31" spans="1:29" s="259" customFormat="1" ht="18" customHeight="1"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1"/>
      <c r="S31" s="262"/>
      <c r="T31" s="262"/>
      <c r="U31" s="262"/>
      <c r="V31" s="261"/>
      <c r="W31" s="262"/>
      <c r="X31" s="261"/>
      <c r="Y31" s="262"/>
      <c r="Z31" s="261"/>
      <c r="AA31" s="261"/>
      <c r="AB31" s="263"/>
    </row>
    <row r="32" spans="1:29" s="259" customFormat="1" ht="18" customHeight="1"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1"/>
      <c r="S32" s="262"/>
      <c r="T32" s="262"/>
      <c r="U32" s="262"/>
      <c r="V32" s="261"/>
      <c r="W32" s="262"/>
      <c r="X32" s="261"/>
      <c r="Y32" s="262"/>
      <c r="Z32" s="261"/>
      <c r="AA32" s="261"/>
      <c r="AB32" s="263"/>
    </row>
    <row r="33" spans="1:28" s="259" customFormat="1" ht="9" customHeight="1">
      <c r="G33" s="260"/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1"/>
      <c r="S33" s="262"/>
      <c r="T33" s="262"/>
      <c r="U33" s="262"/>
      <c r="V33" s="261"/>
      <c r="W33" s="262"/>
      <c r="X33" s="261"/>
      <c r="Y33" s="262"/>
      <c r="Z33" s="261"/>
      <c r="AA33" s="261"/>
      <c r="AB33" s="263"/>
    </row>
    <row r="34" spans="1:28" s="21" customFormat="1" ht="20.100000000000001" customHeight="1">
      <c r="A34" s="300" t="str">
        <f>'BS2-4'!A44:M44</f>
        <v xml:space="preserve">กรรมการ  ____________________________________        กรรมการ  _________________________________________ 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300"/>
      <c r="Q34" s="300"/>
      <c r="R34" s="300"/>
      <c r="S34" s="300"/>
      <c r="T34" s="300"/>
      <c r="U34" s="300"/>
      <c r="V34" s="300"/>
      <c r="W34" s="300"/>
      <c r="X34" s="300"/>
      <c r="Y34" s="300"/>
      <c r="Z34" s="300"/>
      <c r="AA34" s="300"/>
      <c r="AB34" s="264"/>
    </row>
    <row r="35" spans="1:28" s="21" customFormat="1" ht="20.100000000000001" customHeight="1">
      <c r="A35" s="300" t="s">
        <v>152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300"/>
      <c r="U35" s="300"/>
      <c r="V35" s="300"/>
      <c r="W35" s="300"/>
      <c r="X35" s="300"/>
      <c r="Y35" s="300"/>
      <c r="Z35" s="300"/>
      <c r="AA35" s="300"/>
      <c r="AB35" s="264"/>
    </row>
    <row r="36" spans="1:28" s="21" customFormat="1" ht="16.5" customHeight="1">
      <c r="A36" s="267"/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4"/>
    </row>
    <row r="37" spans="1:28" s="21" customFormat="1" ht="19.5" customHeight="1">
      <c r="A37" s="36"/>
      <c r="B37" s="265"/>
      <c r="C37" s="30"/>
      <c r="D37" s="266"/>
      <c r="E37" s="266"/>
      <c r="F37" s="25"/>
      <c r="G37" s="32"/>
      <c r="H37" s="31"/>
      <c r="I37" s="32"/>
      <c r="J37" s="31"/>
      <c r="K37" s="32"/>
      <c r="L37" s="31"/>
      <c r="M37" s="32"/>
      <c r="N37" s="31"/>
      <c r="O37" s="32"/>
      <c r="P37" s="32"/>
      <c r="Q37" s="32"/>
      <c r="R37" s="32"/>
      <c r="S37" s="32"/>
      <c r="T37" s="32"/>
      <c r="U37" s="32"/>
      <c r="V37" s="31"/>
      <c r="W37" s="32"/>
      <c r="X37" s="31"/>
      <c r="Y37" s="32"/>
      <c r="Z37" s="31"/>
      <c r="AA37" s="32"/>
      <c r="AB37" s="264"/>
    </row>
    <row r="38" spans="1:28" ht="22.35" customHeight="1">
      <c r="A38" s="309" t="str">
        <f>'PL 5-6'!A58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  <c r="AA38" s="309"/>
    </row>
  </sheetData>
  <mergeCells count="8">
    <mergeCell ref="G5:AA5"/>
    <mergeCell ref="M8:O8"/>
    <mergeCell ref="Q7:U7"/>
    <mergeCell ref="G6:W6"/>
    <mergeCell ref="A38:AA38"/>
    <mergeCell ref="A35:AA35"/>
    <mergeCell ref="A34:AA34"/>
    <mergeCell ref="Q8:U8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4"/>
  <sheetViews>
    <sheetView view="pageBreakPreview" topLeftCell="A30" zoomScale="115" zoomScaleNormal="115" zoomScaleSheetLayoutView="115" workbookViewId="0">
      <selection activeCell="I13" sqref="I13"/>
    </sheetView>
  </sheetViews>
  <sheetFormatPr defaultRowHeight="21.75" customHeight="1"/>
  <cols>
    <col min="1" max="3" width="1.5703125" style="33" customWidth="1"/>
    <col min="4" max="4" width="27.85546875" style="33" customWidth="1"/>
    <col min="5" max="5" width="7.140625" style="33" customWidth="1"/>
    <col min="6" max="6" width="0.5703125" style="33" customWidth="1"/>
    <col min="7" max="7" width="10.140625" style="32" customWidth="1"/>
    <col min="8" max="8" width="0.5703125" style="32" customWidth="1"/>
    <col min="9" max="9" width="11.140625" style="32" customWidth="1"/>
    <col min="10" max="10" width="0.5703125" style="32" customWidth="1"/>
    <col min="11" max="11" width="11.140625" style="32" customWidth="1"/>
    <col min="12" max="12" width="0.5703125" style="32" customWidth="1"/>
    <col min="13" max="13" width="10.42578125" style="32" customWidth="1"/>
    <col min="14" max="14" width="0.5703125" style="31" customWidth="1"/>
    <col min="15" max="15" width="11.140625" style="32" customWidth="1"/>
    <col min="16" max="16" width="0.5703125" style="32" customWidth="1"/>
    <col min="17" max="17" width="11.85546875" style="32" customWidth="1"/>
    <col min="18" max="222" width="9.140625" style="33"/>
    <col min="223" max="225" width="1.5703125" style="33" customWidth="1"/>
    <col min="226" max="226" width="22.140625" style="33" customWidth="1"/>
    <col min="227" max="227" width="2.5703125" style="33" customWidth="1"/>
    <col min="228" max="228" width="6.140625" style="33" customWidth="1"/>
    <col min="229" max="229" width="0.42578125" style="33" customWidth="1"/>
    <col min="230" max="230" width="9.5703125" style="33" customWidth="1"/>
    <col min="231" max="231" width="0.42578125" style="33" customWidth="1"/>
    <col min="232" max="232" width="11.42578125" style="33" customWidth="1"/>
    <col min="233" max="233" width="0.42578125" style="33" customWidth="1"/>
    <col min="234" max="234" width="13.140625" style="33" customWidth="1"/>
    <col min="235" max="235" width="0.42578125" style="33" customWidth="1"/>
    <col min="236" max="237" width="0" style="33" hidden="1" customWidth="1"/>
    <col min="238" max="238" width="12.140625" style="33" customWidth="1"/>
    <col min="239" max="478" width="9.140625" style="33"/>
    <col min="479" max="481" width="1.5703125" style="33" customWidth="1"/>
    <col min="482" max="482" width="22.140625" style="33" customWidth="1"/>
    <col min="483" max="483" width="2.5703125" style="33" customWidth="1"/>
    <col min="484" max="484" width="6.140625" style="33" customWidth="1"/>
    <col min="485" max="485" width="0.42578125" style="33" customWidth="1"/>
    <col min="486" max="486" width="9.5703125" style="33" customWidth="1"/>
    <col min="487" max="487" width="0.42578125" style="33" customWidth="1"/>
    <col min="488" max="488" width="11.42578125" style="33" customWidth="1"/>
    <col min="489" max="489" width="0.42578125" style="33" customWidth="1"/>
    <col min="490" max="490" width="13.140625" style="33" customWidth="1"/>
    <col min="491" max="491" width="0.42578125" style="33" customWidth="1"/>
    <col min="492" max="493" width="0" style="33" hidden="1" customWidth="1"/>
    <col min="494" max="494" width="12.140625" style="33" customWidth="1"/>
    <col min="495" max="734" width="9.140625" style="33"/>
    <col min="735" max="737" width="1.5703125" style="33" customWidth="1"/>
    <col min="738" max="738" width="22.140625" style="33" customWidth="1"/>
    <col min="739" max="739" width="2.5703125" style="33" customWidth="1"/>
    <col min="740" max="740" width="6.140625" style="33" customWidth="1"/>
    <col min="741" max="741" width="0.42578125" style="33" customWidth="1"/>
    <col min="742" max="742" width="9.5703125" style="33" customWidth="1"/>
    <col min="743" max="743" width="0.42578125" style="33" customWidth="1"/>
    <col min="744" max="744" width="11.42578125" style="33" customWidth="1"/>
    <col min="745" max="745" width="0.42578125" style="33" customWidth="1"/>
    <col min="746" max="746" width="13.140625" style="33" customWidth="1"/>
    <col min="747" max="747" width="0.42578125" style="33" customWidth="1"/>
    <col min="748" max="749" width="0" style="33" hidden="1" customWidth="1"/>
    <col min="750" max="750" width="12.140625" style="33" customWidth="1"/>
    <col min="751" max="990" width="9.140625" style="33"/>
    <col min="991" max="993" width="1.5703125" style="33" customWidth="1"/>
    <col min="994" max="994" width="22.140625" style="33" customWidth="1"/>
    <col min="995" max="995" width="2.5703125" style="33" customWidth="1"/>
    <col min="996" max="996" width="6.140625" style="33" customWidth="1"/>
    <col min="997" max="997" width="0.42578125" style="33" customWidth="1"/>
    <col min="998" max="998" width="9.5703125" style="33" customWidth="1"/>
    <col min="999" max="999" width="0.42578125" style="33" customWidth="1"/>
    <col min="1000" max="1000" width="11.42578125" style="33" customWidth="1"/>
    <col min="1001" max="1001" width="0.42578125" style="33" customWidth="1"/>
    <col min="1002" max="1002" width="13.140625" style="33" customWidth="1"/>
    <col min="1003" max="1003" width="0.42578125" style="33" customWidth="1"/>
    <col min="1004" max="1005" width="0" style="33" hidden="1" customWidth="1"/>
    <col min="1006" max="1006" width="12.140625" style="33" customWidth="1"/>
    <col min="1007" max="1246" width="9.140625" style="33"/>
    <col min="1247" max="1249" width="1.5703125" style="33" customWidth="1"/>
    <col min="1250" max="1250" width="22.140625" style="33" customWidth="1"/>
    <col min="1251" max="1251" width="2.5703125" style="33" customWidth="1"/>
    <col min="1252" max="1252" width="6.140625" style="33" customWidth="1"/>
    <col min="1253" max="1253" width="0.42578125" style="33" customWidth="1"/>
    <col min="1254" max="1254" width="9.5703125" style="33" customWidth="1"/>
    <col min="1255" max="1255" width="0.42578125" style="33" customWidth="1"/>
    <col min="1256" max="1256" width="11.42578125" style="33" customWidth="1"/>
    <col min="1257" max="1257" width="0.42578125" style="33" customWidth="1"/>
    <col min="1258" max="1258" width="13.140625" style="33" customWidth="1"/>
    <col min="1259" max="1259" width="0.42578125" style="33" customWidth="1"/>
    <col min="1260" max="1261" width="0" style="33" hidden="1" customWidth="1"/>
    <col min="1262" max="1262" width="12.140625" style="33" customWidth="1"/>
    <col min="1263" max="1502" width="9.140625" style="33"/>
    <col min="1503" max="1505" width="1.5703125" style="33" customWidth="1"/>
    <col min="1506" max="1506" width="22.140625" style="33" customWidth="1"/>
    <col min="1507" max="1507" width="2.5703125" style="33" customWidth="1"/>
    <col min="1508" max="1508" width="6.140625" style="33" customWidth="1"/>
    <col min="1509" max="1509" width="0.42578125" style="33" customWidth="1"/>
    <col min="1510" max="1510" width="9.5703125" style="33" customWidth="1"/>
    <col min="1511" max="1511" width="0.42578125" style="33" customWidth="1"/>
    <col min="1512" max="1512" width="11.42578125" style="33" customWidth="1"/>
    <col min="1513" max="1513" width="0.42578125" style="33" customWidth="1"/>
    <col min="1514" max="1514" width="13.140625" style="33" customWidth="1"/>
    <col min="1515" max="1515" width="0.42578125" style="33" customWidth="1"/>
    <col min="1516" max="1517" width="0" style="33" hidden="1" customWidth="1"/>
    <col min="1518" max="1518" width="12.140625" style="33" customWidth="1"/>
    <col min="1519" max="1758" width="9.140625" style="33"/>
    <col min="1759" max="1761" width="1.5703125" style="33" customWidth="1"/>
    <col min="1762" max="1762" width="22.140625" style="33" customWidth="1"/>
    <col min="1763" max="1763" width="2.5703125" style="33" customWidth="1"/>
    <col min="1764" max="1764" width="6.140625" style="33" customWidth="1"/>
    <col min="1765" max="1765" width="0.42578125" style="33" customWidth="1"/>
    <col min="1766" max="1766" width="9.5703125" style="33" customWidth="1"/>
    <col min="1767" max="1767" width="0.42578125" style="33" customWidth="1"/>
    <col min="1768" max="1768" width="11.42578125" style="33" customWidth="1"/>
    <col min="1769" max="1769" width="0.42578125" style="33" customWidth="1"/>
    <col min="1770" max="1770" width="13.140625" style="33" customWidth="1"/>
    <col min="1771" max="1771" width="0.42578125" style="33" customWidth="1"/>
    <col min="1772" max="1773" width="0" style="33" hidden="1" customWidth="1"/>
    <col min="1774" max="1774" width="12.140625" style="33" customWidth="1"/>
    <col min="1775" max="2014" width="9.140625" style="33"/>
    <col min="2015" max="2017" width="1.5703125" style="33" customWidth="1"/>
    <col min="2018" max="2018" width="22.140625" style="33" customWidth="1"/>
    <col min="2019" max="2019" width="2.5703125" style="33" customWidth="1"/>
    <col min="2020" max="2020" width="6.140625" style="33" customWidth="1"/>
    <col min="2021" max="2021" width="0.42578125" style="33" customWidth="1"/>
    <col min="2022" max="2022" width="9.5703125" style="33" customWidth="1"/>
    <col min="2023" max="2023" width="0.42578125" style="33" customWidth="1"/>
    <col min="2024" max="2024" width="11.42578125" style="33" customWidth="1"/>
    <col min="2025" max="2025" width="0.42578125" style="33" customWidth="1"/>
    <col min="2026" max="2026" width="13.140625" style="33" customWidth="1"/>
    <col min="2027" max="2027" width="0.42578125" style="33" customWidth="1"/>
    <col min="2028" max="2029" width="0" style="33" hidden="1" customWidth="1"/>
    <col min="2030" max="2030" width="12.140625" style="33" customWidth="1"/>
    <col min="2031" max="2270" width="9.140625" style="33"/>
    <col min="2271" max="2273" width="1.5703125" style="33" customWidth="1"/>
    <col min="2274" max="2274" width="22.140625" style="33" customWidth="1"/>
    <col min="2275" max="2275" width="2.5703125" style="33" customWidth="1"/>
    <col min="2276" max="2276" width="6.140625" style="33" customWidth="1"/>
    <col min="2277" max="2277" width="0.42578125" style="33" customWidth="1"/>
    <col min="2278" max="2278" width="9.5703125" style="33" customWidth="1"/>
    <col min="2279" max="2279" width="0.42578125" style="33" customWidth="1"/>
    <col min="2280" max="2280" width="11.42578125" style="33" customWidth="1"/>
    <col min="2281" max="2281" width="0.42578125" style="33" customWidth="1"/>
    <col min="2282" max="2282" width="13.140625" style="33" customWidth="1"/>
    <col min="2283" max="2283" width="0.42578125" style="33" customWidth="1"/>
    <col min="2284" max="2285" width="0" style="33" hidden="1" customWidth="1"/>
    <col min="2286" max="2286" width="12.140625" style="33" customWidth="1"/>
    <col min="2287" max="2526" width="9.140625" style="33"/>
    <col min="2527" max="2529" width="1.5703125" style="33" customWidth="1"/>
    <col min="2530" max="2530" width="22.140625" style="33" customWidth="1"/>
    <col min="2531" max="2531" width="2.5703125" style="33" customWidth="1"/>
    <col min="2532" max="2532" width="6.140625" style="33" customWidth="1"/>
    <col min="2533" max="2533" width="0.42578125" style="33" customWidth="1"/>
    <col min="2534" max="2534" width="9.5703125" style="33" customWidth="1"/>
    <col min="2535" max="2535" width="0.42578125" style="33" customWidth="1"/>
    <col min="2536" max="2536" width="11.42578125" style="33" customWidth="1"/>
    <col min="2537" max="2537" width="0.42578125" style="33" customWidth="1"/>
    <col min="2538" max="2538" width="13.140625" style="33" customWidth="1"/>
    <col min="2539" max="2539" width="0.42578125" style="33" customWidth="1"/>
    <col min="2540" max="2541" width="0" style="33" hidden="1" customWidth="1"/>
    <col min="2542" max="2542" width="12.140625" style="33" customWidth="1"/>
    <col min="2543" max="2782" width="9.140625" style="33"/>
    <col min="2783" max="2785" width="1.5703125" style="33" customWidth="1"/>
    <col min="2786" max="2786" width="22.140625" style="33" customWidth="1"/>
    <col min="2787" max="2787" width="2.5703125" style="33" customWidth="1"/>
    <col min="2788" max="2788" width="6.140625" style="33" customWidth="1"/>
    <col min="2789" max="2789" width="0.42578125" style="33" customWidth="1"/>
    <col min="2790" max="2790" width="9.5703125" style="33" customWidth="1"/>
    <col min="2791" max="2791" width="0.42578125" style="33" customWidth="1"/>
    <col min="2792" max="2792" width="11.42578125" style="33" customWidth="1"/>
    <col min="2793" max="2793" width="0.42578125" style="33" customWidth="1"/>
    <col min="2794" max="2794" width="13.140625" style="33" customWidth="1"/>
    <col min="2795" max="2795" width="0.42578125" style="33" customWidth="1"/>
    <col min="2796" max="2797" width="0" style="33" hidden="1" customWidth="1"/>
    <col min="2798" max="2798" width="12.140625" style="33" customWidth="1"/>
    <col min="2799" max="3038" width="9.140625" style="33"/>
    <col min="3039" max="3041" width="1.5703125" style="33" customWidth="1"/>
    <col min="3042" max="3042" width="22.140625" style="33" customWidth="1"/>
    <col min="3043" max="3043" width="2.5703125" style="33" customWidth="1"/>
    <col min="3044" max="3044" width="6.140625" style="33" customWidth="1"/>
    <col min="3045" max="3045" width="0.42578125" style="33" customWidth="1"/>
    <col min="3046" max="3046" width="9.5703125" style="33" customWidth="1"/>
    <col min="3047" max="3047" width="0.42578125" style="33" customWidth="1"/>
    <col min="3048" max="3048" width="11.42578125" style="33" customWidth="1"/>
    <col min="3049" max="3049" width="0.42578125" style="33" customWidth="1"/>
    <col min="3050" max="3050" width="13.140625" style="33" customWidth="1"/>
    <col min="3051" max="3051" width="0.42578125" style="33" customWidth="1"/>
    <col min="3052" max="3053" width="0" style="33" hidden="1" customWidth="1"/>
    <col min="3054" max="3054" width="12.140625" style="33" customWidth="1"/>
    <col min="3055" max="3294" width="9.140625" style="33"/>
    <col min="3295" max="3297" width="1.5703125" style="33" customWidth="1"/>
    <col min="3298" max="3298" width="22.140625" style="33" customWidth="1"/>
    <col min="3299" max="3299" width="2.5703125" style="33" customWidth="1"/>
    <col min="3300" max="3300" width="6.140625" style="33" customWidth="1"/>
    <col min="3301" max="3301" width="0.42578125" style="33" customWidth="1"/>
    <col min="3302" max="3302" width="9.5703125" style="33" customWidth="1"/>
    <col min="3303" max="3303" width="0.42578125" style="33" customWidth="1"/>
    <col min="3304" max="3304" width="11.42578125" style="33" customWidth="1"/>
    <col min="3305" max="3305" width="0.42578125" style="33" customWidth="1"/>
    <col min="3306" max="3306" width="13.140625" style="33" customWidth="1"/>
    <col min="3307" max="3307" width="0.42578125" style="33" customWidth="1"/>
    <col min="3308" max="3309" width="0" style="33" hidden="1" customWidth="1"/>
    <col min="3310" max="3310" width="12.140625" style="33" customWidth="1"/>
    <col min="3311" max="3550" width="9.140625" style="33"/>
    <col min="3551" max="3553" width="1.5703125" style="33" customWidth="1"/>
    <col min="3554" max="3554" width="22.140625" style="33" customWidth="1"/>
    <col min="3555" max="3555" width="2.5703125" style="33" customWidth="1"/>
    <col min="3556" max="3556" width="6.140625" style="33" customWidth="1"/>
    <col min="3557" max="3557" width="0.42578125" style="33" customWidth="1"/>
    <col min="3558" max="3558" width="9.5703125" style="33" customWidth="1"/>
    <col min="3559" max="3559" width="0.42578125" style="33" customWidth="1"/>
    <col min="3560" max="3560" width="11.42578125" style="33" customWidth="1"/>
    <col min="3561" max="3561" width="0.42578125" style="33" customWidth="1"/>
    <col min="3562" max="3562" width="13.140625" style="33" customWidth="1"/>
    <col min="3563" max="3563" width="0.42578125" style="33" customWidth="1"/>
    <col min="3564" max="3565" width="0" style="33" hidden="1" customWidth="1"/>
    <col min="3566" max="3566" width="12.140625" style="33" customWidth="1"/>
    <col min="3567" max="3806" width="9.140625" style="33"/>
    <col min="3807" max="3809" width="1.5703125" style="33" customWidth="1"/>
    <col min="3810" max="3810" width="22.140625" style="33" customWidth="1"/>
    <col min="3811" max="3811" width="2.5703125" style="33" customWidth="1"/>
    <col min="3812" max="3812" width="6.140625" style="33" customWidth="1"/>
    <col min="3813" max="3813" width="0.42578125" style="33" customWidth="1"/>
    <col min="3814" max="3814" width="9.5703125" style="33" customWidth="1"/>
    <col min="3815" max="3815" width="0.42578125" style="33" customWidth="1"/>
    <col min="3816" max="3816" width="11.42578125" style="33" customWidth="1"/>
    <col min="3817" max="3817" width="0.42578125" style="33" customWidth="1"/>
    <col min="3818" max="3818" width="13.140625" style="33" customWidth="1"/>
    <col min="3819" max="3819" width="0.42578125" style="33" customWidth="1"/>
    <col min="3820" max="3821" width="0" style="33" hidden="1" customWidth="1"/>
    <col min="3822" max="3822" width="12.140625" style="33" customWidth="1"/>
    <col min="3823" max="4062" width="9.140625" style="33"/>
    <col min="4063" max="4065" width="1.5703125" style="33" customWidth="1"/>
    <col min="4066" max="4066" width="22.140625" style="33" customWidth="1"/>
    <col min="4067" max="4067" width="2.5703125" style="33" customWidth="1"/>
    <col min="4068" max="4068" width="6.140625" style="33" customWidth="1"/>
    <col min="4069" max="4069" width="0.42578125" style="33" customWidth="1"/>
    <col min="4070" max="4070" width="9.5703125" style="33" customWidth="1"/>
    <col min="4071" max="4071" width="0.42578125" style="33" customWidth="1"/>
    <col min="4072" max="4072" width="11.42578125" style="33" customWidth="1"/>
    <col min="4073" max="4073" width="0.42578125" style="33" customWidth="1"/>
    <col min="4074" max="4074" width="13.140625" style="33" customWidth="1"/>
    <col min="4075" max="4075" width="0.42578125" style="33" customWidth="1"/>
    <col min="4076" max="4077" width="0" style="33" hidden="1" customWidth="1"/>
    <col min="4078" max="4078" width="12.140625" style="33" customWidth="1"/>
    <col min="4079" max="4318" width="9.140625" style="33"/>
    <col min="4319" max="4321" width="1.5703125" style="33" customWidth="1"/>
    <col min="4322" max="4322" width="22.140625" style="33" customWidth="1"/>
    <col min="4323" max="4323" width="2.5703125" style="33" customWidth="1"/>
    <col min="4324" max="4324" width="6.140625" style="33" customWidth="1"/>
    <col min="4325" max="4325" width="0.42578125" style="33" customWidth="1"/>
    <col min="4326" max="4326" width="9.5703125" style="33" customWidth="1"/>
    <col min="4327" max="4327" width="0.42578125" style="33" customWidth="1"/>
    <col min="4328" max="4328" width="11.42578125" style="33" customWidth="1"/>
    <col min="4329" max="4329" width="0.42578125" style="33" customWidth="1"/>
    <col min="4330" max="4330" width="13.140625" style="33" customWidth="1"/>
    <col min="4331" max="4331" width="0.42578125" style="33" customWidth="1"/>
    <col min="4332" max="4333" width="0" style="33" hidden="1" customWidth="1"/>
    <col min="4334" max="4334" width="12.140625" style="33" customWidth="1"/>
    <col min="4335" max="4574" width="9.140625" style="33"/>
    <col min="4575" max="4577" width="1.5703125" style="33" customWidth="1"/>
    <col min="4578" max="4578" width="22.140625" style="33" customWidth="1"/>
    <col min="4579" max="4579" width="2.5703125" style="33" customWidth="1"/>
    <col min="4580" max="4580" width="6.140625" style="33" customWidth="1"/>
    <col min="4581" max="4581" width="0.42578125" style="33" customWidth="1"/>
    <col min="4582" max="4582" width="9.5703125" style="33" customWidth="1"/>
    <col min="4583" max="4583" width="0.42578125" style="33" customWidth="1"/>
    <col min="4584" max="4584" width="11.42578125" style="33" customWidth="1"/>
    <col min="4585" max="4585" width="0.42578125" style="33" customWidth="1"/>
    <col min="4586" max="4586" width="13.140625" style="33" customWidth="1"/>
    <col min="4587" max="4587" width="0.42578125" style="33" customWidth="1"/>
    <col min="4588" max="4589" width="0" style="33" hidden="1" customWidth="1"/>
    <col min="4590" max="4590" width="12.140625" style="33" customWidth="1"/>
    <col min="4591" max="4830" width="9.140625" style="33"/>
    <col min="4831" max="4833" width="1.5703125" style="33" customWidth="1"/>
    <col min="4834" max="4834" width="22.140625" style="33" customWidth="1"/>
    <col min="4835" max="4835" width="2.5703125" style="33" customWidth="1"/>
    <col min="4836" max="4836" width="6.140625" style="33" customWidth="1"/>
    <col min="4837" max="4837" width="0.42578125" style="33" customWidth="1"/>
    <col min="4838" max="4838" width="9.5703125" style="33" customWidth="1"/>
    <col min="4839" max="4839" width="0.42578125" style="33" customWidth="1"/>
    <col min="4840" max="4840" width="11.42578125" style="33" customWidth="1"/>
    <col min="4841" max="4841" width="0.42578125" style="33" customWidth="1"/>
    <col min="4842" max="4842" width="13.140625" style="33" customWidth="1"/>
    <col min="4843" max="4843" width="0.42578125" style="33" customWidth="1"/>
    <col min="4844" max="4845" width="0" style="33" hidden="1" customWidth="1"/>
    <col min="4846" max="4846" width="12.140625" style="33" customWidth="1"/>
    <col min="4847" max="5086" width="9.140625" style="33"/>
    <col min="5087" max="5089" width="1.5703125" style="33" customWidth="1"/>
    <col min="5090" max="5090" width="22.140625" style="33" customWidth="1"/>
    <col min="5091" max="5091" width="2.5703125" style="33" customWidth="1"/>
    <col min="5092" max="5092" width="6.140625" style="33" customWidth="1"/>
    <col min="5093" max="5093" width="0.42578125" style="33" customWidth="1"/>
    <col min="5094" max="5094" width="9.5703125" style="33" customWidth="1"/>
    <col min="5095" max="5095" width="0.42578125" style="33" customWidth="1"/>
    <col min="5096" max="5096" width="11.42578125" style="33" customWidth="1"/>
    <col min="5097" max="5097" width="0.42578125" style="33" customWidth="1"/>
    <col min="5098" max="5098" width="13.140625" style="33" customWidth="1"/>
    <col min="5099" max="5099" width="0.42578125" style="33" customWidth="1"/>
    <col min="5100" max="5101" width="0" style="33" hidden="1" customWidth="1"/>
    <col min="5102" max="5102" width="12.140625" style="33" customWidth="1"/>
    <col min="5103" max="5342" width="9.140625" style="33"/>
    <col min="5343" max="5345" width="1.5703125" style="33" customWidth="1"/>
    <col min="5346" max="5346" width="22.140625" style="33" customWidth="1"/>
    <col min="5347" max="5347" width="2.5703125" style="33" customWidth="1"/>
    <col min="5348" max="5348" width="6.140625" style="33" customWidth="1"/>
    <col min="5349" max="5349" width="0.42578125" style="33" customWidth="1"/>
    <col min="5350" max="5350" width="9.5703125" style="33" customWidth="1"/>
    <col min="5351" max="5351" width="0.42578125" style="33" customWidth="1"/>
    <col min="5352" max="5352" width="11.42578125" style="33" customWidth="1"/>
    <col min="5353" max="5353" width="0.42578125" style="33" customWidth="1"/>
    <col min="5354" max="5354" width="13.140625" style="33" customWidth="1"/>
    <col min="5355" max="5355" width="0.42578125" style="33" customWidth="1"/>
    <col min="5356" max="5357" width="0" style="33" hidden="1" customWidth="1"/>
    <col min="5358" max="5358" width="12.140625" style="33" customWidth="1"/>
    <col min="5359" max="5598" width="9.140625" style="33"/>
    <col min="5599" max="5601" width="1.5703125" style="33" customWidth="1"/>
    <col min="5602" max="5602" width="22.140625" style="33" customWidth="1"/>
    <col min="5603" max="5603" width="2.5703125" style="33" customWidth="1"/>
    <col min="5604" max="5604" width="6.140625" style="33" customWidth="1"/>
    <col min="5605" max="5605" width="0.42578125" style="33" customWidth="1"/>
    <col min="5606" max="5606" width="9.5703125" style="33" customWidth="1"/>
    <col min="5607" max="5607" width="0.42578125" style="33" customWidth="1"/>
    <col min="5608" max="5608" width="11.42578125" style="33" customWidth="1"/>
    <col min="5609" max="5609" width="0.42578125" style="33" customWidth="1"/>
    <col min="5610" max="5610" width="13.140625" style="33" customWidth="1"/>
    <col min="5611" max="5611" width="0.42578125" style="33" customWidth="1"/>
    <col min="5612" max="5613" width="0" style="33" hidden="1" customWidth="1"/>
    <col min="5614" max="5614" width="12.140625" style="33" customWidth="1"/>
    <col min="5615" max="5854" width="9.140625" style="33"/>
    <col min="5855" max="5857" width="1.5703125" style="33" customWidth="1"/>
    <col min="5858" max="5858" width="22.140625" style="33" customWidth="1"/>
    <col min="5859" max="5859" width="2.5703125" style="33" customWidth="1"/>
    <col min="5860" max="5860" width="6.140625" style="33" customWidth="1"/>
    <col min="5861" max="5861" width="0.42578125" style="33" customWidth="1"/>
    <col min="5862" max="5862" width="9.5703125" style="33" customWidth="1"/>
    <col min="5863" max="5863" width="0.42578125" style="33" customWidth="1"/>
    <col min="5864" max="5864" width="11.42578125" style="33" customWidth="1"/>
    <col min="5865" max="5865" width="0.42578125" style="33" customWidth="1"/>
    <col min="5866" max="5866" width="13.140625" style="33" customWidth="1"/>
    <col min="5867" max="5867" width="0.42578125" style="33" customWidth="1"/>
    <col min="5868" max="5869" width="0" style="33" hidden="1" customWidth="1"/>
    <col min="5870" max="5870" width="12.140625" style="33" customWidth="1"/>
    <col min="5871" max="6110" width="9.140625" style="33"/>
    <col min="6111" max="6113" width="1.5703125" style="33" customWidth="1"/>
    <col min="6114" max="6114" width="22.140625" style="33" customWidth="1"/>
    <col min="6115" max="6115" width="2.5703125" style="33" customWidth="1"/>
    <col min="6116" max="6116" width="6.140625" style="33" customWidth="1"/>
    <col min="6117" max="6117" width="0.42578125" style="33" customWidth="1"/>
    <col min="6118" max="6118" width="9.5703125" style="33" customWidth="1"/>
    <col min="6119" max="6119" width="0.42578125" style="33" customWidth="1"/>
    <col min="6120" max="6120" width="11.42578125" style="33" customWidth="1"/>
    <col min="6121" max="6121" width="0.42578125" style="33" customWidth="1"/>
    <col min="6122" max="6122" width="13.140625" style="33" customWidth="1"/>
    <col min="6123" max="6123" width="0.42578125" style="33" customWidth="1"/>
    <col min="6124" max="6125" width="0" style="33" hidden="1" customWidth="1"/>
    <col min="6126" max="6126" width="12.140625" style="33" customWidth="1"/>
    <col min="6127" max="6366" width="9.140625" style="33"/>
    <col min="6367" max="6369" width="1.5703125" style="33" customWidth="1"/>
    <col min="6370" max="6370" width="22.140625" style="33" customWidth="1"/>
    <col min="6371" max="6371" width="2.5703125" style="33" customWidth="1"/>
    <col min="6372" max="6372" width="6.140625" style="33" customWidth="1"/>
    <col min="6373" max="6373" width="0.42578125" style="33" customWidth="1"/>
    <col min="6374" max="6374" width="9.5703125" style="33" customWidth="1"/>
    <col min="6375" max="6375" width="0.42578125" style="33" customWidth="1"/>
    <col min="6376" max="6376" width="11.42578125" style="33" customWidth="1"/>
    <col min="6377" max="6377" width="0.42578125" style="33" customWidth="1"/>
    <col min="6378" max="6378" width="13.140625" style="33" customWidth="1"/>
    <col min="6379" max="6379" width="0.42578125" style="33" customWidth="1"/>
    <col min="6380" max="6381" width="0" style="33" hidden="1" customWidth="1"/>
    <col min="6382" max="6382" width="12.140625" style="33" customWidth="1"/>
    <col min="6383" max="6622" width="9.140625" style="33"/>
    <col min="6623" max="6625" width="1.5703125" style="33" customWidth="1"/>
    <col min="6626" max="6626" width="22.140625" style="33" customWidth="1"/>
    <col min="6627" max="6627" width="2.5703125" style="33" customWidth="1"/>
    <col min="6628" max="6628" width="6.140625" style="33" customWidth="1"/>
    <col min="6629" max="6629" width="0.42578125" style="33" customWidth="1"/>
    <col min="6630" max="6630" width="9.5703125" style="33" customWidth="1"/>
    <col min="6631" max="6631" width="0.42578125" style="33" customWidth="1"/>
    <col min="6632" max="6632" width="11.42578125" style="33" customWidth="1"/>
    <col min="6633" max="6633" width="0.42578125" style="33" customWidth="1"/>
    <col min="6634" max="6634" width="13.140625" style="33" customWidth="1"/>
    <col min="6635" max="6635" width="0.42578125" style="33" customWidth="1"/>
    <col min="6636" max="6637" width="0" style="33" hidden="1" customWidth="1"/>
    <col min="6638" max="6638" width="12.140625" style="33" customWidth="1"/>
    <col min="6639" max="6878" width="9.140625" style="33"/>
    <col min="6879" max="6881" width="1.5703125" style="33" customWidth="1"/>
    <col min="6882" max="6882" width="22.140625" style="33" customWidth="1"/>
    <col min="6883" max="6883" width="2.5703125" style="33" customWidth="1"/>
    <col min="6884" max="6884" width="6.140625" style="33" customWidth="1"/>
    <col min="6885" max="6885" width="0.42578125" style="33" customWidth="1"/>
    <col min="6886" max="6886" width="9.5703125" style="33" customWidth="1"/>
    <col min="6887" max="6887" width="0.42578125" style="33" customWidth="1"/>
    <col min="6888" max="6888" width="11.42578125" style="33" customWidth="1"/>
    <col min="6889" max="6889" width="0.42578125" style="33" customWidth="1"/>
    <col min="6890" max="6890" width="13.140625" style="33" customWidth="1"/>
    <col min="6891" max="6891" width="0.42578125" style="33" customWidth="1"/>
    <col min="6892" max="6893" width="0" style="33" hidden="1" customWidth="1"/>
    <col min="6894" max="6894" width="12.140625" style="33" customWidth="1"/>
    <col min="6895" max="7134" width="9.140625" style="33"/>
    <col min="7135" max="7137" width="1.5703125" style="33" customWidth="1"/>
    <col min="7138" max="7138" width="22.140625" style="33" customWidth="1"/>
    <col min="7139" max="7139" width="2.5703125" style="33" customWidth="1"/>
    <col min="7140" max="7140" width="6.140625" style="33" customWidth="1"/>
    <col min="7141" max="7141" width="0.42578125" style="33" customWidth="1"/>
    <col min="7142" max="7142" width="9.5703125" style="33" customWidth="1"/>
    <col min="7143" max="7143" width="0.42578125" style="33" customWidth="1"/>
    <col min="7144" max="7144" width="11.42578125" style="33" customWidth="1"/>
    <col min="7145" max="7145" width="0.42578125" style="33" customWidth="1"/>
    <col min="7146" max="7146" width="13.140625" style="33" customWidth="1"/>
    <col min="7147" max="7147" width="0.42578125" style="33" customWidth="1"/>
    <col min="7148" max="7149" width="0" style="33" hidden="1" customWidth="1"/>
    <col min="7150" max="7150" width="12.140625" style="33" customWidth="1"/>
    <col min="7151" max="7390" width="9.140625" style="33"/>
    <col min="7391" max="7393" width="1.5703125" style="33" customWidth="1"/>
    <col min="7394" max="7394" width="22.140625" style="33" customWidth="1"/>
    <col min="7395" max="7395" width="2.5703125" style="33" customWidth="1"/>
    <col min="7396" max="7396" width="6.140625" style="33" customWidth="1"/>
    <col min="7397" max="7397" width="0.42578125" style="33" customWidth="1"/>
    <col min="7398" max="7398" width="9.5703125" style="33" customWidth="1"/>
    <col min="7399" max="7399" width="0.42578125" style="33" customWidth="1"/>
    <col min="7400" max="7400" width="11.42578125" style="33" customWidth="1"/>
    <col min="7401" max="7401" width="0.42578125" style="33" customWidth="1"/>
    <col min="7402" max="7402" width="13.140625" style="33" customWidth="1"/>
    <col min="7403" max="7403" width="0.42578125" style="33" customWidth="1"/>
    <col min="7404" max="7405" width="0" style="33" hidden="1" customWidth="1"/>
    <col min="7406" max="7406" width="12.140625" style="33" customWidth="1"/>
    <col min="7407" max="7646" width="9.140625" style="33"/>
    <col min="7647" max="7649" width="1.5703125" style="33" customWidth="1"/>
    <col min="7650" max="7650" width="22.140625" style="33" customWidth="1"/>
    <col min="7651" max="7651" width="2.5703125" style="33" customWidth="1"/>
    <col min="7652" max="7652" width="6.140625" style="33" customWidth="1"/>
    <col min="7653" max="7653" width="0.42578125" style="33" customWidth="1"/>
    <col min="7654" max="7654" width="9.5703125" style="33" customWidth="1"/>
    <col min="7655" max="7655" width="0.42578125" style="33" customWidth="1"/>
    <col min="7656" max="7656" width="11.42578125" style="33" customWidth="1"/>
    <col min="7657" max="7657" width="0.42578125" style="33" customWidth="1"/>
    <col min="7658" max="7658" width="13.140625" style="33" customWidth="1"/>
    <col min="7659" max="7659" width="0.42578125" style="33" customWidth="1"/>
    <col min="7660" max="7661" width="0" style="33" hidden="1" customWidth="1"/>
    <col min="7662" max="7662" width="12.140625" style="33" customWidth="1"/>
    <col min="7663" max="7902" width="9.140625" style="33"/>
    <col min="7903" max="7905" width="1.5703125" style="33" customWidth="1"/>
    <col min="7906" max="7906" width="22.140625" style="33" customWidth="1"/>
    <col min="7907" max="7907" width="2.5703125" style="33" customWidth="1"/>
    <col min="7908" max="7908" width="6.140625" style="33" customWidth="1"/>
    <col min="7909" max="7909" width="0.42578125" style="33" customWidth="1"/>
    <col min="7910" max="7910" width="9.5703125" style="33" customWidth="1"/>
    <col min="7911" max="7911" width="0.42578125" style="33" customWidth="1"/>
    <col min="7912" max="7912" width="11.42578125" style="33" customWidth="1"/>
    <col min="7913" max="7913" width="0.42578125" style="33" customWidth="1"/>
    <col min="7914" max="7914" width="13.140625" style="33" customWidth="1"/>
    <col min="7915" max="7915" width="0.42578125" style="33" customWidth="1"/>
    <col min="7916" max="7917" width="0" style="33" hidden="1" customWidth="1"/>
    <col min="7918" max="7918" width="12.140625" style="33" customWidth="1"/>
    <col min="7919" max="8158" width="9.140625" style="33"/>
    <col min="8159" max="8161" width="1.5703125" style="33" customWidth="1"/>
    <col min="8162" max="8162" width="22.140625" style="33" customWidth="1"/>
    <col min="8163" max="8163" width="2.5703125" style="33" customWidth="1"/>
    <col min="8164" max="8164" width="6.140625" style="33" customWidth="1"/>
    <col min="8165" max="8165" width="0.42578125" style="33" customWidth="1"/>
    <col min="8166" max="8166" width="9.5703125" style="33" customWidth="1"/>
    <col min="8167" max="8167" width="0.42578125" style="33" customWidth="1"/>
    <col min="8168" max="8168" width="11.42578125" style="33" customWidth="1"/>
    <col min="8169" max="8169" width="0.42578125" style="33" customWidth="1"/>
    <col min="8170" max="8170" width="13.140625" style="33" customWidth="1"/>
    <col min="8171" max="8171" width="0.42578125" style="33" customWidth="1"/>
    <col min="8172" max="8173" width="0" style="33" hidden="1" customWidth="1"/>
    <col min="8174" max="8174" width="12.140625" style="33" customWidth="1"/>
    <col min="8175" max="8414" width="9.140625" style="33"/>
    <col min="8415" max="8417" width="1.5703125" style="33" customWidth="1"/>
    <col min="8418" max="8418" width="22.140625" style="33" customWidth="1"/>
    <col min="8419" max="8419" width="2.5703125" style="33" customWidth="1"/>
    <col min="8420" max="8420" width="6.140625" style="33" customWidth="1"/>
    <col min="8421" max="8421" width="0.42578125" style="33" customWidth="1"/>
    <col min="8422" max="8422" width="9.5703125" style="33" customWidth="1"/>
    <col min="8423" max="8423" width="0.42578125" style="33" customWidth="1"/>
    <col min="8424" max="8424" width="11.42578125" style="33" customWidth="1"/>
    <col min="8425" max="8425" width="0.42578125" style="33" customWidth="1"/>
    <col min="8426" max="8426" width="13.140625" style="33" customWidth="1"/>
    <col min="8427" max="8427" width="0.42578125" style="33" customWidth="1"/>
    <col min="8428" max="8429" width="0" style="33" hidden="1" customWidth="1"/>
    <col min="8430" max="8430" width="12.140625" style="33" customWidth="1"/>
    <col min="8431" max="8670" width="9.140625" style="33"/>
    <col min="8671" max="8673" width="1.5703125" style="33" customWidth="1"/>
    <col min="8674" max="8674" width="22.140625" style="33" customWidth="1"/>
    <col min="8675" max="8675" width="2.5703125" style="33" customWidth="1"/>
    <col min="8676" max="8676" width="6.140625" style="33" customWidth="1"/>
    <col min="8677" max="8677" width="0.42578125" style="33" customWidth="1"/>
    <col min="8678" max="8678" width="9.5703125" style="33" customWidth="1"/>
    <col min="8679" max="8679" width="0.42578125" style="33" customWidth="1"/>
    <col min="8680" max="8680" width="11.42578125" style="33" customWidth="1"/>
    <col min="8681" max="8681" width="0.42578125" style="33" customWidth="1"/>
    <col min="8682" max="8682" width="13.140625" style="33" customWidth="1"/>
    <col min="8683" max="8683" width="0.42578125" style="33" customWidth="1"/>
    <col min="8684" max="8685" width="0" style="33" hidden="1" customWidth="1"/>
    <col min="8686" max="8686" width="12.140625" style="33" customWidth="1"/>
    <col min="8687" max="8926" width="9.140625" style="33"/>
    <col min="8927" max="8929" width="1.5703125" style="33" customWidth="1"/>
    <col min="8930" max="8930" width="22.140625" style="33" customWidth="1"/>
    <col min="8931" max="8931" width="2.5703125" style="33" customWidth="1"/>
    <col min="8932" max="8932" width="6.140625" style="33" customWidth="1"/>
    <col min="8933" max="8933" width="0.42578125" style="33" customWidth="1"/>
    <col min="8934" max="8934" width="9.5703125" style="33" customWidth="1"/>
    <col min="8935" max="8935" width="0.42578125" style="33" customWidth="1"/>
    <col min="8936" max="8936" width="11.42578125" style="33" customWidth="1"/>
    <col min="8937" max="8937" width="0.42578125" style="33" customWidth="1"/>
    <col min="8938" max="8938" width="13.140625" style="33" customWidth="1"/>
    <col min="8939" max="8939" width="0.42578125" style="33" customWidth="1"/>
    <col min="8940" max="8941" width="0" style="33" hidden="1" customWidth="1"/>
    <col min="8942" max="8942" width="12.140625" style="33" customWidth="1"/>
    <col min="8943" max="9182" width="9.140625" style="33"/>
    <col min="9183" max="9185" width="1.5703125" style="33" customWidth="1"/>
    <col min="9186" max="9186" width="22.140625" style="33" customWidth="1"/>
    <col min="9187" max="9187" width="2.5703125" style="33" customWidth="1"/>
    <col min="9188" max="9188" width="6.140625" style="33" customWidth="1"/>
    <col min="9189" max="9189" width="0.42578125" style="33" customWidth="1"/>
    <col min="9190" max="9190" width="9.5703125" style="33" customWidth="1"/>
    <col min="9191" max="9191" width="0.42578125" style="33" customWidth="1"/>
    <col min="9192" max="9192" width="11.42578125" style="33" customWidth="1"/>
    <col min="9193" max="9193" width="0.42578125" style="33" customWidth="1"/>
    <col min="9194" max="9194" width="13.140625" style="33" customWidth="1"/>
    <col min="9195" max="9195" width="0.42578125" style="33" customWidth="1"/>
    <col min="9196" max="9197" width="0" style="33" hidden="1" customWidth="1"/>
    <col min="9198" max="9198" width="12.140625" style="33" customWidth="1"/>
    <col min="9199" max="9438" width="9.140625" style="33"/>
    <col min="9439" max="9441" width="1.5703125" style="33" customWidth="1"/>
    <col min="9442" max="9442" width="22.140625" style="33" customWidth="1"/>
    <col min="9443" max="9443" width="2.5703125" style="33" customWidth="1"/>
    <col min="9444" max="9444" width="6.140625" style="33" customWidth="1"/>
    <col min="9445" max="9445" width="0.42578125" style="33" customWidth="1"/>
    <col min="9446" max="9446" width="9.5703125" style="33" customWidth="1"/>
    <col min="9447" max="9447" width="0.42578125" style="33" customWidth="1"/>
    <col min="9448" max="9448" width="11.42578125" style="33" customWidth="1"/>
    <col min="9449" max="9449" width="0.42578125" style="33" customWidth="1"/>
    <col min="9450" max="9450" width="13.140625" style="33" customWidth="1"/>
    <col min="9451" max="9451" width="0.42578125" style="33" customWidth="1"/>
    <col min="9452" max="9453" width="0" style="33" hidden="1" customWidth="1"/>
    <col min="9454" max="9454" width="12.140625" style="33" customWidth="1"/>
    <col min="9455" max="9694" width="9.140625" style="33"/>
    <col min="9695" max="9697" width="1.5703125" style="33" customWidth="1"/>
    <col min="9698" max="9698" width="22.140625" style="33" customWidth="1"/>
    <col min="9699" max="9699" width="2.5703125" style="33" customWidth="1"/>
    <col min="9700" max="9700" width="6.140625" style="33" customWidth="1"/>
    <col min="9701" max="9701" width="0.42578125" style="33" customWidth="1"/>
    <col min="9702" max="9702" width="9.5703125" style="33" customWidth="1"/>
    <col min="9703" max="9703" width="0.42578125" style="33" customWidth="1"/>
    <col min="9704" max="9704" width="11.42578125" style="33" customWidth="1"/>
    <col min="9705" max="9705" width="0.42578125" style="33" customWidth="1"/>
    <col min="9706" max="9706" width="13.140625" style="33" customWidth="1"/>
    <col min="9707" max="9707" width="0.42578125" style="33" customWidth="1"/>
    <col min="9708" max="9709" width="0" style="33" hidden="1" customWidth="1"/>
    <col min="9710" max="9710" width="12.140625" style="33" customWidth="1"/>
    <col min="9711" max="9950" width="9.140625" style="33"/>
    <col min="9951" max="9953" width="1.5703125" style="33" customWidth="1"/>
    <col min="9954" max="9954" width="22.140625" style="33" customWidth="1"/>
    <col min="9955" max="9955" width="2.5703125" style="33" customWidth="1"/>
    <col min="9956" max="9956" width="6.140625" style="33" customWidth="1"/>
    <col min="9957" max="9957" width="0.42578125" style="33" customWidth="1"/>
    <col min="9958" max="9958" width="9.5703125" style="33" customWidth="1"/>
    <col min="9959" max="9959" width="0.42578125" style="33" customWidth="1"/>
    <col min="9960" max="9960" width="11.42578125" style="33" customWidth="1"/>
    <col min="9961" max="9961" width="0.42578125" style="33" customWidth="1"/>
    <col min="9962" max="9962" width="13.140625" style="33" customWidth="1"/>
    <col min="9963" max="9963" width="0.42578125" style="33" customWidth="1"/>
    <col min="9964" max="9965" width="0" style="33" hidden="1" customWidth="1"/>
    <col min="9966" max="9966" width="12.140625" style="33" customWidth="1"/>
    <col min="9967" max="10206" width="9.140625" style="33"/>
    <col min="10207" max="10209" width="1.5703125" style="33" customWidth="1"/>
    <col min="10210" max="10210" width="22.140625" style="33" customWidth="1"/>
    <col min="10211" max="10211" width="2.5703125" style="33" customWidth="1"/>
    <col min="10212" max="10212" width="6.140625" style="33" customWidth="1"/>
    <col min="10213" max="10213" width="0.42578125" style="33" customWidth="1"/>
    <col min="10214" max="10214" width="9.5703125" style="33" customWidth="1"/>
    <col min="10215" max="10215" width="0.42578125" style="33" customWidth="1"/>
    <col min="10216" max="10216" width="11.42578125" style="33" customWidth="1"/>
    <col min="10217" max="10217" width="0.42578125" style="33" customWidth="1"/>
    <col min="10218" max="10218" width="13.140625" style="33" customWidth="1"/>
    <col min="10219" max="10219" width="0.42578125" style="33" customWidth="1"/>
    <col min="10220" max="10221" width="0" style="33" hidden="1" customWidth="1"/>
    <col min="10222" max="10222" width="12.140625" style="33" customWidth="1"/>
    <col min="10223" max="10462" width="9.140625" style="33"/>
    <col min="10463" max="10465" width="1.5703125" style="33" customWidth="1"/>
    <col min="10466" max="10466" width="22.140625" style="33" customWidth="1"/>
    <col min="10467" max="10467" width="2.5703125" style="33" customWidth="1"/>
    <col min="10468" max="10468" width="6.140625" style="33" customWidth="1"/>
    <col min="10469" max="10469" width="0.42578125" style="33" customWidth="1"/>
    <col min="10470" max="10470" width="9.5703125" style="33" customWidth="1"/>
    <col min="10471" max="10471" width="0.42578125" style="33" customWidth="1"/>
    <col min="10472" max="10472" width="11.42578125" style="33" customWidth="1"/>
    <col min="10473" max="10473" width="0.42578125" style="33" customWidth="1"/>
    <col min="10474" max="10474" width="13.140625" style="33" customWidth="1"/>
    <col min="10475" max="10475" width="0.42578125" style="33" customWidth="1"/>
    <col min="10476" max="10477" width="0" style="33" hidden="1" customWidth="1"/>
    <col min="10478" max="10478" width="12.140625" style="33" customWidth="1"/>
    <col min="10479" max="10718" width="9.140625" style="33"/>
    <col min="10719" max="10721" width="1.5703125" style="33" customWidth="1"/>
    <col min="10722" max="10722" width="22.140625" style="33" customWidth="1"/>
    <col min="10723" max="10723" width="2.5703125" style="33" customWidth="1"/>
    <col min="10724" max="10724" width="6.140625" style="33" customWidth="1"/>
    <col min="10725" max="10725" width="0.42578125" style="33" customWidth="1"/>
    <col min="10726" max="10726" width="9.5703125" style="33" customWidth="1"/>
    <col min="10727" max="10727" width="0.42578125" style="33" customWidth="1"/>
    <col min="10728" max="10728" width="11.42578125" style="33" customWidth="1"/>
    <col min="10729" max="10729" width="0.42578125" style="33" customWidth="1"/>
    <col min="10730" max="10730" width="13.140625" style="33" customWidth="1"/>
    <col min="10731" max="10731" width="0.42578125" style="33" customWidth="1"/>
    <col min="10732" max="10733" width="0" style="33" hidden="1" customWidth="1"/>
    <col min="10734" max="10734" width="12.140625" style="33" customWidth="1"/>
    <col min="10735" max="10974" width="9.140625" style="33"/>
    <col min="10975" max="10977" width="1.5703125" style="33" customWidth="1"/>
    <col min="10978" max="10978" width="22.140625" style="33" customWidth="1"/>
    <col min="10979" max="10979" width="2.5703125" style="33" customWidth="1"/>
    <col min="10980" max="10980" width="6.140625" style="33" customWidth="1"/>
    <col min="10981" max="10981" width="0.42578125" style="33" customWidth="1"/>
    <col min="10982" max="10982" width="9.5703125" style="33" customWidth="1"/>
    <col min="10983" max="10983" width="0.42578125" style="33" customWidth="1"/>
    <col min="10984" max="10984" width="11.42578125" style="33" customWidth="1"/>
    <col min="10985" max="10985" width="0.42578125" style="33" customWidth="1"/>
    <col min="10986" max="10986" width="13.140625" style="33" customWidth="1"/>
    <col min="10987" max="10987" width="0.42578125" style="33" customWidth="1"/>
    <col min="10988" max="10989" width="0" style="33" hidden="1" customWidth="1"/>
    <col min="10990" max="10990" width="12.140625" style="33" customWidth="1"/>
    <col min="10991" max="11230" width="9.140625" style="33"/>
    <col min="11231" max="11233" width="1.5703125" style="33" customWidth="1"/>
    <col min="11234" max="11234" width="22.140625" style="33" customWidth="1"/>
    <col min="11235" max="11235" width="2.5703125" style="33" customWidth="1"/>
    <col min="11236" max="11236" width="6.140625" style="33" customWidth="1"/>
    <col min="11237" max="11237" width="0.42578125" style="33" customWidth="1"/>
    <col min="11238" max="11238" width="9.5703125" style="33" customWidth="1"/>
    <col min="11239" max="11239" width="0.42578125" style="33" customWidth="1"/>
    <col min="11240" max="11240" width="11.42578125" style="33" customWidth="1"/>
    <col min="11241" max="11241" width="0.42578125" style="33" customWidth="1"/>
    <col min="11242" max="11242" width="13.140625" style="33" customWidth="1"/>
    <col min="11243" max="11243" width="0.42578125" style="33" customWidth="1"/>
    <col min="11244" max="11245" width="0" style="33" hidden="1" customWidth="1"/>
    <col min="11246" max="11246" width="12.140625" style="33" customWidth="1"/>
    <col min="11247" max="11486" width="9.140625" style="33"/>
    <col min="11487" max="11489" width="1.5703125" style="33" customWidth="1"/>
    <col min="11490" max="11490" width="22.140625" style="33" customWidth="1"/>
    <col min="11491" max="11491" width="2.5703125" style="33" customWidth="1"/>
    <col min="11492" max="11492" width="6.140625" style="33" customWidth="1"/>
    <col min="11493" max="11493" width="0.42578125" style="33" customWidth="1"/>
    <col min="11494" max="11494" width="9.5703125" style="33" customWidth="1"/>
    <col min="11495" max="11495" width="0.42578125" style="33" customWidth="1"/>
    <col min="11496" max="11496" width="11.42578125" style="33" customWidth="1"/>
    <col min="11497" max="11497" width="0.42578125" style="33" customWidth="1"/>
    <col min="11498" max="11498" width="13.140625" style="33" customWidth="1"/>
    <col min="11499" max="11499" width="0.42578125" style="33" customWidth="1"/>
    <col min="11500" max="11501" width="0" style="33" hidden="1" customWidth="1"/>
    <col min="11502" max="11502" width="12.140625" style="33" customWidth="1"/>
    <col min="11503" max="11742" width="9.140625" style="33"/>
    <col min="11743" max="11745" width="1.5703125" style="33" customWidth="1"/>
    <col min="11746" max="11746" width="22.140625" style="33" customWidth="1"/>
    <col min="11747" max="11747" width="2.5703125" style="33" customWidth="1"/>
    <col min="11748" max="11748" width="6.140625" style="33" customWidth="1"/>
    <col min="11749" max="11749" width="0.42578125" style="33" customWidth="1"/>
    <col min="11750" max="11750" width="9.5703125" style="33" customWidth="1"/>
    <col min="11751" max="11751" width="0.42578125" style="33" customWidth="1"/>
    <col min="11752" max="11752" width="11.42578125" style="33" customWidth="1"/>
    <col min="11753" max="11753" width="0.42578125" style="33" customWidth="1"/>
    <col min="11754" max="11754" width="13.140625" style="33" customWidth="1"/>
    <col min="11755" max="11755" width="0.42578125" style="33" customWidth="1"/>
    <col min="11756" max="11757" width="0" style="33" hidden="1" customWidth="1"/>
    <col min="11758" max="11758" width="12.140625" style="33" customWidth="1"/>
    <col min="11759" max="11998" width="9.140625" style="33"/>
    <col min="11999" max="12001" width="1.5703125" style="33" customWidth="1"/>
    <col min="12002" max="12002" width="22.140625" style="33" customWidth="1"/>
    <col min="12003" max="12003" width="2.5703125" style="33" customWidth="1"/>
    <col min="12004" max="12004" width="6.140625" style="33" customWidth="1"/>
    <col min="12005" max="12005" width="0.42578125" style="33" customWidth="1"/>
    <col min="12006" max="12006" width="9.5703125" style="33" customWidth="1"/>
    <col min="12007" max="12007" width="0.42578125" style="33" customWidth="1"/>
    <col min="12008" max="12008" width="11.42578125" style="33" customWidth="1"/>
    <col min="12009" max="12009" width="0.42578125" style="33" customWidth="1"/>
    <col min="12010" max="12010" width="13.140625" style="33" customWidth="1"/>
    <col min="12011" max="12011" width="0.42578125" style="33" customWidth="1"/>
    <col min="12012" max="12013" width="0" style="33" hidden="1" customWidth="1"/>
    <col min="12014" max="12014" width="12.140625" style="33" customWidth="1"/>
    <col min="12015" max="12254" width="9.140625" style="33"/>
    <col min="12255" max="12257" width="1.5703125" style="33" customWidth="1"/>
    <col min="12258" max="12258" width="22.140625" style="33" customWidth="1"/>
    <col min="12259" max="12259" width="2.5703125" style="33" customWidth="1"/>
    <col min="12260" max="12260" width="6.140625" style="33" customWidth="1"/>
    <col min="12261" max="12261" width="0.42578125" style="33" customWidth="1"/>
    <col min="12262" max="12262" width="9.5703125" style="33" customWidth="1"/>
    <col min="12263" max="12263" width="0.42578125" style="33" customWidth="1"/>
    <col min="12264" max="12264" width="11.42578125" style="33" customWidth="1"/>
    <col min="12265" max="12265" width="0.42578125" style="33" customWidth="1"/>
    <col min="12266" max="12266" width="13.140625" style="33" customWidth="1"/>
    <col min="12267" max="12267" width="0.42578125" style="33" customWidth="1"/>
    <col min="12268" max="12269" width="0" style="33" hidden="1" customWidth="1"/>
    <col min="12270" max="12270" width="12.140625" style="33" customWidth="1"/>
    <col min="12271" max="12510" width="9.140625" style="33"/>
    <col min="12511" max="12513" width="1.5703125" style="33" customWidth="1"/>
    <col min="12514" max="12514" width="22.140625" style="33" customWidth="1"/>
    <col min="12515" max="12515" width="2.5703125" style="33" customWidth="1"/>
    <col min="12516" max="12516" width="6.140625" style="33" customWidth="1"/>
    <col min="12517" max="12517" width="0.42578125" style="33" customWidth="1"/>
    <col min="12518" max="12518" width="9.5703125" style="33" customWidth="1"/>
    <col min="12519" max="12519" width="0.42578125" style="33" customWidth="1"/>
    <col min="12520" max="12520" width="11.42578125" style="33" customWidth="1"/>
    <col min="12521" max="12521" width="0.42578125" style="33" customWidth="1"/>
    <col min="12522" max="12522" width="13.140625" style="33" customWidth="1"/>
    <col min="12523" max="12523" width="0.42578125" style="33" customWidth="1"/>
    <col min="12524" max="12525" width="0" style="33" hidden="1" customWidth="1"/>
    <col min="12526" max="12526" width="12.140625" style="33" customWidth="1"/>
    <col min="12527" max="12766" width="9.140625" style="33"/>
    <col min="12767" max="12769" width="1.5703125" style="33" customWidth="1"/>
    <col min="12770" max="12770" width="22.140625" style="33" customWidth="1"/>
    <col min="12771" max="12771" width="2.5703125" style="33" customWidth="1"/>
    <col min="12772" max="12772" width="6.140625" style="33" customWidth="1"/>
    <col min="12773" max="12773" width="0.42578125" style="33" customWidth="1"/>
    <col min="12774" max="12774" width="9.5703125" style="33" customWidth="1"/>
    <col min="12775" max="12775" width="0.42578125" style="33" customWidth="1"/>
    <col min="12776" max="12776" width="11.42578125" style="33" customWidth="1"/>
    <col min="12777" max="12777" width="0.42578125" style="33" customWidth="1"/>
    <col min="12778" max="12778" width="13.140625" style="33" customWidth="1"/>
    <col min="12779" max="12779" width="0.42578125" style="33" customWidth="1"/>
    <col min="12780" max="12781" width="0" style="33" hidden="1" customWidth="1"/>
    <col min="12782" max="12782" width="12.140625" style="33" customWidth="1"/>
    <col min="12783" max="13022" width="9.140625" style="33"/>
    <col min="13023" max="13025" width="1.5703125" style="33" customWidth="1"/>
    <col min="13026" max="13026" width="22.140625" style="33" customWidth="1"/>
    <col min="13027" max="13027" width="2.5703125" style="33" customWidth="1"/>
    <col min="13028" max="13028" width="6.140625" style="33" customWidth="1"/>
    <col min="13029" max="13029" width="0.42578125" style="33" customWidth="1"/>
    <col min="13030" max="13030" width="9.5703125" style="33" customWidth="1"/>
    <col min="13031" max="13031" width="0.42578125" style="33" customWidth="1"/>
    <col min="13032" max="13032" width="11.42578125" style="33" customWidth="1"/>
    <col min="13033" max="13033" width="0.42578125" style="33" customWidth="1"/>
    <col min="13034" max="13034" width="13.140625" style="33" customWidth="1"/>
    <col min="13035" max="13035" width="0.42578125" style="33" customWidth="1"/>
    <col min="13036" max="13037" width="0" style="33" hidden="1" customWidth="1"/>
    <col min="13038" max="13038" width="12.140625" style="33" customWidth="1"/>
    <col min="13039" max="13278" width="9.140625" style="33"/>
    <col min="13279" max="13281" width="1.5703125" style="33" customWidth="1"/>
    <col min="13282" max="13282" width="22.140625" style="33" customWidth="1"/>
    <col min="13283" max="13283" width="2.5703125" style="33" customWidth="1"/>
    <col min="13284" max="13284" width="6.140625" style="33" customWidth="1"/>
    <col min="13285" max="13285" width="0.42578125" style="33" customWidth="1"/>
    <col min="13286" max="13286" width="9.5703125" style="33" customWidth="1"/>
    <col min="13287" max="13287" width="0.42578125" style="33" customWidth="1"/>
    <col min="13288" max="13288" width="11.42578125" style="33" customWidth="1"/>
    <col min="13289" max="13289" width="0.42578125" style="33" customWidth="1"/>
    <col min="13290" max="13290" width="13.140625" style="33" customWidth="1"/>
    <col min="13291" max="13291" width="0.42578125" style="33" customWidth="1"/>
    <col min="13292" max="13293" width="0" style="33" hidden="1" customWidth="1"/>
    <col min="13294" max="13294" width="12.140625" style="33" customWidth="1"/>
    <col min="13295" max="13534" width="9.140625" style="33"/>
    <col min="13535" max="13537" width="1.5703125" style="33" customWidth="1"/>
    <col min="13538" max="13538" width="22.140625" style="33" customWidth="1"/>
    <col min="13539" max="13539" width="2.5703125" style="33" customWidth="1"/>
    <col min="13540" max="13540" width="6.140625" style="33" customWidth="1"/>
    <col min="13541" max="13541" width="0.42578125" style="33" customWidth="1"/>
    <col min="13542" max="13542" width="9.5703125" style="33" customWidth="1"/>
    <col min="13543" max="13543" width="0.42578125" style="33" customWidth="1"/>
    <col min="13544" max="13544" width="11.42578125" style="33" customWidth="1"/>
    <col min="13545" max="13545" width="0.42578125" style="33" customWidth="1"/>
    <col min="13546" max="13546" width="13.140625" style="33" customWidth="1"/>
    <col min="13547" max="13547" width="0.42578125" style="33" customWidth="1"/>
    <col min="13548" max="13549" width="0" style="33" hidden="1" customWidth="1"/>
    <col min="13550" max="13550" width="12.140625" style="33" customWidth="1"/>
    <col min="13551" max="13790" width="9.140625" style="33"/>
    <col min="13791" max="13793" width="1.5703125" style="33" customWidth="1"/>
    <col min="13794" max="13794" width="22.140625" style="33" customWidth="1"/>
    <col min="13795" max="13795" width="2.5703125" style="33" customWidth="1"/>
    <col min="13796" max="13796" width="6.140625" style="33" customWidth="1"/>
    <col min="13797" max="13797" width="0.42578125" style="33" customWidth="1"/>
    <col min="13798" max="13798" width="9.5703125" style="33" customWidth="1"/>
    <col min="13799" max="13799" width="0.42578125" style="33" customWidth="1"/>
    <col min="13800" max="13800" width="11.42578125" style="33" customWidth="1"/>
    <col min="13801" max="13801" width="0.42578125" style="33" customWidth="1"/>
    <col min="13802" max="13802" width="13.140625" style="33" customWidth="1"/>
    <col min="13803" max="13803" width="0.42578125" style="33" customWidth="1"/>
    <col min="13804" max="13805" width="0" style="33" hidden="1" customWidth="1"/>
    <col min="13806" max="13806" width="12.140625" style="33" customWidth="1"/>
    <col min="13807" max="14046" width="9.140625" style="33"/>
    <col min="14047" max="14049" width="1.5703125" style="33" customWidth="1"/>
    <col min="14050" max="14050" width="22.140625" style="33" customWidth="1"/>
    <col min="14051" max="14051" width="2.5703125" style="33" customWidth="1"/>
    <col min="14052" max="14052" width="6.140625" style="33" customWidth="1"/>
    <col min="14053" max="14053" width="0.42578125" style="33" customWidth="1"/>
    <col min="14054" max="14054" width="9.5703125" style="33" customWidth="1"/>
    <col min="14055" max="14055" width="0.42578125" style="33" customWidth="1"/>
    <col min="14056" max="14056" width="11.42578125" style="33" customWidth="1"/>
    <col min="14057" max="14057" width="0.42578125" style="33" customWidth="1"/>
    <col min="14058" max="14058" width="13.140625" style="33" customWidth="1"/>
    <col min="14059" max="14059" width="0.42578125" style="33" customWidth="1"/>
    <col min="14060" max="14061" width="0" style="33" hidden="1" customWidth="1"/>
    <col min="14062" max="14062" width="12.140625" style="33" customWidth="1"/>
    <col min="14063" max="14302" width="9.140625" style="33"/>
    <col min="14303" max="14305" width="1.5703125" style="33" customWidth="1"/>
    <col min="14306" max="14306" width="22.140625" style="33" customWidth="1"/>
    <col min="14307" max="14307" width="2.5703125" style="33" customWidth="1"/>
    <col min="14308" max="14308" width="6.140625" style="33" customWidth="1"/>
    <col min="14309" max="14309" width="0.42578125" style="33" customWidth="1"/>
    <col min="14310" max="14310" width="9.5703125" style="33" customWidth="1"/>
    <col min="14311" max="14311" width="0.42578125" style="33" customWidth="1"/>
    <col min="14312" max="14312" width="11.42578125" style="33" customWidth="1"/>
    <col min="14313" max="14313" width="0.42578125" style="33" customWidth="1"/>
    <col min="14314" max="14314" width="13.140625" style="33" customWidth="1"/>
    <col min="14315" max="14315" width="0.42578125" style="33" customWidth="1"/>
    <col min="14316" max="14317" width="0" style="33" hidden="1" customWidth="1"/>
    <col min="14318" max="14318" width="12.140625" style="33" customWidth="1"/>
    <col min="14319" max="14558" width="9.140625" style="33"/>
    <col min="14559" max="14561" width="1.5703125" style="33" customWidth="1"/>
    <col min="14562" max="14562" width="22.140625" style="33" customWidth="1"/>
    <col min="14563" max="14563" width="2.5703125" style="33" customWidth="1"/>
    <col min="14564" max="14564" width="6.140625" style="33" customWidth="1"/>
    <col min="14565" max="14565" width="0.42578125" style="33" customWidth="1"/>
    <col min="14566" max="14566" width="9.5703125" style="33" customWidth="1"/>
    <col min="14567" max="14567" width="0.42578125" style="33" customWidth="1"/>
    <col min="14568" max="14568" width="11.42578125" style="33" customWidth="1"/>
    <col min="14569" max="14569" width="0.42578125" style="33" customWidth="1"/>
    <col min="14570" max="14570" width="13.140625" style="33" customWidth="1"/>
    <col min="14571" max="14571" width="0.42578125" style="33" customWidth="1"/>
    <col min="14572" max="14573" width="0" style="33" hidden="1" customWidth="1"/>
    <col min="14574" max="14574" width="12.140625" style="33" customWidth="1"/>
    <col min="14575" max="14814" width="9.140625" style="33"/>
    <col min="14815" max="14817" width="1.5703125" style="33" customWidth="1"/>
    <col min="14818" max="14818" width="22.140625" style="33" customWidth="1"/>
    <col min="14819" max="14819" width="2.5703125" style="33" customWidth="1"/>
    <col min="14820" max="14820" width="6.140625" style="33" customWidth="1"/>
    <col min="14821" max="14821" width="0.42578125" style="33" customWidth="1"/>
    <col min="14822" max="14822" width="9.5703125" style="33" customWidth="1"/>
    <col min="14823" max="14823" width="0.42578125" style="33" customWidth="1"/>
    <col min="14824" max="14824" width="11.42578125" style="33" customWidth="1"/>
    <col min="14825" max="14825" width="0.42578125" style="33" customWidth="1"/>
    <col min="14826" max="14826" width="13.140625" style="33" customWidth="1"/>
    <col min="14827" max="14827" width="0.42578125" style="33" customWidth="1"/>
    <col min="14828" max="14829" width="0" style="33" hidden="1" customWidth="1"/>
    <col min="14830" max="14830" width="12.140625" style="33" customWidth="1"/>
    <col min="14831" max="15070" width="9.140625" style="33"/>
    <col min="15071" max="15073" width="1.5703125" style="33" customWidth="1"/>
    <col min="15074" max="15074" width="22.140625" style="33" customWidth="1"/>
    <col min="15075" max="15075" width="2.5703125" style="33" customWidth="1"/>
    <col min="15076" max="15076" width="6.140625" style="33" customWidth="1"/>
    <col min="15077" max="15077" width="0.42578125" style="33" customWidth="1"/>
    <col min="15078" max="15078" width="9.5703125" style="33" customWidth="1"/>
    <col min="15079" max="15079" width="0.42578125" style="33" customWidth="1"/>
    <col min="15080" max="15080" width="11.42578125" style="33" customWidth="1"/>
    <col min="15081" max="15081" width="0.42578125" style="33" customWidth="1"/>
    <col min="15082" max="15082" width="13.140625" style="33" customWidth="1"/>
    <col min="15083" max="15083" width="0.42578125" style="33" customWidth="1"/>
    <col min="15084" max="15085" width="0" style="33" hidden="1" customWidth="1"/>
    <col min="15086" max="15086" width="12.140625" style="33" customWidth="1"/>
    <col min="15087" max="15326" width="9.140625" style="33"/>
    <col min="15327" max="15329" width="1.5703125" style="33" customWidth="1"/>
    <col min="15330" max="15330" width="22.140625" style="33" customWidth="1"/>
    <col min="15331" max="15331" width="2.5703125" style="33" customWidth="1"/>
    <col min="15332" max="15332" width="6.140625" style="33" customWidth="1"/>
    <col min="15333" max="15333" width="0.42578125" style="33" customWidth="1"/>
    <col min="15334" max="15334" width="9.5703125" style="33" customWidth="1"/>
    <col min="15335" max="15335" width="0.42578125" style="33" customWidth="1"/>
    <col min="15336" max="15336" width="11.42578125" style="33" customWidth="1"/>
    <col min="15337" max="15337" width="0.42578125" style="33" customWidth="1"/>
    <col min="15338" max="15338" width="13.140625" style="33" customWidth="1"/>
    <col min="15339" max="15339" width="0.42578125" style="33" customWidth="1"/>
    <col min="15340" max="15341" width="0" style="33" hidden="1" customWidth="1"/>
    <col min="15342" max="15342" width="12.140625" style="33" customWidth="1"/>
    <col min="15343" max="15582" width="9.140625" style="33"/>
    <col min="15583" max="15585" width="1.5703125" style="33" customWidth="1"/>
    <col min="15586" max="15586" width="22.140625" style="33" customWidth="1"/>
    <col min="15587" max="15587" width="2.5703125" style="33" customWidth="1"/>
    <col min="15588" max="15588" width="6.140625" style="33" customWidth="1"/>
    <col min="15589" max="15589" width="0.42578125" style="33" customWidth="1"/>
    <col min="15590" max="15590" width="9.5703125" style="33" customWidth="1"/>
    <col min="15591" max="15591" width="0.42578125" style="33" customWidth="1"/>
    <col min="15592" max="15592" width="11.42578125" style="33" customWidth="1"/>
    <col min="15593" max="15593" width="0.42578125" style="33" customWidth="1"/>
    <col min="15594" max="15594" width="13.140625" style="33" customWidth="1"/>
    <col min="15595" max="15595" width="0.42578125" style="33" customWidth="1"/>
    <col min="15596" max="15597" width="0" style="33" hidden="1" customWidth="1"/>
    <col min="15598" max="15598" width="12.140625" style="33" customWidth="1"/>
    <col min="15599" max="15838" width="9.140625" style="33"/>
    <col min="15839" max="15841" width="1.5703125" style="33" customWidth="1"/>
    <col min="15842" max="15842" width="22.140625" style="33" customWidth="1"/>
    <col min="15843" max="15843" width="2.5703125" style="33" customWidth="1"/>
    <col min="15844" max="15844" width="6.140625" style="33" customWidth="1"/>
    <col min="15845" max="15845" width="0.42578125" style="33" customWidth="1"/>
    <col min="15846" max="15846" width="9.5703125" style="33" customWidth="1"/>
    <col min="15847" max="15847" width="0.42578125" style="33" customWidth="1"/>
    <col min="15848" max="15848" width="11.42578125" style="33" customWidth="1"/>
    <col min="15849" max="15849" width="0.42578125" style="33" customWidth="1"/>
    <col min="15850" max="15850" width="13.140625" style="33" customWidth="1"/>
    <col min="15851" max="15851" width="0.42578125" style="33" customWidth="1"/>
    <col min="15852" max="15853" width="0" style="33" hidden="1" customWidth="1"/>
    <col min="15854" max="15854" width="12.140625" style="33" customWidth="1"/>
    <col min="15855" max="16094" width="9.140625" style="33"/>
    <col min="16095" max="16097" width="1.5703125" style="33" customWidth="1"/>
    <col min="16098" max="16098" width="22.140625" style="33" customWidth="1"/>
    <col min="16099" max="16099" width="2.5703125" style="33" customWidth="1"/>
    <col min="16100" max="16100" width="6.140625" style="33" customWidth="1"/>
    <col min="16101" max="16101" width="0.42578125" style="33" customWidth="1"/>
    <col min="16102" max="16102" width="9.5703125" style="33" customWidth="1"/>
    <col min="16103" max="16103" width="0.42578125" style="33" customWidth="1"/>
    <col min="16104" max="16104" width="11.42578125" style="33" customWidth="1"/>
    <col min="16105" max="16105" width="0.42578125" style="33" customWidth="1"/>
    <col min="16106" max="16106" width="13.140625" style="33" customWidth="1"/>
    <col min="16107" max="16107" width="0.42578125" style="33" customWidth="1"/>
    <col min="16108" max="16109" width="0" style="33" hidden="1" customWidth="1"/>
    <col min="16110" max="16110" width="12.140625" style="33" customWidth="1"/>
    <col min="16111" max="16345" width="9.140625" style="33"/>
    <col min="16346" max="16351" width="9.140625" style="33" customWidth="1"/>
    <col min="16352" max="16384" width="9.140625" style="33"/>
  </cols>
  <sheetData>
    <row r="1" spans="1:17" ht="21.75" customHeight="1">
      <c r="A1" s="39" t="s">
        <v>172</v>
      </c>
    </row>
    <row r="2" spans="1:17" ht="21.75" customHeight="1">
      <c r="A2" s="30" t="s">
        <v>180</v>
      </c>
    </row>
    <row r="3" spans="1:17" ht="21.75" customHeight="1">
      <c r="A3" s="29" t="str">
        <f>'7 EQ Conso'!A3</f>
        <v>สำหรับรอบระยะเวลาสามเดือนสิ้นสุดวันที่ 31 มีนาคม พ.ศ. 2567</v>
      </c>
      <c r="B3" s="28"/>
      <c r="C3" s="28"/>
      <c r="D3" s="28"/>
      <c r="E3" s="28"/>
      <c r="F3" s="28"/>
      <c r="G3" s="27"/>
      <c r="H3" s="27"/>
      <c r="I3" s="27"/>
      <c r="J3" s="27"/>
      <c r="K3" s="27"/>
      <c r="L3" s="27"/>
      <c r="M3" s="27"/>
      <c r="N3" s="26"/>
      <c r="O3" s="27"/>
      <c r="P3" s="27"/>
      <c r="Q3" s="27"/>
    </row>
    <row r="4" spans="1:17" ht="21.75" customHeight="1">
      <c r="A4" s="22"/>
      <c r="B4" s="22"/>
      <c r="C4" s="22"/>
      <c r="D4" s="22"/>
      <c r="E4" s="22"/>
      <c r="F4" s="22"/>
      <c r="G4" s="198"/>
      <c r="H4" s="198"/>
      <c r="I4" s="198"/>
      <c r="J4" s="198"/>
      <c r="K4" s="198"/>
      <c r="L4" s="198"/>
      <c r="M4" s="198"/>
      <c r="N4" s="16"/>
      <c r="O4" s="198"/>
      <c r="P4" s="198"/>
      <c r="Q4" s="198"/>
    </row>
    <row r="5" spans="1:17" ht="21.75" customHeight="1">
      <c r="A5" s="22"/>
      <c r="B5" s="22"/>
      <c r="C5" s="22"/>
      <c r="D5" s="22"/>
      <c r="E5" s="22"/>
      <c r="F5" s="22"/>
      <c r="G5" s="311" t="s">
        <v>94</v>
      </c>
      <c r="H5" s="311"/>
      <c r="I5" s="311"/>
      <c r="J5" s="311"/>
      <c r="K5" s="311"/>
      <c r="L5" s="311"/>
      <c r="M5" s="311"/>
      <c r="N5" s="311"/>
      <c r="O5" s="311"/>
      <c r="P5" s="311"/>
      <c r="Q5" s="311"/>
    </row>
    <row r="6" spans="1:17" s="30" customFormat="1" ht="21.75" customHeight="1">
      <c r="A6" s="18"/>
      <c r="B6" s="22"/>
      <c r="C6" s="22"/>
      <c r="D6" s="22"/>
      <c r="E6" s="17"/>
      <c r="F6" s="22"/>
      <c r="G6" s="198"/>
      <c r="H6" s="198"/>
      <c r="I6" s="198"/>
      <c r="J6" s="198"/>
      <c r="K6" s="198"/>
      <c r="L6" s="198"/>
      <c r="M6" s="312" t="s">
        <v>85</v>
      </c>
      <c r="N6" s="312"/>
      <c r="O6" s="312"/>
      <c r="P6" s="275"/>
      <c r="Q6" s="198"/>
    </row>
    <row r="7" spans="1:17" ht="21.75" customHeight="1">
      <c r="A7" s="22"/>
      <c r="B7" s="22"/>
      <c r="C7" s="22"/>
      <c r="D7" s="22"/>
      <c r="E7" s="22"/>
      <c r="F7" s="22"/>
      <c r="G7" s="13"/>
      <c r="H7" s="13"/>
      <c r="I7" s="199"/>
      <c r="J7" s="13"/>
      <c r="K7" s="199"/>
      <c r="L7" s="13"/>
      <c r="M7" s="200" t="s">
        <v>22</v>
      </c>
      <c r="N7" s="200"/>
      <c r="O7" s="200"/>
      <c r="P7" s="275"/>
      <c r="Q7" s="13"/>
    </row>
    <row r="8" spans="1:17" s="30" customFormat="1" ht="21.75" customHeight="1">
      <c r="A8" s="21"/>
      <c r="B8" s="21"/>
      <c r="C8" s="21"/>
      <c r="D8" s="21"/>
      <c r="E8" s="21"/>
      <c r="F8" s="21"/>
      <c r="G8" s="199" t="s">
        <v>45</v>
      </c>
      <c r="H8" s="199"/>
      <c r="I8" s="199" t="s">
        <v>139</v>
      </c>
      <c r="J8" s="199"/>
      <c r="K8" s="199" t="s">
        <v>127</v>
      </c>
      <c r="L8" s="199"/>
      <c r="M8" s="201" t="s">
        <v>25</v>
      </c>
      <c r="N8" s="200"/>
      <c r="O8" s="200"/>
      <c r="P8" s="202"/>
      <c r="Q8" s="199" t="s">
        <v>10</v>
      </c>
    </row>
    <row r="9" spans="1:17" s="30" customFormat="1" ht="21.75" customHeight="1">
      <c r="A9" s="21"/>
      <c r="B9" s="20"/>
      <c r="C9" s="20"/>
      <c r="D9" s="20"/>
      <c r="E9" s="20"/>
      <c r="F9" s="20"/>
      <c r="G9" s="199" t="s">
        <v>47</v>
      </c>
      <c r="H9" s="199"/>
      <c r="I9" s="203" t="s">
        <v>138</v>
      </c>
      <c r="J9" s="199"/>
      <c r="K9" s="203" t="s">
        <v>128</v>
      </c>
      <c r="L9" s="199"/>
      <c r="M9" s="200" t="s">
        <v>23</v>
      </c>
      <c r="N9" s="200"/>
      <c r="O9" s="200" t="s">
        <v>24</v>
      </c>
      <c r="P9" s="203"/>
      <c r="Q9" s="199" t="s">
        <v>31</v>
      </c>
    </row>
    <row r="10" spans="1:17" s="30" customFormat="1" ht="21.75" customHeight="1">
      <c r="A10" s="21"/>
      <c r="B10" s="21"/>
      <c r="C10" s="21"/>
      <c r="D10" s="21"/>
      <c r="E10" s="294"/>
      <c r="F10" s="19"/>
      <c r="G10" s="12" t="s">
        <v>1</v>
      </c>
      <c r="H10" s="11"/>
      <c r="I10" s="12" t="s">
        <v>1</v>
      </c>
      <c r="J10" s="11"/>
      <c r="K10" s="12" t="s">
        <v>1</v>
      </c>
      <c r="L10" s="11"/>
      <c r="M10" s="204" t="s">
        <v>1</v>
      </c>
      <c r="N10" s="200"/>
      <c r="O10" s="204" t="s">
        <v>1</v>
      </c>
      <c r="P10" s="199"/>
      <c r="Q10" s="12" t="s">
        <v>1</v>
      </c>
    </row>
    <row r="11" spans="1:17" s="30" customFormat="1" ht="6" customHeight="1">
      <c r="A11" s="18"/>
      <c r="B11" s="22"/>
      <c r="C11" s="22"/>
      <c r="D11" s="22"/>
      <c r="E11" s="17"/>
      <c r="F11" s="22"/>
      <c r="G11" s="198"/>
      <c r="H11" s="198"/>
      <c r="I11" s="198"/>
      <c r="J11" s="198"/>
      <c r="K11" s="198"/>
      <c r="L11" s="198"/>
      <c r="M11" s="198"/>
      <c r="N11" s="16"/>
      <c r="O11" s="198"/>
      <c r="P11" s="198"/>
      <c r="Q11" s="198"/>
    </row>
    <row r="12" spans="1:17" s="30" customFormat="1" ht="21.75" customHeight="1">
      <c r="A12" s="18" t="s">
        <v>123</v>
      </c>
      <c r="B12" s="20"/>
      <c r="C12" s="21"/>
      <c r="D12" s="20"/>
      <c r="E12" s="20"/>
      <c r="F12" s="17"/>
      <c r="G12" s="269">
        <v>505813900</v>
      </c>
      <c r="H12" s="13"/>
      <c r="I12" s="269">
        <v>1513691700</v>
      </c>
      <c r="J12" s="13"/>
      <c r="K12" s="269">
        <v>917963380</v>
      </c>
      <c r="L12" s="13"/>
      <c r="M12" s="269">
        <v>14875000</v>
      </c>
      <c r="N12" s="13"/>
      <c r="O12" s="269">
        <v>3667598</v>
      </c>
      <c r="P12" s="13"/>
      <c r="Q12" s="16">
        <v>2956011578</v>
      </c>
    </row>
    <row r="13" spans="1:17" s="30" customFormat="1" ht="21.75" customHeight="1">
      <c r="A13" s="18"/>
      <c r="B13" s="65" t="s">
        <v>48</v>
      </c>
      <c r="C13" s="21"/>
      <c r="D13" s="20"/>
      <c r="E13" s="67"/>
      <c r="F13" s="17"/>
      <c r="G13" s="269">
        <v>65573750</v>
      </c>
      <c r="H13" s="13"/>
      <c r="I13" s="269">
        <v>734426000</v>
      </c>
      <c r="J13" s="13"/>
      <c r="K13" s="269">
        <v>0</v>
      </c>
      <c r="L13" s="13"/>
      <c r="M13" s="269">
        <v>0</v>
      </c>
      <c r="N13" s="13"/>
      <c r="O13" s="269">
        <v>0</v>
      </c>
      <c r="P13" s="13"/>
      <c r="Q13" s="16">
        <v>799999750</v>
      </c>
    </row>
    <row r="14" spans="1:17" s="30" customFormat="1" ht="21.75" customHeight="1">
      <c r="A14" s="18"/>
      <c r="B14" s="65" t="s">
        <v>110</v>
      </c>
      <c r="C14" s="21"/>
      <c r="D14" s="20"/>
      <c r="E14" s="67"/>
      <c r="F14" s="17"/>
      <c r="G14" s="269">
        <v>75242900</v>
      </c>
      <c r="H14" s="13"/>
      <c r="I14" s="269">
        <v>842720480</v>
      </c>
      <c r="J14" s="13"/>
      <c r="K14" s="269">
        <v>-917963380</v>
      </c>
      <c r="L14" s="13"/>
      <c r="M14" s="269">
        <v>0</v>
      </c>
      <c r="N14" s="13"/>
      <c r="O14" s="269">
        <v>0</v>
      </c>
      <c r="P14" s="13"/>
      <c r="Q14" s="16">
        <v>0</v>
      </c>
    </row>
    <row r="15" spans="1:17" s="30" customFormat="1" ht="21.75" customHeight="1">
      <c r="A15" s="18"/>
      <c r="B15" s="65" t="s">
        <v>179</v>
      </c>
      <c r="C15" s="15"/>
      <c r="D15" s="20"/>
      <c r="E15" s="20"/>
      <c r="F15" s="17"/>
      <c r="G15" s="205">
        <v>0</v>
      </c>
      <c r="H15" s="13"/>
      <c r="I15" s="205">
        <v>0</v>
      </c>
      <c r="J15" s="13"/>
      <c r="K15" s="205">
        <v>0</v>
      </c>
      <c r="L15" s="13"/>
      <c r="M15" s="205">
        <v>0</v>
      </c>
      <c r="N15" s="13"/>
      <c r="O15" s="205">
        <v>-45017790</v>
      </c>
      <c r="P15" s="13"/>
      <c r="Q15" s="205">
        <v>-45017790</v>
      </c>
    </row>
    <row r="16" spans="1:17" s="30" customFormat="1" ht="6" customHeight="1">
      <c r="A16" s="14"/>
      <c r="B16" s="37"/>
      <c r="C16" s="22"/>
      <c r="D16" s="22"/>
      <c r="E16" s="17"/>
      <c r="F16" s="22"/>
      <c r="G16" s="198"/>
      <c r="H16" s="13"/>
      <c r="I16" s="198"/>
      <c r="J16" s="13"/>
      <c r="K16" s="198"/>
      <c r="L16" s="13"/>
      <c r="M16" s="198"/>
      <c r="N16" s="13"/>
      <c r="O16" s="198"/>
      <c r="P16" s="13"/>
      <c r="Q16" s="198"/>
    </row>
    <row r="17" spans="1:17" s="30" customFormat="1" ht="21.75" customHeight="1" thickBot="1">
      <c r="A17" s="18" t="s">
        <v>124</v>
      </c>
      <c r="B17" s="22"/>
      <c r="C17" s="22"/>
      <c r="D17" s="22"/>
      <c r="E17" s="17"/>
      <c r="F17" s="22"/>
      <c r="G17" s="276">
        <f>SUM(G12:G16)</f>
        <v>646630550</v>
      </c>
      <c r="H17" s="13"/>
      <c r="I17" s="276">
        <f>SUM(I12:I16)</f>
        <v>3090838180</v>
      </c>
      <c r="J17" s="13"/>
      <c r="K17" s="276">
        <f>SUM(K12:K16)</f>
        <v>0</v>
      </c>
      <c r="L17" s="13"/>
      <c r="M17" s="276">
        <f>SUM(M12:M16)</f>
        <v>14875000</v>
      </c>
      <c r="N17" s="13"/>
      <c r="O17" s="276">
        <f>SUM(O12:O16)</f>
        <v>-41350192</v>
      </c>
      <c r="P17" s="13"/>
      <c r="Q17" s="276">
        <f>SUM(Q12:Q16)</f>
        <v>3710993538</v>
      </c>
    </row>
    <row r="18" spans="1:17" s="30" customFormat="1" ht="21.75" customHeight="1" thickTop="1">
      <c r="A18" s="18"/>
      <c r="B18" s="22"/>
      <c r="C18" s="22"/>
      <c r="D18" s="22"/>
      <c r="E18" s="17"/>
      <c r="F18" s="22"/>
      <c r="G18" s="198"/>
      <c r="H18" s="13"/>
      <c r="I18" s="198"/>
      <c r="J18" s="13"/>
      <c r="K18" s="198"/>
      <c r="L18" s="13"/>
      <c r="M18" s="198"/>
      <c r="N18" s="13"/>
      <c r="O18" s="198"/>
      <c r="P18" s="13"/>
      <c r="Q18" s="198"/>
    </row>
    <row r="19" spans="1:17" s="30" customFormat="1" ht="21.75" customHeight="1">
      <c r="A19" s="18" t="s">
        <v>154</v>
      </c>
      <c r="B19" s="20"/>
      <c r="C19" s="21"/>
      <c r="D19" s="20"/>
      <c r="E19" s="20"/>
      <c r="F19" s="17"/>
      <c r="G19" s="208">
        <v>924000000</v>
      </c>
      <c r="H19" s="13"/>
      <c r="I19" s="208">
        <v>5650789665</v>
      </c>
      <c r="J19" s="13"/>
      <c r="K19" s="208">
        <v>0</v>
      </c>
      <c r="L19" s="13"/>
      <c r="M19" s="208">
        <v>55000000</v>
      </c>
      <c r="N19" s="13"/>
      <c r="O19" s="208">
        <v>145390384</v>
      </c>
      <c r="P19" s="13"/>
      <c r="Q19" s="212">
        <f>SUM(G19,I19,K19,M19,O19)</f>
        <v>6775180049</v>
      </c>
    </row>
    <row r="20" spans="1:17" s="30" customFormat="1" ht="21.75" customHeight="1">
      <c r="A20" s="18"/>
      <c r="B20" s="65" t="s">
        <v>179</v>
      </c>
      <c r="C20" s="15"/>
      <c r="D20" s="20"/>
      <c r="E20" s="20"/>
      <c r="F20" s="17"/>
      <c r="G20" s="209">
        <v>0</v>
      </c>
      <c r="H20" s="13"/>
      <c r="I20" s="209">
        <v>0</v>
      </c>
      <c r="J20" s="13"/>
      <c r="K20" s="209">
        <v>0</v>
      </c>
      <c r="L20" s="13"/>
      <c r="M20" s="209">
        <v>0</v>
      </c>
      <c r="N20" s="13"/>
      <c r="O20" s="209">
        <f>'PL 5-6'!K70</f>
        <v>2735991</v>
      </c>
      <c r="P20" s="13"/>
      <c r="Q20" s="209">
        <f>SUM(G20,I20,K20,M20,O20)</f>
        <v>2735991</v>
      </c>
    </row>
    <row r="21" spans="1:17" s="30" customFormat="1" ht="6" customHeight="1">
      <c r="A21" s="14"/>
      <c r="B21" s="37"/>
      <c r="C21" s="22"/>
      <c r="D21" s="22"/>
      <c r="E21" s="17"/>
      <c r="F21" s="22"/>
      <c r="G21" s="210"/>
      <c r="H21" s="13"/>
      <c r="I21" s="210"/>
      <c r="J21" s="13"/>
      <c r="K21" s="210"/>
      <c r="L21" s="13"/>
      <c r="M21" s="210"/>
      <c r="N21" s="13"/>
      <c r="O21" s="210"/>
      <c r="P21" s="13"/>
      <c r="Q21" s="210"/>
    </row>
    <row r="22" spans="1:17" s="30" customFormat="1" ht="21.75" customHeight="1" thickBot="1">
      <c r="A22" s="18" t="s">
        <v>155</v>
      </c>
      <c r="B22" s="22"/>
      <c r="C22" s="22"/>
      <c r="D22" s="22"/>
      <c r="E22" s="17"/>
      <c r="F22" s="22"/>
      <c r="G22" s="211">
        <f>SUM(G19:G20)</f>
        <v>924000000</v>
      </c>
      <c r="H22" s="13"/>
      <c r="I22" s="211">
        <f>SUM(I19:I20)</f>
        <v>5650789665</v>
      </c>
      <c r="J22" s="13"/>
      <c r="K22" s="211">
        <f>SUM(K19:K20)</f>
        <v>0</v>
      </c>
      <c r="L22" s="13"/>
      <c r="M22" s="211">
        <f>SUM(M19:M20)</f>
        <v>55000000</v>
      </c>
      <c r="N22" s="13"/>
      <c r="O22" s="211">
        <f>SUM(O19:O20)</f>
        <v>148126375</v>
      </c>
      <c r="P22" s="13"/>
      <c r="Q22" s="211">
        <f>SUM(Q19:Q20)</f>
        <v>6777916040</v>
      </c>
    </row>
    <row r="23" spans="1:17" s="30" customFormat="1" ht="21.75" customHeight="1" thickTop="1">
      <c r="A23" s="18"/>
      <c r="B23" s="22"/>
      <c r="C23" s="22"/>
      <c r="D23" s="22"/>
      <c r="E23" s="17"/>
      <c r="F23" s="22"/>
      <c r="G23" s="198"/>
      <c r="H23" s="13"/>
      <c r="I23" s="198"/>
      <c r="J23" s="13"/>
      <c r="K23" s="198"/>
      <c r="L23" s="13"/>
      <c r="M23" s="198"/>
      <c r="N23" s="13"/>
      <c r="O23" s="198"/>
      <c r="P23" s="13"/>
      <c r="Q23" s="198"/>
    </row>
    <row r="24" spans="1:17" s="30" customFormat="1" ht="21.75" customHeight="1">
      <c r="A24" s="18"/>
      <c r="B24" s="22"/>
      <c r="C24" s="22"/>
      <c r="D24" s="22"/>
      <c r="E24" s="17"/>
      <c r="F24" s="22"/>
      <c r="G24" s="198"/>
      <c r="H24" s="13"/>
      <c r="I24" s="198"/>
      <c r="J24" s="13"/>
      <c r="K24" s="198"/>
      <c r="L24" s="13"/>
      <c r="M24" s="198"/>
      <c r="N24" s="13"/>
      <c r="O24" s="198"/>
      <c r="P24" s="13"/>
      <c r="Q24" s="198"/>
    </row>
    <row r="25" spans="1:17" s="30" customFormat="1" ht="21.75" customHeight="1">
      <c r="A25" s="18"/>
      <c r="B25" s="22"/>
      <c r="C25" s="22"/>
      <c r="D25" s="22"/>
      <c r="E25" s="17"/>
      <c r="F25" s="22"/>
      <c r="G25" s="198"/>
      <c r="H25" s="13"/>
      <c r="I25" s="198"/>
      <c r="J25" s="13"/>
      <c r="K25" s="198"/>
      <c r="L25" s="13"/>
      <c r="M25" s="198"/>
      <c r="N25" s="13"/>
      <c r="O25" s="198"/>
      <c r="P25" s="198"/>
      <c r="Q25" s="198"/>
    </row>
    <row r="26" spans="1:17" s="30" customFormat="1" ht="21.75" customHeight="1">
      <c r="A26" s="18"/>
      <c r="B26" s="22"/>
      <c r="C26" s="22"/>
      <c r="D26" s="22"/>
      <c r="E26" s="17"/>
      <c r="F26" s="22"/>
      <c r="G26" s="198"/>
      <c r="H26" s="198"/>
      <c r="I26" s="198"/>
      <c r="J26" s="198"/>
      <c r="K26" s="198"/>
      <c r="L26" s="13"/>
      <c r="M26" s="198"/>
      <c r="N26" s="16"/>
      <c r="O26" s="198"/>
      <c r="P26" s="198"/>
      <c r="Q26" s="198"/>
    </row>
    <row r="27" spans="1:17" s="30" customFormat="1" ht="21.75" customHeight="1">
      <c r="A27" s="18"/>
      <c r="B27" s="22"/>
      <c r="C27" s="22"/>
      <c r="D27" s="22"/>
      <c r="E27" s="17"/>
      <c r="F27" s="22"/>
      <c r="G27" s="198"/>
      <c r="H27" s="198"/>
      <c r="I27" s="198"/>
      <c r="J27" s="198"/>
      <c r="K27" s="198"/>
      <c r="L27" s="13"/>
      <c r="M27" s="198"/>
      <c r="N27" s="16"/>
      <c r="O27" s="198"/>
      <c r="P27" s="198"/>
      <c r="Q27" s="198"/>
    </row>
    <row r="28" spans="1:17" s="30" customFormat="1" ht="21.75" customHeight="1">
      <c r="A28" s="18"/>
      <c r="B28" s="22"/>
      <c r="C28" s="22"/>
      <c r="D28" s="22"/>
      <c r="E28" s="17"/>
      <c r="F28" s="22"/>
      <c r="G28" s="198"/>
      <c r="H28" s="198"/>
      <c r="I28" s="198"/>
      <c r="J28" s="198"/>
      <c r="K28" s="198"/>
      <c r="L28" s="13"/>
      <c r="M28" s="198"/>
      <c r="N28" s="16"/>
      <c r="O28" s="198"/>
      <c r="P28" s="198"/>
      <c r="Q28" s="198"/>
    </row>
    <row r="29" spans="1:17" s="30" customFormat="1" ht="21.75" customHeight="1">
      <c r="A29" s="18"/>
      <c r="B29" s="22"/>
      <c r="C29" s="22"/>
      <c r="D29" s="22"/>
      <c r="E29" s="17"/>
      <c r="F29" s="22"/>
      <c r="G29" s="198"/>
      <c r="H29" s="198"/>
      <c r="I29" s="198"/>
      <c r="J29" s="198"/>
      <c r="K29" s="198"/>
      <c r="L29" s="13"/>
      <c r="M29" s="198"/>
      <c r="N29" s="16"/>
      <c r="O29" s="198"/>
      <c r="P29" s="198"/>
      <c r="Q29" s="198"/>
    </row>
    <row r="30" spans="1:17" s="30" customFormat="1" ht="24.75" customHeight="1">
      <c r="A30" s="18"/>
      <c r="B30" s="22"/>
      <c r="C30" s="22"/>
      <c r="D30" s="22"/>
      <c r="E30" s="17"/>
      <c r="F30" s="22"/>
      <c r="G30" s="198"/>
      <c r="H30" s="198"/>
      <c r="I30" s="198"/>
      <c r="J30" s="198"/>
      <c r="K30" s="198"/>
      <c r="L30" s="13"/>
      <c r="M30" s="198"/>
      <c r="N30" s="16"/>
      <c r="O30" s="198"/>
      <c r="P30" s="198"/>
      <c r="Q30" s="198"/>
    </row>
    <row r="31" spans="1:17" s="30" customFormat="1" ht="21.75" customHeight="1">
      <c r="A31" s="36"/>
      <c r="B31" s="33"/>
      <c r="C31" s="33"/>
      <c r="D31" s="33"/>
      <c r="E31" s="25"/>
      <c r="F31" s="33"/>
      <c r="G31" s="32"/>
      <c r="H31" s="32"/>
      <c r="I31" s="32"/>
      <c r="J31" s="32"/>
      <c r="K31" s="32"/>
      <c r="L31" s="207"/>
      <c r="M31" s="32"/>
      <c r="N31" s="31"/>
      <c r="O31" s="32"/>
      <c r="P31" s="32"/>
      <c r="Q31" s="32"/>
    </row>
    <row r="32" spans="1:17" s="30" customFormat="1" ht="21.75" customHeight="1">
      <c r="A32" s="36"/>
      <c r="B32" s="33"/>
      <c r="C32" s="33"/>
      <c r="D32" s="33"/>
      <c r="E32" s="25"/>
      <c r="F32" s="33"/>
      <c r="G32" s="32"/>
      <c r="H32" s="32"/>
      <c r="I32" s="32"/>
      <c r="J32" s="32"/>
      <c r="K32" s="32"/>
      <c r="L32" s="32"/>
      <c r="M32" s="32"/>
      <c r="N32" s="31"/>
      <c r="O32" s="32"/>
      <c r="P32" s="32"/>
      <c r="Q32" s="32"/>
    </row>
    <row r="33" spans="1:17" s="30" customFormat="1" ht="21.75" customHeight="1">
      <c r="A33" s="36"/>
      <c r="B33" s="33"/>
      <c r="C33" s="33"/>
      <c r="D33" s="33"/>
      <c r="E33" s="25"/>
      <c r="F33" s="33"/>
      <c r="G33" s="32"/>
      <c r="H33" s="32"/>
      <c r="I33" s="32"/>
      <c r="J33" s="32"/>
      <c r="K33" s="32"/>
      <c r="L33" s="32"/>
      <c r="M33" s="32"/>
      <c r="N33" s="31"/>
      <c r="O33" s="32"/>
      <c r="P33" s="32"/>
      <c r="Q33" s="32"/>
    </row>
    <row r="34" spans="1:17" s="30" customFormat="1" ht="21.75" customHeight="1">
      <c r="A34" s="36"/>
      <c r="B34" s="33"/>
      <c r="C34" s="33"/>
      <c r="D34" s="33"/>
      <c r="E34" s="25"/>
      <c r="F34" s="33"/>
      <c r="G34" s="32"/>
      <c r="H34" s="32"/>
      <c r="I34" s="32"/>
      <c r="J34" s="32"/>
      <c r="K34" s="32"/>
      <c r="L34" s="32"/>
      <c r="M34" s="32"/>
      <c r="N34" s="31"/>
      <c r="O34" s="32"/>
      <c r="P34" s="32"/>
      <c r="Q34" s="32"/>
    </row>
    <row r="35" spans="1:17" s="30" customFormat="1" ht="21.75" customHeight="1">
      <c r="A35" s="36"/>
      <c r="B35" s="33"/>
      <c r="C35" s="33"/>
      <c r="D35" s="33"/>
      <c r="E35" s="25"/>
      <c r="F35" s="33"/>
      <c r="G35" s="32"/>
      <c r="H35" s="32"/>
      <c r="I35" s="32"/>
      <c r="J35" s="32"/>
      <c r="K35" s="32"/>
      <c r="L35" s="32"/>
      <c r="M35" s="32"/>
      <c r="N35" s="31"/>
      <c r="O35" s="32"/>
      <c r="P35" s="32"/>
      <c r="Q35" s="32"/>
    </row>
    <row r="36" spans="1:17" s="30" customFormat="1" ht="21.75" customHeight="1">
      <c r="A36" s="36"/>
      <c r="B36" s="33"/>
      <c r="C36" s="33"/>
      <c r="D36" s="33"/>
      <c r="E36" s="25"/>
      <c r="F36" s="33"/>
      <c r="G36" s="32"/>
      <c r="H36" s="32"/>
      <c r="I36" s="32"/>
      <c r="J36" s="32"/>
      <c r="K36" s="32"/>
      <c r="L36" s="32"/>
      <c r="M36" s="32"/>
      <c r="N36" s="31"/>
      <c r="O36" s="32"/>
      <c r="P36" s="32"/>
      <c r="Q36" s="32"/>
    </row>
    <row r="37" spans="1:17" s="30" customFormat="1" ht="21.75" customHeight="1">
      <c r="A37" s="36"/>
      <c r="B37" s="33"/>
      <c r="C37" s="33"/>
      <c r="D37" s="33"/>
      <c r="E37" s="25"/>
      <c r="F37" s="33"/>
      <c r="G37" s="32"/>
      <c r="H37" s="32"/>
      <c r="I37" s="32"/>
      <c r="J37" s="32"/>
      <c r="K37" s="32"/>
      <c r="L37" s="32"/>
      <c r="M37" s="32"/>
      <c r="N37" s="31"/>
      <c r="O37" s="32"/>
      <c r="P37" s="32"/>
      <c r="Q37" s="32"/>
    </row>
    <row r="38" spans="1:17" s="30" customFormat="1" ht="20.25" customHeight="1">
      <c r="A38" s="36"/>
      <c r="B38" s="33"/>
      <c r="C38" s="33"/>
      <c r="D38" s="33"/>
      <c r="E38" s="25"/>
      <c r="F38" s="33"/>
      <c r="G38" s="32"/>
      <c r="H38" s="32"/>
      <c r="I38" s="32"/>
      <c r="J38" s="32"/>
      <c r="K38" s="32"/>
      <c r="L38" s="32"/>
      <c r="M38" s="32"/>
      <c r="N38" s="31"/>
      <c r="O38" s="32"/>
      <c r="P38" s="32"/>
      <c r="Q38" s="32"/>
    </row>
    <row r="39" spans="1:17" s="30" customFormat="1" ht="13.5" customHeight="1">
      <c r="A39" s="36"/>
      <c r="B39" s="33"/>
      <c r="C39" s="33"/>
      <c r="D39" s="33"/>
      <c r="E39" s="25"/>
      <c r="F39" s="33"/>
      <c r="G39" s="32"/>
      <c r="H39" s="32"/>
      <c r="I39" s="32"/>
      <c r="J39" s="32"/>
      <c r="K39" s="32"/>
      <c r="L39" s="32"/>
      <c r="M39" s="32"/>
      <c r="N39" s="31"/>
      <c r="O39" s="32"/>
      <c r="P39" s="32"/>
      <c r="Q39" s="32"/>
    </row>
    <row r="40" spans="1:17" s="30" customFormat="1" ht="21.75" customHeight="1">
      <c r="A40" s="300" t="str">
        <f>'BS2-4'!A44:M44</f>
        <v xml:space="preserve">กรรมการ  ____________________________________        กรรมการ  _________________________________________ 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300"/>
      <c r="Q40" s="300"/>
    </row>
    <row r="41" spans="1:17" s="30" customFormat="1" ht="21.75" customHeight="1">
      <c r="A41" s="300" t="str">
        <f>'BS2-4'!A45:M45</f>
        <v xml:space="preserve">       (นายวิรัช นอบน้อมธรรม)                                                (นายโธมัส เทย์ เงียน ชอง)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0"/>
    </row>
    <row r="42" spans="1:17" s="30" customFormat="1" ht="21.75" customHeight="1">
      <c r="A42" s="267"/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</row>
    <row r="43" spans="1:17" s="30" customFormat="1" ht="21.75" customHeight="1">
      <c r="A43" s="267"/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</row>
    <row r="44" spans="1:17" ht="22.35" customHeight="1">
      <c r="A44" s="309" t="str">
        <f>'PL 5-6'!A58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</row>
  </sheetData>
  <mergeCells count="5">
    <mergeCell ref="G5:Q5"/>
    <mergeCell ref="A44:Q44"/>
    <mergeCell ref="M6:O6"/>
    <mergeCell ref="A40:Q40"/>
    <mergeCell ref="A41:Q4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ignoredErrors>
    <ignoredError sqref="E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03"/>
  <sheetViews>
    <sheetView tabSelected="1" view="pageBreakPreview" topLeftCell="A66" zoomScale="115" zoomScaleNormal="115" zoomScaleSheetLayoutView="115" workbookViewId="0">
      <selection activeCell="E76" sqref="E76"/>
    </sheetView>
  </sheetViews>
  <sheetFormatPr defaultColWidth="8" defaultRowHeight="21.75" customHeight="1"/>
  <cols>
    <col min="1" max="3" width="1.42578125" style="33" customWidth="1"/>
    <col min="4" max="4" width="40.42578125" style="33" customWidth="1"/>
    <col min="5" max="5" width="7.5703125" style="25" customWidth="1"/>
    <col min="6" max="6" width="0.5703125" style="33" customWidth="1"/>
    <col min="7" max="7" width="13.5703125" style="32" customWidth="1"/>
    <col min="8" max="8" width="0.5703125" style="31" customWidth="1"/>
    <col min="9" max="9" width="13.5703125" style="32" customWidth="1"/>
    <col min="10" max="10" width="0.5703125" style="31" customWidth="1"/>
    <col min="11" max="11" width="13.5703125" style="32" customWidth="1"/>
    <col min="12" max="12" width="0.5703125" style="31" customWidth="1"/>
    <col min="13" max="13" width="13.5703125" style="32" customWidth="1"/>
    <col min="14" max="14" width="8" style="33"/>
    <col min="15" max="18" width="15.42578125" style="134" customWidth="1"/>
    <col min="19" max="16384" width="8" style="33"/>
  </cols>
  <sheetData>
    <row r="1" spans="1:18" ht="21.75" customHeight="1">
      <c r="A1" s="39" t="s">
        <v>172</v>
      </c>
    </row>
    <row r="2" spans="1:18" ht="21.75" customHeight="1">
      <c r="A2" s="36" t="s">
        <v>52</v>
      </c>
      <c r="B2" s="10"/>
      <c r="C2" s="10"/>
      <c r="D2" s="10"/>
      <c r="F2" s="10"/>
      <c r="H2" s="9"/>
      <c r="J2" s="9"/>
      <c r="L2" s="9"/>
    </row>
    <row r="3" spans="1:18" ht="21.75" customHeight="1">
      <c r="A3" s="35" t="str">
        <f>'8 EQ Separate'!A3</f>
        <v>สำหรับรอบระยะเวลาสามเดือนสิ้นสุดวันที่ 31 มีนาคม พ.ศ. 2567</v>
      </c>
      <c r="B3" s="8"/>
      <c r="C3" s="8"/>
      <c r="D3" s="8"/>
      <c r="E3" s="7"/>
      <c r="F3" s="8"/>
      <c r="G3" s="27"/>
      <c r="H3" s="6"/>
      <c r="I3" s="27"/>
      <c r="J3" s="6"/>
      <c r="K3" s="27"/>
      <c r="L3" s="6"/>
      <c r="M3" s="27"/>
    </row>
    <row r="4" spans="1:18" ht="20.100000000000001" customHeight="1">
      <c r="A4" s="24"/>
      <c r="B4" s="10"/>
      <c r="C4" s="10"/>
      <c r="D4" s="9"/>
      <c r="F4" s="10"/>
      <c r="H4" s="9"/>
      <c r="J4" s="9"/>
      <c r="L4" s="9"/>
    </row>
    <row r="5" spans="1:18" s="22" customFormat="1" ht="19.350000000000001" customHeight="1">
      <c r="A5" s="68"/>
      <c r="B5" s="68"/>
      <c r="C5" s="68"/>
      <c r="D5" s="68"/>
      <c r="E5" s="19"/>
      <c r="F5" s="69"/>
      <c r="G5" s="311" t="s">
        <v>91</v>
      </c>
      <c r="H5" s="311"/>
      <c r="I5" s="311"/>
      <c r="J5" s="13"/>
      <c r="K5" s="311" t="s">
        <v>92</v>
      </c>
      <c r="L5" s="311"/>
      <c r="M5" s="311"/>
      <c r="O5" s="216"/>
      <c r="P5" s="216"/>
      <c r="Q5" s="216"/>
      <c r="R5" s="216"/>
    </row>
    <row r="6" spans="1:18" s="22" customFormat="1" ht="19.350000000000001" customHeight="1">
      <c r="A6" s="68"/>
      <c r="B6" s="68"/>
      <c r="C6" s="68"/>
      <c r="D6" s="68"/>
      <c r="E6" s="19"/>
      <c r="F6" s="69"/>
      <c r="G6" s="66" t="s">
        <v>89</v>
      </c>
      <c r="H6" s="66"/>
      <c r="I6" s="66" t="s">
        <v>89</v>
      </c>
      <c r="J6" s="66"/>
      <c r="K6" s="66" t="s">
        <v>89</v>
      </c>
      <c r="L6" s="66"/>
      <c r="M6" s="66" t="s">
        <v>89</v>
      </c>
      <c r="O6" s="216"/>
      <c r="P6" s="216"/>
      <c r="Q6" s="216"/>
      <c r="R6" s="216"/>
    </row>
    <row r="7" spans="1:18" s="22" customFormat="1" ht="19.350000000000001" customHeight="1">
      <c r="A7" s="68"/>
      <c r="B7" s="68"/>
      <c r="C7" s="68"/>
      <c r="D7" s="68"/>
      <c r="E7" s="19"/>
      <c r="F7" s="69"/>
      <c r="G7" s="193" t="s">
        <v>125</v>
      </c>
      <c r="H7" s="193"/>
      <c r="I7" s="193" t="s">
        <v>125</v>
      </c>
      <c r="J7" s="193"/>
      <c r="K7" s="193" t="s">
        <v>125</v>
      </c>
      <c r="L7" s="193"/>
      <c r="M7" s="193" t="s">
        <v>125</v>
      </c>
      <c r="O7" s="216"/>
      <c r="P7" s="216"/>
      <c r="Q7" s="216"/>
      <c r="R7" s="216"/>
    </row>
    <row r="8" spans="1:18" s="22" customFormat="1" ht="19.350000000000001" customHeight="1">
      <c r="E8" s="17"/>
      <c r="F8" s="19"/>
      <c r="G8" s="11" t="s">
        <v>156</v>
      </c>
      <c r="H8" s="13"/>
      <c r="I8" s="11" t="s">
        <v>122</v>
      </c>
      <c r="J8" s="13"/>
      <c r="K8" s="11" t="s">
        <v>156</v>
      </c>
      <c r="L8" s="13"/>
      <c r="M8" s="11" t="s">
        <v>122</v>
      </c>
      <c r="O8" s="216"/>
      <c r="P8" s="216"/>
      <c r="Q8" s="216"/>
      <c r="R8" s="216"/>
    </row>
    <row r="9" spans="1:18" s="22" customFormat="1" ht="19.350000000000001" customHeight="1">
      <c r="E9" s="87" t="s">
        <v>0</v>
      </c>
      <c r="F9" s="17"/>
      <c r="G9" s="12" t="s">
        <v>1</v>
      </c>
      <c r="H9" s="70"/>
      <c r="I9" s="12" t="s">
        <v>1</v>
      </c>
      <c r="J9" s="13"/>
      <c r="K9" s="12" t="s">
        <v>1</v>
      </c>
      <c r="L9" s="70"/>
      <c r="M9" s="12" t="s">
        <v>1</v>
      </c>
      <c r="O9" s="216"/>
      <c r="P9" s="216"/>
      <c r="Q9" s="216"/>
      <c r="R9" s="216"/>
    </row>
    <row r="10" spans="1:18" s="22" customFormat="1" ht="19.350000000000001" customHeight="1">
      <c r="A10" s="21" t="s">
        <v>53</v>
      </c>
      <c r="E10" s="19"/>
      <c r="F10" s="19"/>
      <c r="G10" s="71"/>
      <c r="H10" s="13"/>
      <c r="I10" s="283"/>
      <c r="J10" s="16"/>
      <c r="K10" s="71"/>
      <c r="L10" s="16"/>
      <c r="M10" s="283"/>
      <c r="O10" s="216"/>
      <c r="P10" s="216"/>
      <c r="Q10" s="216"/>
      <c r="R10" s="216"/>
    </row>
    <row r="11" spans="1:18" s="22" customFormat="1" ht="19.350000000000001" customHeight="1">
      <c r="A11" s="37" t="s">
        <v>78</v>
      </c>
      <c r="B11" s="37"/>
      <c r="C11" s="37"/>
      <c r="D11" s="37"/>
      <c r="E11" s="17"/>
      <c r="G11" s="72">
        <f>'PL 5-6'!G33</f>
        <v>208687392</v>
      </c>
      <c r="H11" s="73"/>
      <c r="I11" s="74">
        <f>'PL 5-6'!I33</f>
        <v>256267744</v>
      </c>
      <c r="J11" s="73"/>
      <c r="K11" s="72">
        <f>'PL 5-6'!K33</f>
        <v>2720636</v>
      </c>
      <c r="L11" s="74"/>
      <c r="M11" s="74">
        <f>'PL 5-6'!M33</f>
        <v>-43304977</v>
      </c>
      <c r="O11" s="216"/>
      <c r="P11" s="216"/>
      <c r="Q11" s="216"/>
      <c r="R11" s="216"/>
    </row>
    <row r="12" spans="1:18" s="22" customFormat="1" ht="19.350000000000001" customHeight="1">
      <c r="A12" s="37" t="s">
        <v>54</v>
      </c>
      <c r="B12" s="37"/>
      <c r="C12" s="37"/>
      <c r="E12" s="17"/>
      <c r="G12" s="72"/>
      <c r="H12" s="73"/>
      <c r="I12" s="74"/>
      <c r="J12" s="73"/>
      <c r="K12" s="72"/>
      <c r="L12" s="74"/>
      <c r="M12" s="75"/>
      <c r="O12" s="216"/>
      <c r="P12" s="216"/>
      <c r="Q12" s="216"/>
      <c r="R12" s="216"/>
    </row>
    <row r="13" spans="1:18" s="22" customFormat="1" ht="19.350000000000001" customHeight="1">
      <c r="A13" s="37"/>
      <c r="B13" s="77" t="s">
        <v>55</v>
      </c>
      <c r="C13" s="37"/>
      <c r="E13" s="17"/>
      <c r="G13" s="72">
        <v>31503414</v>
      </c>
      <c r="H13" s="73"/>
      <c r="I13" s="74">
        <v>30903751</v>
      </c>
      <c r="J13" s="73"/>
      <c r="K13" s="72">
        <v>39639</v>
      </c>
      <c r="L13" s="74"/>
      <c r="M13" s="74">
        <v>48981</v>
      </c>
      <c r="O13" s="216"/>
      <c r="P13" s="216"/>
      <c r="Q13" s="216"/>
      <c r="R13" s="216"/>
    </row>
    <row r="14" spans="1:18" s="22" customFormat="1" ht="19.350000000000001" customHeight="1">
      <c r="A14" s="37"/>
      <c r="B14" s="37" t="s">
        <v>162</v>
      </c>
      <c r="C14" s="37"/>
      <c r="E14" s="17">
        <v>8.1999999999999993</v>
      </c>
      <c r="G14" s="72">
        <v>-2245697</v>
      </c>
      <c r="H14" s="73"/>
      <c r="I14" s="74">
        <v>-1124392</v>
      </c>
      <c r="J14" s="73"/>
      <c r="K14" s="72">
        <v>0</v>
      </c>
      <c r="L14" s="74"/>
      <c r="M14" s="74">
        <v>0</v>
      </c>
      <c r="O14" s="216"/>
      <c r="P14" s="216"/>
      <c r="Q14" s="216"/>
      <c r="R14" s="216"/>
    </row>
    <row r="15" spans="1:18" s="22" customFormat="1" ht="19.350000000000001" customHeight="1">
      <c r="A15" s="37"/>
      <c r="B15" s="37" t="s">
        <v>134</v>
      </c>
      <c r="C15" s="37"/>
      <c r="E15" s="17"/>
      <c r="G15" s="72">
        <v>0</v>
      </c>
      <c r="H15" s="73"/>
      <c r="I15" s="74">
        <v>0</v>
      </c>
      <c r="J15" s="73"/>
      <c r="K15" s="72">
        <v>0</v>
      </c>
      <c r="L15" s="74"/>
      <c r="M15" s="74">
        <v>10520775</v>
      </c>
      <c r="O15" s="216"/>
      <c r="P15" s="216"/>
      <c r="Q15" s="216"/>
      <c r="R15" s="216"/>
    </row>
    <row r="16" spans="1:18" s="22" customFormat="1" ht="19.350000000000001" customHeight="1">
      <c r="A16" s="37"/>
      <c r="B16" s="37" t="s">
        <v>115</v>
      </c>
      <c r="C16" s="37"/>
      <c r="E16" s="17"/>
      <c r="G16" s="72">
        <v>1</v>
      </c>
      <c r="H16" s="73"/>
      <c r="I16" s="74">
        <v>343841</v>
      </c>
      <c r="J16" s="73"/>
      <c r="K16" s="72">
        <v>0</v>
      </c>
      <c r="L16" s="74"/>
      <c r="M16" s="74">
        <v>0</v>
      </c>
      <c r="O16" s="216"/>
      <c r="P16" s="216"/>
      <c r="Q16" s="216"/>
      <c r="R16" s="216"/>
    </row>
    <row r="17" spans="1:18" s="22" customFormat="1" ht="19.350000000000001" customHeight="1">
      <c r="A17" s="78"/>
      <c r="B17" s="79" t="s">
        <v>75</v>
      </c>
      <c r="C17" s="80"/>
      <c r="E17" s="17"/>
      <c r="G17" s="72">
        <v>164551</v>
      </c>
      <c r="H17" s="75"/>
      <c r="I17" s="74">
        <v>159020</v>
      </c>
      <c r="J17" s="75"/>
      <c r="K17" s="72">
        <v>73391</v>
      </c>
      <c r="L17" s="75"/>
      <c r="M17" s="74">
        <v>69351</v>
      </c>
      <c r="O17" s="216"/>
      <c r="P17" s="216"/>
      <c r="Q17" s="216"/>
      <c r="R17" s="216"/>
    </row>
    <row r="18" spans="1:18" s="22" customFormat="1" ht="19.350000000000001" customHeight="1">
      <c r="A18" s="78"/>
      <c r="B18" s="79" t="s">
        <v>84</v>
      </c>
      <c r="C18" s="80"/>
      <c r="E18" s="17"/>
      <c r="G18" s="72">
        <v>166919</v>
      </c>
      <c r="H18" s="75"/>
      <c r="I18" s="74">
        <v>-124758</v>
      </c>
      <c r="J18" s="75"/>
      <c r="K18" s="72">
        <v>0</v>
      </c>
      <c r="L18" s="75"/>
      <c r="M18" s="74">
        <v>0</v>
      </c>
      <c r="O18" s="216"/>
      <c r="P18" s="216"/>
      <c r="Q18" s="216"/>
      <c r="R18" s="216"/>
    </row>
    <row r="19" spans="1:18" s="22" customFormat="1" ht="19.350000000000001" customHeight="1">
      <c r="A19" s="78"/>
      <c r="B19" s="79" t="s">
        <v>109</v>
      </c>
      <c r="C19" s="80"/>
      <c r="E19" s="17"/>
      <c r="G19" s="72">
        <v>-28192580</v>
      </c>
      <c r="H19" s="75"/>
      <c r="I19" s="74">
        <v>-27821805</v>
      </c>
      <c r="J19" s="75"/>
      <c r="K19" s="72">
        <v>-26382636</v>
      </c>
      <c r="L19" s="75"/>
      <c r="M19" s="74">
        <v>-3331708</v>
      </c>
      <c r="O19" s="216"/>
      <c r="P19" s="216"/>
      <c r="Q19" s="216"/>
      <c r="R19" s="216"/>
    </row>
    <row r="20" spans="1:18" s="22" customFormat="1" ht="19.350000000000001" customHeight="1">
      <c r="A20" s="78"/>
      <c r="B20" s="79" t="s">
        <v>141</v>
      </c>
      <c r="C20" s="80"/>
      <c r="E20" s="17"/>
      <c r="G20" s="72">
        <v>0</v>
      </c>
      <c r="H20" s="75"/>
      <c r="I20" s="74">
        <v>-8633417</v>
      </c>
      <c r="J20" s="75"/>
      <c r="K20" s="72">
        <v>0</v>
      </c>
      <c r="L20" s="75"/>
      <c r="M20" s="74">
        <v>-8633417</v>
      </c>
      <c r="O20" s="216"/>
      <c r="P20" s="216"/>
      <c r="Q20" s="216"/>
      <c r="R20" s="216"/>
    </row>
    <row r="21" spans="1:18" s="22" customFormat="1" ht="19.350000000000001" customHeight="1">
      <c r="A21" s="78"/>
      <c r="B21" s="79" t="s">
        <v>142</v>
      </c>
      <c r="C21" s="80"/>
      <c r="E21" s="17"/>
      <c r="G21" s="72">
        <v>0</v>
      </c>
      <c r="H21" s="75"/>
      <c r="I21" s="74">
        <v>-691077</v>
      </c>
      <c r="J21" s="75"/>
      <c r="K21" s="72">
        <v>0</v>
      </c>
      <c r="L21" s="75"/>
      <c r="M21" s="74">
        <v>0</v>
      </c>
      <c r="O21" s="216"/>
      <c r="P21" s="216"/>
      <c r="Q21" s="216"/>
      <c r="R21" s="216"/>
    </row>
    <row r="22" spans="1:18" s="22" customFormat="1" ht="19.350000000000001" customHeight="1">
      <c r="A22" s="37"/>
      <c r="B22" s="37" t="s">
        <v>56</v>
      </c>
      <c r="C22" s="37"/>
      <c r="E22" s="17"/>
      <c r="G22" s="72">
        <v>-965707</v>
      </c>
      <c r="H22" s="73"/>
      <c r="I22" s="74">
        <v>-3503708</v>
      </c>
      <c r="J22" s="73"/>
      <c r="K22" s="72">
        <v>-320508</v>
      </c>
      <c r="L22" s="74"/>
      <c r="M22" s="74">
        <v>-23639018</v>
      </c>
      <c r="O22" s="216"/>
      <c r="P22" s="216"/>
      <c r="Q22" s="216"/>
      <c r="R22" s="216"/>
    </row>
    <row r="23" spans="1:18" s="22" customFormat="1" ht="19.350000000000001" customHeight="1">
      <c r="A23" s="81"/>
      <c r="B23" s="82" t="s">
        <v>28</v>
      </c>
      <c r="E23" s="17"/>
      <c r="G23" s="83">
        <v>15252642</v>
      </c>
      <c r="H23" s="74"/>
      <c r="I23" s="84">
        <v>12276813</v>
      </c>
      <c r="J23" s="74"/>
      <c r="K23" s="83">
        <v>15018681</v>
      </c>
      <c r="L23" s="74"/>
      <c r="M23" s="84">
        <v>11554327</v>
      </c>
      <c r="O23" s="216"/>
      <c r="P23" s="216"/>
      <c r="Q23" s="216"/>
      <c r="R23" s="216"/>
    </row>
    <row r="24" spans="1:18" s="22" customFormat="1" ht="4.3499999999999996" customHeight="1">
      <c r="A24" s="80"/>
      <c r="C24" s="80"/>
      <c r="E24" s="17"/>
      <c r="G24" s="85"/>
      <c r="H24" s="73"/>
      <c r="I24" s="73"/>
      <c r="J24" s="73"/>
      <c r="K24" s="85"/>
      <c r="L24" s="73"/>
      <c r="M24" s="73"/>
      <c r="O24" s="216"/>
      <c r="P24" s="216"/>
      <c r="Q24" s="216"/>
      <c r="R24" s="216"/>
    </row>
    <row r="25" spans="1:18" s="22" customFormat="1" ht="19.350000000000001" customHeight="1">
      <c r="A25" s="15" t="s">
        <v>100</v>
      </c>
      <c r="B25" s="21"/>
      <c r="C25" s="38"/>
      <c r="D25" s="21"/>
      <c r="E25" s="17"/>
      <c r="G25" s="76"/>
      <c r="H25" s="73"/>
      <c r="I25" s="75"/>
      <c r="J25" s="73"/>
      <c r="K25" s="76"/>
      <c r="L25" s="74"/>
      <c r="M25" s="75"/>
      <c r="O25" s="216"/>
      <c r="P25" s="216"/>
      <c r="Q25" s="216"/>
      <c r="R25" s="216"/>
    </row>
    <row r="26" spans="1:18" s="22" customFormat="1" ht="19.350000000000001" customHeight="1">
      <c r="A26" s="15"/>
      <c r="B26" s="21" t="s">
        <v>101</v>
      </c>
      <c r="C26" s="38"/>
      <c r="D26" s="21"/>
      <c r="E26" s="17"/>
      <c r="G26" s="72">
        <f>SUM(G11:G23)</f>
        <v>224370935</v>
      </c>
      <c r="H26" s="74"/>
      <c r="I26" s="74">
        <f>SUM(I11:I23)</f>
        <v>258052012</v>
      </c>
      <c r="J26" s="74"/>
      <c r="K26" s="72">
        <f>SUM(K11:K23)</f>
        <v>-8850797</v>
      </c>
      <c r="L26" s="74"/>
      <c r="M26" s="74">
        <f>SUM(M11:M23)</f>
        <v>-56715686</v>
      </c>
      <c r="O26" s="216"/>
      <c r="P26" s="216"/>
      <c r="Q26" s="216"/>
      <c r="R26" s="216"/>
    </row>
    <row r="27" spans="1:18" s="22" customFormat="1" ht="19.350000000000001" customHeight="1">
      <c r="A27" s="93" t="s">
        <v>57</v>
      </c>
      <c r="C27" s="37"/>
      <c r="E27" s="17"/>
      <c r="G27" s="76"/>
      <c r="H27" s="73"/>
      <c r="I27" s="75"/>
      <c r="J27" s="73"/>
      <c r="K27" s="76"/>
      <c r="L27" s="74"/>
      <c r="M27" s="75"/>
      <c r="O27" s="216"/>
      <c r="P27" s="216"/>
      <c r="Q27" s="216"/>
      <c r="R27" s="216"/>
    </row>
    <row r="28" spans="1:18" s="22" customFormat="1" ht="19.350000000000001" customHeight="1">
      <c r="A28" s="86" t="s">
        <v>58</v>
      </c>
      <c r="B28" s="80"/>
      <c r="C28" s="37"/>
      <c r="E28" s="17"/>
      <c r="G28" s="85"/>
      <c r="H28" s="73"/>
      <c r="I28" s="73"/>
      <c r="J28" s="73"/>
      <c r="K28" s="85"/>
      <c r="L28" s="74"/>
      <c r="M28" s="75"/>
      <c r="O28" s="216"/>
      <c r="P28" s="216"/>
      <c r="Q28" s="216"/>
      <c r="R28" s="216"/>
    </row>
    <row r="29" spans="1:18" s="22" customFormat="1" ht="19.350000000000001" customHeight="1">
      <c r="A29" s="81"/>
      <c r="B29" s="82" t="s">
        <v>188</v>
      </c>
      <c r="E29" s="17"/>
      <c r="G29" s="72">
        <v>63579179</v>
      </c>
      <c r="H29" s="74"/>
      <c r="I29" s="74">
        <v>-12948117</v>
      </c>
      <c r="J29" s="74"/>
      <c r="K29" s="72">
        <v>24129805</v>
      </c>
      <c r="L29" s="74"/>
      <c r="M29" s="74">
        <v>29969236</v>
      </c>
      <c r="O29" s="216"/>
      <c r="P29" s="216"/>
      <c r="Q29" s="216"/>
      <c r="R29" s="216"/>
    </row>
    <row r="30" spans="1:18" s="22" customFormat="1" ht="19.350000000000001" customHeight="1">
      <c r="A30" s="81"/>
      <c r="B30" s="82" t="s">
        <v>21</v>
      </c>
      <c r="E30" s="17"/>
      <c r="G30" s="72">
        <v>-3606670</v>
      </c>
      <c r="H30" s="74"/>
      <c r="I30" s="74">
        <v>-2640936</v>
      </c>
      <c r="J30" s="74"/>
      <c r="K30" s="72">
        <v>-260516</v>
      </c>
      <c r="L30" s="74"/>
      <c r="M30" s="74">
        <v>828045</v>
      </c>
      <c r="O30" s="216"/>
      <c r="P30" s="216"/>
      <c r="Q30" s="216"/>
      <c r="R30" s="216"/>
    </row>
    <row r="31" spans="1:18" s="22" customFormat="1" ht="19.350000000000001" customHeight="1">
      <c r="A31" s="81"/>
      <c r="B31" s="82" t="s">
        <v>35</v>
      </c>
      <c r="E31" s="17"/>
      <c r="G31" s="72">
        <v>-3603625</v>
      </c>
      <c r="H31" s="74"/>
      <c r="I31" s="74">
        <v>-181993</v>
      </c>
      <c r="J31" s="74"/>
      <c r="K31" s="72">
        <v>0</v>
      </c>
      <c r="L31" s="74"/>
      <c r="M31" s="74">
        <v>0</v>
      </c>
      <c r="O31" s="216"/>
      <c r="P31" s="216"/>
      <c r="Q31" s="216"/>
      <c r="R31" s="216"/>
    </row>
    <row r="32" spans="1:18" s="22" customFormat="1" ht="19.350000000000001" customHeight="1">
      <c r="A32" s="81"/>
      <c r="B32" s="82" t="s">
        <v>36</v>
      </c>
      <c r="E32" s="17"/>
      <c r="G32" s="72">
        <v>-1839845</v>
      </c>
      <c r="H32" s="74"/>
      <c r="I32" s="74">
        <v>21586991</v>
      </c>
      <c r="J32" s="74"/>
      <c r="K32" s="72">
        <v>0</v>
      </c>
      <c r="L32" s="74"/>
      <c r="M32" s="74">
        <v>0</v>
      </c>
      <c r="O32" s="216"/>
      <c r="P32" s="216"/>
      <c r="Q32" s="216"/>
      <c r="R32" s="216"/>
    </row>
    <row r="33" spans="1:18" s="22" customFormat="1" ht="19.350000000000001" customHeight="1">
      <c r="A33" s="80" t="s">
        <v>59</v>
      </c>
      <c r="B33" s="82"/>
      <c r="E33" s="17"/>
      <c r="G33" s="76"/>
      <c r="H33" s="74"/>
      <c r="I33" s="75"/>
      <c r="J33" s="74"/>
      <c r="K33" s="72"/>
      <c r="L33" s="74"/>
      <c r="M33" s="75"/>
      <c r="O33" s="216"/>
      <c r="P33" s="216"/>
      <c r="Q33" s="216"/>
      <c r="R33" s="216"/>
    </row>
    <row r="34" spans="1:18" s="22" customFormat="1" ht="19.350000000000001" customHeight="1">
      <c r="A34" s="81"/>
      <c r="B34" s="82" t="s">
        <v>170</v>
      </c>
      <c r="E34" s="17"/>
      <c r="G34" s="72">
        <v>-31684630</v>
      </c>
      <c r="H34" s="74"/>
      <c r="I34" s="74">
        <v>-1886628686</v>
      </c>
      <c r="J34" s="74"/>
      <c r="K34" s="72">
        <v>-15222621</v>
      </c>
      <c r="L34" s="74"/>
      <c r="M34" s="74">
        <v>3363828</v>
      </c>
      <c r="O34" s="216"/>
      <c r="P34" s="216"/>
      <c r="Q34" s="216"/>
      <c r="R34" s="216"/>
    </row>
    <row r="35" spans="1:18" s="22" customFormat="1" ht="19.350000000000001" customHeight="1">
      <c r="A35" s="81"/>
      <c r="B35" s="82" t="s">
        <v>7</v>
      </c>
      <c r="E35" s="17"/>
      <c r="G35" s="72">
        <v>-1727026</v>
      </c>
      <c r="H35" s="74"/>
      <c r="I35" s="74">
        <v>-4234056</v>
      </c>
      <c r="J35" s="74"/>
      <c r="K35" s="72">
        <v>-2141405</v>
      </c>
      <c r="L35" s="74"/>
      <c r="M35" s="74">
        <v>89406</v>
      </c>
      <c r="O35" s="216"/>
      <c r="P35" s="216"/>
      <c r="Q35" s="216"/>
      <c r="R35" s="216"/>
    </row>
    <row r="36" spans="1:18" s="22" customFormat="1" ht="19.350000000000001" customHeight="1">
      <c r="A36" s="81"/>
      <c r="B36" s="82" t="s">
        <v>29</v>
      </c>
      <c r="E36" s="17"/>
      <c r="G36" s="83">
        <v>0</v>
      </c>
      <c r="H36" s="74"/>
      <c r="I36" s="84">
        <v>-29000</v>
      </c>
      <c r="J36" s="74"/>
      <c r="K36" s="83">
        <v>0</v>
      </c>
      <c r="L36" s="74"/>
      <c r="M36" s="84">
        <v>0</v>
      </c>
      <c r="O36" s="216"/>
      <c r="P36" s="216"/>
      <c r="Q36" s="216"/>
      <c r="R36" s="216"/>
    </row>
    <row r="37" spans="1:18" s="22" customFormat="1" ht="4.3499999999999996" customHeight="1">
      <c r="A37" s="37"/>
      <c r="B37" s="77"/>
      <c r="E37" s="17"/>
      <c r="G37" s="72"/>
      <c r="H37" s="74"/>
      <c r="I37" s="74"/>
      <c r="J37" s="74"/>
      <c r="K37" s="72"/>
      <c r="L37" s="74"/>
      <c r="M37" s="75"/>
      <c r="O37" s="216"/>
      <c r="P37" s="216"/>
      <c r="Q37" s="216"/>
      <c r="R37" s="216"/>
    </row>
    <row r="38" spans="1:18" s="22" customFormat="1" ht="19.350000000000001" customHeight="1">
      <c r="A38" s="38" t="s">
        <v>60</v>
      </c>
      <c r="B38" s="77"/>
      <c r="E38" s="17"/>
      <c r="G38" s="76">
        <f>SUM(G25:G36)</f>
        <v>245488318</v>
      </c>
      <c r="H38" s="74"/>
      <c r="I38" s="75">
        <f>SUM(I25:I36)</f>
        <v>-1627023785</v>
      </c>
      <c r="J38" s="74"/>
      <c r="K38" s="76">
        <f>SUM(K25:K36)</f>
        <v>-2345534</v>
      </c>
      <c r="L38" s="74"/>
      <c r="M38" s="75">
        <f>SUM(M25:M36)</f>
        <v>-22465171</v>
      </c>
      <c r="O38" s="216"/>
      <c r="P38" s="216"/>
      <c r="Q38" s="216"/>
      <c r="R38" s="216"/>
    </row>
    <row r="39" spans="1:18" s="22" customFormat="1" ht="19.350000000000001" customHeight="1">
      <c r="A39" s="37"/>
      <c r="B39" s="77" t="s">
        <v>61</v>
      </c>
      <c r="E39" s="17"/>
      <c r="G39" s="83">
        <v>-121404450</v>
      </c>
      <c r="H39" s="74"/>
      <c r="I39" s="84">
        <v>-30323973</v>
      </c>
      <c r="J39" s="74"/>
      <c r="K39" s="83">
        <v>-716150</v>
      </c>
      <c r="L39" s="74"/>
      <c r="M39" s="84">
        <v>-492377</v>
      </c>
      <c r="O39" s="216"/>
      <c r="P39" s="216"/>
      <c r="Q39" s="216"/>
      <c r="R39" s="216"/>
    </row>
    <row r="40" spans="1:18" s="22" customFormat="1" ht="4.3499999999999996" customHeight="1">
      <c r="A40" s="37"/>
      <c r="C40" s="37"/>
      <c r="E40" s="17"/>
      <c r="G40" s="72"/>
      <c r="H40" s="73"/>
      <c r="I40" s="74"/>
      <c r="J40" s="74"/>
      <c r="K40" s="76"/>
      <c r="L40" s="75"/>
      <c r="M40" s="75"/>
      <c r="O40" s="216"/>
      <c r="P40" s="216"/>
      <c r="Q40" s="216"/>
      <c r="R40" s="216"/>
    </row>
    <row r="41" spans="1:18" s="22" customFormat="1" ht="19.350000000000001" customHeight="1">
      <c r="A41" s="15" t="s">
        <v>62</v>
      </c>
      <c r="E41" s="17"/>
      <c r="G41" s="83">
        <f>SUM(G38:G39)</f>
        <v>124083868</v>
      </c>
      <c r="H41" s="73"/>
      <c r="I41" s="84">
        <f>SUM(I38:I39)</f>
        <v>-1657347758</v>
      </c>
      <c r="J41" s="74"/>
      <c r="K41" s="83">
        <f>SUM(K38:K39)</f>
        <v>-3061684</v>
      </c>
      <c r="L41" s="75"/>
      <c r="M41" s="84">
        <f>SUM(M38:M39)</f>
        <v>-22957548</v>
      </c>
      <c r="O41" s="216"/>
      <c r="P41" s="216"/>
      <c r="Q41" s="216"/>
      <c r="R41" s="216"/>
    </row>
    <row r="42" spans="1:18" s="22" customFormat="1" ht="19.350000000000001" customHeight="1">
      <c r="A42" s="15"/>
      <c r="E42" s="17"/>
      <c r="G42" s="74"/>
      <c r="H42" s="74"/>
      <c r="I42" s="74"/>
      <c r="J42" s="74"/>
      <c r="K42" s="74"/>
      <c r="L42" s="75"/>
      <c r="M42" s="74"/>
      <c r="O42" s="216"/>
      <c r="P42" s="216"/>
      <c r="Q42" s="216"/>
      <c r="R42" s="216"/>
    </row>
    <row r="43" spans="1:18" s="22" customFormat="1" ht="19.350000000000001" customHeight="1">
      <c r="A43" s="15"/>
      <c r="E43" s="17"/>
      <c r="G43" s="74"/>
      <c r="H43" s="74"/>
      <c r="I43" s="74"/>
      <c r="J43" s="74"/>
      <c r="K43" s="74"/>
      <c r="L43" s="75"/>
      <c r="M43" s="74"/>
      <c r="O43" s="216"/>
      <c r="P43" s="216"/>
      <c r="Q43" s="216"/>
      <c r="R43" s="216"/>
    </row>
    <row r="44" spans="1:18" s="22" customFormat="1" ht="19.350000000000001" customHeight="1">
      <c r="A44" s="15"/>
      <c r="E44" s="17"/>
      <c r="G44" s="74"/>
      <c r="H44" s="74"/>
      <c r="I44" s="74"/>
      <c r="J44" s="74"/>
      <c r="K44" s="74"/>
      <c r="L44" s="75"/>
      <c r="M44" s="74"/>
      <c r="O44" s="216"/>
      <c r="P44" s="216"/>
      <c r="Q44" s="216"/>
      <c r="R44" s="216"/>
    </row>
    <row r="45" spans="1:18" ht="14.25" customHeight="1">
      <c r="A45" s="24"/>
      <c r="G45" s="5"/>
      <c r="H45" s="5"/>
      <c r="I45" s="5"/>
      <c r="J45" s="5"/>
      <c r="K45" s="5"/>
      <c r="L45" s="4"/>
      <c r="M45" s="5"/>
    </row>
    <row r="46" spans="1:18" ht="21.75" customHeight="1">
      <c r="A46" s="300" t="s">
        <v>97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</row>
    <row r="47" spans="1:18" ht="21.75" customHeight="1">
      <c r="A47" s="300" t="s">
        <v>153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</row>
    <row r="48" spans="1:18" ht="11.25" customHeight="1">
      <c r="A48" s="267"/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</row>
    <row r="49" spans="1:18" ht="22.35" customHeight="1">
      <c r="A49" s="3" t="str">
        <f>'BS2-4'!A47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9" s="29"/>
      <c r="C49" s="28"/>
      <c r="D49" s="28"/>
      <c r="E49" s="7"/>
      <c r="F49" s="28"/>
      <c r="G49" s="27"/>
      <c r="H49" s="27"/>
      <c r="I49" s="27"/>
      <c r="J49" s="27"/>
      <c r="K49" s="27"/>
      <c r="L49" s="27"/>
      <c r="M49" s="27"/>
    </row>
    <row r="50" spans="1:18" ht="21.75" customHeight="1">
      <c r="A50" s="39" t="s">
        <v>172</v>
      </c>
    </row>
    <row r="51" spans="1:18" ht="21.75" customHeight="1">
      <c r="A51" s="36" t="s">
        <v>103</v>
      </c>
      <c r="B51" s="10"/>
      <c r="C51" s="10"/>
      <c r="D51" s="10"/>
      <c r="F51" s="10"/>
      <c r="H51" s="9"/>
      <c r="J51" s="9"/>
      <c r="L51" s="9"/>
    </row>
    <row r="52" spans="1:18" ht="21.75" customHeight="1">
      <c r="A52" s="35" t="str">
        <f>A3</f>
        <v>สำหรับรอบระยะเวลาสามเดือนสิ้นสุดวันที่ 31 มีนาคม พ.ศ. 2567</v>
      </c>
      <c r="B52" s="8"/>
      <c r="C52" s="8"/>
      <c r="D52" s="8"/>
      <c r="E52" s="7"/>
      <c r="F52" s="8"/>
      <c r="G52" s="27"/>
      <c r="H52" s="6"/>
      <c r="I52" s="27"/>
      <c r="J52" s="6"/>
      <c r="K52" s="27"/>
      <c r="L52" s="6"/>
      <c r="M52" s="27"/>
    </row>
    <row r="53" spans="1:18" ht="15.75" customHeight="1">
      <c r="A53" s="24"/>
      <c r="B53" s="10"/>
      <c r="C53" s="10"/>
      <c r="D53" s="9"/>
      <c r="F53" s="10"/>
      <c r="H53" s="9"/>
      <c r="J53" s="9"/>
      <c r="L53" s="9"/>
    </row>
    <row r="54" spans="1:18" s="22" customFormat="1" ht="19.350000000000001" customHeight="1">
      <c r="A54" s="68"/>
      <c r="B54" s="68"/>
      <c r="C54" s="68"/>
      <c r="D54" s="68"/>
      <c r="E54" s="19"/>
      <c r="F54" s="69"/>
      <c r="G54" s="311" t="s">
        <v>91</v>
      </c>
      <c r="H54" s="311"/>
      <c r="I54" s="311"/>
      <c r="J54" s="13"/>
      <c r="K54" s="311" t="s">
        <v>92</v>
      </c>
      <c r="L54" s="311"/>
      <c r="M54" s="311"/>
      <c r="O54" s="216"/>
      <c r="P54" s="216"/>
      <c r="Q54" s="216"/>
      <c r="R54" s="216"/>
    </row>
    <row r="55" spans="1:18" s="22" customFormat="1" ht="19.350000000000001" customHeight="1">
      <c r="A55" s="68"/>
      <c r="B55" s="68"/>
      <c r="C55" s="68"/>
      <c r="D55" s="68"/>
      <c r="E55" s="19"/>
      <c r="F55" s="69"/>
      <c r="G55" s="66" t="s">
        <v>89</v>
      </c>
      <c r="H55" s="66"/>
      <c r="I55" s="66" t="s">
        <v>89</v>
      </c>
      <c r="J55" s="66"/>
      <c r="K55" s="66" t="s">
        <v>89</v>
      </c>
      <c r="L55" s="66"/>
      <c r="M55" s="66" t="s">
        <v>89</v>
      </c>
      <c r="O55" s="216"/>
      <c r="P55" s="216"/>
      <c r="Q55" s="216"/>
      <c r="R55" s="216"/>
    </row>
    <row r="56" spans="1:18" s="22" customFormat="1" ht="19.350000000000001" customHeight="1">
      <c r="A56" s="68"/>
      <c r="B56" s="68"/>
      <c r="C56" s="68"/>
      <c r="D56" s="68"/>
      <c r="E56" s="19"/>
      <c r="F56" s="69"/>
      <c r="G56" s="193" t="s">
        <v>125</v>
      </c>
      <c r="H56" s="193"/>
      <c r="I56" s="193" t="s">
        <v>125</v>
      </c>
      <c r="J56" s="193"/>
      <c r="K56" s="193" t="s">
        <v>125</v>
      </c>
      <c r="L56" s="193"/>
      <c r="M56" s="193" t="s">
        <v>125</v>
      </c>
      <c r="O56" s="216"/>
      <c r="P56" s="216"/>
      <c r="Q56" s="216"/>
      <c r="R56" s="216"/>
    </row>
    <row r="57" spans="1:18" s="22" customFormat="1" ht="19.350000000000001" customHeight="1">
      <c r="E57" s="17"/>
      <c r="F57" s="19"/>
      <c r="G57" s="11" t="s">
        <v>156</v>
      </c>
      <c r="H57" s="13"/>
      <c r="I57" s="11" t="s">
        <v>122</v>
      </c>
      <c r="J57" s="13"/>
      <c r="K57" s="11" t="s">
        <v>156</v>
      </c>
      <c r="L57" s="13"/>
      <c r="M57" s="11" t="s">
        <v>122</v>
      </c>
      <c r="O57" s="216"/>
      <c r="P57" s="216"/>
      <c r="Q57" s="216"/>
      <c r="R57" s="216"/>
    </row>
    <row r="58" spans="1:18" s="22" customFormat="1" ht="19.350000000000001" customHeight="1">
      <c r="E58" s="87" t="s">
        <v>0</v>
      </c>
      <c r="F58" s="17"/>
      <c r="G58" s="12" t="s">
        <v>1</v>
      </c>
      <c r="H58" s="70"/>
      <c r="I58" s="12" t="s">
        <v>1</v>
      </c>
      <c r="J58" s="13"/>
      <c r="K58" s="12" t="s">
        <v>1</v>
      </c>
      <c r="L58" s="70"/>
      <c r="M58" s="12" t="s">
        <v>1</v>
      </c>
      <c r="O58" s="216"/>
      <c r="P58" s="216"/>
      <c r="Q58" s="216"/>
      <c r="R58" s="216"/>
    </row>
    <row r="59" spans="1:18" s="22" customFormat="1" ht="19.350000000000001" customHeight="1">
      <c r="A59" s="38" t="s">
        <v>63</v>
      </c>
      <c r="B59" s="37"/>
      <c r="E59" s="17"/>
      <c r="G59" s="85"/>
      <c r="H59" s="73"/>
      <c r="I59" s="73"/>
      <c r="J59" s="73"/>
      <c r="K59" s="85"/>
      <c r="L59" s="73"/>
      <c r="M59" s="73"/>
      <c r="O59" s="216"/>
      <c r="P59" s="216"/>
      <c r="Q59" s="216"/>
      <c r="R59" s="216"/>
    </row>
    <row r="60" spans="1:18" s="22" customFormat="1" ht="19.350000000000001" customHeight="1">
      <c r="A60" s="37"/>
      <c r="B60" s="77" t="s">
        <v>64</v>
      </c>
      <c r="E60" s="17"/>
      <c r="G60" s="72">
        <v>965707</v>
      </c>
      <c r="H60" s="74"/>
      <c r="I60" s="74">
        <v>3503708</v>
      </c>
      <c r="J60" s="74"/>
      <c r="K60" s="72">
        <v>247218</v>
      </c>
      <c r="L60" s="74"/>
      <c r="M60" s="74">
        <v>0</v>
      </c>
      <c r="O60" s="216"/>
      <c r="P60" s="216"/>
      <c r="Q60" s="216"/>
      <c r="R60" s="216"/>
    </row>
    <row r="61" spans="1:18" s="22" customFormat="1" ht="19.350000000000001" customHeight="1">
      <c r="A61" s="37"/>
      <c r="B61" s="77" t="s">
        <v>118</v>
      </c>
      <c r="E61" s="17"/>
      <c r="G61" s="72">
        <v>0</v>
      </c>
      <c r="H61" s="74"/>
      <c r="I61" s="74">
        <v>69999</v>
      </c>
      <c r="J61" s="74"/>
      <c r="K61" s="72">
        <v>0</v>
      </c>
      <c r="L61" s="74"/>
      <c r="M61" s="74">
        <v>0</v>
      </c>
      <c r="O61" s="216"/>
      <c r="P61" s="216"/>
      <c r="Q61" s="216"/>
      <c r="R61" s="216"/>
    </row>
    <row r="62" spans="1:18" s="22" customFormat="1" ht="19.350000000000001" customHeight="1">
      <c r="A62" s="37"/>
      <c r="B62" s="37" t="s">
        <v>65</v>
      </c>
      <c r="E62" s="17"/>
      <c r="G62" s="72">
        <v>-180461</v>
      </c>
      <c r="H62" s="75"/>
      <c r="I62" s="74">
        <v>-180553</v>
      </c>
      <c r="J62" s="75"/>
      <c r="K62" s="76">
        <v>0</v>
      </c>
      <c r="L62" s="75"/>
      <c r="M62" s="74">
        <v>0</v>
      </c>
      <c r="O62" s="216"/>
      <c r="P62" s="216"/>
      <c r="Q62" s="216"/>
      <c r="R62" s="216"/>
    </row>
    <row r="63" spans="1:18" s="63" customFormat="1" ht="19.350000000000001" customHeight="1">
      <c r="B63" s="37" t="s">
        <v>136</v>
      </c>
      <c r="E63" s="17"/>
      <c r="G63" s="72">
        <v>7438511</v>
      </c>
      <c r="H63" s="135"/>
      <c r="I63" s="74">
        <v>104549227</v>
      </c>
      <c r="J63" s="135"/>
      <c r="K63" s="285">
        <v>0</v>
      </c>
      <c r="L63" s="135"/>
      <c r="M63" s="284">
        <v>0</v>
      </c>
      <c r="O63" s="216"/>
      <c r="P63" s="216"/>
      <c r="Q63" s="216"/>
      <c r="R63" s="216"/>
    </row>
    <row r="64" spans="1:18" s="22" customFormat="1" ht="19.350000000000001" customHeight="1">
      <c r="B64" s="22" t="s">
        <v>146</v>
      </c>
      <c r="E64" s="17"/>
      <c r="G64" s="72">
        <v>0</v>
      </c>
      <c r="H64" s="16"/>
      <c r="I64" s="74">
        <v>0</v>
      </c>
      <c r="J64" s="16"/>
      <c r="K64" s="72">
        <v>0</v>
      </c>
      <c r="L64" s="16"/>
      <c r="M64" s="74">
        <v>-1755472520</v>
      </c>
      <c r="O64" s="216"/>
      <c r="P64" s="216"/>
      <c r="Q64" s="216"/>
      <c r="R64" s="216"/>
    </row>
    <row r="65" spans="1:18" s="22" customFormat="1" ht="19.350000000000001" customHeight="1">
      <c r="B65" s="22" t="s">
        <v>147</v>
      </c>
      <c r="E65" s="17">
        <v>16.3</v>
      </c>
      <c r="G65" s="72">
        <v>0</v>
      </c>
      <c r="H65" s="16"/>
      <c r="I65" s="74">
        <v>0</v>
      </c>
      <c r="J65" s="16"/>
      <c r="K65" s="72">
        <v>5000000</v>
      </c>
      <c r="L65" s="16"/>
      <c r="M65" s="74">
        <v>0</v>
      </c>
      <c r="O65" s="216"/>
      <c r="P65" s="216"/>
      <c r="Q65" s="216"/>
      <c r="R65" s="216"/>
    </row>
    <row r="66" spans="1:18" s="22" customFormat="1" ht="19.350000000000001" customHeight="1">
      <c r="B66" s="22" t="s">
        <v>167</v>
      </c>
      <c r="E66" s="17"/>
      <c r="G66" s="83">
        <v>0</v>
      </c>
      <c r="H66" s="16"/>
      <c r="I66" s="84">
        <v>0</v>
      </c>
      <c r="J66" s="16"/>
      <c r="K66" s="83">
        <v>206692371</v>
      </c>
      <c r="L66" s="16"/>
      <c r="M66" s="84">
        <v>228064500</v>
      </c>
      <c r="O66" s="216"/>
      <c r="P66" s="216"/>
      <c r="Q66" s="216"/>
      <c r="R66" s="216"/>
    </row>
    <row r="67" spans="1:18" s="88" customFormat="1" ht="4.3499999999999996" customHeight="1">
      <c r="A67" s="22"/>
      <c r="B67" s="22"/>
      <c r="C67" s="22"/>
      <c r="D67" s="22"/>
      <c r="E67" s="17"/>
      <c r="F67" s="22"/>
      <c r="G67" s="72"/>
      <c r="H67" s="75"/>
      <c r="I67" s="74"/>
      <c r="J67" s="75"/>
      <c r="K67" s="72"/>
      <c r="L67" s="74"/>
      <c r="M67" s="75"/>
      <c r="O67" s="216"/>
      <c r="P67" s="216"/>
      <c r="Q67" s="216"/>
      <c r="R67" s="216"/>
    </row>
    <row r="68" spans="1:18" s="88" customFormat="1" ht="19.350000000000001" customHeight="1">
      <c r="A68" s="38" t="s">
        <v>111</v>
      </c>
      <c r="B68" s="22"/>
      <c r="C68" s="22"/>
      <c r="D68" s="22"/>
      <c r="E68" s="17"/>
      <c r="F68" s="22"/>
      <c r="G68" s="83">
        <f>SUM(G60:G66)</f>
        <v>8223757</v>
      </c>
      <c r="H68" s="73"/>
      <c r="I68" s="84">
        <f>SUM(I60:I66)</f>
        <v>107942381</v>
      </c>
      <c r="J68" s="73"/>
      <c r="K68" s="83">
        <f>SUM(K60:K66)</f>
        <v>211939589</v>
      </c>
      <c r="L68" s="74"/>
      <c r="M68" s="84">
        <f>SUM(M60:M66)</f>
        <v>-1527408020</v>
      </c>
      <c r="O68" s="216"/>
      <c r="P68" s="216"/>
      <c r="Q68" s="216"/>
      <c r="R68" s="216"/>
    </row>
    <row r="69" spans="1:18" s="88" customFormat="1" ht="6" customHeight="1">
      <c r="A69" s="22"/>
      <c r="B69" s="22"/>
      <c r="C69" s="22"/>
      <c r="D69" s="22"/>
      <c r="E69" s="19"/>
      <c r="F69" s="17"/>
      <c r="G69" s="76"/>
      <c r="H69" s="70"/>
      <c r="I69" s="75"/>
      <c r="J69" s="70"/>
      <c r="K69" s="286"/>
      <c r="L69" s="13"/>
      <c r="M69" s="75"/>
      <c r="O69" s="216"/>
      <c r="P69" s="216"/>
      <c r="Q69" s="216"/>
      <c r="R69" s="216"/>
    </row>
    <row r="70" spans="1:18" s="22" customFormat="1" ht="19.350000000000001" customHeight="1">
      <c r="A70" s="21" t="s">
        <v>66</v>
      </c>
      <c r="E70" s="17"/>
      <c r="G70" s="72"/>
      <c r="H70" s="73"/>
      <c r="I70" s="74"/>
      <c r="J70" s="73"/>
      <c r="K70" s="72"/>
      <c r="L70" s="74"/>
      <c r="M70" s="74"/>
      <c r="O70" s="216"/>
      <c r="P70" s="216"/>
      <c r="Q70" s="216"/>
      <c r="R70" s="216"/>
    </row>
    <row r="71" spans="1:18" s="22" customFormat="1" ht="19.350000000000001" customHeight="1">
      <c r="A71" s="37"/>
      <c r="B71" s="77" t="s">
        <v>67</v>
      </c>
      <c r="E71" s="17"/>
      <c r="G71" s="72">
        <v>-15252642</v>
      </c>
      <c r="H71" s="74"/>
      <c r="I71" s="74">
        <v>-12381689</v>
      </c>
      <c r="J71" s="74"/>
      <c r="K71" s="72">
        <v>-15018681</v>
      </c>
      <c r="L71" s="74"/>
      <c r="M71" s="74">
        <v>-11554327</v>
      </c>
      <c r="O71" s="216"/>
      <c r="P71" s="216"/>
      <c r="Q71" s="216"/>
      <c r="R71" s="216"/>
    </row>
    <row r="72" spans="1:18" s="22" customFormat="1" ht="19.350000000000001" customHeight="1">
      <c r="A72" s="37"/>
      <c r="B72" s="77" t="s">
        <v>143</v>
      </c>
      <c r="E72" s="17"/>
      <c r="G72" s="72">
        <v>0</v>
      </c>
      <c r="H72" s="74"/>
      <c r="I72" s="74">
        <v>2227778</v>
      </c>
      <c r="J72" s="74"/>
      <c r="K72" s="72">
        <v>0</v>
      </c>
      <c r="L72" s="74"/>
      <c r="M72" s="74">
        <v>2227778</v>
      </c>
      <c r="O72" s="216"/>
      <c r="P72" s="216"/>
      <c r="Q72" s="216"/>
      <c r="R72" s="216"/>
    </row>
    <row r="73" spans="1:18" s="22" customFormat="1" ht="19.350000000000001" customHeight="1">
      <c r="A73" s="37"/>
      <c r="B73" s="22" t="s">
        <v>68</v>
      </c>
      <c r="E73" s="17"/>
      <c r="G73" s="72">
        <v>-3975878</v>
      </c>
      <c r="H73" s="74"/>
      <c r="I73" s="74">
        <v>-3398333</v>
      </c>
      <c r="J73" s="74"/>
      <c r="K73" s="72">
        <v>-28457</v>
      </c>
      <c r="L73" s="74"/>
      <c r="M73" s="74">
        <v>-39951</v>
      </c>
      <c r="O73" s="216"/>
      <c r="P73" s="216"/>
      <c r="Q73" s="216"/>
      <c r="R73" s="216"/>
    </row>
    <row r="74" spans="1:18" s="22" customFormat="1" ht="19.350000000000001" customHeight="1">
      <c r="A74" s="37"/>
      <c r="B74" s="77" t="s">
        <v>168</v>
      </c>
      <c r="E74" s="17"/>
      <c r="G74" s="72">
        <v>-140000000</v>
      </c>
      <c r="H74" s="74"/>
      <c r="I74" s="74">
        <v>0</v>
      </c>
      <c r="J74" s="74"/>
      <c r="K74" s="72">
        <v>-140000000</v>
      </c>
      <c r="L74" s="74"/>
      <c r="M74" s="74">
        <v>0</v>
      </c>
      <c r="O74" s="216"/>
      <c r="P74" s="216"/>
      <c r="Q74" s="216"/>
      <c r="R74" s="216"/>
    </row>
    <row r="75" spans="1:18" s="22" customFormat="1" ht="19.350000000000001" customHeight="1">
      <c r="A75" s="37"/>
      <c r="B75" s="77" t="s">
        <v>181</v>
      </c>
      <c r="E75" s="17">
        <v>11</v>
      </c>
      <c r="G75" s="72">
        <v>-55000000</v>
      </c>
      <c r="H75" s="74"/>
      <c r="I75" s="74">
        <v>0</v>
      </c>
      <c r="J75" s="74"/>
      <c r="K75" s="72">
        <v>-55000000</v>
      </c>
      <c r="L75" s="74"/>
      <c r="M75" s="74">
        <v>0</v>
      </c>
      <c r="O75" s="216"/>
      <c r="P75" s="216"/>
      <c r="Q75" s="216"/>
      <c r="R75" s="216"/>
    </row>
    <row r="76" spans="1:18" s="22" customFormat="1" ht="19.350000000000001" customHeight="1">
      <c r="A76" s="37"/>
      <c r="B76" s="22" t="s">
        <v>135</v>
      </c>
      <c r="E76" s="17"/>
      <c r="G76" s="72">
        <v>0</v>
      </c>
      <c r="H76" s="74"/>
      <c r="I76" s="74">
        <v>1000000000</v>
      </c>
      <c r="J76" s="74"/>
      <c r="K76" s="72">
        <v>0</v>
      </c>
      <c r="L76" s="74"/>
      <c r="M76" s="74">
        <v>1000000000</v>
      </c>
      <c r="O76" s="216"/>
      <c r="P76" s="216"/>
      <c r="Q76" s="216"/>
      <c r="R76" s="216"/>
    </row>
    <row r="77" spans="1:18" s="22" customFormat="1" ht="19.350000000000001" customHeight="1">
      <c r="A77" s="37"/>
      <c r="B77" s="77" t="s">
        <v>148</v>
      </c>
      <c r="E77" s="17"/>
      <c r="G77" s="72">
        <v>0</v>
      </c>
      <c r="H77" s="74"/>
      <c r="I77" s="74">
        <v>-15000000</v>
      </c>
      <c r="J77" s="74"/>
      <c r="K77" s="72">
        <v>0</v>
      </c>
      <c r="L77" s="74"/>
      <c r="M77" s="74">
        <v>0</v>
      </c>
      <c r="O77" s="216"/>
      <c r="P77" s="216"/>
      <c r="Q77" s="216"/>
      <c r="R77" s="216"/>
    </row>
    <row r="78" spans="1:18" s="63" customFormat="1" ht="19.350000000000001" customHeight="1">
      <c r="B78" s="77" t="s">
        <v>116</v>
      </c>
      <c r="E78" s="17"/>
      <c r="G78" s="72">
        <v>0</v>
      </c>
      <c r="H78" s="74"/>
      <c r="I78" s="74">
        <v>799999750</v>
      </c>
      <c r="J78" s="74"/>
      <c r="K78" s="72">
        <v>0</v>
      </c>
      <c r="L78" s="74"/>
      <c r="M78" s="74">
        <v>799999750</v>
      </c>
      <c r="O78" s="216"/>
      <c r="P78" s="216"/>
      <c r="Q78" s="216"/>
      <c r="R78" s="216"/>
    </row>
    <row r="79" spans="1:18" s="22" customFormat="1" ht="19.350000000000001" customHeight="1">
      <c r="B79" s="22" t="s">
        <v>96</v>
      </c>
      <c r="E79" s="17"/>
      <c r="G79" s="83">
        <v>0</v>
      </c>
      <c r="H79" s="73"/>
      <c r="I79" s="84">
        <v>-260358672</v>
      </c>
      <c r="J79" s="73"/>
      <c r="K79" s="83">
        <v>0</v>
      </c>
      <c r="L79" s="74"/>
      <c r="M79" s="90">
        <v>-242790672</v>
      </c>
      <c r="O79" s="216"/>
      <c r="P79" s="216"/>
      <c r="Q79" s="216"/>
      <c r="R79" s="216"/>
    </row>
    <row r="80" spans="1:18" s="22" customFormat="1" ht="4.3499999999999996" customHeight="1">
      <c r="E80" s="17"/>
      <c r="G80" s="72"/>
      <c r="H80" s="73"/>
      <c r="I80" s="74"/>
      <c r="J80" s="73"/>
      <c r="K80" s="72"/>
      <c r="L80" s="74"/>
      <c r="M80" s="75"/>
      <c r="O80" s="216"/>
      <c r="P80" s="216"/>
      <c r="Q80" s="216"/>
      <c r="R80" s="216"/>
    </row>
    <row r="81" spans="1:18" s="22" customFormat="1" ht="19.350000000000001" customHeight="1">
      <c r="A81" s="21" t="s">
        <v>189</v>
      </c>
      <c r="E81" s="17"/>
      <c r="G81" s="83">
        <f>SUM(G71:G79)</f>
        <v>-214228520</v>
      </c>
      <c r="H81" s="73"/>
      <c r="I81" s="84">
        <f>SUM(I71:I79)</f>
        <v>1511088834</v>
      </c>
      <c r="J81" s="73"/>
      <c r="K81" s="83">
        <f>SUM(K71:K79)</f>
        <v>-210047138</v>
      </c>
      <c r="L81" s="74"/>
      <c r="M81" s="84">
        <f>SUM(M71:M79)</f>
        <v>1547842578</v>
      </c>
      <c r="O81" s="216"/>
      <c r="P81" s="216"/>
      <c r="Q81" s="216"/>
      <c r="R81" s="216"/>
    </row>
    <row r="82" spans="1:18" s="22" customFormat="1" ht="6" customHeight="1">
      <c r="E82" s="17"/>
      <c r="G82" s="72"/>
      <c r="H82" s="73"/>
      <c r="I82" s="74"/>
      <c r="J82" s="73"/>
      <c r="K82" s="72"/>
      <c r="L82" s="74"/>
      <c r="M82" s="75"/>
      <c r="O82" s="216"/>
      <c r="P82" s="216"/>
      <c r="Q82" s="216"/>
      <c r="R82" s="216"/>
    </row>
    <row r="83" spans="1:18" s="22" customFormat="1" ht="19.350000000000001" customHeight="1">
      <c r="A83" s="21" t="s">
        <v>190</v>
      </c>
      <c r="E83" s="17"/>
      <c r="G83" s="85">
        <f>SUM(G81,G41,G68)</f>
        <v>-81920895</v>
      </c>
      <c r="H83" s="75"/>
      <c r="I83" s="73">
        <f>SUM(I81,I41,I68)</f>
        <v>-38316543</v>
      </c>
      <c r="J83" s="75"/>
      <c r="K83" s="85">
        <f>SUM(K81,K41,K68)</f>
        <v>-1169233</v>
      </c>
      <c r="L83" s="74"/>
      <c r="M83" s="73">
        <f>SUM(M81,M41,M68)</f>
        <v>-2522990</v>
      </c>
      <c r="O83" s="216"/>
      <c r="P83" s="216"/>
      <c r="Q83" s="216"/>
      <c r="R83" s="216"/>
    </row>
    <row r="84" spans="1:18" s="22" customFormat="1" ht="19.350000000000001" customHeight="1">
      <c r="A84" s="22" t="s">
        <v>186</v>
      </c>
      <c r="E84" s="17"/>
      <c r="G84" s="76">
        <f>'BS2-4'!I14</f>
        <v>1365839888</v>
      </c>
      <c r="H84" s="75"/>
      <c r="I84" s="75">
        <v>1330739015</v>
      </c>
      <c r="J84" s="75"/>
      <c r="K84" s="76">
        <f>'BS2-4'!M14</f>
        <v>382324817</v>
      </c>
      <c r="L84" s="74"/>
      <c r="M84" s="75">
        <v>6892454</v>
      </c>
      <c r="O84" s="216"/>
      <c r="P84" s="216"/>
      <c r="Q84" s="216"/>
      <c r="R84" s="216"/>
    </row>
    <row r="85" spans="1:18" s="22" customFormat="1" ht="19.350000000000001" customHeight="1">
      <c r="A85" s="22" t="s">
        <v>140</v>
      </c>
      <c r="E85" s="17"/>
      <c r="G85" s="89">
        <v>43142347</v>
      </c>
      <c r="H85" s="73"/>
      <c r="I85" s="90">
        <v>11029867</v>
      </c>
      <c r="J85" s="73"/>
      <c r="K85" s="89">
        <v>0</v>
      </c>
      <c r="L85" s="74"/>
      <c r="M85" s="90">
        <v>0</v>
      </c>
      <c r="O85" s="216"/>
      <c r="P85" s="216"/>
      <c r="Q85" s="216"/>
      <c r="R85" s="216"/>
    </row>
    <row r="86" spans="1:18" s="22" customFormat="1" ht="4.3499999999999996" customHeight="1">
      <c r="E86" s="17"/>
      <c r="G86" s="72"/>
      <c r="H86" s="75"/>
      <c r="I86" s="74"/>
      <c r="J86" s="75"/>
      <c r="K86" s="72"/>
      <c r="L86" s="74"/>
      <c r="M86" s="75"/>
      <c r="O86" s="216"/>
      <c r="P86" s="216"/>
      <c r="Q86" s="216"/>
      <c r="R86" s="216"/>
    </row>
    <row r="87" spans="1:18" s="22" customFormat="1" ht="19.350000000000001" customHeight="1" thickBot="1">
      <c r="A87" s="21" t="s">
        <v>185</v>
      </c>
      <c r="E87" s="17"/>
      <c r="G87" s="91">
        <f>SUM(G83:G86)</f>
        <v>1327061340</v>
      </c>
      <c r="H87" s="73"/>
      <c r="I87" s="92">
        <f>SUM(I83:I86)</f>
        <v>1303452339</v>
      </c>
      <c r="J87" s="73"/>
      <c r="K87" s="91">
        <f>SUM(K83:K86)</f>
        <v>381155584</v>
      </c>
      <c r="L87" s="74"/>
      <c r="M87" s="92">
        <f>SUM(M83:M86)</f>
        <v>4369464</v>
      </c>
      <c r="O87" s="216"/>
      <c r="P87" s="216"/>
      <c r="Q87" s="216"/>
      <c r="R87" s="216"/>
    </row>
    <row r="88" spans="1:18" s="22" customFormat="1" ht="4.3499999999999996" customHeight="1" thickTop="1">
      <c r="A88" s="21"/>
      <c r="E88" s="17"/>
      <c r="G88" s="76"/>
      <c r="H88" s="75"/>
      <c r="I88" s="75"/>
      <c r="J88" s="75"/>
      <c r="K88" s="76"/>
      <c r="L88" s="75"/>
      <c r="M88" s="75"/>
      <c r="O88" s="216"/>
      <c r="P88" s="216"/>
      <c r="Q88" s="216"/>
      <c r="R88" s="216"/>
    </row>
    <row r="89" spans="1:18" s="22" customFormat="1" ht="19.350000000000001" customHeight="1">
      <c r="A89" s="21" t="s">
        <v>69</v>
      </c>
      <c r="E89" s="17"/>
      <c r="G89" s="76"/>
      <c r="H89" s="73"/>
      <c r="I89" s="75"/>
      <c r="J89" s="73"/>
      <c r="K89" s="76"/>
      <c r="L89" s="74"/>
      <c r="M89" s="75"/>
      <c r="O89" s="216"/>
      <c r="P89" s="216"/>
      <c r="Q89" s="216"/>
      <c r="R89" s="216"/>
    </row>
    <row r="90" spans="1:18" s="22" customFormat="1" ht="19.350000000000001" customHeight="1">
      <c r="A90" s="22" t="s">
        <v>104</v>
      </c>
      <c r="E90" s="17"/>
      <c r="G90" s="72">
        <v>0</v>
      </c>
      <c r="H90" s="74"/>
      <c r="I90" s="74">
        <v>917963380</v>
      </c>
      <c r="J90" s="74"/>
      <c r="K90" s="72">
        <v>0</v>
      </c>
      <c r="L90" s="74"/>
      <c r="M90" s="74">
        <f>I90</f>
        <v>917963380</v>
      </c>
      <c r="O90" s="216"/>
      <c r="P90" s="216"/>
      <c r="Q90" s="216"/>
      <c r="R90" s="216"/>
    </row>
    <row r="91" spans="1:18" s="22" customFormat="1" ht="19.350000000000001" customHeight="1">
      <c r="E91" s="17"/>
      <c r="G91" s="74"/>
      <c r="H91" s="74"/>
      <c r="I91" s="74"/>
      <c r="J91" s="74"/>
      <c r="K91" s="74"/>
      <c r="L91" s="74"/>
      <c r="M91" s="74"/>
      <c r="O91" s="216"/>
      <c r="P91" s="216"/>
      <c r="Q91" s="216"/>
      <c r="R91" s="216"/>
    </row>
    <row r="92" spans="1:18" s="22" customFormat="1" ht="19.350000000000001" customHeight="1">
      <c r="E92" s="17"/>
      <c r="G92" s="74"/>
      <c r="H92" s="74"/>
      <c r="I92" s="74"/>
      <c r="J92" s="74"/>
      <c r="K92" s="74"/>
      <c r="L92" s="74"/>
      <c r="M92" s="74"/>
      <c r="O92" s="216"/>
      <c r="P92" s="216"/>
      <c r="Q92" s="216"/>
      <c r="R92" s="216"/>
    </row>
    <row r="93" spans="1:18" s="22" customFormat="1" ht="19.350000000000001" customHeight="1">
      <c r="E93" s="17"/>
      <c r="G93" s="74"/>
      <c r="H93" s="74"/>
      <c r="I93" s="74"/>
      <c r="J93" s="74"/>
      <c r="K93" s="74"/>
      <c r="L93" s="74"/>
      <c r="M93" s="74"/>
      <c r="O93" s="216"/>
      <c r="P93" s="216"/>
      <c r="Q93" s="216"/>
      <c r="R93" s="216"/>
    </row>
    <row r="94" spans="1:18" s="22" customFormat="1" ht="19.350000000000001" customHeight="1">
      <c r="E94" s="17"/>
      <c r="G94" s="74"/>
      <c r="H94" s="74"/>
      <c r="I94" s="74"/>
      <c r="J94" s="74"/>
      <c r="K94" s="74"/>
      <c r="L94" s="74"/>
      <c r="M94" s="74"/>
      <c r="O94" s="216"/>
      <c r="P94" s="216"/>
      <c r="Q94" s="216"/>
      <c r="R94" s="216"/>
    </row>
    <row r="95" spans="1:18" s="22" customFormat="1" ht="19.350000000000001" customHeight="1">
      <c r="E95" s="17"/>
      <c r="G95" s="74"/>
      <c r="H95" s="74"/>
      <c r="I95" s="74"/>
      <c r="J95" s="74"/>
      <c r="K95" s="74"/>
      <c r="L95" s="74"/>
      <c r="M95" s="74"/>
      <c r="O95" s="216"/>
      <c r="P95" s="216"/>
      <c r="Q95" s="216"/>
      <c r="R95" s="216"/>
    </row>
    <row r="96" spans="1:18" s="22" customFormat="1" ht="19.350000000000001" customHeight="1">
      <c r="E96" s="17"/>
      <c r="G96" s="74"/>
      <c r="H96" s="74"/>
      <c r="I96" s="74"/>
      <c r="J96" s="74"/>
      <c r="K96" s="74"/>
      <c r="L96" s="74"/>
      <c r="M96" s="74"/>
      <c r="O96" s="216"/>
      <c r="P96" s="216"/>
      <c r="Q96" s="216"/>
      <c r="R96" s="216"/>
    </row>
    <row r="97" spans="1:13" ht="12" customHeight="1">
      <c r="G97" s="4"/>
      <c r="I97" s="4"/>
      <c r="K97" s="4"/>
      <c r="M97" s="4"/>
    </row>
    <row r="98" spans="1:13" ht="18" customHeight="1">
      <c r="A98" s="300" t="s">
        <v>97</v>
      </c>
      <c r="B98" s="300"/>
      <c r="C98" s="300"/>
      <c r="D98" s="300"/>
      <c r="E98" s="300"/>
      <c r="F98" s="300"/>
      <c r="G98" s="300"/>
      <c r="H98" s="300"/>
      <c r="I98" s="300"/>
      <c r="J98" s="300"/>
      <c r="K98" s="300"/>
      <c r="L98" s="300"/>
      <c r="M98" s="300"/>
    </row>
    <row r="99" spans="1:13" ht="19.350000000000001" customHeight="1">
      <c r="A99" s="300" t="s">
        <v>153</v>
      </c>
      <c r="B99" s="300"/>
      <c r="C99" s="300"/>
      <c r="D99" s="300"/>
      <c r="E99" s="300"/>
      <c r="F99" s="300"/>
      <c r="G99" s="300"/>
      <c r="H99" s="300"/>
      <c r="I99" s="300"/>
      <c r="J99" s="300"/>
      <c r="K99" s="300"/>
      <c r="L99" s="300"/>
      <c r="M99" s="300"/>
    </row>
    <row r="100" spans="1:13" ht="6" customHeight="1">
      <c r="A100" s="267"/>
      <c r="B100" s="267"/>
      <c r="C100" s="267"/>
      <c r="D100" s="267"/>
      <c r="E100" s="267"/>
      <c r="F100" s="267"/>
      <c r="G100" s="267"/>
      <c r="H100" s="267"/>
      <c r="I100" s="267"/>
      <c r="J100" s="267"/>
      <c r="K100" s="267"/>
      <c r="L100" s="267"/>
      <c r="M100" s="267"/>
    </row>
    <row r="101" spans="1:13" ht="22.35" customHeight="1">
      <c r="A101" s="28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1" s="28"/>
      <c r="C101" s="28"/>
      <c r="D101" s="28"/>
      <c r="E101" s="7"/>
      <c r="F101" s="28"/>
      <c r="G101" s="1"/>
      <c r="H101" s="64"/>
      <c r="I101" s="1"/>
      <c r="J101" s="1"/>
      <c r="K101" s="64"/>
      <c r="L101" s="26"/>
      <c r="M101" s="64"/>
    </row>
    <row r="102" spans="1:13" ht="21.75" customHeight="1">
      <c r="G102" s="134"/>
      <c r="H102" s="134"/>
      <c r="I102" s="293"/>
      <c r="J102" s="134"/>
      <c r="K102" s="134"/>
      <c r="L102" s="134"/>
      <c r="M102" s="293"/>
    </row>
    <row r="103" spans="1:13" ht="21.75" customHeight="1">
      <c r="H103" s="32"/>
      <c r="J103" s="32"/>
      <c r="L103" s="32"/>
    </row>
  </sheetData>
  <mergeCells count="8">
    <mergeCell ref="A99:M99"/>
    <mergeCell ref="G5:I5"/>
    <mergeCell ref="K5:M5"/>
    <mergeCell ref="A46:M46"/>
    <mergeCell ref="A47:M47"/>
    <mergeCell ref="G54:I54"/>
    <mergeCell ref="K54:M54"/>
    <mergeCell ref="A98:M98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 5-6</vt:lpstr>
      <vt:lpstr>7 EQ Conso</vt:lpstr>
      <vt:lpstr>8 EQ Separate</vt:lpstr>
      <vt:lpstr>9-10 CF</vt:lpstr>
      <vt:lpstr>'7 EQ Conso'!Print_Area</vt:lpstr>
      <vt:lpstr>'8 EQ Separate'!Print_Area</vt:lpstr>
      <vt:lpstr>'9-10 CF'!Print_Area</vt:lpstr>
      <vt:lpstr>'BS2-4'!Print_Area</vt:lpstr>
      <vt:lpstr>'PL 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Krisana Yumthieng (TH)</cp:lastModifiedBy>
  <cp:lastPrinted>2024-05-07T04:14:26Z</cp:lastPrinted>
  <dcterms:created xsi:type="dcterms:W3CDTF">2001-11-19T08:46:46Z</dcterms:created>
  <dcterms:modified xsi:type="dcterms:W3CDTF">2024-05-07T04:14:30Z</dcterms:modified>
</cp:coreProperties>
</file>